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ls" ContentType="application/vnd.ms-exce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defaultThemeVersion="124226"/>
  <mc:AlternateContent xmlns:mc="http://schemas.openxmlformats.org/markup-compatibility/2006">
    <mc:Choice Requires="x15">
      <x15ac:absPath xmlns:x15ac="http://schemas.microsoft.com/office/spreadsheetml/2010/11/ac" url="C:\Users\Lenovo\Desktop\"/>
    </mc:Choice>
  </mc:AlternateContent>
  <xr:revisionPtr revIDLastSave="0" documentId="8_{0A3C01ED-4C95-4A78-B630-EC09CFEC938E}" xr6:coauthVersionLast="47" xr6:coauthVersionMax="47" xr10:uidLastSave="{00000000-0000-0000-0000-000000000000}"/>
  <bookViews>
    <workbookView xWindow="-108" yWindow="-108" windowWidth="23256" windowHeight="12456" firstSheet="7" activeTab="8" xr2:uid="{CE31BF60-9E93-46DC-98F2-295F706CE8FD}"/>
  </bookViews>
  <sheets>
    <sheet name="CARATULA I" sheetId="43" r:id="rId1"/>
    <sheet name="CARATULA II" sheetId="44" r:id="rId2"/>
    <sheet name="CARATULA III" sheetId="45" r:id="rId3"/>
    <sheet name="Activo-Pasivo P" sheetId="40" r:id="rId4"/>
    <sheet name="Resultados" sheetId="4" r:id="rId5"/>
    <sheet name="Flujo" sheetId="5" r:id="rId6"/>
    <sheet name="Variac Patrim" sheetId="6" r:id="rId7"/>
    <sheet name="Notas inicial" sheetId="7" r:id="rId8"/>
    <sheet name="Nota 5 b-d" sheetId="8" r:id="rId9"/>
    <sheet name="Claculo Nota 5c" sheetId="19" state="hidden" r:id="rId10"/>
    <sheet name="Nota 5 e-f" sheetId="9" r:id="rId11"/>
    <sheet name="Nota g-l" sheetId="10" r:id="rId12"/>
    <sheet name="Nota m-q" sheetId="11" r:id="rId13"/>
    <sheet name="Nota r-u" sheetId="12" r:id="rId14"/>
    <sheet name="Nota v-z" sheetId="14" r:id="rId15"/>
    <sheet name="Nota final" sheetId="15" r:id="rId16"/>
  </sheets>
  <definedNames>
    <definedName name="_xlnm._FilterDatabase" localSheetId="13" hidden="1">'Nota r-u'!$B$6:$H$10</definedName>
    <definedName name="_xlnm.Print_Area" localSheetId="3">'Activo-Pasivo P'!$A$1:$F$122</definedName>
    <definedName name="_xlnm.Print_Area" localSheetId="0">'CARATULA I'!$A$1:$G$31</definedName>
    <definedName name="_xlnm.Print_Area" localSheetId="2">'CARATULA III'!$A$1:$I$23</definedName>
    <definedName name="_xlnm.Print_Area" localSheetId="9">'Claculo Nota 5c'!$A$1:$F$16</definedName>
    <definedName name="_xlnm.Print_Area" localSheetId="5">Flujo!$B$2:$D$39</definedName>
    <definedName name="_xlnm.Print_Area" localSheetId="8">'Nota 5 b-d'!$B$1:$H$140</definedName>
    <definedName name="_xlnm.Print_Area" localSheetId="10">'Nota 5 e-f'!$B$1:$K$351</definedName>
    <definedName name="_xlnm.Print_Area" localSheetId="11">'Nota g-l'!$B$2:$L$62</definedName>
    <definedName name="_xlnm.Print_Area" localSheetId="12">'Nota m-q'!$B$1:$H$59</definedName>
    <definedName name="_xlnm.Print_Area" localSheetId="13">'Nota r-u'!$B$1:$G$51</definedName>
    <definedName name="_xlnm.Print_Area" localSheetId="14">'Nota v-z'!$B$1:$I$92</definedName>
    <definedName name="_xlnm.Print_Area" localSheetId="7">'Notas inicial'!$B$2:$H$75</definedName>
    <definedName name="_xlnm.Print_Area" localSheetId="4">Resultados!$B$2:$D$87</definedName>
    <definedName name="_xlnm.Print_Area" localSheetId="6">'Variac Patrim'!$B$1:$M$27</definedName>
    <definedName name="Z_084C3594_A933_11DB_BA52_0008540D613E_.wvu.PrintArea" localSheetId="10" hidden="1">'Nota 5 e-f'!$B$82:$K$350</definedName>
    <definedName name="Z_084C3594_A933_11DB_BA52_0008540D613E_.wvu.PrintArea" localSheetId="12" hidden="1">'Nota m-q'!$B$1:$K$56</definedName>
    <definedName name="Z_084C3594_A933_11DB_BA52_0008540D613E_.wvu.PrintArea" localSheetId="13" hidden="1">'Nota r-u'!$B$1:$H$49</definedName>
    <definedName name="Z_18201D55_6AD4_489F_B9E0_77C14EFE5437_.wvu.PrintArea" localSheetId="10" hidden="1">'Nota 5 e-f'!$B$82:$K$350</definedName>
    <definedName name="Z_18201D55_6AD4_489F_B9E0_77C14EFE5437_.wvu.PrintArea" localSheetId="12" hidden="1">'Nota m-q'!$B$1:$K$56</definedName>
    <definedName name="Z_18201D55_6AD4_489F_B9E0_77C14EFE5437_.wvu.PrintArea" localSheetId="13" hidden="1">'Nota r-u'!$B$1:$H$49</definedName>
    <definedName name="Z_500B042A_9327_474C_8788_1D5EF0E172B9_.wvu.PrintArea" localSheetId="5" hidden="1">Flujo!$B$2:$D$38</definedName>
    <definedName name="Z_500B042A_9327_474C_8788_1D5EF0E172B9_.wvu.PrintArea" localSheetId="8" hidden="1">'Nota 5 b-d'!$B$6:$H$140</definedName>
    <definedName name="Z_500B042A_9327_474C_8788_1D5EF0E172B9_.wvu.PrintArea" localSheetId="10" hidden="1">'Nota 5 e-f'!$B$82:$K$350</definedName>
    <definedName name="Z_500B042A_9327_474C_8788_1D5EF0E172B9_.wvu.PrintArea" localSheetId="11" hidden="1">'Nota g-l'!$B$3:$L$51</definedName>
    <definedName name="Z_500B042A_9327_474C_8788_1D5EF0E172B9_.wvu.PrintArea" localSheetId="12" hidden="1">'Nota m-q'!$B$1:$G$56</definedName>
    <definedName name="Z_500B042A_9327_474C_8788_1D5EF0E172B9_.wvu.PrintArea" localSheetId="13" hidden="1">'Nota r-u'!$B$1:$H$49</definedName>
    <definedName name="Z_500B042A_9327_474C_8788_1D5EF0E172B9_.wvu.PrintArea" localSheetId="14" hidden="1">'Nota v-z'!$B$2:$I$88</definedName>
    <definedName name="Z_9BEA065D_970C_450D_B76E_2CCAFD95224A_.wvu.Cols" localSheetId="10" hidden="1">'Nota 5 e-f'!$M:$M</definedName>
    <definedName name="Z_9BEA065D_970C_450D_B76E_2CCAFD95224A_.wvu.PrintArea" localSheetId="3" hidden="1">'Activo-Pasivo P'!$A$5:$F$121</definedName>
    <definedName name="Z_9BEA065D_970C_450D_B76E_2CCAFD95224A_.wvu.PrintArea" localSheetId="5" hidden="1">Flujo!$B$4:$D$40</definedName>
    <definedName name="Z_9BEA065D_970C_450D_B76E_2CCAFD95224A_.wvu.PrintArea" localSheetId="8" hidden="1">'Nota 5 b-d'!$B$6:$H$140</definedName>
    <definedName name="Z_9BEA065D_970C_450D_B76E_2CCAFD95224A_.wvu.PrintArea" localSheetId="10" hidden="1">'Nota 5 e-f'!$B$83:$K$349</definedName>
    <definedName name="Z_9BEA065D_970C_450D_B76E_2CCAFD95224A_.wvu.PrintArea" localSheetId="11" hidden="1">'Nota g-l'!$B$3:$L$51</definedName>
    <definedName name="Z_9BEA065D_970C_450D_B76E_2CCAFD95224A_.wvu.PrintArea" localSheetId="12" hidden="1">'Nota m-q'!$B$1:$H$56</definedName>
    <definedName name="Z_9BEA065D_970C_450D_B76E_2CCAFD95224A_.wvu.PrintArea" localSheetId="13" hidden="1">'Nota r-u'!$B$2:$G$49</definedName>
    <definedName name="Z_9BEA065D_970C_450D_B76E_2CCAFD95224A_.wvu.PrintArea" localSheetId="14" hidden="1">'Nota v-z'!$B$1:$I$88</definedName>
    <definedName name="Z_9BEA065D_970C_450D_B76E_2CCAFD95224A_.wvu.PrintArea" localSheetId="7" hidden="1">'Notas inicial'!$B$2:$H$75</definedName>
    <definedName name="Z_9BEA065D_970C_450D_B76E_2CCAFD95224A_.wvu.PrintArea" localSheetId="4" hidden="1">Resultados!$B$4:$D$88</definedName>
    <definedName name="Z_9BEA065D_970C_450D_B76E_2CCAFD95224A_.wvu.PrintArea" localSheetId="6" hidden="1">'Variac Patrim'!$B$4:$L$26</definedName>
    <definedName name="Z_9BEA065D_970C_450D_B76E_2CCAFD95224A_.wvu.Rows" localSheetId="8" hidden="1">'Nota 5 b-d'!#REF!,'Nota 5 b-d'!$29:$49,'Nota 5 b-d'!#REF!,'Nota 5 b-d'!#REF!</definedName>
    <definedName name="Z_9BEA065D_970C_450D_B76E_2CCAFD95224A_.wvu.Rows" localSheetId="14" hidden="1">'Nota v-z'!#REF!,'Nota v-z'!$35:$35,'Nota v-z'!#REF!,'Nota v-z'!#REF!</definedName>
    <definedName name="Z_E16013A9_63E4_4076_9EEC_DC4ED7F23310_.wvu.Cols" localSheetId="10" hidden="1">'Nota 5 e-f'!$M:$M</definedName>
    <definedName name="Z_E16013A9_63E4_4076_9EEC_DC4ED7F23310_.wvu.PrintArea" localSheetId="3" hidden="1">'Activo-Pasivo P'!$A$5:$F$121</definedName>
    <definedName name="Z_E16013A9_63E4_4076_9EEC_DC4ED7F23310_.wvu.PrintArea" localSheetId="5" hidden="1">Flujo!$B$4:$D$40</definedName>
    <definedName name="Z_E16013A9_63E4_4076_9EEC_DC4ED7F23310_.wvu.PrintArea" localSheetId="8" hidden="1">'Nota 5 b-d'!$B$6:$H$140</definedName>
    <definedName name="Z_E16013A9_63E4_4076_9EEC_DC4ED7F23310_.wvu.PrintArea" localSheetId="10" hidden="1">'Nota 5 e-f'!$B$83:$K$349</definedName>
    <definedName name="Z_E16013A9_63E4_4076_9EEC_DC4ED7F23310_.wvu.PrintArea" localSheetId="11" hidden="1">'Nota g-l'!$B$3:$L$51</definedName>
    <definedName name="Z_E16013A9_63E4_4076_9EEC_DC4ED7F23310_.wvu.PrintArea" localSheetId="12" hidden="1">'Nota m-q'!$B$1:$H$56</definedName>
    <definedName name="Z_E16013A9_63E4_4076_9EEC_DC4ED7F23310_.wvu.PrintArea" localSheetId="13" hidden="1">'Nota r-u'!$B$2:$G$49</definedName>
    <definedName name="Z_E16013A9_63E4_4076_9EEC_DC4ED7F23310_.wvu.PrintArea" localSheetId="14" hidden="1">'Nota v-z'!$B$1:$I$88</definedName>
    <definedName name="Z_E16013A9_63E4_4076_9EEC_DC4ED7F23310_.wvu.PrintArea" localSheetId="7" hidden="1">'Notas inicial'!$B$2:$H$75</definedName>
    <definedName name="Z_E16013A9_63E4_4076_9EEC_DC4ED7F23310_.wvu.PrintArea" localSheetId="4" hidden="1">Resultados!$B$4:$D$88</definedName>
    <definedName name="Z_E16013A9_63E4_4076_9EEC_DC4ED7F23310_.wvu.PrintArea" localSheetId="6" hidden="1">'Variac Patrim'!$B$4:$L$26</definedName>
    <definedName name="Z_E16013A9_63E4_4076_9EEC_DC4ED7F23310_.wvu.Rows" localSheetId="8" hidden="1">'Nota 5 b-d'!#REF!,'Nota 5 b-d'!$36:$36,'Nota 5 b-d'!#REF!,'Nota 5 b-d'!#REF!</definedName>
    <definedName name="Z_E16013A9_63E4_4076_9EEC_DC4ED7F23310_.wvu.Rows" localSheetId="10" hidden="1">'Nota 5 e-f'!#REF!</definedName>
    <definedName name="Z_E16013A9_63E4_4076_9EEC_DC4ED7F23310_.wvu.Rows" localSheetId="14" hidden="1">'Nota v-z'!#REF!,'Nota v-z'!$35:$35,'Nota v-z'!$37:$40</definedName>
    <definedName name="Z_E4AF38FE_2F2B_4610_948D_EC4685FC19EA_.wvu.PrintArea" localSheetId="3" hidden="1">'Activo-Pasivo P'!$A$4:$F$123</definedName>
    <definedName name="Z_E4AF38FE_2F2B_4610_948D_EC4685FC19EA_.wvu.PrintArea" localSheetId="5" hidden="1">Flujo!$B$2:$D$38</definedName>
    <definedName name="Z_E4AF38FE_2F2B_4610_948D_EC4685FC19EA_.wvu.PrintArea" localSheetId="8" hidden="1">'Nota 5 b-d'!$B$6:$H$140</definedName>
    <definedName name="Z_E4AF38FE_2F2B_4610_948D_EC4685FC19EA_.wvu.PrintArea" localSheetId="10" hidden="1">'Nota 5 e-f'!$B$84:$J$349</definedName>
    <definedName name="Z_E4AF38FE_2F2B_4610_948D_EC4685FC19EA_.wvu.PrintArea" localSheetId="11" hidden="1">'Nota g-l'!$B$3:$L$51</definedName>
    <definedName name="Z_E4AF38FE_2F2B_4610_948D_EC4685FC19EA_.wvu.PrintArea" localSheetId="12" hidden="1">'Nota m-q'!$B$2:$G$56</definedName>
    <definedName name="Z_E4AF38FE_2F2B_4610_948D_EC4685FC19EA_.wvu.PrintArea" localSheetId="13" hidden="1">'Nota r-u'!$B$1:$H$49</definedName>
    <definedName name="Z_E4AF38FE_2F2B_4610_948D_EC4685FC19EA_.wvu.PrintArea" localSheetId="14" hidden="1">'Nota v-z'!$B$2:$I$88</definedName>
    <definedName name="Z_E4AF38FE_2F2B_4610_948D_EC4685FC19EA_.wvu.PrintArea" localSheetId="7" hidden="1">'Notas inicial'!$B$3:$H$73</definedName>
    <definedName name="Z_E4AF38FE_2F2B_4610_948D_EC4685FC19EA_.wvu.PrintArea" localSheetId="4" hidden="1">Resultados!$B$2:$D$86</definedName>
    <definedName name="Z_E4AF38FE_2F2B_4610_948D_EC4685FC19EA_.wvu.PrintArea" localSheetId="6" hidden="1">'Variac Patrim'!$B$2:$L$27</definedName>
  </definedNames>
  <calcPr calcId="191029"/>
  <customWorkbookViews>
    <customWorkbookView name="pdv - Vista personalizada" guid="{9BEA065D-970C-450D-B76E-2CCAFD95224A}" mergeInterval="0" personalView="1" maximized="1" xWindow="1" yWindow="1" windowWidth="1276" windowHeight="580" tabRatio="810" activeSheetId="2"/>
    <customWorkbookView name="Margarita Arevalo - Vista personalizada" guid="{E16013A9-63E4-4076-9EEC-DC4ED7F23310}" mergeInterval="0" personalView="1" maximized="1" windowWidth="1020" windowHeight="534" tabRatio="773" activeSheetId="19"/>
    <customWorkbookView name="Angélica Escariz - Vista personalizada" guid="{500B042A-9327-474C-8788-1D5EF0E172B9}" mergeInterval="0" personalView="1" maximized="1" windowWidth="796" windowHeight="454" activeSheetId="15"/>
    <customWorkbookView name="JUAN SPINELLI - Vista personalizada" guid="{084C3594-A933-11DB-BA52-0008540D613E}" mergeInterval="0" personalView="1" maximized="1" windowWidth="796" windowHeight="437" activeSheetId="1"/>
    <customWorkbookView name="user - Vista personalizada" guid="{18201D55-6AD4-489F-B9E0-77C14EFE5437}" mergeInterval="0" personalView="1" maximized="1" windowWidth="796" windowHeight="424" activeSheetId="16"/>
    <customWorkbookView name="mariano - Vista personalizada" guid="{E4AF38FE-2F2B-4610-948D-EC4685FC19EA}" mergeInterval="0" personalView="1" maximized="1" windowWidth="1020" windowHeight="622" tabRatio="601" activeSheetId="1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8" i="4" l="1"/>
  <c r="C23" i="19"/>
  <c r="C6" i="19" l="1"/>
  <c r="F4" i="19" l="1"/>
  <c r="F5" i="19" s="1"/>
  <c r="F6" i="19" s="1"/>
  <c r="B16" i="19"/>
  <c r="C16" i="19"/>
  <c r="D16" i="19"/>
  <c r="E16" i="19"/>
  <c r="F16" i="19" l="1"/>
  <c r="D23" i="19" s="1"/>
</calcChain>
</file>

<file path=xl/sharedStrings.xml><?xml version="1.0" encoding="utf-8"?>
<sst xmlns="http://schemas.openxmlformats.org/spreadsheetml/2006/main" count="2278" uniqueCount="1016">
  <si>
    <t>Recupero Aranceles BVPSA</t>
  </si>
  <si>
    <t xml:space="preserve">Total Otros Gastos de Administracion </t>
  </si>
  <si>
    <t>Total Otros Gastos Operativos</t>
  </si>
  <si>
    <t>Créditos (Nota 5.f)</t>
  </si>
  <si>
    <t xml:space="preserve">Menos: previsión para incobrables </t>
  </si>
  <si>
    <t>Inversiones Permanentes</t>
  </si>
  <si>
    <t>Bienes de Uso (Nota 5.g)</t>
  </si>
  <si>
    <t xml:space="preserve">Activos Intangibles y cargos diferidos </t>
  </si>
  <si>
    <t xml:space="preserve">Obligac.por Contratos de Underwiting </t>
  </si>
  <si>
    <t xml:space="preserve">Previsiones </t>
  </si>
  <si>
    <t xml:space="preserve">Otras Contingencias </t>
  </si>
  <si>
    <t>Activo</t>
  </si>
  <si>
    <t>Periodo Actual</t>
  </si>
  <si>
    <t>Ejercicio Anterior</t>
  </si>
  <si>
    <t>Pasivo</t>
  </si>
  <si>
    <t>Activo Corriente</t>
  </si>
  <si>
    <t>Bancos</t>
  </si>
  <si>
    <t>Deudores por Intermediacion</t>
  </si>
  <si>
    <t>Documentos y cuentas por cobrar</t>
  </si>
  <si>
    <t>Underwitng</t>
  </si>
  <si>
    <t>Otros Activos</t>
  </si>
  <si>
    <t>Total Activo Corriente</t>
  </si>
  <si>
    <t>Activo No Corriente</t>
  </si>
  <si>
    <t>Pasivo Corriente</t>
  </si>
  <si>
    <t>Documentos y Cuentas a Pagar</t>
  </si>
  <si>
    <t>Provisiones</t>
  </si>
  <si>
    <t>Impuesto a la renta a pagar</t>
  </si>
  <si>
    <t>Aportes y Retenciones a pagar</t>
  </si>
  <si>
    <t>Total Pasivo Corriente</t>
  </si>
  <si>
    <t>Pasivo No Corriente</t>
  </si>
  <si>
    <t>Cuentas a Pagar</t>
  </si>
  <si>
    <t>Total Pasivo</t>
  </si>
  <si>
    <t>Patrimonio Neto</t>
  </si>
  <si>
    <t xml:space="preserve">Total Patrimonio Neto (Según el estado de </t>
  </si>
  <si>
    <t>Licencia</t>
  </si>
  <si>
    <t>Marcas</t>
  </si>
  <si>
    <t>Total Activo No Corriente</t>
  </si>
  <si>
    <t>Total Activo</t>
  </si>
  <si>
    <t>Total Pasivo y Patrimonio Neto</t>
  </si>
  <si>
    <t>Cuenta de Contingencia Deudora</t>
  </si>
  <si>
    <t>Cuenta De Contingencia Acreedora</t>
  </si>
  <si>
    <t>Ingresos Operativos</t>
  </si>
  <si>
    <t>Comisiones por Operaciones en Rueda</t>
  </si>
  <si>
    <t>Por Intermediacion de acciones en Rueda</t>
  </si>
  <si>
    <t>Comisiones por operaciones fuera de Rueda</t>
  </si>
  <si>
    <t>Por intermediacion de Renta fija en Rueda</t>
  </si>
  <si>
    <t>Comisiones por Contratos De Colocacion Primaria</t>
  </si>
  <si>
    <t>Comisiones por contratos de Colocacion primaria de Renta fija</t>
  </si>
  <si>
    <t>Ingreso por Administracion De Cartera</t>
  </si>
  <si>
    <t>Ingreso por custodia de Valores</t>
  </si>
  <si>
    <t>Ingreso por asesoria Financiera</t>
  </si>
  <si>
    <t>Ingreso por Venta de Cartera Propia a personas y empresas Relacionadas</t>
  </si>
  <si>
    <t>Gastos Operativos</t>
  </si>
  <si>
    <t>Gastos Por Comisiones y Servicios</t>
  </si>
  <si>
    <t>Aranceles por Negociacion Bolsa de Valores</t>
  </si>
  <si>
    <t>Resultado operativo Bruto</t>
  </si>
  <si>
    <t>Gastos De Comercializacion</t>
  </si>
  <si>
    <t>Publicidad</t>
  </si>
  <si>
    <t>Folleto e Impresiones</t>
  </si>
  <si>
    <t>Servicios Personales</t>
  </si>
  <si>
    <t>Prevision,amortizacion y depreciaciones</t>
  </si>
  <si>
    <t>Mantenimiento</t>
  </si>
  <si>
    <t>Alquileres</t>
  </si>
  <si>
    <t>Gastos Generales</t>
  </si>
  <si>
    <t>Multas</t>
  </si>
  <si>
    <t>Impuestos,tasas y contribuciones</t>
  </si>
  <si>
    <t>Resultado operativo Neto</t>
  </si>
  <si>
    <t>Otros Ingresos</t>
  </si>
  <si>
    <t>Generados por Activos</t>
  </si>
  <si>
    <t>Generados por Pasivos</t>
  </si>
  <si>
    <t>Egresos extraordinarios</t>
  </si>
  <si>
    <t xml:space="preserve">Resultado extraordinarios </t>
  </si>
  <si>
    <t>Ajuste De Resultado De Ejercicios Anteriores</t>
  </si>
  <si>
    <t>Ingresos</t>
  </si>
  <si>
    <t>Egresos</t>
  </si>
  <si>
    <t>Utilidad O (Perdida)</t>
  </si>
  <si>
    <t>Impuesto a la Renta</t>
  </si>
  <si>
    <t>Fondo de Garantía-BVPASA</t>
  </si>
  <si>
    <t>Resultado del Ejercicio</t>
  </si>
  <si>
    <t>Estado de Flujo De Efectivo</t>
  </si>
  <si>
    <t>Estado De Variacion Del Patrimonio Neto</t>
  </si>
  <si>
    <t>Movimientos</t>
  </si>
  <si>
    <t>Capital</t>
  </si>
  <si>
    <t>Suscripto</t>
  </si>
  <si>
    <t>Integrado</t>
  </si>
  <si>
    <t>Reservas</t>
  </si>
  <si>
    <t>Legal</t>
  </si>
  <si>
    <t>Facultativa</t>
  </si>
  <si>
    <t>Del Ejercicio</t>
  </si>
  <si>
    <t>Resultados</t>
  </si>
  <si>
    <t>Acumulados</t>
  </si>
  <si>
    <t>Periodo Anterior</t>
  </si>
  <si>
    <t xml:space="preserve">Saldo al Inicio del ejercicio </t>
  </si>
  <si>
    <t>Movimiento subsecuentes</t>
  </si>
  <si>
    <t>Transf. A dividendos a pagar</t>
  </si>
  <si>
    <t>Total periodo actual</t>
  </si>
  <si>
    <t>Total periodo anterior</t>
  </si>
  <si>
    <t>Estado de Resultados</t>
  </si>
  <si>
    <t>Tipo de cambio vendedor</t>
  </si>
  <si>
    <t>Tipo de cambio comprador</t>
  </si>
  <si>
    <t>Detalle</t>
  </si>
  <si>
    <t>Cambio cierre Ejercicio Anterior</t>
  </si>
  <si>
    <t>Activos Corrientes</t>
  </si>
  <si>
    <t>Activos no Corrientes</t>
  </si>
  <si>
    <t>Pasivos No Corrientes</t>
  </si>
  <si>
    <t>Concepto</t>
  </si>
  <si>
    <t xml:space="preserve">Tipo de Cambio periodo Actual    </t>
  </si>
  <si>
    <t>Monto Ajustado Periodo Actual G.</t>
  </si>
  <si>
    <t>Tipo de Cambio periodo Anterior</t>
  </si>
  <si>
    <t>Monto Ajustado Periodo Anterior G.</t>
  </si>
  <si>
    <t>Ganancias por Valuacion De Activos Monetarios en moneda Extranjera</t>
  </si>
  <si>
    <t>Ganancias por Valuacion de Pasivos Monetarios en moneda extranjera</t>
  </si>
  <si>
    <t>Perdidas por Valuacion de Activos Monetarios en Moneda Extranjera</t>
  </si>
  <si>
    <t>Informacion sobre el Documento y Emisor</t>
  </si>
  <si>
    <t>Emisor</t>
  </si>
  <si>
    <t>Tipo de Titulo</t>
  </si>
  <si>
    <t>Cantidad de Titulos</t>
  </si>
  <si>
    <t>Valor Nominal Unitario</t>
  </si>
  <si>
    <t>Valor Contable</t>
  </si>
  <si>
    <t>Resultado</t>
  </si>
  <si>
    <t>Total Periodo Actual G.</t>
  </si>
  <si>
    <t>Total Ejercicio Anterior G.</t>
  </si>
  <si>
    <t>Inversiones permanentes</t>
  </si>
  <si>
    <t>Cuentas</t>
  </si>
  <si>
    <t>Valor de Costo</t>
  </si>
  <si>
    <t>Valor De Cotizacion</t>
  </si>
  <si>
    <t>Totales</t>
  </si>
  <si>
    <t>Saldo Periodo Actual</t>
  </si>
  <si>
    <t>Saldo Ejercicio Anterior</t>
  </si>
  <si>
    <t>Inversiones no Corrientes</t>
  </si>
  <si>
    <t>Accion de la Bolsa De Valores</t>
  </si>
  <si>
    <t>Cantidad</t>
  </si>
  <si>
    <t>Valor Nominal</t>
  </si>
  <si>
    <t>Valor Libro de la Accion</t>
  </si>
  <si>
    <t>Valor ultimo Remate</t>
  </si>
  <si>
    <t>Corto Plazo G.</t>
  </si>
  <si>
    <t>Largo Plazo G.</t>
  </si>
  <si>
    <t>Total Actual</t>
  </si>
  <si>
    <t>Total Anterior</t>
  </si>
  <si>
    <t>Instrumentos</t>
  </si>
  <si>
    <t>Valor Unitario</t>
  </si>
  <si>
    <t>Fecha de Vencimiento del Contrato</t>
  </si>
  <si>
    <t>Valor de Suscripcion G.</t>
  </si>
  <si>
    <t>Total Actual G.</t>
  </si>
  <si>
    <t>Total Anterior G.</t>
  </si>
  <si>
    <t>Valores de Origen</t>
  </si>
  <si>
    <t>Valores al inicio del ejercicio</t>
  </si>
  <si>
    <t>Altas</t>
  </si>
  <si>
    <t>Bajas</t>
  </si>
  <si>
    <t>Revaluo del periodo</t>
  </si>
  <si>
    <t>Valores al Cierre del periodo</t>
  </si>
  <si>
    <t>Acumuladas al inicio del ejercicio</t>
  </si>
  <si>
    <t>Acumuladas al Cierre</t>
  </si>
  <si>
    <t>Neto Resultante</t>
  </si>
  <si>
    <t>Totales Periodo Anterior</t>
  </si>
  <si>
    <t>Totales Periodo Actual</t>
  </si>
  <si>
    <t>Saldo Inicial</t>
  </si>
  <si>
    <t>Aumentos</t>
  </si>
  <si>
    <t>Amortizaciones</t>
  </si>
  <si>
    <t>Saldo Neto Final</t>
  </si>
  <si>
    <t>Total ejercicio anterior</t>
  </si>
  <si>
    <t>Largo plazo G.</t>
  </si>
  <si>
    <t>Nombre</t>
  </si>
  <si>
    <t>Relacion</t>
  </si>
  <si>
    <t>Tipo de Operación</t>
  </si>
  <si>
    <t>Periodo actual G.</t>
  </si>
  <si>
    <t>Totales:</t>
  </si>
  <si>
    <t>Plazo De Vencimiento del Contrato</t>
  </si>
  <si>
    <t>Importe Corto Plazo G.</t>
  </si>
  <si>
    <t>Importe Largo Plazo</t>
  </si>
  <si>
    <t>Corriente G.</t>
  </si>
  <si>
    <t>No Corriente G.</t>
  </si>
  <si>
    <t>Total actual</t>
  </si>
  <si>
    <t>Total anterior</t>
  </si>
  <si>
    <t>r) Saldos y transacciones con personas y empresas Relacionadas (Corriente y No Corriente)</t>
  </si>
  <si>
    <t>Periodo Actual G.</t>
  </si>
  <si>
    <t>Periodo Anterior G.</t>
  </si>
  <si>
    <t>Persona o empresa Relacionada</t>
  </si>
  <si>
    <t>Total Egresos</t>
  </si>
  <si>
    <t>Totales ejercicio actual G.</t>
  </si>
  <si>
    <t>Totales ejercicio anterior G.</t>
  </si>
  <si>
    <t>Saldo al inicio Del Ejercicico G.</t>
  </si>
  <si>
    <t>Disminucion</t>
  </si>
  <si>
    <t>Saldo al Cierre del ejercicio G.</t>
  </si>
  <si>
    <t>Capital Integrado</t>
  </si>
  <si>
    <t>Aportes no capitalizados</t>
  </si>
  <si>
    <t>Resultados acumulados</t>
  </si>
  <si>
    <t>Resultado del ejercicio</t>
  </si>
  <si>
    <t>Total</t>
  </si>
  <si>
    <t>Saldo al inicio del ejercicio G.</t>
  </si>
  <si>
    <t>Saldo periodo Actual G.</t>
  </si>
  <si>
    <t>Saldo periodo Anterior G.</t>
  </si>
  <si>
    <t>Deducidas del Activo</t>
  </si>
  <si>
    <t>Periodo anterior G.</t>
  </si>
  <si>
    <t>Ingresos Extraordinarios</t>
  </si>
  <si>
    <t>Valores Casa de Bolsa S.A.</t>
  </si>
  <si>
    <t>Total Pasivo No Corriente</t>
  </si>
  <si>
    <t xml:space="preserve">Bienes de Uso </t>
  </si>
  <si>
    <t>Fondo Fijo</t>
  </si>
  <si>
    <t>Acreedores por Intermediación (Nota 5.m.)</t>
  </si>
  <si>
    <t>Disponibilidades (Nota 5.d.)</t>
  </si>
  <si>
    <t>Inversiones Temporarias (Nota 5.e.)</t>
  </si>
  <si>
    <t>Empresas Relacionadas (Nota 5.o. y  Nota 5.r. )</t>
  </si>
  <si>
    <t>Obligac.por Contratos de Underwiting  (Nota 5.p.)</t>
  </si>
  <si>
    <t>Obligac.por Administración de cartera (Nota 5.n.)</t>
  </si>
  <si>
    <t>Prestamos Financieros (Nota 5.k.)</t>
  </si>
  <si>
    <t>Empresas Relacionadas (Nota 5.o.)</t>
  </si>
  <si>
    <t>Otros pasivos no Corriente (Nota 5.q.)</t>
  </si>
  <si>
    <t xml:space="preserve"> Periodo  Anterior</t>
  </si>
  <si>
    <t>Ingresos por Intereses y dividendos de cartera propia (Nota 5.y.)</t>
  </si>
  <si>
    <t>Ingreso por operaciones y servicios a personas Relacionadas (Nota 5.s. y 5.v.)</t>
  </si>
  <si>
    <t>Ingresos por operaciones y servicios extrabursatiles (Nota 5.v.)</t>
  </si>
  <si>
    <t>Resultado Extraordinarios (Nota 5.z.)</t>
  </si>
  <si>
    <t>Diferencias De Cambio (Nota 5.c.)</t>
  </si>
  <si>
    <t>Intereses Pagados (Nota 5.y.)</t>
  </si>
  <si>
    <t>Otros Ingresos y Egresos (Nota 5.x.)</t>
  </si>
  <si>
    <t>Otros gastos De Comercializacion (Nota 5.w.)</t>
  </si>
  <si>
    <t>Impuesto al Valor Agregado</t>
  </si>
  <si>
    <t>Instalaciones</t>
  </si>
  <si>
    <t>Aranceles a Pagar a la BVPASA</t>
  </si>
  <si>
    <t>Dep. de Clientes para Negociaciones</t>
  </si>
  <si>
    <t>Reserva Legal</t>
  </si>
  <si>
    <t>Presidente</t>
  </si>
  <si>
    <t>Intereses Cobrados</t>
  </si>
  <si>
    <t>Intereses Cobrados Caja de Ahorros</t>
  </si>
  <si>
    <t>Recupero de Gastos</t>
  </si>
  <si>
    <t>Comisiones Pagadas</t>
  </si>
  <si>
    <t>Antigüedad de la deuda (días)</t>
  </si>
  <si>
    <t xml:space="preserve">Periodo Anterior G. </t>
  </si>
  <si>
    <t>Utiles de Oficina e impresos</t>
  </si>
  <si>
    <t>Gastos de Asamblea y Escribania</t>
  </si>
  <si>
    <t>Otros Gastos de Comunicación</t>
  </si>
  <si>
    <t>Gastos Bancarios</t>
  </si>
  <si>
    <t>Cuentas de Orden</t>
  </si>
  <si>
    <t>Retenciones de Impuestos</t>
  </si>
  <si>
    <t>Comisiones por Contratos de Colocacion Primaria de acciones</t>
  </si>
  <si>
    <t>Total Ingesos Operativos</t>
  </si>
  <si>
    <t>(En Guaranies)</t>
  </si>
  <si>
    <t>Moneda extranjera clase</t>
  </si>
  <si>
    <t>Moneda extranjera Monto</t>
  </si>
  <si>
    <t>Cambio cierre periodo actual (guaranies)</t>
  </si>
  <si>
    <t>Saldo al Cierre Ejercicio Anterior (Guaranies)</t>
  </si>
  <si>
    <t>Activos y pasivos en moneda extranjera</t>
  </si>
  <si>
    <t>USD</t>
  </si>
  <si>
    <t>NO APLICABLE</t>
  </si>
  <si>
    <t>Total Ingresos</t>
  </si>
  <si>
    <t>Ingresos Varios</t>
  </si>
  <si>
    <t>Notas a los Estados Contables</t>
  </si>
  <si>
    <t>Nota 2  Información básica de la empresa.</t>
  </si>
  <si>
    <t xml:space="preserve">La empresa fue aprobada como Casa de Bolsa por la Bolsa de Valores y Productos de Asunción S.A.  según Resolución 23/93 de fecha 7 de octubre de 1993.- </t>
  </si>
  <si>
    <t>Nota 3.  Principales políticas y prácticas contables aplicadas.</t>
  </si>
  <si>
    <t>Nota 5.  Criterios específicos de valuación.</t>
  </si>
  <si>
    <t>a) Valuación en moneda extranjera</t>
  </si>
  <si>
    <t>Nota 1 Consideración de los Estados Contables.</t>
  </si>
  <si>
    <t>Pasivos Corrientes</t>
  </si>
  <si>
    <t>b) Posición en moneda extranjera</t>
  </si>
  <si>
    <t>c) Diferencia de cambio en moneda extranjera</t>
  </si>
  <si>
    <t>d) Disponibilidades</t>
  </si>
  <si>
    <t>El rubro disponibilidades esta compuesto por las siguientes cuentas:</t>
  </si>
  <si>
    <t>Cuenta</t>
  </si>
  <si>
    <t>Periodo actual</t>
  </si>
  <si>
    <t>Periodo anterior</t>
  </si>
  <si>
    <t>Monto en Guaranies</t>
  </si>
  <si>
    <t>Cantidad US$</t>
  </si>
  <si>
    <t xml:space="preserve">Totales </t>
  </si>
  <si>
    <t>Perdidas por Valuación de Pasivos Monetarios En Moneda Extranjera</t>
  </si>
  <si>
    <t>Se compone de los créditos por operaciones realizadas con los clientes por intermediación y otras operaciones realizadas por la empresa.</t>
  </si>
  <si>
    <t>Clientes - Renta Variable</t>
  </si>
  <si>
    <t>Documentos y Ctas. A Cobrar</t>
  </si>
  <si>
    <t>Clientes - Servicios</t>
  </si>
  <si>
    <t xml:space="preserve">Deudores varios </t>
  </si>
  <si>
    <t xml:space="preserve">Total </t>
  </si>
  <si>
    <t>Depreciaciones</t>
  </si>
  <si>
    <t>n) Administracion de cartera(Corto y Largo Plazo)</t>
  </si>
  <si>
    <t xml:space="preserve">Honorarios a Pagar </t>
  </si>
  <si>
    <t>Relación</t>
  </si>
  <si>
    <t>s ) Resultado con personas y empresas vinculadas</t>
  </si>
  <si>
    <t>t ) Patrimonio</t>
  </si>
  <si>
    <t>u) Previsiones</t>
  </si>
  <si>
    <t>El patrimonio de la empresa registro los siguientes movimientos según el cuadro siguiente;</t>
  </si>
  <si>
    <t>v) Ingresos Operativos</t>
  </si>
  <si>
    <t>x ) Otros Ingresos y Egresos</t>
  </si>
  <si>
    <t>Otros egresos</t>
  </si>
  <si>
    <t>y) Resultados Financieros</t>
  </si>
  <si>
    <t xml:space="preserve">Intereses Cobrados s/Bonos </t>
  </si>
  <si>
    <t>z) Resultados Extraordinarios</t>
  </si>
  <si>
    <t>Nota 6 Información referente a contingencia y compromisos.</t>
  </si>
  <si>
    <t>La empresa no cuenta con contingencias legales a la fecha de cierre de los estados contables.</t>
  </si>
  <si>
    <t>P) Obligac.por contrato de underwriting (Corto y Largo Plazo)</t>
  </si>
  <si>
    <t xml:space="preserve">La empresa tiene la libre disponibilidad de todos sus bienes, no registrándose ninguna limitación del sobre sus activos. No fueron constituidas ni prendas ni hipotecas. </t>
  </si>
  <si>
    <t>Nota 9  Cambios Contables.</t>
  </si>
  <si>
    <t>No se registraron cambios en la aplicación de principios contables y/o en estimaciones contables. Manteniéndose uniforme con relación al periodo anterior.</t>
  </si>
  <si>
    <t>Nota 10  Restricciones para distribución de utilidades.</t>
  </si>
  <si>
    <t>No se cuenta con hechos, o restricciones legales, reglamentarias, contractuales o de otra índole para la distribución de utilidades.</t>
  </si>
  <si>
    <t>Nota 11  Sanciones.</t>
  </si>
  <si>
    <t>Perdida</t>
  </si>
  <si>
    <t>Ganancia</t>
  </si>
  <si>
    <t>Gan.Dif.Cambio</t>
  </si>
  <si>
    <t>Tarjeta de Credito</t>
  </si>
  <si>
    <t>o) Cuentas a Pagar a personas y empresas relacionadas (Corto y Largo plazo)</t>
  </si>
  <si>
    <t xml:space="preserve">Resultados Financieros </t>
  </si>
  <si>
    <t xml:space="preserve">Intereses Cobrados </t>
  </si>
  <si>
    <t>Variación del patrimonio Neto)</t>
  </si>
  <si>
    <t>(En Guaraníes)</t>
  </si>
  <si>
    <t>Acreedores por Intermediación</t>
  </si>
  <si>
    <t>Títulos De Renta Variable</t>
  </si>
  <si>
    <t>Menos: previsión Por menor valor</t>
  </si>
  <si>
    <t>Deudores por Intermediación</t>
  </si>
  <si>
    <t>IVA a Pagar</t>
  </si>
  <si>
    <t xml:space="preserve">Menos: previsión por cuentas a cobrar a </t>
  </si>
  <si>
    <t>Oblig.Por Administración De Cartera</t>
  </si>
  <si>
    <t>Créditos</t>
  </si>
  <si>
    <t>Previsión para Indemnización</t>
  </si>
  <si>
    <t>(Depreciación acumulada)</t>
  </si>
  <si>
    <t>-</t>
  </si>
  <si>
    <t>Saldo periodo actual (guaranies)</t>
  </si>
  <si>
    <t>Saldos (Indicacion de los saldos deudores y acreedores mantenidos)</t>
  </si>
  <si>
    <t>No registra saldo</t>
  </si>
  <si>
    <t>Proveedores</t>
  </si>
  <si>
    <t>Por Intermediacion de Renta fija en Rueda</t>
  </si>
  <si>
    <t>Christian Borja</t>
  </si>
  <si>
    <t>Accionista-Director</t>
  </si>
  <si>
    <t>Otros Activos Corrientes (Nota 5 j)</t>
  </si>
  <si>
    <t>Acreedores Varios (Nota 5 I)</t>
  </si>
  <si>
    <t>Cuota  BVPASA SEN</t>
  </si>
  <si>
    <t>Diferencia de caja</t>
  </si>
  <si>
    <t>A Integrar /Aporte</t>
  </si>
  <si>
    <t>Intereses Bancarios Pagados/ Gtos.Bancarios/Sobregiros</t>
  </si>
  <si>
    <t>Total Ejercicio Actual saldo Deudor</t>
  </si>
  <si>
    <t>Total Ejercicio Actual saldo Acreedor</t>
  </si>
  <si>
    <t>Inversiones</t>
  </si>
  <si>
    <t>ANTONIO AMERICO DOMANICZKY HOMZI</t>
  </si>
  <si>
    <t>Institución</t>
  </si>
  <si>
    <t>Por Intermediacion de Acciones en Rueda</t>
  </si>
  <si>
    <t>La empresa  registra operaciones de cuenta Intangibles al periodo considerado</t>
  </si>
  <si>
    <t>Otros Activos No Corrientes (Nota 5j)</t>
  </si>
  <si>
    <t>Gastos No Devengados (Nota 5j )</t>
  </si>
  <si>
    <t>Sistema Informático (Nota 5 hi)</t>
  </si>
  <si>
    <t>Amortización C.D. Sistemas (Nota 5 hi)</t>
  </si>
  <si>
    <t xml:space="preserve">Prestamos Bancarios </t>
  </si>
  <si>
    <t>Garantía de Alquiler</t>
  </si>
  <si>
    <t>HUGO MARCIAL CHECO BAEZ</t>
  </si>
  <si>
    <t>Interes a Pagar US$</t>
  </si>
  <si>
    <t xml:space="preserve">Deposito de Clientes para Negociación </t>
  </si>
  <si>
    <t>JOSE ANTONIO ROJAS CABALLERO</t>
  </si>
  <si>
    <t>Viáticos y otros Gtos. Del Personal</t>
  </si>
  <si>
    <t>Estructuraciones</t>
  </si>
  <si>
    <t>CAROLINA RAMIREZ BENITEZ</t>
  </si>
  <si>
    <t>JOSE LUIS MANZUR ABOUAQUIN</t>
  </si>
  <si>
    <t>Cuota Social</t>
  </si>
  <si>
    <t>Recaudaciones a depositar/Caja</t>
  </si>
  <si>
    <t>Valor Contable Gs</t>
  </si>
  <si>
    <t>Deudores Varios US$</t>
  </si>
  <si>
    <t>GND</t>
  </si>
  <si>
    <t>FLUJO DE EFECTIVO POR ACTIVIDADES OPERATIVAS</t>
  </si>
  <si>
    <t>VENTAS NETAS (COBRO NETO)</t>
  </si>
  <si>
    <t>PAGO A PROVEEDORES LOCALES (PAGO NETO)</t>
  </si>
  <si>
    <t>PAGO A PROVEEDORES DEL EXTERIOR (PAGO NETO)</t>
  </si>
  <si>
    <t>EFECTIVO PAGADO A EMPLEADOS</t>
  </si>
  <si>
    <t>EFECTIVO GENERADO (USADO) POR OTRAS ACTIVIDADES OPERATIVAS</t>
  </si>
  <si>
    <t>PAGO DE IMPUESTOS</t>
  </si>
  <si>
    <t>EFECTIVO NETO POR ACTIVIDADES OPERATIVAS</t>
  </si>
  <si>
    <t>FLUJO DE EFECTIVO POR ACTIVIDADES DE INVERSIÓN</t>
  </si>
  <si>
    <t>AUMENTO/DISMINUCIÓN NETO/A DE INVERSIONES TEMPORARIAS</t>
  </si>
  <si>
    <t>AUMENTO/DISMINUCIÓN NETO/A DE INVERSIONES A LARGO PLAZO</t>
  </si>
  <si>
    <t>AUMENTO/DISMINUCIÓN NETO/A DE PROPIEDAD, PLANTA Y EQUIPO</t>
  </si>
  <si>
    <t>EFECTIVO NETO POR ACTIVIDADES DE INVERSIÓN</t>
  </si>
  <si>
    <t>FLUJO DE EFECTIVO POR ACTIVIDADES DE FINANCIAMIENTO</t>
  </si>
  <si>
    <t>APORTE DE CAPITAL</t>
  </si>
  <si>
    <t>AUMENTO/DISMINUCIÓN NETO/A DE PRÉSTAMOS</t>
  </si>
  <si>
    <t>DIVIDENDOS PAGADOS</t>
  </si>
  <si>
    <t xml:space="preserve">AUMENTO/DISMINUCIÓN NETO/A DE INTERESES </t>
  </si>
  <si>
    <t>EFECTIVO NETO POR ACTIVIDADES DE FINANCIAMIENTO</t>
  </si>
  <si>
    <t xml:space="preserve">EFECTO DE LAS GANANCIAS O PÉRDIDAS POR DIFERENCIAS DE TIPO DE CAMBIO </t>
  </si>
  <si>
    <t>AUMENTO/DISMINUCIÓN NETO/A DE EFECTIVOS Y SUS EQUIVALENTES</t>
  </si>
  <si>
    <t>EFECTIVO Y SUS EQUIVALENTES AL COMIENZO DEL PERIODO</t>
  </si>
  <si>
    <t>EFECTIVO Y SUS EQUIVALENTES AL CIERRE DEL PERIODO</t>
  </si>
  <si>
    <t>Títulos De Renta Fija (Nota 5.e)</t>
  </si>
  <si>
    <t>Inversiones en Moneda Extranjera</t>
  </si>
  <si>
    <t>JB Mosaic $</t>
  </si>
  <si>
    <t>ACCION</t>
  </si>
  <si>
    <t>Sub Total</t>
  </si>
  <si>
    <t>Prevision por incobrables</t>
  </si>
  <si>
    <t>Agua, Luz y Telefono a pagar</t>
  </si>
  <si>
    <t xml:space="preserve">Los ingresos generados durante el periodo son registrados como ingresos en función a su devengamiento, independientemente a su realización. </t>
  </si>
  <si>
    <t>Dividendos a pagar en efectivo (Nota 5.r.,5.o)</t>
  </si>
  <si>
    <t>CIDESA</t>
  </si>
  <si>
    <t xml:space="preserve">Seguros </t>
  </si>
  <si>
    <t>Cuenta De orden Deudora</t>
  </si>
  <si>
    <t>Cuenta De orden Acreedora</t>
  </si>
  <si>
    <t>Cuentas de Orden Nota 7</t>
  </si>
  <si>
    <t>Ganancia por Diferencia de Cambio</t>
  </si>
  <si>
    <t xml:space="preserve">Servicio De Intermediacion </t>
  </si>
  <si>
    <t>Otros Activos a Largo Plazo</t>
  </si>
  <si>
    <t xml:space="preserve">Otros Pasivos </t>
  </si>
  <si>
    <t>IVA Credito Fiscal</t>
  </si>
  <si>
    <t>Rodados</t>
  </si>
  <si>
    <t>Intereses a pagar Gs</t>
  </si>
  <si>
    <t>Intereses a pagar usd</t>
  </si>
  <si>
    <t>Aguinaldos a pagar</t>
  </si>
  <si>
    <t>Honorarios a Pagar usd</t>
  </si>
  <si>
    <t xml:space="preserve">  </t>
  </si>
  <si>
    <t xml:space="preserve">La sociedad fue constituida por escritura pública Nº 38 de fecha 17 de marzo de 1993 y autorizada por decreto Nº 22.463 del Poder Ejecutivo del 13 de julio de 1993. El Objetivo de la Casa de Bolsa es desarrollar todas las actividades de intermediación en el Mercado de Valores y Productos previstas en la ley Nº1284/98 de Mercado de Capital. Por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 Por escritura Nro. 29 fue modificado el estatuto social por aumento de capital y emisión de acciones de la sociedad Valores Casa de Bolsa S:A. , inscripta en el Registro Público de Comercio bajo el Nro. 64 folio 582 y sgtes. Sección Contratos el 16 de febrero de 2012. Modificación de estatutos inscripta en el Registro Público de Comercio bajo el Nro.349 folio 4261 y sgtes. Sección Contratos el 06 de junio de 2013. Transcripción del Acta de Asamblea Ordinaria por emision de acciones, inscripcta en la Dirección General de los Registros Públicos bajo el nro 803 A Folio 11780 de fecha 26 de noviembre del 2014.-por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
</t>
  </si>
  <si>
    <t>Retenciones</t>
  </si>
  <si>
    <t>La empresa cuenta con los siguientes activos que garantizan lineas de credito</t>
  </si>
  <si>
    <t>Correspondiente al   31/03/2021 presentado en forma comparativa con el 31/03/2020</t>
  </si>
  <si>
    <t>Cuentas a Pagar a Personas y (Nota 5.o. y  Nota 5.r. )</t>
  </si>
  <si>
    <t>ok</t>
  </si>
  <si>
    <t>NO APLICA</t>
  </si>
  <si>
    <t>A la fecha de informes no existen sanciones a la empresa o a sus Directores</t>
  </si>
  <si>
    <t>Intereses</t>
  </si>
  <si>
    <t>Deudores Por Inversion- Inmueble (Nota 5.e) (Nota 7)</t>
  </si>
  <si>
    <t>Ingreso por venta de Cartera Propia(Nota 5x)</t>
  </si>
  <si>
    <t>Anticipos</t>
  </si>
  <si>
    <t>Acreedores Varios (Nota 5.L.)</t>
  </si>
  <si>
    <t xml:space="preserve">Intereses a Pagar Gs </t>
  </si>
  <si>
    <t>Interes a Pagar Usd</t>
  </si>
  <si>
    <t>Tu Financiera Gs</t>
  </si>
  <si>
    <t>wi</t>
  </si>
  <si>
    <t>W</t>
  </si>
  <si>
    <t xml:space="preserve">                       Derechos Sobre Titulos por Contratos De Underwriting</t>
  </si>
  <si>
    <r>
      <t xml:space="preserve">a) </t>
    </r>
    <r>
      <rPr>
        <u/>
        <sz val="10"/>
        <rFont val="Times New Roman"/>
        <family val="1"/>
      </rPr>
      <t>Compromisos directos</t>
    </r>
  </si>
  <si>
    <r>
      <t xml:space="preserve">b) </t>
    </r>
    <r>
      <rPr>
        <u/>
        <sz val="10"/>
        <rFont val="Times New Roman"/>
        <family val="1"/>
      </rPr>
      <t>Contingencias legales</t>
    </r>
  </si>
  <si>
    <r>
      <t xml:space="preserve">c) </t>
    </r>
    <r>
      <rPr>
        <u/>
        <sz val="10"/>
        <rFont val="Times New Roman"/>
        <family val="1"/>
      </rPr>
      <t>Garantías constituidas</t>
    </r>
  </si>
  <si>
    <r>
      <t xml:space="preserve">2.1. </t>
    </r>
    <r>
      <rPr>
        <u/>
        <sz val="10"/>
        <rFont val="Times New Roman"/>
        <family val="1"/>
      </rPr>
      <t>Natural jurídica de las actividades de la sociedad.</t>
    </r>
  </si>
  <si>
    <r>
      <t xml:space="preserve">2.2. </t>
    </r>
    <r>
      <rPr>
        <u/>
        <sz val="10"/>
        <rFont val="Times New Roman"/>
        <family val="1"/>
      </rPr>
      <t>Participación en otras empresas</t>
    </r>
    <r>
      <rPr>
        <sz val="10"/>
        <rFont val="Times New Roman"/>
        <family val="1"/>
      </rPr>
      <t>.</t>
    </r>
  </si>
  <si>
    <r>
      <t xml:space="preserve">3.1. </t>
    </r>
    <r>
      <rPr>
        <u/>
        <sz val="10"/>
        <rFont val="Times New Roman"/>
        <family val="1"/>
      </rPr>
      <t>Bases de preparación de los Estados Contables:</t>
    </r>
    <r>
      <rPr>
        <sz val="10"/>
        <rFont val="Times New Roman"/>
        <family val="1"/>
      </rPr>
      <t xml:space="preserve"> </t>
    </r>
  </si>
  <si>
    <r>
      <t xml:space="preserve">3.2. </t>
    </r>
    <r>
      <rPr>
        <u/>
        <sz val="10"/>
        <rFont val="Times New Roman"/>
        <family val="1"/>
      </rPr>
      <t>Criterio de valuación:</t>
    </r>
    <r>
      <rPr>
        <sz val="10"/>
        <rFont val="Times New Roman"/>
        <family val="1"/>
      </rPr>
      <t xml:space="preserve"> </t>
    </r>
  </si>
  <si>
    <r>
      <t xml:space="preserve">3.3 </t>
    </r>
    <r>
      <rPr>
        <u/>
        <sz val="10"/>
        <rFont val="Times New Roman"/>
        <family val="1"/>
      </rPr>
      <t>Política de constitución de previsiones:</t>
    </r>
    <r>
      <rPr>
        <sz val="10"/>
        <rFont val="Times New Roman"/>
        <family val="1"/>
      </rPr>
      <t xml:space="preserve"> </t>
    </r>
  </si>
  <si>
    <r>
      <t>3.4.</t>
    </r>
    <r>
      <rPr>
        <sz val="10"/>
        <rFont val="Times New Roman"/>
        <family val="1"/>
      </rPr>
      <t xml:space="preserve"> </t>
    </r>
    <r>
      <rPr>
        <u/>
        <sz val="10"/>
        <rFont val="Times New Roman"/>
        <family val="1"/>
      </rPr>
      <t>Política de depreciación:</t>
    </r>
    <r>
      <rPr>
        <sz val="10"/>
        <rFont val="Times New Roman"/>
        <family val="1"/>
      </rPr>
      <t xml:space="preserve"> .</t>
    </r>
  </si>
  <si>
    <r>
      <t>3.5.</t>
    </r>
    <r>
      <rPr>
        <sz val="10"/>
        <rFont val="Times New Roman"/>
        <family val="1"/>
      </rPr>
      <t xml:space="preserve"> </t>
    </r>
    <r>
      <rPr>
        <u/>
        <sz val="10"/>
        <rFont val="Times New Roman"/>
        <family val="1"/>
      </rPr>
      <t>Política de reconocimiento de ingresos:</t>
    </r>
  </si>
  <si>
    <r>
      <t>personas y empresas relacionadas</t>
    </r>
    <r>
      <rPr>
        <b/>
        <sz val="10"/>
        <rFont val="Times New Roman"/>
        <family val="1"/>
      </rPr>
      <t xml:space="preserve"> </t>
    </r>
  </si>
  <si>
    <t xml:space="preserve">Cuenta De Orden Acreedora </t>
  </si>
  <si>
    <t>Intereses a Pagar LP</t>
  </si>
  <si>
    <t>Intereses a Pagar LP (Nota 5.k.)</t>
  </si>
  <si>
    <t>Ueno Gs</t>
  </si>
  <si>
    <t>N/A</t>
  </si>
  <si>
    <t>Las previsiones por incobrables se realizan de acuerdo a la antigüedad de saldos de las cuentas deudoras, según políticas administrativas de la empresa y criterios establecidos en la Ley  6380/19.</t>
  </si>
  <si>
    <r>
      <t>3.6.</t>
    </r>
    <r>
      <rPr>
        <b/>
        <u/>
        <sz val="10"/>
        <rFont val="Times New Roman"/>
        <family val="1"/>
      </rPr>
      <t xml:space="preserve"> </t>
    </r>
    <r>
      <rPr>
        <u/>
        <sz val="10"/>
        <rFont val="Times New Roman"/>
        <family val="1"/>
      </rPr>
      <t xml:space="preserve">Definición de fondos adoptada para la preparación del estado de flujo de Efectivo, </t>
    </r>
  </si>
  <si>
    <r>
      <t>Nota 4.</t>
    </r>
    <r>
      <rPr>
        <b/>
        <sz val="11"/>
        <rFont val="Times New Roman"/>
        <family val="1"/>
      </rPr>
      <t xml:space="preserve">  Cambios de políticas y procedimiento de Contabilidad.</t>
    </r>
  </si>
  <si>
    <t xml:space="preserve">Para la elaboración del Estado de Flujo de efectivo, fue utilizado el método directo con la clasificación de flujo de Efectivo por actividades operativas, de inversión y de financiamiento, según formato del Anexo F del Titulo 3 de la Res.30/2021. </t>
  </si>
  <si>
    <t>Mathias Angulo Turitich</t>
  </si>
  <si>
    <t xml:space="preserve">Los Estados contables fueron preparados de acuerdo a normas, reglamentaciones e instrucciones emitidas por la Comision Nacional de Valores según lo establecido en el Titulo 3 Capitulo 9 de la Resolución CG 30/2021 T3.y los principios señalados por el Consejo de Contadores del Paraguay. </t>
  </si>
  <si>
    <t>Caja</t>
  </si>
  <si>
    <t>Tecnico</t>
  </si>
  <si>
    <t>Clientes</t>
  </si>
  <si>
    <t>III) Ingresos por operaciones y servicios extrabursatiles</t>
  </si>
  <si>
    <t xml:space="preserve">Gastos De Administracion </t>
  </si>
  <si>
    <t>Deudores por Inversion a LP</t>
  </si>
  <si>
    <t>NOTA 12 – Inmueble</t>
  </si>
  <si>
    <t>Según Escritura Nº 08 con fecha 15/02/2022, Escritura Nº 04 con fecha 10/03/2022, Escritura Nº 33 con fecha 24/03/2022, y Escritura Nº 44 con fecha 19/04/2022, todas ante la escribana pública Carmen Rodriguez con Registro Nº 425</t>
  </si>
  <si>
    <t>Se registra a favor de VALORES CASA DE BOLSA SA las Fincas N° 1784 con Padrón N° 1915, Finca N° 325 con Padrón N° 482 y Finca N° 1367 con Padrón N° 475, todas del Distrito de San Bernardino.</t>
  </si>
  <si>
    <t>Los inmuebles mencionados se registran a un Valor Contable Gs 25.481.970.000 según tasación realizada por ARVA S.R.L N° 44239 y 44262</t>
  </si>
  <si>
    <t>IVA Costo</t>
  </si>
  <si>
    <t>Venta de Inmueble</t>
  </si>
  <si>
    <t>Derecho Fiduciario</t>
  </si>
  <si>
    <t>Prestamos en Bancos (Nota 5.k.)</t>
  </si>
  <si>
    <t>Otros Activos no Corrientes</t>
  </si>
  <si>
    <t>GRUPO VAZQUEZ S.A.E.</t>
  </si>
  <si>
    <t>Remuneraciones a pagar</t>
  </si>
  <si>
    <t>Gastos de limpieza</t>
  </si>
  <si>
    <t>Banco Atlas Gs</t>
  </si>
  <si>
    <t>Continental Gs.</t>
  </si>
  <si>
    <t>Morgan Stanley Bank, N.A.</t>
  </si>
  <si>
    <t>Z Banco U$D</t>
  </si>
  <si>
    <t>Bancop Gs</t>
  </si>
  <si>
    <t>Bco Familiar Gs</t>
  </si>
  <si>
    <t>Solar Gs</t>
  </si>
  <si>
    <t>BIEDERMANN PUBLICIDAD S.A.</t>
  </si>
  <si>
    <t>ITTI S.A.E.C.A.</t>
  </si>
  <si>
    <t>BARCINO COLI S.R.L.</t>
  </si>
  <si>
    <t>SANDRA SOHN</t>
  </si>
  <si>
    <t>SASCHA MARKEWITZ SOHN</t>
  </si>
  <si>
    <t xml:space="preserve">Ueno Bank </t>
  </si>
  <si>
    <t>Marcelo Nicolas Ypa</t>
  </si>
  <si>
    <t>MARIA DEL PILAR CALLIZO LOPEZ MOREIRA</t>
  </si>
  <si>
    <t>MIRIAN ELIZABETH RESQUIN ROJAS</t>
  </si>
  <si>
    <t>RODRIGO LUIS GONZALEZ NAVARRO</t>
  </si>
  <si>
    <t>ENZO PABLO PROTTI</t>
  </si>
  <si>
    <t>ALEXANDRA ZAMPHIROPOLOS KLOTZSCHE</t>
  </si>
  <si>
    <t>STEINAR BENGT SUNDIN</t>
  </si>
  <si>
    <t>EDUARDO MATIAS QUIROGA</t>
  </si>
  <si>
    <t>FATIMA MARIA LIZ DOMANICZKY HOMZI</t>
  </si>
  <si>
    <t>RODRIGO ALBERTO ESPAÑA PICCARDO</t>
  </si>
  <si>
    <t>Directorio</t>
  </si>
  <si>
    <t>Bancop Cta. Us$</t>
  </si>
  <si>
    <t>Sudameris Bank Us$</t>
  </si>
  <si>
    <t>Banco Basa Us$</t>
  </si>
  <si>
    <t>Interfisa Us$</t>
  </si>
  <si>
    <t>Banco Rio Us$</t>
  </si>
  <si>
    <t>Z Banco Gs</t>
  </si>
  <si>
    <t>Gnb Gs Nº 779-002</t>
  </si>
  <si>
    <t>Gnb U$D Nº 779-001</t>
  </si>
  <si>
    <t>Gnb Caja De Ahorro Gs Nº 779-004</t>
  </si>
  <si>
    <t>Gnb Usd Caja De Ahorro Nº 779-003</t>
  </si>
  <si>
    <t>Morgan Stanley Caja De Ahorro Usd</t>
  </si>
  <si>
    <t>Ueno U$D</t>
  </si>
  <si>
    <t>Gnb Gs Compensacion Nº 779-006</t>
  </si>
  <si>
    <t>Gnb U$D Compensacion Nº 779-005</t>
  </si>
  <si>
    <t>Solar Sa Usd</t>
  </si>
  <si>
    <t>Fic Sa De Finanzas Usd</t>
  </si>
  <si>
    <t>Tu Financiera Usd</t>
  </si>
  <si>
    <t>Gnb Ahorro Gs 12599779-007</t>
  </si>
  <si>
    <t>Gnb U$D Nº 779-010</t>
  </si>
  <si>
    <t>Grupo Vazquez S.A.E.Usd</t>
  </si>
  <si>
    <t>Ueno Bank</t>
  </si>
  <si>
    <t>Clientes-Vta.Credito-Us$.</t>
  </si>
  <si>
    <t>Ventas Contado Us$</t>
  </si>
  <si>
    <t>Deudores Varios</t>
  </si>
  <si>
    <t>Intereses A Devengar S/ Prestamos Usd</t>
  </si>
  <si>
    <t>Intereses a cobrar Gs s/ T renta Fija Lp GS</t>
  </si>
  <si>
    <t>Intereses a cobrar Usd/ T.Renta Fija Lp Usd</t>
  </si>
  <si>
    <t>Menos: intereses a devengar T.Renta Fija GS</t>
  </si>
  <si>
    <t>Menos: intereses a devengar T.Renta Fija Usd</t>
  </si>
  <si>
    <t>Intereses A Devengar Lp S/Prestamos Usd</t>
  </si>
  <si>
    <t>Intereses A Cobr Usd S/ T.Renta Fija Lp</t>
  </si>
  <si>
    <t>Muebles Y Utiles</t>
  </si>
  <si>
    <t>Equipos De Informatica</t>
  </si>
  <si>
    <t>Inmuebles</t>
  </si>
  <si>
    <t>Mejoras En Inmuebles De Terceros</t>
  </si>
  <si>
    <t xml:space="preserve">Intereses A Cobrar S/Titulos Rf. Gs </t>
  </si>
  <si>
    <t>Intereses A Cobrar S/ Titulos R.F Usd</t>
  </si>
  <si>
    <t>Intereses A Devengar Gs S/Trf</t>
  </si>
  <si>
    <t>Intereses A Devengar Usd S/Trf</t>
  </si>
  <si>
    <t>Deudores por Intermediación Nota 5.f</t>
  </si>
  <si>
    <t>Deudores varios Nota 5.f</t>
  </si>
  <si>
    <t>Deudores Gs LP Nota 5.f</t>
  </si>
  <si>
    <t>Créditos en Gestión de Cobro Nota 5.f</t>
  </si>
  <si>
    <t>Menos: previsión para incobrables  Nota 5.f</t>
  </si>
  <si>
    <t>Creditos en Gestion de Recuperacion Nota 5.f</t>
  </si>
  <si>
    <t>Intereses a Devengar LP Gs Nota 5.f</t>
  </si>
  <si>
    <t>Intereses a Devengar LP Usd Nota 5.f</t>
  </si>
  <si>
    <t>Menos: previsión por cuentas a cobrar a Nota 5.f</t>
  </si>
  <si>
    <t>personas y empresas relacionadas  Nota 5.f</t>
  </si>
  <si>
    <t>Derechos sobre Títulos Por Contratos de Nota 5.f</t>
  </si>
  <si>
    <t>Iva credito fiscal Nota 5.f</t>
  </si>
  <si>
    <t>Prestamos A Pagar Us$</t>
  </si>
  <si>
    <t>Recupero Gastos</t>
  </si>
  <si>
    <t>Representante De Obligacionistas</t>
  </si>
  <si>
    <t>Gestion De Inversion</t>
  </si>
  <si>
    <t>Gan.Real.Val.Mob. Bonos Saeca</t>
  </si>
  <si>
    <t>Gan.Real.Val.Mob. Acciones</t>
  </si>
  <si>
    <t>Gan.Real.Val.Mob. Cda</t>
  </si>
  <si>
    <t>Agua Luz Y Telefono</t>
  </si>
  <si>
    <t>Otros Gtos. Administrativos</t>
  </si>
  <si>
    <t>Otros Gtos.Del Personal</t>
  </si>
  <si>
    <t>PROBERIS S.A.E.</t>
  </si>
  <si>
    <t>Sudameris Bono U$D</t>
  </si>
  <si>
    <t>JOSE DOMINGO CHAVEZ ARNOLD</t>
  </si>
  <si>
    <t>Obras En Curso</t>
  </si>
  <si>
    <t>Fondo De Garantia Bursatil</t>
  </si>
  <si>
    <t>Gustavo Mathias Angulo</t>
  </si>
  <si>
    <t xml:space="preserve">Sistema informatico </t>
  </si>
  <si>
    <t>Seguros pagados por adelantados</t>
  </si>
  <si>
    <t>Prestamos a pagar USD Lp</t>
  </si>
  <si>
    <t>Diferencia de cambio</t>
  </si>
  <si>
    <t>LAURA MARIA CONCEPCION DOMANICZKY HOMZI</t>
  </si>
  <si>
    <t>Banco Rio U$D (Ex Cefisa)</t>
  </si>
  <si>
    <t>Continental Us$</t>
  </si>
  <si>
    <t>Banco Familiar Ca Usd . 22-3295797</t>
  </si>
  <si>
    <t>Mes</t>
  </si>
  <si>
    <t>Febrero</t>
  </si>
  <si>
    <t>Marzo</t>
  </si>
  <si>
    <t>Enero</t>
  </si>
  <si>
    <t>Paraqvaria SA (Novalabs)</t>
  </si>
  <si>
    <t>Cuentas A Cobrar Us$</t>
  </si>
  <si>
    <r>
      <t xml:space="preserve">Inscripción en el Registro Público de Comercio: </t>
    </r>
    <r>
      <rPr>
        <sz val="8"/>
        <color theme="1"/>
        <rFont val="Arial"/>
        <family val="2"/>
      </rPr>
      <t>Del estatuto social: Nº 38 de fecha 17 de marzo de 1993 y autorizada por decreto Nº 22.463 del Poder Ejecutivo del 13 de julio de 1993.-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Por escritura Nro. 29 fue modificado el estatuto social por aumento de capital y emisión de acciones de la sociedad Valores Casa de Bolsa S.A., inscripta en el Registro Público de Comercio bajo el Nro. 64 folio 582 y sgtes. Sección Contratos el 16 de febrero de 2012. Modificación de Estatutos por escritura Nro. 2 de fecha 22 de abril del 2013, inscripta en el Registro Público de Comercio bajo el Nro. 517 Folio 6250 de fecha 06 de junio del 2013. Transcripción del Acta de Asamblea General Ordinaria por emisión de acciones, inscripta en la Dirección General de los Registros Públicos bajo el Nro. 803 A Folio 11780 de fecha 26 de noviembre del 2014. Modificado por Escritura Nº 7 de Transcripción de Acta de Asamblea General Ordinaria y Asamblea General Extraordinaria de Modificación de estatutos, pasada ante el Escribano Público Esteban E. Rapetti Barrail, inscripta en el Registro de Personas Jurídicas y Asociaciones bajo el Nro. 01, Serie C, en fecha 18 de julio de 2016 y en el Registro Público de Comercio bajo el Nro. 01, Serie C, folio 1 al 12 y sgts, en fecha 18 de julio de 2016. Modificaciones de Estatutos Sociales de fecha 01 de diciembre de 2015 por Escritura Pública Nro. 7 folio 19 y siguientes, pasada ante el Escribano Público Esteban E. Rapetti Barrail, inscripta en el Registro de Personas Jurídicas y Asociaciones bajo el Nro. 5412, folio 01-09 Serie Comercial, en fecha 18 de julio de 2016 y en el Registro Público de Comercio bajo el Nro. 2920, Serie Comercial, folio 1-12. Sección Contratos, en fecha 18 de julio de 2016. Transcripción de Acta de Asamblea general Ordinaria de Emisión de Acciones de fecha 27 de diciembre de 2016 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 Protocolizada por escritura pública Nº22 con fecha 16,08,2022 Acta Nº48 Emisión de acciones dentro del capital autorizado</t>
    </r>
  </si>
  <si>
    <t>Actividad principal: Intermediación en el Mercado de Valores</t>
  </si>
  <si>
    <r>
      <t xml:space="preserve">: </t>
    </r>
    <r>
      <rPr>
        <sz val="11"/>
        <color rgb="FF000000"/>
        <rFont val="Arial"/>
        <family val="2"/>
      </rPr>
      <t>valores@valores.com.py</t>
    </r>
  </si>
  <si>
    <t>E-mail</t>
  </si>
  <si>
    <r>
      <t xml:space="preserve">: </t>
    </r>
    <r>
      <rPr>
        <sz val="11"/>
        <color rgb="FF000000"/>
        <rFont val="Arial"/>
        <family val="2"/>
      </rPr>
      <t>600-450 Tel. fax: 600-450</t>
    </r>
  </si>
  <si>
    <t>Teléfono</t>
  </si>
  <si>
    <r>
      <t xml:space="preserve">: </t>
    </r>
    <r>
      <rPr>
        <sz val="11"/>
        <color rgb="FF000000"/>
        <rFont val="Arial"/>
        <family val="2"/>
      </rPr>
      <t>Avenida Santa Teresa 1827 c/ Avenida Aviadores del Chaco</t>
    </r>
  </si>
  <si>
    <t>Domicilio legal</t>
  </si>
  <si>
    <t>: 006</t>
  </si>
  <si>
    <t>Código Casa de Bolsa</t>
  </si>
  <si>
    <r>
      <t xml:space="preserve">: </t>
    </r>
    <r>
      <rPr>
        <sz val="11"/>
        <color rgb="FF000000"/>
        <rFont val="Arial"/>
        <family val="2"/>
      </rPr>
      <t>RES.33/93 841/05</t>
    </r>
  </si>
  <si>
    <t>Registro CNV</t>
  </si>
  <si>
    <r>
      <t xml:space="preserve">: </t>
    </r>
    <r>
      <rPr>
        <b/>
        <sz val="12"/>
        <color rgb="FF000000"/>
        <rFont val="Arial"/>
        <family val="2"/>
      </rPr>
      <t>VALORES CASA DE BOLSA S.A.</t>
    </r>
  </si>
  <si>
    <t>Denominación</t>
  </si>
  <si>
    <t>Presentado en forma comparativa con el ejercicio anterior</t>
  </si>
  <si>
    <t>INFORMACIÓN GENERAL DE LA ENTIDAD</t>
  </si>
  <si>
    <t>A</t>
  </si>
  <si>
    <t>Jose Rodrigo Arrellaga Ferrer</t>
  </si>
  <si>
    <t>Julian Lionel Sandt</t>
  </si>
  <si>
    <t>Wilhelm Paul Anton Lambertz</t>
  </si>
  <si>
    <t>Eberhard Karl Jurgen Issendorff</t>
  </si>
  <si>
    <t>Hugo Pankratz Loewen</t>
  </si>
  <si>
    <t>Irma Elena Paiva de Rodriguez</t>
  </si>
  <si>
    <t>Javier Antonio Saldaña Barudi</t>
  </si>
  <si>
    <t>Jose Gaspar Ramirez Ugarte</t>
  </si>
  <si>
    <t>Luis Alberto Zanotti Cavazzoni Scavone</t>
  </si>
  <si>
    <t>Laureano Ezequiel Sosa Dominguez</t>
  </si>
  <si>
    <t>Jose Luis Manzur Abouaquin</t>
  </si>
  <si>
    <t>Gustavo Alcides Gonzalez Valdez</t>
  </si>
  <si>
    <t>al</t>
  </si>
  <si>
    <t>del</t>
  </si>
  <si>
    <t>Clase</t>
  </si>
  <si>
    <t>N° de Acciones</t>
  </si>
  <si>
    <t>Accionistas</t>
  </si>
  <si>
    <t>Nro.</t>
  </si>
  <si>
    <t>Gs.         1.000.000</t>
  </si>
  <si>
    <t>Valor Nominal de las acciones</t>
  </si>
  <si>
    <t>Capital Emitido</t>
  </si>
  <si>
    <t>Capital Social</t>
  </si>
  <si>
    <t>CAPITAL Y PROPIEDAD</t>
  </si>
  <si>
    <t>Auditor Interno</t>
  </si>
  <si>
    <t>Violette Perezlindo</t>
  </si>
  <si>
    <t>Oficial de Cumplimiento</t>
  </si>
  <si>
    <t>Prof.Abog.Juan E. Fiandro Cabrera</t>
  </si>
  <si>
    <t>Síndico</t>
  </si>
  <si>
    <t>Director</t>
  </si>
  <si>
    <t>Econ. Gustavo Mathias Angulo</t>
  </si>
  <si>
    <t>Vicepresidente</t>
  </si>
  <si>
    <t xml:space="preserve">ADMINISTRACIÓN </t>
  </si>
  <si>
    <t>Vinculación por Activos</t>
  </si>
  <si>
    <t>Prof. Abog.Juan E.Fiandro Cabrera</t>
  </si>
  <si>
    <t xml:space="preserve">Accionista </t>
  </si>
  <si>
    <t>Viva Inversiones S.A.</t>
  </si>
  <si>
    <t xml:space="preserve"> Relación</t>
  </si>
  <si>
    <t>Nombre y Apellido</t>
  </si>
  <si>
    <t xml:space="preserve">PERSONAS Y EMPRESAS RELACIONADAS </t>
  </si>
  <si>
    <t>Las depreciaciones de los bienes de uso son computadas mediante cargos mensuales a los resultados sobre la base del sistema lineal, en los años estimados de vida útil. A partir del ejercicio 2020 por disposicion de la DNIT no se revaluan.</t>
  </si>
  <si>
    <t>Comisiones/remuneraciones</t>
  </si>
  <si>
    <t>Accionista</t>
  </si>
  <si>
    <t>Cantidad de acciones</t>
  </si>
  <si>
    <t xml:space="preserve">Clase </t>
  </si>
  <si>
    <t>Voto</t>
  </si>
  <si>
    <t>Monto</t>
  </si>
  <si>
    <t>Diego Christian Borja Terán</t>
  </si>
  <si>
    <t>Del</t>
  </si>
  <si>
    <t>Al</t>
  </si>
  <si>
    <t>Sin Voto</t>
  </si>
  <si>
    <t>Han Jae Bae</t>
  </si>
  <si>
    <t>Solution Center S.A.</t>
  </si>
  <si>
    <t>GANADERA SAN FRANCISCO S.A.</t>
  </si>
  <si>
    <t>Total clase A</t>
  </si>
  <si>
    <t>Costo Venta  Activo Fijo</t>
  </si>
  <si>
    <t>CAJA MEDICA Y DE PROFESIONALES UNIVERSITARIOS</t>
  </si>
  <si>
    <t>B</t>
  </si>
  <si>
    <t>EDUARDO MENCHACA ACOSTA</t>
  </si>
  <si>
    <t>ROMEO JOSE CIOTTI ABBATE</t>
  </si>
  <si>
    <t>CARLOS MARCELO LAURO FUCHS</t>
  </si>
  <si>
    <t>RAMIREZ&amp;GON SA</t>
  </si>
  <si>
    <t>ADELPA S.A.</t>
  </si>
  <si>
    <t>NICOLAS DAVID SEMENIUK PRADEJCZUK</t>
  </si>
  <si>
    <t>LA CONSOLIDADA S.A. DE SEGUROS</t>
  </si>
  <si>
    <t>PALMAR QUEMADO S.A.</t>
  </si>
  <si>
    <t>CHANG KEUN YANG Y/O KYONG JOO YANG PARK</t>
  </si>
  <si>
    <t>OSVALDO MARTIN DUARTE FLOR</t>
  </si>
  <si>
    <t>JUAN MANUEL VASS NUÑEZ</t>
  </si>
  <si>
    <t>GUILLERMO ALFREDO WEIBERLEN SALDIVAR</t>
  </si>
  <si>
    <t>CARLOS GONZALEZ CARBALLAR</t>
  </si>
  <si>
    <t>GERARDO DANIEL ROJAS GONZALEZ</t>
  </si>
  <si>
    <t>HEDY CASILDA OLAZAR GONZALEZ</t>
  </si>
  <si>
    <t>SERGIO ANTONIO SANCHEZ BARRETO</t>
  </si>
  <si>
    <t>Total clase B</t>
  </si>
  <si>
    <t>Banco Ueno Bank USD 5647027 (Ex Visión)</t>
  </si>
  <si>
    <t>SUDAMERIS BANK S.A.E.C.A.</t>
  </si>
  <si>
    <t>Banco Rio Usd</t>
  </si>
  <si>
    <t>Intereses a Devengar CP Gs</t>
  </si>
  <si>
    <t>Intereses a Devengar CP Usd</t>
  </si>
  <si>
    <t xml:space="preserve">Sobregiros Bancarios </t>
  </si>
  <si>
    <t>Capital a integrar</t>
  </si>
  <si>
    <t>Aportes para futura capitalización</t>
  </si>
  <si>
    <t>Reserva legal</t>
  </si>
  <si>
    <t>Reserva Facultativa</t>
  </si>
  <si>
    <t>Reserva revaluo de inversiones</t>
  </si>
  <si>
    <t>Ganancia por valoración inversiones</t>
  </si>
  <si>
    <t>Servicios/Gestiones</t>
  </si>
  <si>
    <t>Gan.Real.Val.Mob. Botes</t>
  </si>
  <si>
    <t>Canon Rosweb Seprelad</t>
  </si>
  <si>
    <t>Resultado acumulado</t>
  </si>
  <si>
    <t>Las notas que se acompañan forman parte integrante de los estados contables.</t>
  </si>
  <si>
    <t>Banco Ueno Bank Usd 5647027 (Ex Visión)</t>
  </si>
  <si>
    <t>VI) Ingresos por operaciones y servicios a personas relacionadas</t>
  </si>
  <si>
    <t>VII) Otros ingresos operativos</t>
  </si>
  <si>
    <t>Otros Ingresos Operativos (Nota 5.VII.)</t>
  </si>
  <si>
    <t>Otros Gastos Operativos (Nota 5.W.I)</t>
  </si>
  <si>
    <t>Otros Gastos de Administracion  ( Nota 5. W.II)</t>
  </si>
  <si>
    <t>5 W.I) Otros Gastos operativos</t>
  </si>
  <si>
    <t>Las cuentas en moneda extranjera se valúan a su valor de cotización al cierre, de acuerdo a las disposiciones de la DNIT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</si>
  <si>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Dr. Christhian Borja</t>
  </si>
  <si>
    <t xml:space="preserve">Yanina Monges Chávez </t>
  </si>
  <si>
    <t xml:space="preserve">La entidad ha iniciado el proceso de adopción de las Normas de Información Financiera (NIF) emitidas por el Consejo de Contadores Públicos </t>
  </si>
  <si>
    <t xml:space="preserve">del Paraguay y exigidas por la Superintendencia de Valores, conforme a lo dispuesto en la Resolución CNV CG N° 35/23 (Título 3, Capítulo 9) y </t>
  </si>
  <si>
    <t xml:space="preserve">la Resolución SV. SG. N° 30/23. Dicha adopción se realizará siguiendo los lineamientos en la NIIF 1 - Adopción por primera vez de las Normas </t>
  </si>
  <si>
    <t>Internacionales de Información Financiera (NIIF) y conforme al cronograma de implementación establecido en la Nota 7 de Hechos Posteriores.</t>
  </si>
  <si>
    <t xml:space="preserve">Otros Egresos </t>
  </si>
  <si>
    <t>KATUETE SRL</t>
  </si>
  <si>
    <t>Negofin Acciones</t>
  </si>
  <si>
    <t>(-) Intereses A Devengar S/ Prest Cp Gs</t>
  </si>
  <si>
    <t>(-) Intereses A Devengar S/ Prest Lp Usd</t>
  </si>
  <si>
    <t>DESCUENTOS CONCEDIDOS</t>
  </si>
  <si>
    <t>Gastos Viaticos/Viajes/Cenas GND</t>
  </si>
  <si>
    <t>Proyecto Inmobiliario</t>
  </si>
  <si>
    <t>Prestamos Usd Cp</t>
  </si>
  <si>
    <t>Cesion de Creditos</t>
  </si>
  <si>
    <t xml:space="preserve">Para dar cumplimiento a lo previsto en los artículos 113 y 114 de la Res.763/04, la garantía fue constituida mediante Póliza de Caución de la empresa  Seguridad S.A, poliza de caucion N° 25.1514.001158/00000..con vigencia desde el 22/05/25 hasta el 22/05/26, por el valor de 250 salarios minimos. </t>
  </si>
  <si>
    <t>Capital Social (art.5 de los estatutos sociales Modificados) Gs.75.000.000.000.- Representado por Gs. 62.000.000.000.- con acciones de Clase Ordinaria , Gs. 6.000.000.000 con acciones preferidas de Clase "A".y GS 7.000.000.000 con acciones preferidas de clase "B"</t>
  </si>
  <si>
    <t>% de Participación del Capital Integrado</t>
  </si>
  <si>
    <t>Ordinaria</t>
  </si>
  <si>
    <t>Subtotal</t>
  </si>
  <si>
    <t>Total general</t>
  </si>
  <si>
    <t>Nro</t>
  </si>
  <si>
    <t>Cantidad de Acciones</t>
  </si>
  <si>
    <t>Preferidas</t>
  </si>
  <si>
    <t xml:space="preserve">LEANDRO ANDRES BACK HENN </t>
  </si>
  <si>
    <t>Acciones a integrar</t>
  </si>
  <si>
    <t>Intereses Pagados S/ Repo</t>
  </si>
  <si>
    <t xml:space="preserve">TECHNOMA USD IRF </t>
  </si>
  <si>
    <t>(-) Intereses A Devengar S/ Prest Cp Usd</t>
  </si>
  <si>
    <t>Prestamo A Pagar Gs</t>
  </si>
  <si>
    <t>Banco Nacional de Fomento USD 0010000000015546</t>
  </si>
  <si>
    <t>ENERSUR S.A.</t>
  </si>
  <si>
    <t>CREDITOS LARGO PLAZO</t>
  </si>
  <si>
    <t>Primas cob. -  Bonos Corporativos (Repo)</t>
  </si>
  <si>
    <t>Primas cob. - Bonos Financieros (Repo) U</t>
  </si>
  <si>
    <t>Primas pag. -  Bonos Corporativos (Repo)</t>
  </si>
  <si>
    <t>Primas cob. - Bonos Corporativos (Repo)</t>
  </si>
  <si>
    <t>Primas pag. - Bonos Corporativos (Repo)</t>
  </si>
  <si>
    <t>BANCO CONTINENTAL S.A.E.C.A.</t>
  </si>
  <si>
    <t xml:space="preserve">Serie de titulo </t>
  </si>
  <si>
    <t>PYCON01F1002</t>
  </si>
  <si>
    <t>PYENS01F8662</t>
  </si>
  <si>
    <t>PYGVA01F7142</t>
  </si>
  <si>
    <t>PYGVA03F7850</t>
  </si>
  <si>
    <t>PYGVA04F7867</t>
  </si>
  <si>
    <t>PYGVA06F7881</t>
  </si>
  <si>
    <t>PYGVA08F7905</t>
  </si>
  <si>
    <t>PYGVA13F9755</t>
  </si>
  <si>
    <t>PYITI04F7242</t>
  </si>
  <si>
    <t>TELEFONICA CELULAR DEL PARAGUAY S.A.E. (TELECEL SAE)</t>
  </si>
  <si>
    <t>PYTEL05F9246</t>
  </si>
  <si>
    <t>PYVLX06F7598</t>
  </si>
  <si>
    <t>BANCO BASA S.A.</t>
  </si>
  <si>
    <t>PYBAM01F2487</t>
  </si>
  <si>
    <t>PYGVA03F1697</t>
  </si>
  <si>
    <t>PYGVA05F2354</t>
  </si>
  <si>
    <t>PYKAT01F8825</t>
  </si>
  <si>
    <t>PYPBE01F1912</t>
  </si>
  <si>
    <t>PYSUD01F2204</t>
  </si>
  <si>
    <t>PYELC01F7102</t>
  </si>
  <si>
    <t>PYELC02F7119</t>
  </si>
  <si>
    <t>PYELC04F3918</t>
  </si>
  <si>
    <t xml:space="preserve">Informacion sobre el Emisor </t>
  </si>
  <si>
    <t>UENO BANK S.A.</t>
  </si>
  <si>
    <t>CDA</t>
  </si>
  <si>
    <t>IZAGUIRRE BARRAIL INVERSORA S.A.E.C.A.</t>
  </si>
  <si>
    <t>PYIBIP0V9883</t>
  </si>
  <si>
    <t>PYSUDP0V5683</t>
  </si>
  <si>
    <t>Acciones fisicas</t>
  </si>
  <si>
    <t xml:space="preserve">Paraqvaria Aero y Marina Country Club SA </t>
  </si>
  <si>
    <t>Valores INNOVATIONS</t>
  </si>
  <si>
    <t>Valores AFPISA</t>
  </si>
  <si>
    <t xml:space="preserve">Electroban </t>
  </si>
  <si>
    <t>5 E) Inversiones Temporarias</t>
  </si>
  <si>
    <t>PYBAM01F0366</t>
  </si>
  <si>
    <t>PYTNA05F8034</t>
  </si>
  <si>
    <t>PYSUD02F0108</t>
  </si>
  <si>
    <t>Precio Recompra Unitario</t>
  </si>
  <si>
    <t>Títulos De Renta Fija (Nota 5 e.1)</t>
  </si>
  <si>
    <t>5 E.1 )Títulos De Renta Fija</t>
  </si>
  <si>
    <t>5 E. 2) Inversiones en titulos de R.F. Emit en el País en repo</t>
  </si>
  <si>
    <t>PYELC01F3804</t>
  </si>
  <si>
    <t>Bonos y CDA en Moneda extranjera</t>
  </si>
  <si>
    <t>Banco Nacional De Fomento Cta Nro 8221712</t>
  </si>
  <si>
    <t>Banco Ueno Bank Gs  900294914 (Ex Visión)</t>
  </si>
  <si>
    <t>Banco Nacional De Fomento Usd 0010000000015546</t>
  </si>
  <si>
    <t>Cheques descontados</t>
  </si>
  <si>
    <t>Rescate a pagar</t>
  </si>
  <si>
    <t xml:space="preserve">Grupo Texcin SA cuentas a cobrar </t>
  </si>
  <si>
    <t>Mejoras en inmuebles valores - San Berna</t>
  </si>
  <si>
    <t>ganancia</t>
  </si>
  <si>
    <t>perdida</t>
  </si>
  <si>
    <t>Títulos De Renta Variable (Nota 5.e.3)</t>
  </si>
  <si>
    <t>5) E.3 Títulos De Renta Variable (Nota 5.e.3)</t>
  </si>
  <si>
    <t>Acción De Bolsa De Valores (Nota 5.e,4)</t>
  </si>
  <si>
    <t>5) E.3 Títulos De Renta Variable (Nota 5.e.4)</t>
  </si>
  <si>
    <t>5) F Créditos</t>
  </si>
  <si>
    <t>Deudores varios (Nota 5 F.1)</t>
  </si>
  <si>
    <t>5) F.1 Deudores Varios</t>
  </si>
  <si>
    <t>Prestamos De Terceros (Nota 5.q.1)</t>
  </si>
  <si>
    <t>Otros pasivos Corrientes (Nota 5.q.2)</t>
  </si>
  <si>
    <t>5) Q.1 Prestamos De Terceros</t>
  </si>
  <si>
    <t>5) Q. 2 Otros pasivos Corrientes</t>
  </si>
  <si>
    <t>Anticipos clientes cumbres</t>
  </si>
  <si>
    <t>5 W.II) Otros Gastos de administración</t>
  </si>
  <si>
    <t xml:space="preserve">Gestiones y cobranzas SA </t>
  </si>
  <si>
    <r>
      <t>7.1</t>
    </r>
    <r>
      <rPr>
        <b/>
        <i/>
        <sz val="7"/>
        <rFont val="Times New Roman"/>
        <family val="1"/>
      </rPr>
      <t xml:space="preserve">   </t>
    </r>
    <r>
      <rPr>
        <b/>
        <i/>
        <sz val="10"/>
        <rFont val="Calibri"/>
        <family val="2"/>
      </rPr>
      <t>Revelaciones generales sobre la transición a las Normas de Información Financiera (NIF) emitidas por el Consejo de Contadores Públicos del Paraguay</t>
    </r>
  </si>
  <si>
    <r>
      <t>7.1.1</t>
    </r>
    <r>
      <rPr>
        <b/>
        <sz val="7"/>
        <rFont val="Times New Roman"/>
        <family val="1"/>
      </rPr>
      <t xml:space="preserve">         </t>
    </r>
    <r>
      <rPr>
        <b/>
        <sz val="10"/>
        <rFont val="Calibri"/>
        <family val="2"/>
      </rPr>
      <t>Descripción del proceso de transición</t>
    </r>
  </si>
  <si>
    <r>
      <t xml:space="preserve">Se prevé que la adopción total de las NIF concluya en el ejercicio </t>
    </r>
    <r>
      <rPr>
        <b/>
        <sz val="10"/>
        <rFont val="Calibri"/>
        <family val="2"/>
      </rPr>
      <t>2026</t>
    </r>
    <r>
      <rPr>
        <sz val="10"/>
        <rFont val="Calibri"/>
        <family val="2"/>
      </rPr>
      <t>.</t>
    </r>
  </si>
  <si>
    <t>Durante 2024, la entidad ha iniciado el diagnóstico y evaluación de las diferencias entre las políticas contables aplicadas y las NIF, con especial atención a la clasificación y medición de activos financieros, pasivos, ingresos y patrimonio. Este proceso se desarrolla con miras a la adopción completa en el ejercicio 2026.</t>
  </si>
  <si>
    <r>
      <t>7.1.3</t>
    </r>
    <r>
      <rPr>
        <b/>
        <sz val="7"/>
        <rFont val="Times New Roman"/>
        <family val="1"/>
      </rPr>
      <t xml:space="preserve">         </t>
    </r>
    <r>
      <rPr>
        <b/>
        <sz val="10"/>
        <rFont val="Calibri"/>
        <family val="2"/>
      </rPr>
      <t>Impacto de la transición</t>
    </r>
  </si>
  <si>
    <t>La transición a las NIF implicará modificaciones en las políticas contables y la implementación de nuevos procedimientos contables y operativos. Durante el ejercicio 2025, se evaluará el impacto de estos cambios para asegurar una transición fluida en el ejercicio 2026.</t>
  </si>
  <si>
    <r>
      <t>7.1.4.1</t>
    </r>
    <r>
      <rPr>
        <b/>
        <sz val="7"/>
        <rFont val="Times New Roman"/>
        <family val="1"/>
      </rPr>
      <t xml:space="preserve">     </t>
    </r>
    <r>
      <rPr>
        <sz val="10"/>
        <rFont val="Calibri"/>
        <family val="2"/>
      </rPr>
      <t>Entre las principales áreas que podrían generar diferencias entre las normativas contables actuales aplicadas y las NIF se incluyen:</t>
    </r>
  </si>
  <si>
    <r>
      <t>·</t>
    </r>
    <r>
      <rPr>
        <sz val="7"/>
        <rFont val="Times New Roman"/>
        <family val="1"/>
      </rPr>
      <t xml:space="preserve">        </t>
    </r>
    <r>
      <rPr>
        <b/>
        <sz val="10"/>
        <rFont val="Calibri"/>
        <family val="2"/>
      </rPr>
      <t>Reconocimiento de ingresos por comisiones (NIF 21 y Documento de prácticas de la NIF 200):</t>
    </r>
    <r>
      <rPr>
        <sz val="10"/>
        <rFont val="Calibri"/>
        <family val="2"/>
      </rPr>
      <t xml:space="preserve"> se evaluará el impacto en el registro de ingresos por asesoramiento financiero, corretaje y gestión de portafolios.</t>
    </r>
  </si>
  <si>
    <r>
      <t>·</t>
    </r>
    <r>
      <rPr>
        <sz val="7"/>
        <rFont val="Times New Roman"/>
        <family val="1"/>
      </rPr>
      <t xml:space="preserve">        </t>
    </r>
    <r>
      <rPr>
        <b/>
        <sz val="10"/>
        <rFont val="Calibri"/>
        <family val="2"/>
      </rPr>
      <t xml:space="preserve">Valoración de bienes de propiedad, planta y equipo (NIF 11 y Documento de prácticas de la NIF 100):  </t>
    </r>
    <r>
      <rPr>
        <sz val="10"/>
        <rFont val="Calibri"/>
        <family val="2"/>
      </rPr>
      <t>se evaluarán para verificar si dichos bienes han sufrido un deterioro. Si el valor recuperable del activo es menor que su valor contable, el activo debe ajustarse a su valor recuperable. En el caso de terrenos y edificio, su valoración debe realizarse a valor justo, determinado por valuadores profesionalmente calificados.</t>
    </r>
  </si>
  <si>
    <r>
      <t>·</t>
    </r>
    <r>
      <rPr>
        <sz val="7"/>
        <rFont val="Times New Roman"/>
        <family val="1"/>
      </rPr>
      <t xml:space="preserve">        </t>
    </r>
    <r>
      <rPr>
        <b/>
        <sz val="10"/>
        <rFont val="Calibri"/>
        <family val="2"/>
      </rPr>
      <t>Deterioro del valor de los activos (NIF 18)</t>
    </r>
    <r>
      <rPr>
        <sz val="10"/>
        <rFont val="Calibri"/>
        <family val="2"/>
      </rPr>
      <t>: se evaluará periódicamente sus activos financieros, como las inversiones en valores y otros instrumentos, para identificar posibles deterioros. Si el valor recuperable de estos activos es inferior al valor en libros, se reconocerá una pérdida por deterioro.</t>
    </r>
  </si>
  <si>
    <r>
      <t>·</t>
    </r>
    <r>
      <rPr>
        <sz val="7"/>
        <rFont val="Times New Roman"/>
        <family val="1"/>
      </rPr>
      <t xml:space="preserve">        </t>
    </r>
    <r>
      <rPr>
        <b/>
        <sz val="10"/>
        <rFont val="Calibri"/>
        <family val="2"/>
      </rPr>
      <t>Impuestos diferidos (NIF 20):</t>
    </r>
    <r>
      <rPr>
        <sz val="10"/>
        <rFont val="Calibri"/>
        <family val="2"/>
      </rPr>
      <t xml:space="preserve"> si la transición implica la necesidad de ajustar la provisión para impuestos diferidos, la entidad informará sobre la naturaleza de esos ajustes.</t>
    </r>
  </si>
  <si>
    <r>
      <t>·</t>
    </r>
    <r>
      <rPr>
        <sz val="7"/>
        <rFont val="Times New Roman"/>
        <family val="1"/>
      </rPr>
      <t xml:space="preserve">        </t>
    </r>
    <r>
      <rPr>
        <b/>
        <sz val="10"/>
        <rFont val="Calibri"/>
        <family val="2"/>
      </rPr>
      <t xml:space="preserve">Efectos de las variaciones en los tipos de cambio de la moneda extranjera (NIF 23): </t>
    </r>
    <r>
      <rPr>
        <sz val="10"/>
        <rFont val="Calibri"/>
        <family val="2"/>
      </rPr>
      <t>la cual entrará en vigor para los estados financieros que cubran periodos que comiencen a partir del 01 de enero de 2026 sin embargo se deberá evaluar su adopción anticipada.</t>
    </r>
  </si>
  <si>
    <r>
      <t>·</t>
    </r>
    <r>
      <rPr>
        <sz val="7"/>
        <rFont val="Times New Roman"/>
        <family val="1"/>
      </rPr>
      <t xml:space="preserve">        </t>
    </r>
    <r>
      <rPr>
        <b/>
        <sz val="10"/>
        <rFont val="Calibri"/>
        <family val="2"/>
      </rPr>
      <t xml:space="preserve">Revelaciones sobre partes relacionadas (NIF 7): </t>
    </r>
    <r>
      <rPr>
        <sz val="10"/>
        <rFont val="Calibri"/>
        <family val="2"/>
      </rPr>
      <t>se revisarán las políticas y procedimientos para la identificación y revelación de los saldos y transacciones con partes relacionadas, conforme a lo establecido en la normativa. Se revelarán:</t>
    </r>
  </si>
  <si>
    <r>
      <t>o</t>
    </r>
    <r>
      <rPr>
        <sz val="7"/>
        <rFont val="Times New Roman"/>
        <family val="1"/>
      </rPr>
      <t xml:space="preserve">   </t>
    </r>
    <r>
      <rPr>
        <sz val="10"/>
        <rFont val="Calibri"/>
        <family val="2"/>
      </rPr>
      <t>La naturaleza de las relaciones con partes relacionadas.</t>
    </r>
  </si>
  <si>
    <r>
      <t>o</t>
    </r>
    <r>
      <rPr>
        <sz val="7"/>
        <rFont val="Times New Roman"/>
        <family val="1"/>
      </rPr>
      <t xml:space="preserve">   </t>
    </r>
    <r>
      <rPr>
        <sz val="10"/>
        <rFont val="Calibri"/>
        <family val="2"/>
      </rPr>
      <t>Los saldos con partes relacionadas.</t>
    </r>
  </si>
  <si>
    <r>
      <t>o</t>
    </r>
    <r>
      <rPr>
        <sz val="7"/>
        <rFont val="Times New Roman"/>
        <family val="1"/>
      </rPr>
      <t xml:space="preserve">   </t>
    </r>
    <r>
      <rPr>
        <sz val="10"/>
        <rFont val="Calibri"/>
        <family val="2"/>
      </rPr>
      <t>El impacto de estos acuerdos en los estados financieros de la entidad.</t>
    </r>
  </si>
  <si>
    <r>
      <t>·</t>
    </r>
    <r>
      <rPr>
        <sz val="7"/>
        <rFont val="Times New Roman"/>
        <family val="1"/>
      </rPr>
      <t xml:space="preserve">        </t>
    </r>
    <r>
      <rPr>
        <b/>
        <sz val="10"/>
        <rFont val="Calibri"/>
        <family val="2"/>
      </rPr>
      <t>Estados financieros intermedios (NIF 22)</t>
    </r>
    <r>
      <rPr>
        <sz val="10"/>
        <rFont val="Calibri"/>
        <family val="2"/>
      </rPr>
      <t xml:space="preserve">: se evaluará el cumplimiento respecto a la presentación de los estados financieros intermedios, considerando las directrices establecidas en la NIF 2 y la NIF 22. </t>
    </r>
  </si>
  <si>
    <r>
      <t>·</t>
    </r>
    <r>
      <rPr>
        <sz val="7"/>
        <rFont val="Times New Roman"/>
        <family val="1"/>
      </rPr>
      <t xml:space="preserve">        </t>
    </r>
    <r>
      <rPr>
        <b/>
        <sz val="10"/>
        <rFont val="Calibri"/>
        <family val="2"/>
      </rPr>
      <t>Cambios en políticas contables (NIF 6)</t>
    </r>
    <r>
      <rPr>
        <sz val="10"/>
        <rFont val="Calibri"/>
        <family val="2"/>
      </rPr>
      <t xml:space="preserve">: se medirá el impacto de la adopción plena de las NIF y su efecto retrospectivo sobre los estados financieros. </t>
    </r>
  </si>
  <si>
    <r>
      <t xml:space="preserve">El plan de transición hacia las Normas de Información Financiera (NIF) se estructura en tres fases principales, de acuerdo con lo dispuesto por la </t>
    </r>
    <r>
      <rPr>
        <b/>
        <sz val="10"/>
        <rFont val="Calibri"/>
        <family val="2"/>
      </rPr>
      <t>Norma Internacional de Información Financiera N° 1 (NIIF 1)</t>
    </r>
    <r>
      <rPr>
        <sz val="10"/>
        <rFont val="Calibri"/>
        <family val="2"/>
      </rPr>
      <t xml:space="preserve"> para una adopción ordenada y conforme a las nuevas normativas:</t>
    </r>
  </si>
  <si>
    <t xml:space="preserve">A partir del ejercicio 2024, la entidad ha iniciado la transición hacia la adopción completa de las Normas de Información Financiera (NIF), conforme a las disposiciones regulatorias y su plan estratégico. </t>
  </si>
  <si>
    <t>Este proceso implica la evaluación de las diferencias entre las políticas contables aplicadas actualmente por la entidad y las NIF, con el objetivo de ajustar las mismas junto con los procedimientos operativos necesarios.</t>
  </si>
  <si>
    <r>
      <t>7.1.2</t>
    </r>
    <r>
      <rPr>
        <b/>
        <sz val="7"/>
        <rFont val="Times New Roman"/>
        <family val="1"/>
      </rPr>
      <t xml:space="preserve">        </t>
    </r>
    <r>
      <rPr>
        <b/>
        <sz val="10"/>
        <rFont val="Calibri"/>
        <family val="2"/>
      </rPr>
      <t>Base de preparación de los estados financieros</t>
    </r>
  </si>
  <si>
    <r>
      <t>7.1.4</t>
    </r>
    <r>
      <rPr>
        <b/>
        <sz val="7"/>
        <rFont val="Times New Roman"/>
        <family val="1"/>
      </rPr>
      <t xml:space="preserve">       </t>
    </r>
    <r>
      <rPr>
        <b/>
        <sz val="10"/>
        <rFont val="Calibri"/>
        <family val="2"/>
      </rPr>
      <t>Revelaciones específicas sobre las áreas de posible impacto</t>
    </r>
  </si>
  <si>
    <r>
      <rPr>
        <b/>
        <sz val="20"/>
        <rFont val="Calibri"/>
        <family val="2"/>
      </rPr>
      <t>·  </t>
    </r>
    <r>
      <rPr>
        <b/>
        <sz val="10"/>
        <rFont val="Calibri"/>
        <family val="2"/>
      </rPr>
      <t xml:space="preserve">Inversiones (NIF 8 – NIF 9 – NIF 10): </t>
    </r>
    <r>
      <rPr>
        <sz val="10"/>
        <rFont val="Calibri"/>
        <family val="2"/>
      </rPr>
      <t>se revelará cómo la entidad está gestionando su tratamiento conforme a las NIF, específicamente en lo que respecta a la NIF 8 (Contabilización de inversiones en asociadas), la NIF 9 (Inversiones en subsidiarias) y la NIF 10 (Contabilización de inversiones distintas a una inversión en una asociada o subsidiaria), que regulan la clasificación, medición y valoración de las inversiones</t>
    </r>
  </si>
  <si>
    <r>
      <t xml:space="preserve">·  Activos intangibles (NIF 15): </t>
    </r>
    <r>
      <rPr>
        <sz val="10"/>
        <rFont val="Calibri"/>
        <family val="2"/>
      </rPr>
      <t>se evaluará el cumplimiento de la norma en cuanto al reconocimiento inicial y la medición posterior, considerando si se han cumplido los criterios para su reconocimiento y medición a lo largo del tiempo. Esto puede incluir aspectos como la vida útil, la amortización, y la evaluación periódica de deterioros de estos activos</t>
    </r>
  </si>
  <si>
    <r>
      <rPr>
        <b/>
        <sz val="22"/>
        <rFont val="Calibri"/>
        <family val="2"/>
      </rPr>
      <t>·  </t>
    </r>
    <r>
      <rPr>
        <b/>
        <sz val="10"/>
        <rFont val="Calibri"/>
        <family val="2"/>
      </rPr>
      <t>   Estado de Flujos de Efectivo (NIF 4)</t>
    </r>
    <r>
      <rPr>
        <sz val="10"/>
        <rFont val="Calibri"/>
        <family val="2"/>
      </rPr>
      <t>: se deberá evaluar y ajustar la presentación del estado de flujos de efectivo conforme a los requerimientos de las NIF, asegurando la correcta clasificación de las actividades operativas, de inversión y de financiamiento.</t>
    </r>
  </si>
  <si>
    <r>
      <t xml:space="preserve">         o</t>
    </r>
    <r>
      <rPr>
        <sz val="7"/>
        <rFont val="Times New Roman"/>
        <family val="1"/>
      </rPr>
      <t xml:space="preserve">   </t>
    </r>
    <r>
      <rPr>
        <sz val="10"/>
        <rFont val="Calibri"/>
        <family val="2"/>
      </rPr>
      <t>El monto de las transacciones realizadas con partes relacionadas, incluyendo financiamientos, garantías y cualquier otro acuerdo significativo.</t>
    </r>
  </si>
  <si>
    <r>
      <t>7.1.5</t>
    </r>
    <r>
      <rPr>
        <b/>
        <sz val="7"/>
        <rFont val="Times New Roman"/>
        <family val="1"/>
      </rPr>
      <t xml:space="preserve">      </t>
    </r>
    <r>
      <rPr>
        <b/>
        <sz val="10"/>
        <rFont val="Calibri"/>
        <family val="2"/>
      </rPr>
      <t xml:space="preserve">Plan de implementación </t>
    </r>
  </si>
  <si>
    <r>
      <rPr>
        <b/>
        <sz val="20"/>
        <rFont val="Calibri"/>
        <family val="2"/>
      </rPr>
      <t>·   </t>
    </r>
    <r>
      <rPr>
        <b/>
        <sz val="10"/>
        <rFont val="Calibri"/>
        <family val="2"/>
      </rPr>
      <t>Fase de diagnóstico (2024):</t>
    </r>
    <r>
      <rPr>
        <sz val="10"/>
        <rFont val="Calibri"/>
        <family val="2"/>
      </rPr>
      <t xml:space="preserve"> En esta fase inicial, se realizará un análisis exhaustivo para identificar las brechas entre las políticas contables actualmente aplicadas y las exigencias de las NIF. Además, se evaluará el impacto de estas diferencias sobre los estados financieros de la entidad, asegurando que se comprendan todos los ajustes necesarios. Esta etapa es crucial para sentar las bases para una transición exitosa y cumplir con los requisitos establecidos por la </t>
    </r>
    <r>
      <rPr>
        <b/>
        <sz val="10"/>
        <rFont val="Calibri"/>
        <family val="2"/>
      </rPr>
      <t>NIIF 1</t>
    </r>
    <r>
      <rPr>
        <sz val="10"/>
        <rFont val="Calibri"/>
        <family val="2"/>
      </rPr>
      <t>.</t>
    </r>
  </si>
  <si>
    <r>
      <t>·</t>
    </r>
    <r>
      <rPr>
        <sz val="7"/>
        <rFont val="Times New Roman"/>
        <family val="1"/>
      </rPr>
      <t xml:space="preserve">        </t>
    </r>
    <r>
      <rPr>
        <b/>
        <sz val="10"/>
        <rFont val="Calibri"/>
        <family val="2"/>
      </rPr>
      <t>Fase de implementación (2025):</t>
    </r>
    <r>
      <rPr>
        <sz val="10"/>
        <rFont val="Calibri"/>
        <family val="2"/>
      </rPr>
      <t xml:space="preserve"> En esta fase, se procederá con la adaptación de las políticas contables, conforme a las nuevas normativas. Se actualizarán los sistemas y procesos internos de la entidad para reflejar los cambios necesarios, y se llevará a cabo la capacitación del personal contable en la aplicación de las NIF. Además, se evaluará si se pueden aplicar exenciones o ajustes específicos permitidos por la </t>
    </r>
    <r>
      <rPr>
        <b/>
        <sz val="10"/>
        <rFont val="Calibri"/>
        <family val="2"/>
      </rPr>
      <t>NIIF 1</t>
    </r>
    <r>
      <rPr>
        <sz val="10"/>
        <rFont val="Calibri"/>
        <family val="2"/>
      </rPr>
      <t xml:space="preserve"> durante la transición, y se garantizará la correcta implementación de estos cambios.</t>
    </r>
  </si>
  <si>
    <r>
      <rPr>
        <b/>
        <sz val="20"/>
        <rFont val="Calibri"/>
        <family val="2"/>
      </rPr>
      <t>·     </t>
    </r>
    <r>
      <rPr>
        <b/>
        <sz val="10"/>
        <rFont val="Calibri"/>
        <family val="2"/>
      </rPr>
      <t>Fase de adopción completa (2026):</t>
    </r>
    <r>
      <rPr>
        <sz val="10"/>
        <rFont val="Calibri"/>
        <family val="2"/>
      </rPr>
      <t xml:space="preserve"> La adopción completa de las NIF será reflejada en los estados financieros comparativos, asegurando que todos los estados financieros del período de transición estén preparados de acuerdo con las nuevas normativas. En esta fase, se llevará a cabo una auditoría externa para validar el cumplimiento de las nuevas normas y la correcta presentación de la información financiera. Además, se garantizará que los saldos comparativos hayan sido ajustados conforme a lo requerido por la </t>
    </r>
    <r>
      <rPr>
        <b/>
        <sz val="10"/>
        <rFont val="Calibri"/>
        <family val="2"/>
      </rPr>
      <t>NIIF 1</t>
    </r>
    <r>
      <rPr>
        <sz val="10"/>
        <rFont val="Calibri"/>
        <family val="2"/>
      </rPr>
      <t>, asegurando que la transición se haya realizado de manera completa y conforme.</t>
    </r>
  </si>
  <si>
    <r>
      <t>7.1.6</t>
    </r>
    <r>
      <rPr>
        <b/>
        <sz val="7"/>
        <rFont val="Times New Roman"/>
        <family val="1"/>
      </rPr>
      <t xml:space="preserve">    </t>
    </r>
    <r>
      <rPr>
        <b/>
        <sz val="10"/>
        <rFont val="Calibri"/>
        <family val="2"/>
      </rPr>
      <t xml:space="preserve">Revelaciones relacionadas con los cambios en las políticas </t>
    </r>
  </si>
  <si>
    <t>En el caso de que la entidad ya haya realizado ajustes preliminares en sus políticas contables para alinearse con las NIF, se debe incluir una nota explicativa detallando:</t>
  </si>
  <si>
    <r>
      <t>7.1.6.1</t>
    </r>
    <r>
      <rPr>
        <b/>
        <sz val="7"/>
        <rFont val="Times New Roman"/>
        <family val="1"/>
      </rPr>
      <t xml:space="preserve">     </t>
    </r>
    <r>
      <rPr>
        <b/>
        <sz val="10"/>
        <rFont val="Calibri"/>
        <family val="2"/>
      </rPr>
      <t>Políticas contables actuales</t>
    </r>
  </si>
  <si>
    <r>
      <t>·</t>
    </r>
    <r>
      <rPr>
        <sz val="7"/>
        <rFont val="Times New Roman"/>
        <family val="1"/>
      </rPr>
      <t xml:space="preserve">        </t>
    </r>
    <r>
      <rPr>
        <b/>
        <sz val="10"/>
        <rFont val="Calibri"/>
        <family val="2"/>
      </rPr>
      <t>Políticas contables en revisión o ajuste</t>
    </r>
    <r>
      <rPr>
        <sz val="10"/>
        <rFont val="Calibri"/>
        <family val="2"/>
      </rPr>
      <t>: Se deberá especificar cuáles políticas contables están siendo revisadas o modificadas como parte del proceso de transición hacia las NIF. Esto incluye cualquier cambio en los criterios de medición, presentación o reconocimiento de los activos, pasivos, ingresos o patrimonio.</t>
    </r>
  </si>
  <si>
    <r>
      <t>·</t>
    </r>
    <r>
      <rPr>
        <sz val="7"/>
        <rFont val="Times New Roman"/>
        <family val="1"/>
      </rPr>
      <t xml:space="preserve">        </t>
    </r>
    <r>
      <rPr>
        <b/>
        <sz val="10"/>
        <rFont val="Calibri"/>
        <family val="2"/>
      </rPr>
      <t>Cambios en el tratamiento contable o ajuste en la medición:</t>
    </r>
    <r>
      <rPr>
        <sz val="10"/>
        <rFont val="Calibri"/>
        <family val="2"/>
      </rPr>
      <t xml:space="preserve"> se indicará cualquier cambio relevante en el tratamiento contable de ciertos elementos, como la revaluación de activos financieros, ajustes en la medición de inversiones o cualquier otra modificación significativa en las políticas contables para cumplir con los nuevos requerimientos de las NIF.</t>
    </r>
  </si>
  <si>
    <t>Nota 7 Hechos posteriores al cierre del ejercicio.</t>
  </si>
  <si>
    <t xml:space="preserve">Probienestar SA </t>
  </si>
  <si>
    <t xml:space="preserve">Bank Of New York Acct Name: Pershing Llc </t>
  </si>
  <si>
    <t>Cecon Usd Bono</t>
  </si>
  <si>
    <t>Deud. por negoc. - Bonos Financieros (Repo)</t>
  </si>
  <si>
    <t>Primas a cobrar -  Bonos Financieros (Repo)</t>
  </si>
  <si>
    <t>Dividendos Cob. - Instr. De Cartera Prop</t>
  </si>
  <si>
    <t>Primas Cob. -  Bonos Financieros (Repo)</t>
  </si>
  <si>
    <t>Int. Cob. - Bonos Corporativos Gs</t>
  </si>
  <si>
    <t>Pagarés Usd</t>
  </si>
  <si>
    <t xml:space="preserve">BONOS CORPORATIVOS </t>
  </si>
  <si>
    <t>PYTAU13F2095</t>
  </si>
  <si>
    <t>PYPBE01F1920</t>
  </si>
  <si>
    <t>PYPBE02F2612</t>
  </si>
  <si>
    <t>BANCO ITAU PARAGUAY S.A</t>
  </si>
  <si>
    <t xml:space="preserve">BONOS SUBORDINADOS </t>
  </si>
  <si>
    <t xml:space="preserve">BONOS FINANCIEROS </t>
  </si>
  <si>
    <t>BONOS FINANCIEROS</t>
  </si>
  <si>
    <t>PYBAM01F6199</t>
  </si>
  <si>
    <t xml:space="preserve">PYCEC01F3409	</t>
  </si>
  <si>
    <t>PYSUD01F4473</t>
  </si>
  <si>
    <t>PYREG03F0659</t>
  </si>
  <si>
    <t>PYELC03F3901</t>
  </si>
  <si>
    <t xml:space="preserve">CEMENTOS CONCEPCIÓN SOCIEDAD ANÓNIMA EMISORA (CECON S.A.E.)	</t>
  </si>
  <si>
    <t>BANCO GNB PARAGUAY S.A.E.C.A.</t>
  </si>
  <si>
    <t>CDA.GNB.EA5721.3476</t>
  </si>
  <si>
    <t>CDA.GNB.EA5722.3477</t>
  </si>
  <si>
    <t>BANCO ITAÚ PARAGUAY S.A.</t>
  </si>
  <si>
    <t>MINISTERIO DE ECONOMÍA Y FINANZAS</t>
  </si>
  <si>
    <t>BONO - CORPORATIVO</t>
  </si>
  <si>
    <t>BONO - TESORO</t>
  </si>
  <si>
    <t>BONO - FINANCIERO</t>
  </si>
  <si>
    <t>BONO - SUBORDINADO</t>
  </si>
  <si>
    <t>PYCMF01F2457</t>
  </si>
  <si>
    <t xml:space="preserve">AL 31/12/2025 </t>
  </si>
  <si>
    <t>5L) Documentos y cuentas por pagar(Corto y Largo Plazo)</t>
  </si>
  <si>
    <t>5k) Préstamos Financieros a corto y largo Plazo</t>
  </si>
  <si>
    <t>5g) Bienes de Uso</t>
  </si>
  <si>
    <t xml:space="preserve">5h.i) Activos Intangibles y Cargos Diferidos </t>
  </si>
  <si>
    <t xml:space="preserve">5J) Otros activos no corrientes </t>
  </si>
  <si>
    <t>5m) Acreedores por Intermediacion (Corto y Largo Plazo)</t>
  </si>
  <si>
    <t>Valor recompra GS</t>
  </si>
  <si>
    <t>Prima de reporto</t>
  </si>
  <si>
    <t>El Saldo al 31/12/2025 es el siguiente:</t>
  </si>
  <si>
    <t xml:space="preserve">Dr. Christian Borja </t>
  </si>
  <si>
    <r>
      <t xml:space="preserve">Las </t>
    </r>
    <r>
      <rPr>
        <sz val="10"/>
        <rFont val="Times New Roman"/>
        <family val="1"/>
      </rPr>
      <t>13</t>
    </r>
    <r>
      <rPr>
        <sz val="10"/>
        <color indexed="10"/>
        <rFont val="Times New Roman"/>
        <family val="1"/>
      </rPr>
      <t xml:space="preserve"> </t>
    </r>
    <r>
      <rPr>
        <sz val="10"/>
        <rFont val="Times New Roman"/>
        <family val="1"/>
      </rPr>
      <t>notas que se acompañan forman parte integrante de los Estados Contables.</t>
    </r>
  </si>
  <si>
    <t>Deud. Por Negoc. - Bonos Financieros (Repo) Titulo PYELC02F8729</t>
  </si>
  <si>
    <t>Primas A Cobrar -  Bonos Financieros (Repo) Titulo PYELC02F8729</t>
  </si>
  <si>
    <t>5 Q. 2.1) Inversiones en titulos de R.F. Emit en el País en repo</t>
  </si>
  <si>
    <t>Inversiones en titulos de R.F. Emit en el País en repo (Nota 5 e.2)</t>
  </si>
  <si>
    <t>Periodo actual USD</t>
  </si>
  <si>
    <t>Periodo actual GS</t>
  </si>
  <si>
    <t>Periodo anterior GS</t>
  </si>
  <si>
    <t>Electroban</t>
  </si>
  <si>
    <t>Fideicomiso Solcity</t>
  </si>
  <si>
    <t>Grupo Ramses – Saga´s S.A. (Fixo Cargo).</t>
  </si>
  <si>
    <t>Katuete SRL cuentas a cobrar USD</t>
  </si>
  <si>
    <t xml:space="preserve">Real Propiedades </t>
  </si>
  <si>
    <t>ELECTROBAN SOCIEDAD ANONIMA EMISORA DE CAPITAL ABIERTO</t>
  </si>
  <si>
    <t>Acciones electronicas Vision Banco SAECA</t>
  </si>
  <si>
    <t>Acciones Banco Continental</t>
  </si>
  <si>
    <t>Banco Continental (Ex Rio Usd) Cta 4008</t>
  </si>
  <si>
    <t>Enex Paraguay S.A.E.</t>
  </si>
  <si>
    <t>Comfar S.A.E.C.A.</t>
  </si>
  <si>
    <t>Itau U$D</t>
  </si>
  <si>
    <t>Banco Gnb Bono</t>
  </si>
  <si>
    <t>Intermediación De Reporto</t>
  </si>
  <si>
    <t>Primas Pag. -  Bonos Financieros (Repo)</t>
  </si>
  <si>
    <t>Primas Pag. - Cda (Repo)</t>
  </si>
  <si>
    <t>Estado de Situación Patrimonial o Balance General al 31/03/2026 presentado en forma comparativa con el ejercicio anterior cerrado el 31/12/2025</t>
  </si>
  <si>
    <t>Superavit por revaluo de acciones</t>
  </si>
  <si>
    <t>Correspondiente al 31/03/2026 presentado en forma comparativa con el 31/03/2025</t>
  </si>
  <si>
    <t>Revalorización Inmuebles</t>
  </si>
  <si>
    <t>Correspondiente al  31/03/2026 presentado en forma comparativa con el 31/12/2025</t>
  </si>
  <si>
    <t>Capital Suscrito y Pagado:</t>
  </si>
  <si>
    <t xml:space="preserve"> G. 75.000.000.000</t>
  </si>
  <si>
    <r>
      <t>Capital a Integrar:</t>
    </r>
    <r>
      <rPr>
        <sz val="10"/>
        <color theme="1"/>
        <rFont val="Arial"/>
        <family val="2"/>
      </rPr>
      <t xml:space="preserve"> </t>
    </r>
  </si>
  <si>
    <t xml:space="preserve">      (G. 274.000.000)</t>
  </si>
  <si>
    <r>
      <t>Total Capital Neto:</t>
    </r>
    <r>
      <rPr>
        <sz val="10"/>
        <color theme="1"/>
        <rFont val="Arial"/>
        <family val="2"/>
      </rPr>
      <t xml:space="preserve"> </t>
    </r>
  </si>
  <si>
    <r>
      <t xml:space="preserve">  </t>
    </r>
    <r>
      <rPr>
        <b/>
        <sz val="10"/>
        <color theme="1"/>
        <rFont val="Arial"/>
        <family val="2"/>
      </rPr>
      <t>G. 74.726.000.000</t>
    </r>
  </si>
  <si>
    <t>Evolución del Ejercicio:</t>
  </si>
  <si>
    <r>
      <t>a.      Capitalización de Reservas y Aportes:</t>
    </r>
    <r>
      <rPr>
        <sz val="10"/>
        <color theme="1"/>
        <rFont val="Arial"/>
        <family val="2"/>
      </rPr>
      <t xml:space="preserve"> Se procedió a la integración de aportes por valor de G. 48.170.000.000, fortaleciendo la solvencia patrimonial de la Casa de Bolsa para acompañar el </t>
    </r>
  </si>
  <si>
    <t>crecimiento de sus inversiones estratégicas detalladas en la nota 2.2.</t>
  </si>
  <si>
    <r>
      <t>b.      Regularización de Saldos:</t>
    </r>
    <r>
      <rPr>
        <sz val="10"/>
        <color theme="1"/>
        <rFont val="Arial"/>
        <family val="2"/>
      </rPr>
      <t xml:space="preserve"> Se registra un saldo pendiente de integración por G. 274.000.000 al cierre del ejercicio.</t>
    </r>
  </si>
  <si>
    <r>
      <t xml:space="preserve">-            </t>
    </r>
    <r>
      <rPr>
        <b/>
        <sz val="10"/>
        <color theme="1"/>
        <rFont val="Arial"/>
        <family val="2"/>
      </rPr>
      <t>Reserva Legal:</t>
    </r>
    <r>
      <rPr>
        <sz val="10"/>
        <color theme="1"/>
        <rFont val="Arial"/>
        <family val="2"/>
      </rPr>
      <t xml:space="preserve"> La Sociedad mantiene un saldo de G. 645.130.694. Conforme a lo expuesto en la Nota 10, se ha dado cumplimiento a la transferencia del 5% de las utilidades líquidas según lo exige la Ley 1034/83.</t>
    </r>
  </si>
  <si>
    <r>
      <t xml:space="preserve">-            </t>
    </r>
    <r>
      <rPr>
        <b/>
        <sz val="10"/>
        <color theme="1"/>
        <rFont val="Arial"/>
        <family val="2"/>
      </rPr>
      <t>Reserva Facultativa:</t>
    </r>
    <r>
      <rPr>
        <sz val="10"/>
        <color theme="1"/>
        <rFont val="Arial"/>
        <family val="2"/>
      </rPr>
      <t xml:space="preserve"> Registra un incremento, situándose en G. 675.212.610, destinada a fortalecer la base patrimonial ante futuras contingencias o planes de expansión operativa.</t>
    </r>
  </si>
  <si>
    <t>Al 31 de Marzo del 2026, el Capital Social de la Sociedad se halla suscrito e integrado conforme al siguiente detalle:</t>
  </si>
  <si>
    <t>Durante el periodo 2026, la Sociedad registró un incremento sustancial en su estructura de capital mediante las siguientes capitalizaciones:</t>
  </si>
  <si>
    <r>
      <t>"-         "</t>
    </r>
    <r>
      <rPr>
        <b/>
        <sz val="10"/>
        <color theme="1"/>
        <rFont val="Arial"/>
        <family val="2"/>
      </rPr>
      <t>Reserva por Revalúo de Inversiones:</t>
    </r>
    <r>
      <rPr>
        <sz val="10"/>
        <color theme="1"/>
        <rFont val="Arial"/>
        <family val="2"/>
      </rPr>
      <t xml:space="preserve"> Se observa una disminución neta de G. 39.337.492.066, resultante de la actualización de la valoración de los activos financieros, </t>
    </r>
  </si>
  <si>
    <t>participaciones accionarias y el valor de bienes, conforme a los criterios de medición al cierre del ejercicio detallados en la Nota 3.2.</t>
  </si>
  <si>
    <t>Los resultados acumulados del ejercicio anterior asciende a G. 2.596.678.866, la cual queda a disposición de la Asamblea General Ordinaria de Accionistas para su correspondiente destino, previa constitución de las reservas de ley.</t>
  </si>
  <si>
    <t>El resultado actual del ejercicio se establece en -974967191</t>
  </si>
  <si>
    <t>Al 31 DE MARZO DEL 2026 y 31 DE DICIEMBRE DEL 2025</t>
  </si>
  <si>
    <r>
      <t>Los Estados Financieros serán considerados por la Asamblea General Ordinaria de Accionistas de la Sociedad, de acuerdo a lo establecido por el art. 28 de los Estatutos Sociales y el art. 1079 del Código Civil. El Directorio de Valores Casa de Bolsa S.A. mediante el  Acta de Directorio</t>
    </r>
    <r>
      <rPr>
        <b/>
        <sz val="10"/>
        <color indexed="8"/>
        <rFont val="Times New Roman"/>
        <family val="1"/>
      </rPr>
      <t xml:space="preserve"> </t>
    </r>
    <r>
      <rPr>
        <sz val="10"/>
        <color indexed="8"/>
        <rFont val="Times New Roman"/>
        <family val="1"/>
      </rPr>
      <t>Nro 437 de fecha 13/05/2026 considera los  Estados Contables.</t>
    </r>
  </si>
  <si>
    <t xml:space="preserve">Los bienes de uso están registrados a su costo de adquisición, menos las depreciaciones acumuladas, cuyos valores se hallan Depreciados al 31/03/2026 Y  31/12/2025  de acuerdo a lo establecido en la ley Nº 6380/19  y su reglamentación </t>
  </si>
  <si>
    <t>La moneda extranjera, Dólar fue registrada de acuerdo al tipo de cambio publicado por el Banco Central del Paraguay al 31//03/2026 según el siguiente detalle</t>
  </si>
  <si>
    <t>Notas Estructuradas</t>
  </si>
  <si>
    <t>Bono Rieder Us$</t>
  </si>
  <si>
    <t>Proberis S.A.E. Usd</t>
  </si>
  <si>
    <t>Cda Us</t>
  </si>
  <si>
    <t>Bonos Corporativos Usd Repo</t>
  </si>
  <si>
    <t>Basa Us$</t>
  </si>
  <si>
    <t>Radice S.A.E.C.A.</t>
  </si>
  <si>
    <t>Katuete Srl</t>
  </si>
  <si>
    <t>Saldo con vinculadas</t>
  </si>
  <si>
    <t>AL 31/03/2026</t>
  </si>
  <si>
    <t>PYBIE03F0002</t>
  </si>
  <si>
    <t>PYBIE04F0001</t>
  </si>
  <si>
    <t>PYBIE05F0000</t>
  </si>
  <si>
    <t>PYELE02F0013</t>
  </si>
  <si>
    <t>PYGVA02F7802</t>
  </si>
  <si>
    <t>PYITI05F2879</t>
  </si>
  <si>
    <t>PYPBE04F0002</t>
  </si>
  <si>
    <t>PYPBE06F0000</t>
  </si>
  <si>
    <t>TELEF. CELULAR DEL PARAGUAY SAE (TELECEL SAE)</t>
  </si>
  <si>
    <t>PYTEL01F2724</t>
  </si>
  <si>
    <t>BANCO FAMILIAR SAECA</t>
  </si>
  <si>
    <t>PYFAM01F7979</t>
  </si>
  <si>
    <t>PYSUD06F0005</t>
  </si>
  <si>
    <t>FINANCIERA FIC SOCIEDAD ANONIMA EMISORA DE CAPITAL ABIERTO</t>
  </si>
  <si>
    <t>PYFIC02F0001</t>
  </si>
  <si>
    <t>SUDAMERIS BANK SAECA</t>
  </si>
  <si>
    <t>COMFAR SA EMISORA DE CAPITAL ABIERTO</t>
  </si>
  <si>
    <t>ENEX PARAGUAY SOCIEDAD ANONIMA EMISORA (ENEX PARAGUAY S.A.E.)</t>
  </si>
  <si>
    <t>PYENE02F0003</t>
  </si>
  <si>
    <t>RIEDER Y CIA. SACI</t>
  </si>
  <si>
    <t>PYRIE05F0002</t>
  </si>
  <si>
    <t>PYRIE06F0001</t>
  </si>
  <si>
    <t>BANCO GNB  PARAGUAY SOCIEDAD ANONIMA EMISORA DE CAPITAL ABIERTO</t>
  </si>
  <si>
    <t>PYGNB09F2714</t>
  </si>
  <si>
    <t>PYTAU03F9183</t>
  </si>
  <si>
    <t>BANCO BASA SA</t>
  </si>
  <si>
    <t>BANCO RIO  S.A.E.C.A</t>
  </si>
  <si>
    <t>PYBRO02F9092</t>
  </si>
  <si>
    <t>UENO BANK SOCIEDAD ANÓNIMA</t>
  </si>
  <si>
    <t>PYVIS02F4351</t>
  </si>
  <si>
    <t>Notas estructuradas XS3184634767 BBVA GLOBAL MARKETS B.V.</t>
  </si>
  <si>
    <t>Notas Estructuras</t>
  </si>
  <si>
    <t>BANCOP S.A.</t>
  </si>
  <si>
    <t>CDA.BANCOP.AA4518.3575</t>
  </si>
  <si>
    <t>CDA.CONT.AI3076.3649</t>
  </si>
  <si>
    <t>CDA.UENO.CC7152.3615</t>
  </si>
  <si>
    <t>CDA.UENO.CC7153.3616</t>
  </si>
  <si>
    <t>CDA.UENO.CC7154-3617</t>
  </si>
  <si>
    <t>CDA.UENO.CC7610.3614</t>
  </si>
  <si>
    <t>CDA.UENO.CC7606.3612</t>
  </si>
  <si>
    <t>CDA.UENO.CC7158.3618</t>
  </si>
  <si>
    <t>CDA.UENO.CC7317.3620</t>
  </si>
  <si>
    <t>CDA.UENO.CC7447.3622</t>
  </si>
  <si>
    <t>CDA.UENO.CC7443.3621</t>
  </si>
  <si>
    <t>CDA.UENO.CC7162.3619</t>
  </si>
  <si>
    <t>CDA.UENO.CC7605.3611</t>
  </si>
  <si>
    <t>CDA.UENO.CC7607.3613</t>
  </si>
  <si>
    <t>CDA.BANCOP.AA4515.3453</t>
  </si>
  <si>
    <t>CDA.BANCOP.AA4516.3480</t>
  </si>
  <si>
    <t>BANCOP.CDA.AA4514.3497</t>
  </si>
  <si>
    <t xml:space="preserve"> UENO.CDA.MM6839.3553</t>
  </si>
  <si>
    <t>UENO:CDA</t>
  </si>
  <si>
    <t>Pagares</t>
  </si>
  <si>
    <t xml:space="preserve">Vinanzas </t>
  </si>
  <si>
    <t>VILUX S.A.</t>
  </si>
  <si>
    <t>ELECTROBAN S.A.E.C.A.</t>
  </si>
  <si>
    <t>BONO - CORTO PLAZO</t>
  </si>
  <si>
    <t>PYELE01F0006</t>
  </si>
  <si>
    <t>PYPBE05F0001</t>
  </si>
  <si>
    <t>BANCO GNB PARAGUAY SOCIEDAD ANONIMA EMISORA DE CAPITAL ABIERTO</t>
  </si>
  <si>
    <t xml:space="preserve">Acciones </t>
  </si>
  <si>
    <t>(-) Prevision Acciones en otras empresas</t>
  </si>
  <si>
    <t>Grupo Berilo S.A. – Proyecto Torres Beri</t>
  </si>
  <si>
    <t>Cuentas a cobrar Ventas Cumbres de San B</t>
  </si>
  <si>
    <t>ITTI S.A.E.</t>
  </si>
  <si>
    <t>BANCO CONTINENTAL SA EMISORA DE CAPITAL ABIERTO</t>
  </si>
  <si>
    <t>ITTI S.A.</t>
  </si>
  <si>
    <t>Inmuebles $</t>
  </si>
  <si>
    <t>El saldo al 31/03/2026</t>
  </si>
  <si>
    <t>El saldo al 31/03/2026 de cuentas y provisiones a pagar se detallan en el siguiente cuadro</t>
  </si>
  <si>
    <t>Sando Anterior</t>
  </si>
  <si>
    <t>5 Q. 2.2) Cheques Diferidos a Pagar</t>
  </si>
  <si>
    <t>Cheques Diferidos</t>
  </si>
  <si>
    <t>5)  Total Q. 2 Otros pasivos Corrientes</t>
  </si>
  <si>
    <t>5)  Total Saldo Anteror Q. 2 Otros pasivos Corrientes</t>
  </si>
  <si>
    <t>La composición del rubro al 31/03/2026 comparativo con el 2025 es como sigue:</t>
  </si>
  <si>
    <t>Costos por Venta de AF</t>
  </si>
  <si>
    <r>
      <t>7.2</t>
    </r>
    <r>
      <rPr>
        <b/>
        <sz val="7"/>
        <rFont val="Times New Roman"/>
        <family val="1"/>
      </rPr>
      <t xml:space="preserve">   </t>
    </r>
    <r>
      <rPr>
        <b/>
        <i/>
        <sz val="10"/>
        <rFont val="Calibri"/>
        <family val="2"/>
      </rPr>
      <t>Hechos posteriores relativos a los estados financieros correspondientes al ejercicio concluido al  31/03/2026</t>
    </r>
  </si>
  <si>
    <t>Además del hecho mencionado anteriormente y entre la fecha de cierre del ejercicio y la fecha de emisión de estos estados financieros, no han ocurrido hechos significativos de carácter financiero o de otra naturaleza que afecten la situación patrimonial o financiera o los resultados de la entidad al 31/03/2026</t>
  </si>
  <si>
    <t>Valores Casa de Bolsa S.A. (en adelante “la Compañía”) es una sociedad anónima constituida y domiciliada en la República del Paraguay. Al cierre del ejercicio, la Compañía cuenta con participación en la Bolsa de Valores y Productos de Asunción S.A., conforme a lo establecido en la Ley N° 1284/98 “De Mercado de Capitales”.
Durante el ejercicio, la Compañía amplió su estructura de inversiones mediante la adquisición del paquete accionario mayoritario de las siguientes sociedades:
Paraqvaria Aero y Marina Country Club S.A., convirtiéndose en su accionista mayoritario.
Valores AFPISA, consolidando su posición como accionista mayoritario.
Valores Innovations S.A. (anteriormente denominada Paraqvaria S.A.), en la cual también posee participación del 28%
Estas adquisiciones permiten a Valores Casa de Bolsa S.A. consolidar su participación en las referidas entidades, fortaleciendo su posición dentro del mercado financiero y de inversiones del país.</t>
  </si>
  <si>
    <r>
      <t>Por el ejercicio</t>
    </r>
    <r>
      <rPr>
        <i/>
        <sz val="12"/>
        <color rgb="FFFF0000"/>
        <rFont val="Arial"/>
        <family val="2"/>
      </rPr>
      <t xml:space="preserve"> </t>
    </r>
    <r>
      <rPr>
        <i/>
        <sz val="12"/>
        <rFont val="Arial"/>
        <family val="2"/>
      </rPr>
      <t>Nº 42 iniciado el 01 de enero al 31/03/2026</t>
    </r>
  </si>
  <si>
    <t>Prestamos Al Personal</t>
  </si>
  <si>
    <t>Cheques Descontados</t>
  </si>
  <si>
    <t>Acreed. Por Negoc. - Bonos Corporativos Usd</t>
  </si>
  <si>
    <t>Primas A Pagar - Bonos Corporativos (Rep Usd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</si>
</sst>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7">
    <numFmt numFmtId="41" formatCode="_ * #,##0_ ;_ * \-#,##0_ ;_ * &quot;-&quot;_ ;_ @_ "/>
    <numFmt numFmtId="44" formatCode="_ &quot;₲&quot;\ * #,##0.00_ ;_ &quot;₲&quot;\ * \-#,##0.00_ ;_ &quot;₲&quot;\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0_);_(* \(#,##0\);_(* &quot;-&quot;_);_(@_)"/>
    <numFmt numFmtId="169" formatCode="_(* #,##0.00_);_(* \(#,##0.00\);_(* &quot;-&quot;??_);_(@_)"/>
    <numFmt numFmtId="170" formatCode="_([$€]* #,##0.00_);_([$€]* \(#,##0.00\);_([$€]* &quot;-&quot;??_);_(@_)"/>
    <numFmt numFmtId="171" formatCode="_-* #,##0.00\ [$€]_-;\-* #,##0.00\ [$€]_-;_-* &quot;-&quot;??\ [$€]_-;_-@_-"/>
    <numFmt numFmtId="172" formatCode="dd/mm/yyyy\ h:mm:ss"/>
    <numFmt numFmtId="173" formatCode="_ * #,##0_ ;_ * \-#,##0_ ;_ * &quot;-&quot;??_ ;_ @_ "/>
    <numFmt numFmtId="174" formatCode="_ * #,##0.00_ ;_ * \-#,##0.00_ ;_ * &quot;-&quot;_ ;_ @_ "/>
    <numFmt numFmtId="175" formatCode="_(* #,##0_);_(* \(#,##0\);_(* \-_);_(@_)"/>
    <numFmt numFmtId="176" formatCode="* #,##0\ ;* \-#,##0\ ;* &quot;- &quot;;@\ "/>
    <numFmt numFmtId="177" formatCode="&quot;Gs&quot;\ #,##0_);\(&quot;Gs&quot;\ #,##0\)"/>
    <numFmt numFmtId="178" formatCode="_(* #,##0.00_);_(* \(#,##0.00\);_(* \-??_);_(@_)"/>
    <numFmt numFmtId="179" formatCode="_-* #,##0\ &quot;Gs.&quot;_-;\-* #,##0\ &quot;Gs.&quot;_-;_-* &quot;-&quot;\ &quot;Gs.&quot;_-;_-@_-"/>
    <numFmt numFmtId="180" formatCode="_-* #,##0.00\ _G_s_._-;\-* #,##0.00\ _G_s_._-;_-* &quot;-&quot;??\ _G_s_._-;_-@_-"/>
    <numFmt numFmtId="181" formatCode="0%_);\(0%\)"/>
    <numFmt numFmtId="182" formatCode="&quot;₲&quot;\ #,##0"/>
    <numFmt numFmtId="183" formatCode="#,##0;\(#,##0\)"/>
    <numFmt numFmtId="184" formatCode="_(&quot;$&quot;* #,##0_);_(&quot;$&quot;* \(#,##0\);_(&quot;$&quot;* &quot;-&quot;_);_(@_)"/>
    <numFmt numFmtId="185" formatCode="_-* #,##0.00\ &quot;€&quot;_-;\-* #,##0.00\ &quot;€&quot;_-;_-* &quot;-&quot;??\ &quot;€&quot;_-;_-@_-"/>
    <numFmt numFmtId="186" formatCode="_-* #,##0.00\ _P_t_a_-;\-* #,##0.00\ _P_t_a_-;_-* &quot;-&quot;??\ _P_t_a_-;_-@_-"/>
    <numFmt numFmtId="187" formatCode="_._.* #,##0.0_)_%;_._.* \(#,##0.0\)_%;_._.* \ .0_)_%"/>
    <numFmt numFmtId="188" formatCode="_._.* #,##0.000_)_%;_._.* \(#,##0.000\)_%;_._.* \ .000_)_%"/>
    <numFmt numFmtId="189" formatCode="mmmm\ d\,\ yyyy"/>
    <numFmt numFmtId="190" formatCode="_._.&quot;$&quot;* #,##0.0_)_%;_._.&quot;$&quot;* \(#,##0.0\)_%;_._.&quot;$&quot;* \ .0_)_%"/>
    <numFmt numFmtId="191" formatCode="&quot;$&quot;* #,##0.00_);&quot;$&quot;* \(#,##0.00\)"/>
    <numFmt numFmtId="192" formatCode="_._.&quot;$&quot;* #,##0.000_)_%;_._.&quot;$&quot;* \(#,##0.000\)_%;_._.&quot;$&quot;* \ .000_)_%"/>
    <numFmt numFmtId="193" formatCode="_ [$€-2]\ * #,##0.00_ ;_ [$€-2]\ * \-#,##0.00_ ;_ [$€-2]\ * &quot;-&quot;??_ "/>
    <numFmt numFmtId="194" formatCode="_(0_)%;\(0\)%;\ \ _)\%"/>
    <numFmt numFmtId="195" formatCode="_._._(* 0_)%;_._.\(* 0\)%;_._._(* \ _)\%"/>
    <numFmt numFmtId="196" formatCode="_(0.0_)%;\(0.0\)%;\ \ .0_)%"/>
    <numFmt numFmtId="197" formatCode="_._._(* 0.0_)%;_._.\(* 0.0\)%;_._._(* \ .0_)%"/>
    <numFmt numFmtId="198" formatCode="_(0.00_)%;\(0.00\)%;\ \ .00_)%"/>
    <numFmt numFmtId="199" formatCode="_._._(* 0.00_)%;_._.\(* 0.00\)%;_._._(* \ .00_)%"/>
    <numFmt numFmtId="200" formatCode="_(0.000_)%;\(0.000\)%;\ \ .000_)%"/>
    <numFmt numFmtId="201" formatCode="_._._(* 0.000_)%;_._.\(* 0.000\)%;_._._(* \ .000_)%"/>
    <numFmt numFmtId="202" formatCode="mm/yyyy"/>
    <numFmt numFmtId="203" formatCode="_(* #,##0_);_(* \(#,##0\);_(* \ _)"/>
    <numFmt numFmtId="204" formatCode="_(* #,##0.0_);_(* \(#,##0.0\);_(* \ .0_)"/>
    <numFmt numFmtId="205" formatCode="_(* #,##0.00_);_(* \(#,##0.00\);_(* \ .00_)"/>
    <numFmt numFmtId="206" formatCode="_(* #,##0.000_);_(* \(#,##0.000\);_(* \ .000_)"/>
    <numFmt numFmtId="207" formatCode="_(&quot;$&quot;* #,##0_);_(&quot;$&quot;* \(#,##0\);_(&quot;$&quot;* \ _)"/>
    <numFmt numFmtId="208" formatCode="_(&quot;$&quot;* #,##0.0_);_(&quot;$&quot;* \(#,##0.0\);_(&quot;$&quot;* \ .0_)"/>
    <numFmt numFmtId="209" formatCode="_(&quot;$&quot;* #,##0.00_);_(&quot;$&quot;* \(#,##0.00\);_(&quot;$&quot;* \ .00_)"/>
    <numFmt numFmtId="210" formatCode="_(&quot;$&quot;* #,##0.000_);_(&quot;$&quot;* \(#,##0.000\);_(&quot;$&quot;* \ .000_)"/>
    <numFmt numFmtId="211" formatCode="_-* #,##0.00\ _P_t_s_-;\-* #,##0.00\ _P_t_s_-;_-* &quot;-&quot;??\ _P_t_s_-;_-@_-"/>
    <numFmt numFmtId="212" formatCode="#,##0.00\ ;&quot; -&quot;#,##0.00\ ;&quot; -&quot;#\ ;@\ "/>
    <numFmt numFmtId="213" formatCode="#,##0.00&quot; &quot;[$€-3C0A];[Red]&quot;-&quot;#,##0.00&quot; &quot;[$€-3C0A]"/>
    <numFmt numFmtId="214" formatCode="#,##0.00&quot; &quot;[$€-C0A];[Red]&quot;-&quot;#,##0.00&quot; &quot;[$€-C0A]"/>
    <numFmt numFmtId="215" formatCode="\$#,##0_);\(\$#,##0\)"/>
    <numFmt numFmtId="216" formatCode="\$#,##0.00\ ;\(\$#,##0.00\)"/>
    <numFmt numFmtId="217" formatCode="[$-409]mmm\-yy;@"/>
    <numFmt numFmtId="218" formatCode="#,##0.00_ ;\-#,##0.00\ "/>
    <numFmt numFmtId="219" formatCode="#,##0&quot;       &quot;;&quot;-&quot;#,##0&quot;       &quot;;&quot; -       &quot;;@&quot; &quot;"/>
    <numFmt numFmtId="220" formatCode="* #,##0.00\ ;* \-#,##0.00\ ;* \-#\ ;@\ "/>
    <numFmt numFmtId="221" formatCode="_ * #,##0_ ;_ * \-#,##0_ ;_ * \-_ ;_ @_ "/>
    <numFmt numFmtId="222" formatCode="#,##0.00&quot;   &quot;;\-#,##0.00&quot;   &quot;;&quot; -&quot;00&quot;   &quot;;@\ "/>
    <numFmt numFmtId="223" formatCode="_ * #,##0.00_ ;_ * \-#,##0.00_ ;_ * \-??_ ;_ @_ "/>
    <numFmt numFmtId="224" formatCode="_-* #,##0_-;\-* #,##0_-;_-* &quot;-&quot;??_-;_-@_-"/>
    <numFmt numFmtId="225" formatCode="_-* #,##0.00\ &quot;Pts&quot;_-;\-* #,##0.00\ &quot;Pts&quot;_-;_-* &quot;-&quot;??\ &quot;Pts&quot;_-;_-@_-"/>
    <numFmt numFmtId="226" formatCode="_-* #,##0.00\ _€_-;\-* #,##0.00\ _€_-;_-* \-??\ _€_-;_-@_-"/>
    <numFmt numFmtId="227" formatCode="General_)"/>
    <numFmt numFmtId="228" formatCode="_(&quot;$U&quot;\ * #,##0.00_);_(&quot;$U&quot;\ * \(#,##0.00\);_(&quot;$U&quot;\ * &quot;-&quot;??_);_(@_)"/>
    <numFmt numFmtId="229" formatCode="#,"/>
    <numFmt numFmtId="230" formatCode="#,##0.00&quot; € &quot;;\-#,##0.00&quot; € &quot;;&quot; -&quot;#&quot; € &quot;;@\ "/>
    <numFmt numFmtId="231" formatCode="#,#00"/>
    <numFmt numFmtId="232" formatCode="#.##000"/>
    <numFmt numFmtId="233" formatCode="#,##0.00\ ;\-#,##0.00\ ;&quot; -&quot;#\ ;@\ "/>
    <numFmt numFmtId="234" formatCode="\$#,#00"/>
    <numFmt numFmtId="235" formatCode="000\-000\-0000000"/>
    <numFmt numFmtId="236" formatCode="0.0000%"/>
    <numFmt numFmtId="237" formatCode="0.0"/>
  </numFmts>
  <fonts count="25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sz val="10"/>
      <name val="Arial"/>
      <family val="2"/>
    </font>
    <font>
      <b/>
      <sz val="10"/>
      <color indexed="10"/>
      <name val="Arial"/>
      <family val="2"/>
    </font>
    <font>
      <sz val="10"/>
      <color indexed="9"/>
      <name val="Arial"/>
      <family val="2"/>
    </font>
    <font>
      <b/>
      <sz val="16"/>
      <name val="Times New Roman"/>
      <family val="1"/>
    </font>
    <font>
      <b/>
      <sz val="14"/>
      <name val="Arial"/>
      <family val="2"/>
    </font>
    <font>
      <sz val="12"/>
      <name val="Arial"/>
      <family val="2"/>
    </font>
    <font>
      <b/>
      <sz val="10"/>
      <color indexed="9"/>
      <name val="Arial"/>
      <family val="2"/>
    </font>
    <font>
      <b/>
      <sz val="10"/>
      <color indexed="9"/>
      <name val="Arial"/>
      <family val="2"/>
    </font>
    <font>
      <sz val="10"/>
      <name val="Times New Roman"/>
      <family val="1"/>
    </font>
    <font>
      <b/>
      <sz val="10"/>
      <color indexed="9"/>
      <name val="Times New Roman"/>
      <family val="1"/>
    </font>
    <font>
      <sz val="10"/>
      <name val="Arial"/>
      <family val="2"/>
    </font>
    <font>
      <sz val="10"/>
      <color indexed="9"/>
      <name val="Times New Roman"/>
      <family val="1"/>
    </font>
    <font>
      <sz val="9"/>
      <color indexed="8"/>
      <name val="Arial"/>
      <family val="2"/>
    </font>
    <font>
      <sz val="11"/>
      <color indexed="8"/>
      <name val="Calibri"/>
      <family val="2"/>
    </font>
    <font>
      <sz val="10"/>
      <color indexed="8"/>
      <name val="Arial"/>
      <family val="2"/>
    </font>
    <font>
      <sz val="9"/>
      <name val="Times New Roman"/>
      <family val="1"/>
    </font>
    <font>
      <b/>
      <sz val="9"/>
      <color indexed="8"/>
      <name val="Arial"/>
      <family val="2"/>
    </font>
    <font>
      <sz val="11"/>
      <color indexed="8"/>
      <name val="Calibri"/>
      <family val="2"/>
      <charset val="1"/>
    </font>
    <font>
      <sz val="8"/>
      <name val="Verdana"/>
      <family val="2"/>
    </font>
    <font>
      <sz val="10"/>
      <name val="Verdana"/>
      <family val="2"/>
    </font>
    <font>
      <sz val="10"/>
      <name val="Arial"/>
      <family val="2"/>
    </font>
    <font>
      <sz val="10"/>
      <name val="Courier"/>
      <family val="3"/>
    </font>
    <font>
      <sz val="9"/>
      <name val="Segoe UI"/>
      <family val="2"/>
      <charset val="1"/>
    </font>
    <font>
      <sz val="10"/>
      <color indexed="8"/>
      <name val="Arial"/>
      <family val="2"/>
      <charset val="1"/>
    </font>
    <font>
      <sz val="10"/>
      <color indexed="64"/>
      <name val="Arial"/>
      <family val="2"/>
    </font>
    <font>
      <sz val="11"/>
      <color indexed="8"/>
      <name val="Calibri"/>
      <family val="2"/>
    </font>
    <font>
      <sz val="12"/>
      <color indexed="8"/>
      <name val="Calibri"/>
      <family val="2"/>
    </font>
    <font>
      <sz val="11"/>
      <color indexed="8"/>
      <name val="Century Gothic"/>
      <family val="2"/>
    </font>
    <font>
      <b/>
      <sz val="11"/>
      <color indexed="63"/>
      <name val="Calibri"/>
      <family val="2"/>
    </font>
    <font>
      <sz val="10"/>
      <color indexed="8"/>
      <name val="Times New Roman"/>
      <family val="1"/>
    </font>
    <font>
      <b/>
      <sz val="12"/>
      <name val="Times New Roman"/>
      <family val="1"/>
    </font>
    <font>
      <sz val="11"/>
      <name val="Times New Roman"/>
      <family val="1"/>
    </font>
    <font>
      <b/>
      <sz val="10"/>
      <name val="Times New Roman"/>
      <family val="1"/>
    </font>
    <font>
      <sz val="12"/>
      <name val="Times New Roman"/>
      <family val="1"/>
    </font>
    <font>
      <sz val="10"/>
      <color indexed="10"/>
      <name val="Times New Roman"/>
      <family val="1"/>
    </font>
    <font>
      <sz val="8"/>
      <name val="Times New Roman"/>
      <family val="1"/>
    </font>
    <font>
      <b/>
      <sz val="11"/>
      <name val="Times New Roman"/>
      <family val="1"/>
    </font>
    <font>
      <b/>
      <u/>
      <sz val="10"/>
      <name val="Times New Roman"/>
      <family val="1"/>
    </font>
    <font>
      <u/>
      <sz val="10"/>
      <name val="Times New Roman"/>
      <family val="1"/>
    </font>
    <font>
      <b/>
      <sz val="14"/>
      <name val="Times New Roman"/>
      <family val="1"/>
    </font>
    <font>
      <b/>
      <sz val="10"/>
      <color indexed="8"/>
      <name val="Times New Roman"/>
      <family val="1"/>
    </font>
    <font>
      <sz val="9"/>
      <color indexed="53"/>
      <name val="Times New Roman"/>
      <family val="1"/>
    </font>
    <font>
      <b/>
      <sz val="20"/>
      <name val="Times New Roman"/>
      <family val="1"/>
    </font>
    <font>
      <b/>
      <sz val="18"/>
      <name val="Times New Roman"/>
      <family val="1"/>
    </font>
    <font>
      <sz val="18"/>
      <name val="Times New Roman"/>
      <family val="1"/>
    </font>
    <font>
      <b/>
      <sz val="12"/>
      <color indexed="9"/>
      <name val="Times New Roman"/>
      <family val="1"/>
    </font>
    <font>
      <b/>
      <u/>
      <sz val="11"/>
      <name val="Times New Roman"/>
      <family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5"/>
      <color indexed="56"/>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b/>
      <sz val="12"/>
      <color indexed="9"/>
      <name val="Calibri"/>
      <family val="2"/>
    </font>
    <font>
      <b/>
      <sz val="11"/>
      <color indexed="62"/>
      <name val="Calibri"/>
      <family val="2"/>
    </font>
    <font>
      <sz val="12"/>
      <color indexed="17"/>
      <name val="Calibri"/>
      <family val="2"/>
    </font>
    <font>
      <sz val="12"/>
      <color indexed="62"/>
      <name val="Calibri"/>
      <family val="2"/>
    </font>
    <font>
      <sz val="12"/>
      <color indexed="52"/>
      <name val="Calibri"/>
      <family val="2"/>
    </font>
    <font>
      <sz val="12"/>
      <color indexed="60"/>
      <name val="Calibri"/>
      <family val="2"/>
    </font>
    <font>
      <b/>
      <sz val="12"/>
      <color indexed="8"/>
      <name val="Calibri"/>
      <family val="2"/>
    </font>
    <font>
      <sz val="12"/>
      <color indexed="10"/>
      <name val="Calibri"/>
      <family val="2"/>
    </font>
    <font>
      <u/>
      <sz val="10"/>
      <color indexed="12"/>
      <name val="Arial"/>
      <family val="2"/>
    </font>
    <font>
      <u/>
      <sz val="11"/>
      <color indexed="12"/>
      <name val="Calibri"/>
      <family val="2"/>
    </font>
    <font>
      <sz val="11"/>
      <color indexed="8"/>
      <name val="Arial"/>
      <family val="2"/>
    </font>
    <font>
      <sz val="9"/>
      <color indexed="8"/>
      <name val="Calibri"/>
      <family val="2"/>
    </font>
    <font>
      <sz val="10"/>
      <color indexed="8"/>
      <name val="Calibri"/>
      <family val="2"/>
    </font>
    <font>
      <sz val="18"/>
      <color indexed="56"/>
      <name val="Cambria"/>
      <family val="2"/>
    </font>
    <font>
      <sz val="10"/>
      <name val="Arial"/>
      <family val="2"/>
    </font>
    <font>
      <sz val="10"/>
      <color indexed="8"/>
      <name val="Courier New"/>
      <family val="1"/>
    </font>
    <font>
      <sz val="11"/>
      <color indexed="8"/>
      <name val="Calibri"/>
      <family val="2"/>
    </font>
    <font>
      <b/>
      <sz val="18"/>
      <color indexed="62"/>
      <name val="Cambria"/>
      <family val="2"/>
    </font>
    <font>
      <sz val="18"/>
      <color indexed="62"/>
      <name val="Cambria"/>
      <family val="2"/>
    </font>
    <font>
      <sz val="10"/>
      <color indexed="9"/>
      <name val="Times New Roman"/>
      <family val="1"/>
    </font>
    <font>
      <sz val="11"/>
      <color indexed="9"/>
      <name val="Times New Roman"/>
      <family val="1"/>
    </font>
    <font>
      <b/>
      <sz val="10"/>
      <color indexed="9"/>
      <name val="Times New Roman"/>
      <family val="1"/>
    </font>
    <font>
      <sz val="10"/>
      <color indexed="10"/>
      <name val="Times New Roman"/>
      <family val="1"/>
    </font>
    <font>
      <sz val="11"/>
      <color indexed="10"/>
      <name val="Times New Roman"/>
      <family val="1"/>
    </font>
    <font>
      <sz val="12"/>
      <color indexed="10"/>
      <name val="Times New Roman"/>
      <family val="1"/>
    </font>
    <font>
      <b/>
      <sz val="10"/>
      <color indexed="10"/>
      <name val="Times New Roman"/>
      <family val="1"/>
    </font>
    <font>
      <sz val="10"/>
      <name val="Arial"/>
      <family val="2"/>
    </font>
    <font>
      <b/>
      <sz val="18"/>
      <name val="Arial"/>
      <family val="2"/>
    </font>
    <font>
      <sz val="18"/>
      <color indexed="8"/>
      <name val="Times New Roman"/>
      <family val="1"/>
    </font>
    <font>
      <sz val="18"/>
      <color indexed="9"/>
      <name val="Times New Roman"/>
      <family val="1"/>
    </font>
    <font>
      <b/>
      <sz val="18"/>
      <color indexed="8"/>
      <name val="Times New Roman"/>
      <family val="1"/>
    </font>
    <font>
      <sz val="18"/>
      <name val="Arial"/>
      <family val="2"/>
    </font>
    <font>
      <sz val="11"/>
      <color theme="1"/>
      <name val="Calibri"/>
      <family val="2"/>
      <scheme val="minor"/>
    </font>
    <font>
      <sz val="11"/>
      <color theme="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indexed="62"/>
      <name val="Calibri"/>
      <family val="2"/>
      <scheme val="minor"/>
    </font>
    <font>
      <sz val="11"/>
      <color rgb="FF3F3F76"/>
      <name val="Calibri"/>
      <family val="2"/>
      <scheme val="minor"/>
    </font>
    <font>
      <u/>
      <sz val="10"/>
      <color theme="10"/>
      <name val="Arial"/>
      <family val="2"/>
    </font>
    <font>
      <u/>
      <sz val="11"/>
      <color theme="10"/>
      <name val="Calibri"/>
      <family val="2"/>
    </font>
    <font>
      <u/>
      <sz val="11"/>
      <color theme="10"/>
      <name val="Calibri"/>
      <family val="2"/>
      <scheme val="minor"/>
    </font>
    <font>
      <sz val="11"/>
      <color rgb="FF9C0006"/>
      <name val="Calibri"/>
      <family val="2"/>
      <scheme val="minor"/>
    </font>
    <font>
      <sz val="11"/>
      <color rgb="FF9C6500"/>
      <name val="Calibri"/>
      <family val="2"/>
      <scheme val="minor"/>
    </font>
    <font>
      <sz val="11"/>
      <color rgb="FF9C5700"/>
      <name val="Calibri"/>
      <family val="2"/>
      <scheme val="minor"/>
    </font>
    <font>
      <sz val="11"/>
      <color rgb="FF000000"/>
      <name val="Calibri"/>
      <family val="2"/>
      <scheme val="minor"/>
    </font>
    <font>
      <sz val="11"/>
      <color theme="1"/>
      <name val="Arial"/>
      <family val="2"/>
    </font>
    <font>
      <sz val="9"/>
      <color theme="1"/>
      <name val="Calibri"/>
      <family val="2"/>
      <scheme val="minor"/>
    </font>
    <font>
      <sz val="12"/>
      <color theme="1"/>
      <name val="Calibri"/>
      <family val="2"/>
      <scheme val="minor"/>
    </font>
    <font>
      <sz val="11"/>
      <color rgb="FF000000"/>
      <name val="Calibri"/>
      <family val="2"/>
    </font>
    <font>
      <sz val="11"/>
      <color theme="1"/>
      <name val="Century Gothic"/>
      <family val="2"/>
    </font>
    <font>
      <sz val="10"/>
      <color theme="1"/>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3"/>
      <color indexed="62"/>
      <name val="Calibri"/>
      <family val="2"/>
      <scheme val="minor"/>
    </font>
    <font>
      <b/>
      <sz val="11"/>
      <color theme="1"/>
      <name val="Calibri"/>
      <family val="2"/>
      <scheme val="minor"/>
    </font>
    <font>
      <sz val="10"/>
      <color rgb="FFFF0000"/>
      <name val="Times New Roman"/>
      <family val="1"/>
    </font>
    <font>
      <b/>
      <sz val="10"/>
      <color indexed="63"/>
      <name val="Times New Roman"/>
      <family val="1"/>
    </font>
    <font>
      <sz val="10"/>
      <name val="Arial"/>
      <family val="2"/>
    </font>
    <font>
      <b/>
      <sz val="11"/>
      <color theme="3"/>
      <name val="Calibri"/>
      <family val="2"/>
      <scheme val="minor"/>
    </font>
    <font>
      <b/>
      <sz val="18"/>
      <color theme="3"/>
      <name val="Cambria"/>
      <family val="2"/>
    </font>
    <font>
      <b/>
      <sz val="13"/>
      <color theme="3"/>
      <name val="Calibri"/>
      <family val="2"/>
      <scheme val="minor"/>
    </font>
    <font>
      <sz val="18"/>
      <color theme="3"/>
      <name val="Cambria"/>
      <family val="2"/>
    </font>
    <font>
      <sz val="9"/>
      <name val="Arial"/>
      <family val="2"/>
    </font>
    <font>
      <sz val="9"/>
      <color theme="1"/>
      <name val="Arial"/>
      <family val="2"/>
    </font>
    <font>
      <sz val="8"/>
      <color rgb="FF000000"/>
      <name val="Arial"/>
      <family val="2"/>
    </font>
    <font>
      <sz val="8"/>
      <color theme="1"/>
      <name val="Arial"/>
      <family val="2"/>
    </font>
    <font>
      <sz val="14"/>
      <color rgb="FF000000"/>
      <name val="Arial"/>
      <family val="2"/>
    </font>
    <font>
      <sz val="11"/>
      <color rgb="FF000000"/>
      <name val="Arial"/>
      <family val="2"/>
    </font>
    <font>
      <b/>
      <sz val="11"/>
      <color rgb="FF000000"/>
      <name val="Arial"/>
      <family val="2"/>
    </font>
    <font>
      <b/>
      <sz val="14"/>
      <color rgb="FF000000"/>
      <name val="Arial"/>
      <family val="2"/>
    </font>
    <font>
      <b/>
      <sz val="12"/>
      <color rgb="FF000000"/>
      <name val="Arial"/>
      <family val="2"/>
    </font>
    <font>
      <i/>
      <sz val="14"/>
      <color rgb="FF000000"/>
      <name val="Arial"/>
      <family val="2"/>
    </font>
    <font>
      <i/>
      <sz val="12"/>
      <color rgb="FF000000"/>
      <name val="Arial"/>
      <family val="2"/>
    </font>
    <font>
      <i/>
      <sz val="12"/>
      <color rgb="FFFF0000"/>
      <name val="Arial"/>
      <family val="2"/>
    </font>
    <font>
      <i/>
      <sz val="12"/>
      <name val="Arial"/>
      <family val="2"/>
    </font>
    <font>
      <sz val="12"/>
      <color rgb="FF000000"/>
      <name val="Arial"/>
      <family val="2"/>
    </font>
    <font>
      <b/>
      <sz val="16"/>
      <color theme="1"/>
      <name val="Arial"/>
      <family val="2"/>
    </font>
    <font>
      <sz val="11"/>
      <name val="Arial"/>
      <family val="2"/>
    </font>
    <font>
      <b/>
      <u/>
      <sz val="11"/>
      <name val="Arial"/>
      <family val="2"/>
    </font>
    <font>
      <b/>
      <u/>
      <sz val="8"/>
      <name val="Arial"/>
      <family val="2"/>
    </font>
    <font>
      <b/>
      <sz val="11"/>
      <name val="Arial"/>
      <family val="2"/>
    </font>
    <font>
      <sz val="10"/>
      <name val="Arial"/>
      <family val="2"/>
    </font>
    <font>
      <sz val="11"/>
      <color theme="0"/>
      <name val="Arial"/>
      <family val="2"/>
    </font>
    <font>
      <b/>
      <sz val="8"/>
      <color rgb="FFFFFFFF"/>
      <name val="Aptos"/>
      <family val="2"/>
    </font>
    <font>
      <sz val="8"/>
      <color rgb="FF000000"/>
      <name val="Aptos"/>
      <family val="2"/>
    </font>
    <font>
      <b/>
      <sz val="8"/>
      <color rgb="FF000000"/>
      <name val="Aptos"/>
      <family val="2"/>
    </font>
    <font>
      <b/>
      <sz val="15"/>
      <color theme="3"/>
      <name val="Calibri"/>
      <family val="2"/>
      <scheme val="minor"/>
    </font>
    <font>
      <sz val="11"/>
      <color rgb="FF006100"/>
      <name val="Calibri"/>
      <family val="2"/>
      <scheme val="minor"/>
    </font>
    <font>
      <sz val="10"/>
      <color theme="1"/>
      <name val="Arial"/>
      <family val="2"/>
    </font>
    <font>
      <sz val="10"/>
      <name val="Arial"/>
      <family val="2"/>
      <charset val="1"/>
    </font>
    <font>
      <sz val="18"/>
      <color theme="3"/>
      <name val="Cambria"/>
      <family val="2"/>
      <scheme val="major"/>
    </font>
    <font>
      <b/>
      <sz val="8"/>
      <name val="Arial"/>
      <family val="2"/>
    </font>
    <font>
      <sz val="10"/>
      <color rgb="FF000000"/>
      <name val="Arial"/>
      <family val="2"/>
    </font>
    <font>
      <sz val="10"/>
      <color theme="0"/>
      <name val="Calibri"/>
      <family val="2"/>
      <scheme val="minor"/>
    </font>
    <font>
      <u/>
      <sz val="11"/>
      <color theme="11"/>
      <name val="Calibri"/>
      <family val="2"/>
      <scheme val="minor"/>
    </font>
    <font>
      <u/>
      <sz val="10"/>
      <color rgb="FF7A1818"/>
      <name val="Georgia"/>
      <family val="1"/>
    </font>
    <font>
      <u/>
      <sz val="10"/>
      <color rgb="FF0563C1"/>
      <name val="Georgia"/>
      <family val="1"/>
    </font>
    <font>
      <sz val="10"/>
      <color theme="1"/>
      <name val="Arial Unicode MS"/>
      <family val="2"/>
    </font>
    <font>
      <u/>
      <sz val="10"/>
      <color theme="10"/>
      <name val="Arial Unicode MS"/>
      <family val="2"/>
    </font>
    <font>
      <sz val="10"/>
      <color theme="1"/>
      <name val="Arial Narrow"/>
      <family val="2"/>
    </font>
    <font>
      <u/>
      <sz val="10"/>
      <color theme="10"/>
      <name val="Georgia"/>
      <family val="1"/>
    </font>
    <font>
      <sz val="11"/>
      <name val="New Times Roman"/>
    </font>
    <font>
      <u val="singleAccounting"/>
      <sz val="11"/>
      <name val="Times New Roman"/>
      <family val="1"/>
    </font>
    <font>
      <sz val="11"/>
      <name val="StoneSerif"/>
    </font>
    <font>
      <sz val="8.6999999999999993"/>
      <name val="Arial"/>
      <family val="2"/>
    </font>
    <font>
      <sz val="11"/>
      <color theme="1"/>
      <name val="Calibri"/>
      <family val="2"/>
    </font>
    <font>
      <sz val="10"/>
      <color rgb="FF0000FF"/>
      <name val="Arial Unicode MS"/>
      <family val="2"/>
    </font>
    <font>
      <sz val="10"/>
      <name val="Courier"/>
      <family val="2"/>
    </font>
    <font>
      <sz val="10"/>
      <name val="MS Sans Serif"/>
      <family val="2"/>
    </font>
    <font>
      <u/>
      <sz val="7.5"/>
      <color indexed="12"/>
      <name val="Courier"/>
      <family val="3"/>
    </font>
    <font>
      <sz val="11"/>
      <color rgb="FF0000FF"/>
      <name val="Calibri"/>
      <family val="2"/>
      <scheme val="minor"/>
    </font>
    <font>
      <u/>
      <sz val="10"/>
      <color rgb="FF0000FF"/>
      <name val="Arial"/>
      <family val="2"/>
    </font>
    <font>
      <sz val="9"/>
      <color theme="1"/>
      <name val="Khmer UI"/>
      <family val="2"/>
    </font>
    <font>
      <u/>
      <sz val="10"/>
      <color rgb="FF0000FF"/>
      <name val="Georgia"/>
      <family val="1"/>
    </font>
    <font>
      <sz val="10"/>
      <name val="Microsoft YaHei"/>
      <family val="2"/>
    </font>
    <font>
      <b/>
      <i/>
      <sz val="16"/>
      <color rgb="FF000000"/>
      <name val="Arial"/>
      <family val="2"/>
    </font>
    <font>
      <b/>
      <i/>
      <u/>
      <sz val="11"/>
      <color rgb="FF000000"/>
      <name val="Arial"/>
      <family val="2"/>
    </font>
    <font>
      <u/>
      <sz val="9"/>
      <color theme="10"/>
      <name val="Arial"/>
      <family val="2"/>
    </font>
    <font>
      <b/>
      <i/>
      <sz val="16"/>
      <color theme="1"/>
      <name val="Arial"/>
      <family val="2"/>
    </font>
    <font>
      <b/>
      <i/>
      <u/>
      <sz val="11"/>
      <color theme="1"/>
      <name val="Arial"/>
      <family val="2"/>
    </font>
    <font>
      <sz val="10"/>
      <name val="Tahoma"/>
      <family val="2"/>
    </font>
    <font>
      <b/>
      <sz val="10"/>
      <color indexed="64"/>
      <name val="Arial"/>
      <family val="2"/>
    </font>
    <font>
      <b/>
      <sz val="12"/>
      <name val="Arial"/>
      <family val="2"/>
    </font>
    <font>
      <sz val="10"/>
      <color theme="1"/>
      <name val="Arial1"/>
    </font>
    <font>
      <sz val="8"/>
      <color theme="0"/>
      <name val="Calibri"/>
      <family val="2"/>
      <scheme val="minor"/>
    </font>
    <font>
      <sz val="10"/>
      <name val="Arial"/>
      <family val="2"/>
    </font>
    <font>
      <sz val="11"/>
      <color rgb="FF000000"/>
      <name val="Calibri"/>
      <family val="2"/>
      <charset val="1"/>
    </font>
    <font>
      <sz val="10"/>
      <color rgb="FF000000"/>
      <name val="MS Sans Serif"/>
      <family val="2"/>
      <charset val="1"/>
    </font>
    <font>
      <u/>
      <sz val="12"/>
      <color theme="10"/>
      <name val="Times New Roman"/>
      <family val="1"/>
    </font>
    <font>
      <sz val="12"/>
      <color indexed="9"/>
      <name val="Times New Roman"/>
      <family val="1"/>
    </font>
    <font>
      <sz val="12"/>
      <color indexed="8"/>
      <name val="Times New Roman"/>
      <family val="1"/>
    </font>
    <font>
      <sz val="10"/>
      <color rgb="FF000000"/>
      <name val="Times New Roman"/>
      <family val="1"/>
    </font>
    <font>
      <b/>
      <sz val="10"/>
      <name val="Calibri"/>
      <family val="2"/>
    </font>
    <font>
      <b/>
      <i/>
      <sz val="10"/>
      <name val="Calibri"/>
      <family val="2"/>
    </font>
    <font>
      <b/>
      <i/>
      <sz val="7"/>
      <name val="Times New Roman"/>
      <family val="1"/>
    </font>
    <font>
      <b/>
      <sz val="7"/>
      <name val="Times New Roman"/>
      <family val="1"/>
    </font>
    <font>
      <sz val="10"/>
      <name val="Calibri"/>
      <family val="2"/>
    </font>
    <font>
      <sz val="10"/>
      <name val="Symbol"/>
      <family val="1"/>
      <charset val="2"/>
    </font>
    <font>
      <sz val="7"/>
      <name val="Times New Roman"/>
      <family val="1"/>
    </font>
    <font>
      <sz val="10"/>
      <name val="Courier New"/>
      <family val="3"/>
    </font>
    <font>
      <b/>
      <sz val="20"/>
      <name val="Calibri"/>
      <family val="2"/>
    </font>
    <font>
      <b/>
      <sz val="22"/>
      <name val="Calibri"/>
      <family val="2"/>
    </font>
    <font>
      <b/>
      <sz val="12"/>
      <color theme="0"/>
      <name val="Times New Roman"/>
      <family val="1"/>
    </font>
    <font>
      <u/>
      <sz val="7.5"/>
      <color indexed="12"/>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18"/>
      <color theme="3"/>
      <name val="Cambria"/>
      <family val="2"/>
      <scheme val="major"/>
    </font>
    <font>
      <sz val="10"/>
      <name val="Nimbus Sans L"/>
    </font>
    <font>
      <sz val="1"/>
      <color indexed="8"/>
      <name val="Courier"/>
      <family val="3"/>
    </font>
    <font>
      <b/>
      <sz val="1"/>
      <color indexed="8"/>
      <name val="Courier"/>
      <family val="3"/>
    </font>
    <font>
      <sz val="11"/>
      <color indexed="54"/>
      <name val="Calibri"/>
      <family val="2"/>
    </font>
    <font>
      <sz val="12"/>
      <name val="Courier"/>
      <family val="3"/>
    </font>
    <font>
      <b/>
      <sz val="13"/>
      <color indexed="62"/>
      <name val="Calibri"/>
      <family val="2"/>
    </font>
    <font>
      <u/>
      <sz val="8.8000000000000007"/>
      <color theme="10"/>
      <name val="Calibri"/>
      <family val="2"/>
    </font>
    <font>
      <u/>
      <sz val="11"/>
      <color theme="10"/>
      <name val="Calibri"/>
      <family val="2"/>
      <charset val="1"/>
    </font>
    <font>
      <sz val="8"/>
      <color theme="1"/>
      <name val="Calibri"/>
      <family val="2"/>
    </font>
    <font>
      <sz val="10"/>
      <color theme="0"/>
      <name val="Times New Roman"/>
      <family val="1"/>
    </font>
    <font>
      <b/>
      <sz val="12"/>
      <color theme="1"/>
      <name val="Times New Roman"/>
      <family val="1"/>
    </font>
    <font>
      <b/>
      <sz val="11"/>
      <color theme="1"/>
      <name val="Arial"/>
      <family val="2"/>
    </font>
    <font>
      <b/>
      <sz val="10"/>
      <color theme="1"/>
      <name val="Arial"/>
      <family val="2"/>
    </font>
    <font>
      <b/>
      <sz val="12"/>
      <color theme="1"/>
      <name val="Arial"/>
      <family val="2"/>
    </font>
    <font>
      <b/>
      <sz val="10"/>
      <color theme="1"/>
      <name val="Times New Roman"/>
      <family val="1"/>
    </font>
    <font>
      <b/>
      <sz val="18"/>
      <color theme="1"/>
      <name val="Arial"/>
      <family val="2"/>
    </font>
    <font>
      <sz val="10"/>
      <name val="Arial"/>
      <family val="2"/>
    </font>
  </fonts>
  <fills count="8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9"/>
      </patternFill>
    </fill>
    <fill>
      <patternFill patternType="solid">
        <fgColor indexed="26"/>
      </patternFill>
    </fill>
    <fill>
      <patternFill patternType="solid">
        <fgColor indexed="44"/>
      </patternFill>
    </fill>
    <fill>
      <patternFill patternType="solid">
        <fgColor indexed="11"/>
      </patternFill>
    </fill>
    <fill>
      <patternFill patternType="solid">
        <fgColor indexed="51"/>
      </patternFill>
    </fill>
    <fill>
      <patternFill patternType="solid">
        <fgColor indexed="22"/>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9"/>
      </patternFill>
    </fill>
    <fill>
      <patternFill patternType="solid">
        <fgColor indexed="55"/>
        <bgColor indexed="23"/>
      </patternFill>
    </fill>
    <fill>
      <patternFill patternType="solid">
        <fgColor indexed="54"/>
      </patternFill>
    </fill>
    <fill>
      <patternFill patternType="solid">
        <fgColor indexed="47"/>
        <bgColor indexed="41"/>
      </patternFill>
    </fill>
    <fill>
      <patternFill patternType="solid">
        <fgColor indexed="27"/>
        <bgColor indexed="64"/>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18"/>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rgb="FFA5A5A5"/>
      </patternFill>
    </fill>
    <fill>
      <patternFill patternType="solid">
        <fgColor theme="5"/>
      </patternFill>
    </fill>
    <fill>
      <patternFill patternType="solid">
        <fgColor theme="6"/>
      </patternFill>
    </fill>
    <fill>
      <patternFill patternType="solid">
        <fgColor theme="8"/>
      </patternFill>
    </fill>
    <fill>
      <patternFill patternType="solid">
        <fgColor theme="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9" tint="0.39997558519241921"/>
        <bgColor indexed="65"/>
      </patternFill>
    </fill>
    <fill>
      <patternFill patternType="solid">
        <fgColor rgb="FFF2F2F2"/>
      </patternFill>
    </fill>
    <fill>
      <patternFill patternType="solid">
        <fgColor theme="4"/>
      </patternFill>
    </fill>
    <fill>
      <patternFill patternType="solid">
        <fgColor theme="7"/>
      </patternFill>
    </fill>
    <fill>
      <patternFill patternType="solid">
        <fgColor rgb="FFFFCC99"/>
      </patternFill>
    </fill>
    <fill>
      <patternFill patternType="solid">
        <fgColor rgb="FF2B709A"/>
        <bgColor indexed="64"/>
      </patternFill>
    </fill>
    <fill>
      <patternFill patternType="solid">
        <fgColor rgb="FFC6EFCE"/>
      </patternFill>
    </fill>
    <fill>
      <patternFill patternType="solid">
        <fgColor rgb="FFFFFFCC"/>
        <bgColor indexed="64"/>
      </patternFill>
    </fill>
    <fill>
      <patternFill patternType="solid">
        <fgColor theme="4"/>
        <bgColor indexed="64"/>
      </patternFill>
    </fill>
    <fill>
      <patternFill patternType="solid">
        <fgColor indexed="9"/>
        <bgColor indexed="26"/>
      </patternFill>
    </fill>
    <fill>
      <patternFill patternType="solid">
        <fgColor indexed="47"/>
        <bgColor indexed="31"/>
      </patternFill>
    </fill>
    <fill>
      <patternFill patternType="solid">
        <fgColor indexed="27"/>
        <bgColor indexed="41"/>
      </patternFill>
    </fill>
    <fill>
      <patternFill patternType="solid">
        <fgColor indexed="31"/>
        <bgColor indexed="22"/>
      </patternFill>
    </fill>
    <fill>
      <patternFill patternType="solid">
        <fgColor indexed="29"/>
        <bgColor indexed="45"/>
      </patternFill>
    </fill>
    <fill>
      <patternFill patternType="solid">
        <fgColor indexed="44"/>
        <bgColor indexed="22"/>
      </patternFill>
    </fill>
    <fill>
      <patternFill patternType="solid">
        <fgColor indexed="49"/>
        <bgColor indexed="40"/>
      </patternFill>
    </fill>
    <fill>
      <patternFill patternType="solid">
        <fgColor indexed="10"/>
        <bgColor indexed="60"/>
      </patternFill>
    </fill>
    <fill>
      <patternFill patternType="solid">
        <fgColor indexed="57"/>
        <bgColor indexed="21"/>
      </patternFill>
    </fill>
    <fill>
      <patternFill patternType="solid">
        <fgColor indexed="54"/>
        <bgColor indexed="25"/>
      </patternFill>
    </fill>
    <fill>
      <patternFill patternType="solid">
        <fgColor indexed="53"/>
        <bgColor indexed="52"/>
      </patternFill>
    </fill>
    <fill>
      <patternFill patternType="solid">
        <fgColor indexed="45"/>
        <bgColor indexed="29"/>
      </patternFill>
    </fill>
    <fill>
      <patternFill patternType="solid">
        <fgColor theme="0" tint="-0.249977111117893"/>
        <bgColor indexed="64"/>
      </patternFill>
    </fill>
    <fill>
      <patternFill patternType="solid">
        <fgColor theme="6" tint="0.79998168889431442"/>
        <bgColor indexed="64"/>
      </patternFill>
    </fill>
  </fills>
  <borders count="11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right/>
      <top style="thin">
        <color indexed="49"/>
      </top>
      <bottom style="double">
        <color indexed="49"/>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style="medium">
        <color indexed="64"/>
      </right>
      <top/>
      <bottom/>
      <diagonal/>
    </border>
    <border>
      <left/>
      <right style="thin">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style="medium">
        <color indexed="64"/>
      </top>
      <bottom/>
      <diagonal/>
    </border>
    <border>
      <left/>
      <right style="medium">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medium">
        <color indexed="64"/>
      </left>
      <right/>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right style="medium">
        <color indexed="64"/>
      </right>
      <top style="thin">
        <color indexed="64"/>
      </top>
      <bottom style="thin">
        <color indexed="64"/>
      </bottom>
      <diagonal/>
    </border>
    <border>
      <left style="medium">
        <color indexed="64"/>
      </left>
      <right style="thin">
        <color indexed="64"/>
      </right>
      <top/>
      <bottom style="thick">
        <color indexed="64"/>
      </bottom>
      <diagonal/>
    </border>
    <border>
      <left style="thin">
        <color indexed="64"/>
      </left>
      <right style="thin">
        <color indexed="64"/>
      </right>
      <top/>
      <bottom style="thick">
        <color indexed="64"/>
      </bottom>
      <diagonal/>
    </border>
    <border>
      <left style="medium">
        <color rgb="FFBFBFBF"/>
      </left>
      <right style="medium">
        <color rgb="FFBFBFBF"/>
      </right>
      <top style="medium">
        <color rgb="FFBFBFBF"/>
      </top>
      <bottom/>
      <diagonal/>
    </border>
    <border>
      <left style="medium">
        <color rgb="FFBFBFBF"/>
      </left>
      <right/>
      <top style="medium">
        <color rgb="FFBFBFBF"/>
      </top>
      <bottom style="medium">
        <color rgb="FFBFBFBF"/>
      </bottom>
      <diagonal/>
    </border>
    <border>
      <left/>
      <right style="medium">
        <color rgb="FFBFBFBF"/>
      </right>
      <top style="medium">
        <color rgb="FFBFBFBF"/>
      </top>
      <bottom style="medium">
        <color rgb="FFBFBFBF"/>
      </bottom>
      <diagonal/>
    </border>
    <border>
      <left style="medium">
        <color rgb="FFBFBFBF"/>
      </left>
      <right style="medium">
        <color rgb="FFBFBFBF"/>
      </right>
      <top/>
      <bottom style="medium">
        <color rgb="FFBFBFBF"/>
      </bottom>
      <diagonal/>
    </border>
    <border>
      <left/>
      <right style="medium">
        <color rgb="FFBFBFBF"/>
      </right>
      <top/>
      <bottom style="medium">
        <color rgb="FFBFBFBF"/>
      </bottom>
      <diagonal/>
    </border>
    <border>
      <left style="medium">
        <color rgb="FFBFBFBF"/>
      </left>
      <right/>
      <top/>
      <bottom style="medium">
        <color rgb="FFBFBFBF"/>
      </bottom>
      <diagonal/>
    </border>
    <border>
      <left/>
      <right/>
      <top/>
      <bottom style="medium">
        <color rgb="FFBFBFBF"/>
      </bottom>
      <diagonal/>
    </border>
    <border>
      <left/>
      <right/>
      <top style="medium">
        <color rgb="FFBFBFBF"/>
      </top>
      <bottom style="medium">
        <color rgb="FFBFBFBF"/>
      </bottom>
      <diagonal/>
    </border>
    <border>
      <left/>
      <right/>
      <top/>
      <bottom style="thick">
        <color theme="4"/>
      </bottom>
      <diagonal/>
    </border>
    <border>
      <left/>
      <right/>
      <top style="thin">
        <color indexed="64"/>
      </top>
      <bottom style="thin">
        <color indexed="64"/>
      </bottom>
      <diagonal/>
    </border>
    <border>
      <left style="thin">
        <color indexed="31"/>
      </left>
      <right style="thin">
        <color indexed="31"/>
      </right>
      <top style="thin">
        <color indexed="31"/>
      </top>
      <bottom style="thin">
        <color indexed="31"/>
      </bottom>
      <diagonal/>
    </border>
    <border>
      <left/>
      <right/>
      <top/>
      <bottom style="thick">
        <color indexed="31"/>
      </bottom>
      <diagonal/>
    </border>
    <border>
      <left/>
      <right/>
      <top/>
      <bottom style="medium">
        <color indexed="49"/>
      </bottom>
      <diagonal/>
    </border>
    <border>
      <left/>
      <right/>
      <top/>
      <bottom style="medium">
        <color indexed="49"/>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ck">
        <color indexed="64"/>
      </bottom>
      <diagonal/>
    </border>
  </borders>
  <cellStyleXfs count="47480">
    <xf numFmtId="0" fontId="0" fillId="0" borderId="0"/>
    <xf numFmtId="0" fontId="25" fillId="2" borderId="0" applyNumberFormat="0" applyBorder="0" applyAlignment="0" applyProtection="0"/>
    <xf numFmtId="171" fontId="25" fillId="2" borderId="0" applyNumberFormat="0" applyBorder="0" applyAlignment="0" applyProtection="0"/>
    <xf numFmtId="0" fontId="25" fillId="3" borderId="0" applyNumberFormat="0" applyBorder="0" applyAlignment="0" applyProtection="0"/>
    <xf numFmtId="171" fontId="25" fillId="3" borderId="0" applyNumberFormat="0" applyBorder="0" applyAlignment="0" applyProtection="0"/>
    <xf numFmtId="0" fontId="25" fillId="4" borderId="0" applyNumberFormat="0" applyBorder="0" applyAlignment="0" applyProtection="0"/>
    <xf numFmtId="171" fontId="25" fillId="4" borderId="0" applyNumberFormat="0" applyBorder="0" applyAlignment="0" applyProtection="0"/>
    <xf numFmtId="0" fontId="25" fillId="5" borderId="0" applyNumberFormat="0" applyBorder="0" applyAlignment="0" applyProtection="0"/>
    <xf numFmtId="171" fontId="25" fillId="5" borderId="0" applyNumberFormat="0" applyBorder="0" applyAlignment="0" applyProtection="0"/>
    <xf numFmtId="0" fontId="25" fillId="6" borderId="0" applyNumberFormat="0" applyBorder="0" applyAlignment="0" applyProtection="0"/>
    <xf numFmtId="171" fontId="25" fillId="6" borderId="0" applyNumberFormat="0" applyBorder="0" applyAlignment="0" applyProtection="0"/>
    <xf numFmtId="0" fontId="25" fillId="7" borderId="0" applyNumberFormat="0" applyBorder="0" applyAlignment="0" applyProtection="0"/>
    <xf numFmtId="171" fontId="25" fillId="7" borderId="0" applyNumberFormat="0" applyBorder="0" applyAlignment="0" applyProtection="0"/>
    <xf numFmtId="0" fontId="106" fillId="7" borderId="0" applyNumberFormat="0" applyBorder="0" applyAlignment="0" applyProtection="0"/>
    <xf numFmtId="171" fontId="106" fillId="7" borderId="0" applyNumberFormat="0" applyBorder="0" applyAlignment="0" applyProtection="0"/>
    <xf numFmtId="0" fontId="106" fillId="8" borderId="0" applyNumberFormat="0" applyBorder="0" applyAlignment="0" applyProtection="0"/>
    <xf numFmtId="171" fontId="106" fillId="8" borderId="0" applyNumberFormat="0" applyBorder="0" applyAlignment="0" applyProtection="0"/>
    <xf numFmtId="0" fontId="106" fillId="9" borderId="0" applyNumberFormat="0" applyBorder="0" applyAlignment="0" applyProtection="0"/>
    <xf numFmtId="171" fontId="106" fillId="9" borderId="0" applyNumberFormat="0" applyBorder="0" applyAlignment="0" applyProtection="0"/>
    <xf numFmtId="0" fontId="106" fillId="7" borderId="0" applyNumberFormat="0" applyBorder="0" applyAlignment="0" applyProtection="0"/>
    <xf numFmtId="171" fontId="106" fillId="7" borderId="0" applyNumberFormat="0" applyBorder="0" applyAlignment="0" applyProtection="0"/>
    <xf numFmtId="0" fontId="106" fillId="33" borderId="0" applyNumberFormat="0" applyBorder="0" applyAlignment="0" applyProtection="0"/>
    <xf numFmtId="171" fontId="106" fillId="33" borderId="0" applyNumberFormat="0" applyBorder="0" applyAlignment="0" applyProtection="0"/>
    <xf numFmtId="0" fontId="106" fillId="9" borderId="0" applyNumberFormat="0" applyBorder="0" applyAlignment="0" applyProtection="0"/>
    <xf numFmtId="171" fontId="106" fillId="9" borderId="0" applyNumberFormat="0" applyBorder="0" applyAlignment="0" applyProtection="0"/>
    <xf numFmtId="0" fontId="25" fillId="10" borderId="0" applyNumberFormat="0" applyBorder="0" applyAlignment="0" applyProtection="0"/>
    <xf numFmtId="171" fontId="25" fillId="10" borderId="0" applyNumberFormat="0" applyBorder="0" applyAlignment="0" applyProtection="0"/>
    <xf numFmtId="0" fontId="25" fillId="8" borderId="0" applyNumberFormat="0" applyBorder="0" applyAlignment="0" applyProtection="0"/>
    <xf numFmtId="171" fontId="25" fillId="8" borderId="0" applyNumberFormat="0" applyBorder="0" applyAlignment="0" applyProtection="0"/>
    <xf numFmtId="0" fontId="25" fillId="11" borderId="0" applyNumberFormat="0" applyBorder="0" applyAlignment="0" applyProtection="0"/>
    <xf numFmtId="171" fontId="25" fillId="11" borderId="0" applyNumberFormat="0" applyBorder="0" applyAlignment="0" applyProtection="0"/>
    <xf numFmtId="0" fontId="25" fillId="5" borderId="0" applyNumberFormat="0" applyBorder="0" applyAlignment="0" applyProtection="0"/>
    <xf numFmtId="171" fontId="25" fillId="5" borderId="0" applyNumberFormat="0" applyBorder="0" applyAlignment="0" applyProtection="0"/>
    <xf numFmtId="0" fontId="25" fillId="10" borderId="0" applyNumberFormat="0" applyBorder="0" applyAlignment="0" applyProtection="0"/>
    <xf numFmtId="171" fontId="25" fillId="10" borderId="0" applyNumberFormat="0" applyBorder="0" applyAlignment="0" applyProtection="0"/>
    <xf numFmtId="0" fontId="25" fillId="12" borderId="0" applyNumberFormat="0" applyBorder="0" applyAlignment="0" applyProtection="0"/>
    <xf numFmtId="171" fontId="25" fillId="12" borderId="0" applyNumberFormat="0" applyBorder="0" applyAlignment="0" applyProtection="0"/>
    <xf numFmtId="0" fontId="106" fillId="13" borderId="0" applyNumberFormat="0" applyBorder="0" applyAlignment="0" applyProtection="0"/>
    <xf numFmtId="171" fontId="106" fillId="13" borderId="0" applyNumberFormat="0" applyBorder="0" applyAlignment="0" applyProtection="0"/>
    <xf numFmtId="0" fontId="106" fillId="34" borderId="0" applyNumberFormat="0" applyBorder="0" applyAlignment="0" applyProtection="0"/>
    <xf numFmtId="171" fontId="106" fillId="34" borderId="0" applyNumberFormat="0" applyBorder="0" applyAlignment="0" applyProtection="0"/>
    <xf numFmtId="0" fontId="106" fillId="14" borderId="0" applyNumberFormat="0" applyBorder="0" applyAlignment="0" applyProtection="0"/>
    <xf numFmtId="171" fontId="106" fillId="14" borderId="0" applyNumberFormat="0" applyBorder="0" applyAlignment="0" applyProtection="0"/>
    <xf numFmtId="0" fontId="106" fillId="13" borderId="0" applyNumberFormat="0" applyBorder="0" applyAlignment="0" applyProtection="0"/>
    <xf numFmtId="171" fontId="106" fillId="13" borderId="0" applyNumberFormat="0" applyBorder="0" applyAlignment="0" applyProtection="0"/>
    <xf numFmtId="0" fontId="106" fillId="35" borderId="0" applyNumberFormat="0" applyBorder="0" applyAlignment="0" applyProtection="0"/>
    <xf numFmtId="171" fontId="106" fillId="35" borderId="0" applyNumberFormat="0" applyBorder="0" applyAlignment="0" applyProtection="0"/>
    <xf numFmtId="0" fontId="106" fillId="14" borderId="0" applyNumberFormat="0" applyBorder="0" applyAlignment="0" applyProtection="0"/>
    <xf numFmtId="171" fontId="106" fillId="14" borderId="0" applyNumberFormat="0" applyBorder="0" applyAlignment="0" applyProtection="0"/>
    <xf numFmtId="0" fontId="59" fillId="15" borderId="0" applyNumberFormat="0" applyBorder="0" applyAlignment="0" applyProtection="0"/>
    <xf numFmtId="171" fontId="59" fillId="15" borderId="0" applyNumberFormat="0" applyBorder="0" applyAlignment="0" applyProtection="0"/>
    <xf numFmtId="0" fontId="59" fillId="8" borderId="0" applyNumberFormat="0" applyBorder="0" applyAlignment="0" applyProtection="0"/>
    <xf numFmtId="171" fontId="59" fillId="8" borderId="0" applyNumberFormat="0" applyBorder="0" applyAlignment="0" applyProtection="0"/>
    <xf numFmtId="0" fontId="59" fillId="11" borderId="0" applyNumberFormat="0" applyBorder="0" applyAlignment="0" applyProtection="0"/>
    <xf numFmtId="171" fontId="59" fillId="11" borderId="0" applyNumberFormat="0" applyBorder="0" applyAlignment="0" applyProtection="0"/>
    <xf numFmtId="0" fontId="59" fillId="16" borderId="0" applyNumberFormat="0" applyBorder="0" applyAlignment="0" applyProtection="0"/>
    <xf numFmtId="171" fontId="59" fillId="16" borderId="0" applyNumberFormat="0" applyBorder="0" applyAlignment="0" applyProtection="0"/>
    <xf numFmtId="0" fontId="59" fillId="17" borderId="0" applyNumberFormat="0" applyBorder="0" applyAlignment="0" applyProtection="0"/>
    <xf numFmtId="171" fontId="59" fillId="17" borderId="0" applyNumberFormat="0" applyBorder="0" applyAlignment="0" applyProtection="0"/>
    <xf numFmtId="0" fontId="59" fillId="18" borderId="0" applyNumberFormat="0" applyBorder="0" applyAlignment="0" applyProtection="0"/>
    <xf numFmtId="171" fontId="59" fillId="18" borderId="0" applyNumberFormat="0" applyBorder="0" applyAlignment="0" applyProtection="0"/>
    <xf numFmtId="0" fontId="107" fillId="17" borderId="0" applyNumberFormat="0" applyBorder="0" applyAlignment="0" applyProtection="0"/>
    <xf numFmtId="0" fontId="106" fillId="17" borderId="0" applyNumberFormat="0" applyBorder="0" applyAlignment="0" applyProtection="0"/>
    <xf numFmtId="171" fontId="106" fillId="17" borderId="0" applyNumberFormat="0" applyBorder="0" applyAlignment="0" applyProtection="0"/>
    <xf numFmtId="0" fontId="25" fillId="15" borderId="0" applyNumberFormat="0" applyBorder="0" applyAlignment="0" applyProtection="0"/>
    <xf numFmtId="171" fontId="107" fillId="17" borderId="0" applyNumberFormat="0" applyBorder="0" applyAlignment="0" applyProtection="0"/>
    <xf numFmtId="0" fontId="107" fillId="36" borderId="0" applyNumberFormat="0" applyBorder="0" applyAlignment="0" applyProtection="0"/>
    <xf numFmtId="0" fontId="106" fillId="36" borderId="0" applyNumberFormat="0" applyBorder="0" applyAlignment="0" applyProtection="0"/>
    <xf numFmtId="171" fontId="106" fillId="36" borderId="0" applyNumberFormat="0" applyBorder="0" applyAlignment="0" applyProtection="0"/>
    <xf numFmtId="0" fontId="25" fillId="8" borderId="0" applyNumberFormat="0" applyBorder="0" applyAlignment="0" applyProtection="0"/>
    <xf numFmtId="171" fontId="107" fillId="36" borderId="0" applyNumberFormat="0" applyBorder="0" applyAlignment="0" applyProtection="0"/>
    <xf numFmtId="0" fontId="107" fillId="14" borderId="0" applyNumberFormat="0" applyBorder="0" applyAlignment="0" applyProtection="0"/>
    <xf numFmtId="0" fontId="106" fillId="14" borderId="0" applyNumberFormat="0" applyBorder="0" applyAlignment="0" applyProtection="0"/>
    <xf numFmtId="171" fontId="106" fillId="14" borderId="0" applyNumberFormat="0" applyBorder="0" applyAlignment="0" applyProtection="0"/>
    <xf numFmtId="0" fontId="25" fillId="11" borderId="0" applyNumberFormat="0" applyBorder="0" applyAlignment="0" applyProtection="0"/>
    <xf numFmtId="171" fontId="107" fillId="14" borderId="0" applyNumberFormat="0" applyBorder="0" applyAlignment="0" applyProtection="0"/>
    <xf numFmtId="0" fontId="107" fillId="13" borderId="0" applyNumberFormat="0" applyBorder="0" applyAlignment="0" applyProtection="0"/>
    <xf numFmtId="0" fontId="106" fillId="13" borderId="0" applyNumberFormat="0" applyBorder="0" applyAlignment="0" applyProtection="0"/>
    <xf numFmtId="171" fontId="106" fillId="13" borderId="0" applyNumberFormat="0" applyBorder="0" applyAlignment="0" applyProtection="0"/>
    <xf numFmtId="0" fontId="25" fillId="16" borderId="0" applyNumberFormat="0" applyBorder="0" applyAlignment="0" applyProtection="0"/>
    <xf numFmtId="171" fontId="107" fillId="13" borderId="0" applyNumberFormat="0" applyBorder="0" applyAlignment="0" applyProtection="0"/>
    <xf numFmtId="0" fontId="107" fillId="37" borderId="0" applyNumberFormat="0" applyBorder="0" applyAlignment="0" applyProtection="0"/>
    <xf numFmtId="0" fontId="106" fillId="37" borderId="0" applyNumberFormat="0" applyBorder="0" applyAlignment="0" applyProtection="0"/>
    <xf numFmtId="171" fontId="106" fillId="37" borderId="0" applyNumberFormat="0" applyBorder="0" applyAlignment="0" applyProtection="0"/>
    <xf numFmtId="0" fontId="25" fillId="17" borderId="0" applyNumberFormat="0" applyBorder="0" applyAlignment="0" applyProtection="0"/>
    <xf numFmtId="171" fontId="107" fillId="37" borderId="0" applyNumberFormat="0" applyBorder="0" applyAlignment="0" applyProtection="0"/>
    <xf numFmtId="0" fontId="107" fillId="8" borderId="0" applyNumberFormat="0" applyBorder="0" applyAlignment="0" applyProtection="0"/>
    <xf numFmtId="0" fontId="106" fillId="8" borderId="0" applyNumberFormat="0" applyBorder="0" applyAlignment="0" applyProtection="0"/>
    <xf numFmtId="171" fontId="106" fillId="8" borderId="0" applyNumberFormat="0" applyBorder="0" applyAlignment="0" applyProtection="0"/>
    <xf numFmtId="0" fontId="25" fillId="18" borderId="0" applyNumberFormat="0" applyBorder="0" applyAlignment="0" applyProtection="0"/>
    <xf numFmtId="171" fontId="107" fillId="8" borderId="0" applyNumberFormat="0" applyBorder="0" applyAlignment="0" applyProtection="0"/>
    <xf numFmtId="0" fontId="59" fillId="19" borderId="0" applyNumberFormat="0" applyBorder="0" applyAlignment="0" applyProtection="0"/>
    <xf numFmtId="171" fontId="59" fillId="19" borderId="0" applyNumberFormat="0" applyBorder="0" applyAlignment="0" applyProtection="0"/>
    <xf numFmtId="0" fontId="59" fillId="20" borderId="0" applyNumberFormat="0" applyBorder="0" applyAlignment="0" applyProtection="0"/>
    <xf numFmtId="171" fontId="59" fillId="20" borderId="0" applyNumberFormat="0" applyBorder="0" applyAlignment="0" applyProtection="0"/>
    <xf numFmtId="0" fontId="59" fillId="21" borderId="0" applyNumberFormat="0" applyBorder="0" applyAlignment="0" applyProtection="0"/>
    <xf numFmtId="171" fontId="59" fillId="21" borderId="0" applyNumberFormat="0" applyBorder="0" applyAlignment="0" applyProtection="0"/>
    <xf numFmtId="0" fontId="59" fillId="16" borderId="0" applyNumberFormat="0" applyBorder="0" applyAlignment="0" applyProtection="0"/>
    <xf numFmtId="171" fontId="59" fillId="16" borderId="0" applyNumberFormat="0" applyBorder="0" applyAlignment="0" applyProtection="0"/>
    <xf numFmtId="0" fontId="59" fillId="17" borderId="0" applyNumberFormat="0" applyBorder="0" applyAlignment="0" applyProtection="0"/>
    <xf numFmtId="171" fontId="59" fillId="17" borderId="0" applyNumberFormat="0" applyBorder="0" applyAlignment="0" applyProtection="0"/>
    <xf numFmtId="0" fontId="59" fillId="22" borderId="0" applyNumberFormat="0" applyBorder="0" applyAlignment="0" applyProtection="0"/>
    <xf numFmtId="171" fontId="59" fillId="22"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76" fillId="23" borderId="0" applyNumberFormat="0" applyBorder="0" applyAlignment="0" applyProtection="0"/>
    <xf numFmtId="0" fontId="60" fillId="23" borderId="0" applyNumberFormat="0" applyBorder="0" applyAlignment="0" applyProtection="0"/>
    <xf numFmtId="171" fontId="60" fillId="23" borderId="0" applyNumberFormat="0" applyBorder="0" applyAlignment="0" applyProtection="0"/>
    <xf numFmtId="171" fontId="76" fillId="23" borderId="0" applyNumberFormat="0" applyBorder="0" applyAlignment="0" applyProtection="0"/>
    <xf numFmtId="0" fontId="61" fillId="13" borderId="1" applyNumberFormat="0" applyAlignment="0" applyProtection="0"/>
    <xf numFmtId="171" fontId="61" fillId="13" borderId="1" applyNumberFormat="0" applyAlignment="0" applyProtection="0"/>
    <xf numFmtId="0" fontId="108" fillId="24" borderId="83" applyNumberFormat="0" applyAlignment="0" applyProtection="0"/>
    <xf numFmtId="171" fontId="108" fillId="24" borderId="83" applyNumberFormat="0" applyAlignment="0" applyProtection="0"/>
    <xf numFmtId="0" fontId="109" fillId="38" borderId="84" applyNumberFormat="0" applyAlignment="0" applyProtection="0"/>
    <xf numFmtId="0" fontId="62" fillId="25" borderId="2" applyNumberFormat="0" applyAlignment="0" applyProtection="0"/>
    <xf numFmtId="171" fontId="62" fillId="25" borderId="2" applyNumberFormat="0" applyAlignment="0" applyProtection="0"/>
    <xf numFmtId="0" fontId="74" fillId="25" borderId="2" applyNumberFormat="0" applyAlignment="0" applyProtection="0"/>
    <xf numFmtId="171" fontId="74" fillId="25" borderId="2" applyNumberFormat="0" applyAlignment="0" applyProtection="0"/>
    <xf numFmtId="171" fontId="109" fillId="38" borderId="84" applyNumberFormat="0" applyAlignment="0" applyProtection="0"/>
    <xf numFmtId="0" fontId="110" fillId="0" borderId="85" applyNumberFormat="0" applyFill="0" applyAlignment="0" applyProtection="0"/>
    <xf numFmtId="0" fontId="63" fillId="0" borderId="3" applyNumberFormat="0" applyFill="0" applyAlignment="0" applyProtection="0"/>
    <xf numFmtId="171" fontId="63" fillId="0" borderId="3" applyNumberFormat="0" applyFill="0" applyAlignment="0" applyProtection="0"/>
    <xf numFmtId="0" fontId="78" fillId="0" borderId="3" applyNumberFormat="0" applyFill="0" applyAlignment="0" applyProtection="0"/>
    <xf numFmtId="171" fontId="78" fillId="0" borderId="3" applyNumberFormat="0" applyFill="0" applyAlignment="0" applyProtection="0"/>
    <xf numFmtId="171" fontId="110" fillId="0" borderId="85" applyNumberFormat="0" applyFill="0" applyAlignment="0" applyProtection="0"/>
    <xf numFmtId="0" fontId="74" fillId="25" borderId="2" applyNumberFormat="0" applyAlignment="0" applyProtection="0"/>
    <xf numFmtId="171" fontId="74" fillId="25" borderId="2" applyNumberFormat="0" applyAlignment="0" applyProtection="0"/>
    <xf numFmtId="165" fontId="38"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37" fillId="0" borderId="0" applyFont="0" applyFill="0" applyBorder="0" applyAlignment="0" applyProtection="0"/>
    <xf numFmtId="178"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9"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7" fontId="12" fillId="0" borderId="0" applyFont="0" applyFill="0" applyBorder="0" applyAlignment="0" applyProtection="0"/>
    <xf numFmtId="178" fontId="12" fillId="0" borderId="0" applyFill="0" applyBorder="0" applyAlignment="0" applyProtection="0"/>
    <xf numFmtId="0" fontId="111"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65" fillId="0" borderId="0" applyNumberFormat="0" applyFill="0" applyBorder="0" applyAlignment="0" applyProtection="0"/>
    <xf numFmtId="171" fontId="65" fillId="0" borderId="0" applyNumberFormat="0" applyFill="0" applyBorder="0" applyAlignment="0" applyProtection="0"/>
    <xf numFmtId="171" fontId="111" fillId="0" borderId="0" applyNumberFormat="0" applyFill="0" applyBorder="0" applyAlignment="0" applyProtection="0"/>
    <xf numFmtId="0" fontId="107" fillId="17" borderId="0" applyNumberFormat="0" applyBorder="0" applyAlignment="0" applyProtection="0"/>
    <xf numFmtId="171" fontId="107" fillId="17" borderId="0" applyNumberFormat="0" applyBorder="0" applyAlignment="0" applyProtection="0"/>
    <xf numFmtId="0" fontId="107" fillId="39" borderId="0" applyNumberFormat="0" applyBorder="0" applyAlignment="0" applyProtection="0"/>
    <xf numFmtId="171" fontId="107" fillId="39" borderId="0" applyNumberFormat="0" applyBorder="0" applyAlignment="0" applyProtection="0"/>
    <xf numFmtId="0" fontId="107" fillId="40" borderId="0" applyNumberFormat="0" applyBorder="0" applyAlignment="0" applyProtection="0"/>
    <xf numFmtId="171" fontId="107" fillId="40" borderId="0" applyNumberFormat="0" applyBorder="0" applyAlignment="0" applyProtection="0"/>
    <xf numFmtId="0" fontId="107" fillId="26" borderId="0" applyNumberFormat="0" applyBorder="0" applyAlignment="0" applyProtection="0"/>
    <xf numFmtId="171" fontId="107" fillId="26" borderId="0" applyNumberFormat="0" applyBorder="0" applyAlignment="0" applyProtection="0"/>
    <xf numFmtId="0" fontId="107" fillId="41" borderId="0" applyNumberFormat="0" applyBorder="0" applyAlignment="0" applyProtection="0"/>
    <xf numFmtId="171" fontId="107" fillId="41" borderId="0" applyNumberFormat="0" applyBorder="0" applyAlignment="0" applyProtection="0"/>
    <xf numFmtId="0" fontId="107" fillId="42" borderId="0" applyNumberFormat="0" applyBorder="0" applyAlignment="0" applyProtection="0"/>
    <xf numFmtId="171" fontId="107" fillId="42" borderId="0" applyNumberFormat="0" applyBorder="0" applyAlignment="0" applyProtection="0"/>
    <xf numFmtId="0" fontId="112" fillId="14" borderId="83" applyNumberFormat="0" applyAlignment="0" applyProtection="0"/>
    <xf numFmtId="0" fontId="66" fillId="27" borderId="1" applyNumberFormat="0" applyAlignment="0" applyProtection="0"/>
    <xf numFmtId="171" fontId="66" fillId="27" borderId="1" applyNumberFormat="0" applyAlignment="0" applyProtection="0"/>
    <xf numFmtId="0" fontId="77" fillId="27" borderId="1" applyNumberFormat="0" applyAlignment="0" applyProtection="0"/>
    <xf numFmtId="171" fontId="77" fillId="27" borderId="1" applyNumberFormat="0" applyAlignment="0" applyProtection="0"/>
    <xf numFmtId="171" fontId="112" fillId="14" borderId="83" applyNumberFormat="0" applyAlignment="0" applyProtection="0"/>
    <xf numFmtId="16" fontId="16" fillId="0" borderId="4" applyAlignment="0"/>
    <xf numFmtId="170" fontId="9" fillId="0" borderId="0" applyFont="0" applyFill="0" applyBorder="0" applyAlignment="0" applyProtection="0"/>
    <xf numFmtId="170" fontId="100" fillId="0" borderId="0" applyFont="0" applyFill="0" applyBorder="0" applyAlignment="0" applyProtection="0"/>
    <xf numFmtId="170" fontId="22" fillId="0" borderId="0" applyFont="0" applyFill="0" applyBorder="0" applyAlignment="0" applyProtection="0"/>
    <xf numFmtId="170" fontId="12" fillId="0" borderId="0" applyFont="0" applyFill="0" applyBorder="0" applyAlignment="0" applyProtection="0"/>
    <xf numFmtId="171" fontId="12" fillId="0" borderId="0" applyFont="0" applyFill="0" applyBorder="0" applyAlignment="0" applyProtection="0"/>
    <xf numFmtId="0" fontId="12" fillId="0" borderId="0" applyFont="0" applyFill="0" applyBorder="0" applyAlignment="0" applyProtection="0"/>
    <xf numFmtId="171" fontId="12" fillId="0" borderId="0" applyFont="0" applyFill="0" applyBorder="0" applyAlignment="0" applyProtection="0"/>
    <xf numFmtId="171" fontId="12" fillId="0" borderId="0" applyFont="0" applyFill="0" applyBorder="0" applyAlignment="0" applyProtection="0"/>
    <xf numFmtId="0" fontId="12" fillId="0" borderId="0" applyFont="0" applyFill="0" applyBorder="0" applyAlignment="0" applyProtection="0"/>
    <xf numFmtId="170" fontId="12" fillId="0" borderId="0" applyFont="0" applyFill="0" applyBorder="0" applyAlignment="0" applyProtection="0"/>
    <xf numFmtId="171" fontId="12" fillId="0" borderId="0" applyFont="0" applyFill="0" applyBorder="0" applyAlignment="0" applyProtection="0"/>
    <xf numFmtId="0" fontId="12" fillId="0" borderId="0" applyFont="0" applyFill="0" applyBorder="0" applyAlignment="0" applyProtection="0"/>
    <xf numFmtId="170" fontId="32" fillId="0" borderId="0" applyFont="0" applyFill="0" applyBorder="0" applyAlignment="0" applyProtection="0"/>
    <xf numFmtId="171" fontId="12" fillId="0" borderId="0" applyFont="0" applyFill="0" applyBorder="0" applyAlignment="0" applyProtection="0"/>
    <xf numFmtId="170" fontId="12" fillId="0" borderId="0" applyFont="0" applyFill="0" applyBorder="0" applyAlignment="0" applyProtection="0"/>
    <xf numFmtId="0" fontId="12" fillId="0" borderId="0" applyFont="0" applyFill="0" applyBorder="0" applyAlignment="0" applyProtection="0"/>
    <xf numFmtId="171" fontId="12" fillId="0" borderId="0" applyFont="0" applyFill="0" applyBorder="0" applyAlignment="0" applyProtection="0"/>
    <xf numFmtId="171" fontId="12" fillId="0" borderId="0" applyFont="0" applyFill="0" applyBorder="0" applyAlignment="0" applyProtection="0"/>
    <xf numFmtId="170" fontId="100" fillId="0" borderId="0" applyFont="0" applyFill="0" applyBorder="0" applyAlignment="0" applyProtection="0"/>
    <xf numFmtId="170" fontId="100" fillId="0" borderId="0" applyFont="0" applyFill="0" applyBorder="0" applyAlignment="0" applyProtection="0"/>
    <xf numFmtId="170" fontId="100" fillId="0" borderId="0" applyFont="0" applyFill="0" applyBorder="0" applyAlignment="0" applyProtection="0"/>
    <xf numFmtId="171" fontId="12" fillId="0" borderId="0" applyFont="0" applyFill="0" applyBorder="0" applyAlignment="0" applyProtection="0"/>
    <xf numFmtId="0" fontId="29" fillId="0" borderId="0"/>
    <xf numFmtId="0" fontId="34" fillId="0" borderId="0"/>
    <xf numFmtId="171" fontId="34" fillId="0" borderId="0"/>
    <xf numFmtId="171" fontId="29" fillId="0" borderId="0"/>
    <xf numFmtId="0" fontId="70" fillId="0" borderId="0" applyNumberFormat="0" applyFill="0" applyBorder="0" applyAlignment="0" applyProtection="0"/>
    <xf numFmtId="171" fontId="70" fillId="0" borderId="0" applyNumberFormat="0" applyFill="0" applyBorder="0" applyAlignment="0" applyProtection="0"/>
    <xf numFmtId="0" fontId="76" fillId="23" borderId="0" applyNumberFormat="0" applyBorder="0" applyAlignment="0" applyProtection="0"/>
    <xf numFmtId="171" fontId="76" fillId="23" borderId="0" applyNumberFormat="0" applyBorder="0" applyAlignment="0" applyProtection="0"/>
    <xf numFmtId="14" fontId="11" fillId="28" borderId="5">
      <alignment horizontal="center" vertical="center" wrapText="1"/>
    </xf>
    <xf numFmtId="0" fontId="64" fillId="0" borderId="6" applyNumberFormat="0" applyFill="0" applyAlignment="0" applyProtection="0"/>
    <xf numFmtId="171" fontId="64" fillId="0" borderId="6" applyNumberFormat="0" applyFill="0" applyAlignment="0" applyProtection="0"/>
    <xf numFmtId="0" fontId="72" fillId="0" borderId="7" applyNumberFormat="0" applyFill="0" applyAlignment="0" applyProtection="0"/>
    <xf numFmtId="171" fontId="72" fillId="0" borderId="7" applyNumberFormat="0" applyFill="0" applyAlignment="0" applyProtection="0"/>
    <xf numFmtId="0" fontId="65" fillId="0" borderId="8" applyNumberFormat="0" applyFill="0" applyAlignment="0" applyProtection="0"/>
    <xf numFmtId="171" fontId="65" fillId="0" borderId="8" applyNumberFormat="0" applyFill="0" applyAlignment="0" applyProtection="0"/>
    <xf numFmtId="0" fontId="65" fillId="0" borderId="0" applyNumberFormat="0" applyFill="0" applyBorder="0" applyAlignment="0" applyProtection="0"/>
    <xf numFmtId="171" fontId="65" fillId="0" borderId="0" applyNumberFormat="0" applyFill="0" applyBorder="0" applyAlignment="0" applyProtection="0"/>
    <xf numFmtId="0" fontId="113"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171" fontId="114" fillId="0" borderId="0" applyNumberFormat="0" applyFill="0" applyBorder="0" applyAlignment="0" applyProtection="0">
      <alignment vertical="top"/>
      <protection locked="0"/>
    </xf>
    <xf numFmtId="0" fontId="83" fillId="0" borderId="0" applyNumberFormat="0" applyFill="0" applyBorder="0" applyAlignment="0" applyProtection="0">
      <alignment vertical="top"/>
      <protection locked="0"/>
    </xf>
    <xf numFmtId="171" fontId="113"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115" fillId="0" borderId="0" applyNumberFormat="0" applyFill="0" applyBorder="0" applyAlignment="0" applyProtection="0"/>
    <xf numFmtId="171" fontId="115" fillId="0" borderId="0" applyNumberFormat="0" applyFill="0" applyBorder="0" applyAlignment="0" applyProtection="0"/>
    <xf numFmtId="0" fontId="83" fillId="0" borderId="0" applyNumberFormat="0" applyFill="0" applyBorder="0" applyAlignment="0" applyProtection="0"/>
    <xf numFmtId="0" fontId="115" fillId="0" borderId="0" applyNumberFormat="0" applyFill="0" applyBorder="0" applyAlignment="0" applyProtection="0"/>
    <xf numFmtId="0" fontId="116" fillId="43" borderId="0" applyNumberFormat="0" applyBorder="0" applyAlignment="0" applyProtection="0"/>
    <xf numFmtId="171" fontId="116" fillId="43" borderId="0" applyNumberFormat="0" applyBorder="0" applyAlignment="0" applyProtection="0"/>
    <xf numFmtId="0" fontId="77" fillId="27" borderId="1" applyNumberFormat="0" applyAlignment="0" applyProtection="0"/>
    <xf numFmtId="171" fontId="77" fillId="27" borderId="1" applyNumberFormat="0" applyAlignment="0" applyProtection="0"/>
    <xf numFmtId="0" fontId="78" fillId="0" borderId="3" applyNumberFormat="0" applyFill="0" applyAlignment="0" applyProtection="0"/>
    <xf numFmtId="171" fontId="78" fillId="0" borderId="3" applyNumberFormat="0" applyFill="0" applyAlignment="0" applyProtection="0"/>
    <xf numFmtId="43" fontId="9" fillId="0" borderId="0" applyFont="0" applyFill="0" applyBorder="0" applyAlignment="0" applyProtection="0"/>
    <xf numFmtId="41" fontId="9"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75" fontId="12" fillId="0" borderId="0" applyFill="0" applyBorder="0" applyAlignment="0" applyProtection="0"/>
    <xf numFmtId="166" fontId="12" fillId="0" borderId="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26"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164" fontId="12" fillId="0" borderId="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7" fillId="0" borderId="0" applyFont="0" applyFill="0" applyBorder="0" applyAlignment="0" applyProtection="0"/>
    <xf numFmtId="164" fontId="12" fillId="0" borderId="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12" fillId="0" borderId="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168"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164" fontId="37" fillId="0" borderId="0" applyFont="0" applyFill="0" applyBorder="0" applyAlignment="0" applyProtection="0"/>
    <xf numFmtId="164" fontId="25"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6" fontId="12" fillId="0" borderId="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166" fontId="90" fillId="0" borderId="0" applyFont="0" applyFill="0" applyBorder="0" applyAlignment="0" applyProtection="0"/>
    <xf numFmtId="41" fontId="12"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100" fillId="0" borderId="0" applyFont="0" applyFill="0" applyBorder="0" applyAlignment="0" applyProtection="0"/>
    <xf numFmtId="41" fontId="37" fillId="0" borderId="0" applyFont="0" applyFill="0" applyBorder="0" applyAlignment="0" applyProtection="0"/>
    <xf numFmtId="41" fontId="12" fillId="0" borderId="0" applyFont="0" applyFill="0" applyBorder="0" applyAlignment="0" applyProtection="0"/>
    <xf numFmtId="164" fontId="12"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12" fillId="0" borderId="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164" fontId="90" fillId="0" borderId="0" applyFont="0" applyFill="0" applyBorder="0" applyAlignment="0" applyProtection="0"/>
    <xf numFmtId="41" fontId="12" fillId="0" borderId="0" applyFont="0" applyFill="0" applyBorder="0" applyAlignment="0" applyProtection="0"/>
    <xf numFmtId="164" fontId="12" fillId="0" borderId="0" applyFont="0" applyFill="0" applyBorder="0" applyAlignment="0" applyProtection="0"/>
    <xf numFmtId="164" fontId="12" fillId="0" borderId="0" applyFill="0" applyBorder="0" applyAlignment="0" applyProtection="0"/>
    <xf numFmtId="164" fontId="12" fillId="0" borderId="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25" fillId="0" borderId="0" applyFont="0" applyFill="0" applyBorder="0" applyAlignment="0" applyProtection="0"/>
    <xf numFmtId="168" fontId="12"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90" fillId="0" borderId="0" applyFont="0" applyFill="0" applyBorder="0" applyAlignment="0" applyProtection="0"/>
    <xf numFmtId="41" fontId="25"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168"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90" fillId="0" borderId="0" applyFont="0" applyFill="0" applyBorder="0" applyAlignment="0" applyProtection="0"/>
    <xf numFmtId="41" fontId="25"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32"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90" fillId="0" borderId="0" applyFont="0" applyFill="0" applyBorder="0" applyAlignment="0" applyProtection="0"/>
    <xf numFmtId="41" fontId="25"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12"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90"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25"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90" fillId="0" borderId="0" applyFont="0" applyFill="0" applyBorder="0" applyAlignment="0" applyProtection="0"/>
    <xf numFmtId="41" fontId="25"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90"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178" fontId="12" fillId="0" borderId="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169" fontId="37" fillId="0" borderId="0" applyFont="0" applyFill="0" applyBorder="0" applyAlignment="0" applyProtection="0"/>
    <xf numFmtId="165"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178" fontId="12" fillId="0" borderId="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90" fillId="0" borderId="0" applyFont="0" applyFill="0" applyBorder="0" applyAlignment="0" applyProtection="0"/>
    <xf numFmtId="16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90" fillId="0" borderId="0" applyFont="0" applyFill="0" applyBorder="0" applyAlignment="0" applyProtection="0"/>
    <xf numFmtId="169" fontId="12"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3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9"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8" fontId="12" fillId="0" borderId="0" applyFill="0" applyBorder="0" applyAlignment="0" applyProtection="0"/>
    <xf numFmtId="169" fontId="12"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178" fontId="12" fillId="0" borderId="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9" fontId="12"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12"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9" fontId="12"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9"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7" fontId="12"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12" fillId="0" borderId="0" applyFont="0" applyFill="0" applyBorder="0" applyAlignment="0" applyProtection="0"/>
    <xf numFmtId="180" fontId="12" fillId="0" borderId="0" applyFont="0" applyFill="0" applyBorder="0" applyAlignment="0" applyProtection="0"/>
    <xf numFmtId="167" fontId="90" fillId="0" borderId="0" applyFont="0" applyFill="0" applyBorder="0" applyAlignment="0" applyProtection="0"/>
    <xf numFmtId="16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applyFont="0" applyFill="0" applyBorder="0" applyAlignment="0" applyProtection="0"/>
    <xf numFmtId="165"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0" fontId="12" fillId="0" borderId="0" applyFont="0" applyFill="0" applyBorder="0" applyAlignment="0" applyProtection="0"/>
    <xf numFmtId="171" fontId="12" fillId="0" borderId="0" applyFont="0" applyFill="0" applyBorder="0" applyAlignment="0" applyProtection="0"/>
    <xf numFmtId="169" fontId="25"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12" fillId="0" borderId="0" applyFont="0" applyFill="0" applyBorder="0" applyAlignment="0" applyProtection="0"/>
    <xf numFmtId="171" fontId="12" fillId="0" borderId="0" applyFont="0" applyFill="0" applyBorder="0" applyAlignment="0" applyProtection="0"/>
    <xf numFmtId="167" fontId="25" fillId="0" borderId="0" applyFont="0" applyFill="0" applyBorder="0" applyAlignment="0" applyProtection="0"/>
    <xf numFmtId="180" fontId="12" fillId="0" borderId="0" applyFont="0" applyFill="0" applyBorder="0" applyAlignment="0" applyProtection="0"/>
    <xf numFmtId="165" fontId="12" fillId="0" borderId="0" applyFont="0" applyFill="0" applyBorder="0" applyAlignment="0" applyProtection="0"/>
    <xf numFmtId="43" fontId="30" fillId="0" borderId="0" applyFont="0" applyFill="0" applyBorder="0" applyAlignment="0" applyProtection="0"/>
    <xf numFmtId="0" fontId="12" fillId="0" borderId="0" applyFont="0" applyFill="0" applyBorder="0" applyAlignment="0" applyProtection="0"/>
    <xf numFmtId="171" fontId="1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65" fontId="25"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180" fontId="12" fillId="0" borderId="0" applyFont="0" applyFill="0" applyBorder="0" applyAlignment="0" applyProtection="0"/>
    <xf numFmtId="169" fontId="3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69"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7"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2"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7" fontId="12" fillId="0" borderId="0" applyFont="0" applyFill="0" applyBorder="0" applyAlignment="0" applyProtection="0"/>
    <xf numFmtId="169"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7" fontId="12" fillId="0" borderId="0" applyFont="0" applyFill="0" applyBorder="0" applyAlignment="0" applyProtection="0"/>
    <xf numFmtId="165" fontId="12"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90"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169" fontId="25" fillId="0" borderId="0" applyFont="0" applyFill="0" applyBorder="0" applyAlignment="0" applyProtection="0"/>
    <xf numFmtId="43" fontId="25" fillId="0" borderId="0" applyFont="0" applyFill="0" applyBorder="0" applyAlignment="0" applyProtection="0"/>
    <xf numFmtId="167"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167" fontId="45"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12"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7"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9" fontId="12" fillId="0" borderId="0" applyFont="0" applyFill="0" applyBorder="0" applyAlignment="0" applyProtection="0"/>
    <xf numFmtId="0" fontId="12"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7" fontId="45" fillId="0" borderId="0" applyFont="0" applyFill="0" applyBorder="0" applyAlignment="0" applyProtection="0"/>
    <xf numFmtId="171" fontId="12" fillId="0" borderId="0" applyFont="0" applyFill="0" applyBorder="0" applyAlignment="0" applyProtection="0"/>
    <xf numFmtId="165" fontId="90" fillId="0" borderId="0" applyFont="0" applyFill="0" applyBorder="0" applyAlignment="0" applyProtection="0"/>
    <xf numFmtId="167" fontId="3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7" fontId="25"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177" fontId="25" fillId="0" borderId="0" applyFont="0" applyFill="0" applyBorder="0" applyAlignment="0" applyProtection="0"/>
    <xf numFmtId="167" fontId="4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8" fontId="12" fillId="0" borderId="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0"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90"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180"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9" fontId="12" fillId="0" borderId="0" applyFont="0" applyFill="0" applyBorder="0" applyAlignment="0" applyProtection="0"/>
    <xf numFmtId="178" fontId="12" fillId="0" borderId="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16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9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8" fontId="12" fillId="0" borderId="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9"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7" fontId="12" fillId="0" borderId="0" applyFont="0" applyFill="0" applyBorder="0" applyAlignment="0" applyProtection="0"/>
    <xf numFmtId="169" fontId="37" fillId="0" borderId="0" applyFont="0" applyFill="0" applyBorder="0" applyAlignment="0" applyProtection="0"/>
    <xf numFmtId="165"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90"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43" fontId="25" fillId="0" borderId="0" applyFont="0" applyFill="0" applyBorder="0" applyAlignment="0" applyProtection="0"/>
    <xf numFmtId="167"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178" fontId="12" fillId="0" borderId="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90"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178" fontId="12" fillId="0" borderId="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90"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178" fontId="12" fillId="0" borderId="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0" fontId="117" fillId="44" borderId="0" applyNumberFormat="0" applyBorder="0" applyAlignment="0" applyProtection="0"/>
    <xf numFmtId="0" fontId="118" fillId="44" borderId="0" applyNumberFormat="0" applyBorder="0" applyAlignment="0" applyProtection="0"/>
    <xf numFmtId="0" fontId="117" fillId="44" borderId="0" applyNumberFormat="0" applyBorder="0" applyAlignment="0" applyProtection="0"/>
    <xf numFmtId="171" fontId="117" fillId="44" borderId="0" applyNumberFormat="0" applyBorder="0" applyAlignment="0" applyProtection="0"/>
    <xf numFmtId="0" fontId="68" fillId="14" borderId="0" applyNumberFormat="0" applyBorder="0" applyAlignment="0" applyProtection="0"/>
    <xf numFmtId="171" fontId="118" fillId="44" borderId="0" applyNumberFormat="0" applyBorder="0" applyAlignment="0" applyProtection="0"/>
    <xf numFmtId="0" fontId="68" fillId="14" borderId="0" applyNumberFormat="0" applyBorder="0" applyAlignment="0" applyProtection="0"/>
    <xf numFmtId="0" fontId="68" fillId="14" borderId="0" applyNumberFormat="0" applyBorder="0" applyAlignment="0" applyProtection="0"/>
    <xf numFmtId="171" fontId="68" fillId="14" borderId="0" applyNumberFormat="0" applyBorder="0" applyAlignment="0" applyProtection="0"/>
    <xf numFmtId="0" fontId="79" fillId="29" borderId="0" applyNumberFormat="0" applyBorder="0" applyAlignment="0" applyProtection="0"/>
    <xf numFmtId="171" fontId="79" fillId="29" borderId="0" applyNumberFormat="0" applyBorder="0" applyAlignment="0" applyProtection="0"/>
    <xf numFmtId="0" fontId="79" fillId="29" borderId="0" applyNumberFormat="0" applyBorder="0" applyAlignment="0" applyProtection="0"/>
    <xf numFmtId="171" fontId="79" fillId="29" borderId="0" applyNumberFormat="0" applyBorder="0" applyAlignment="0" applyProtection="0"/>
    <xf numFmtId="171" fontId="117" fillId="44" borderId="0" applyNumberFormat="0" applyBorder="0" applyAlignment="0" applyProtection="0"/>
    <xf numFmtId="0" fontId="25" fillId="0" borderId="0"/>
    <xf numFmtId="0" fontId="12" fillId="0" borderId="0"/>
    <xf numFmtId="171" fontId="12" fillId="0" borderId="0"/>
    <xf numFmtId="171" fontId="25" fillId="0" borderId="0"/>
    <xf numFmtId="0" fontId="12" fillId="0" borderId="0"/>
    <xf numFmtId="0" fontId="12" fillId="0" borderId="0"/>
    <xf numFmtId="171" fontId="12" fillId="0" borderId="0"/>
    <xf numFmtId="171" fontId="12"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19" fillId="0" borderId="0"/>
    <xf numFmtId="171" fontId="119" fillId="0" borderId="0"/>
    <xf numFmtId="0" fontId="25" fillId="0" borderId="0"/>
    <xf numFmtId="0" fontId="12" fillId="0" borderId="0"/>
    <xf numFmtId="171" fontId="12" fillId="0" borderId="0"/>
    <xf numFmtId="0" fontId="12" fillId="0" borderId="0"/>
    <xf numFmtId="171" fontId="12" fillId="0" borderId="0"/>
    <xf numFmtId="0" fontId="31" fillId="0" borderId="0"/>
    <xf numFmtId="0" fontId="31" fillId="0" borderId="0"/>
    <xf numFmtId="171" fontId="31" fillId="0" borderId="0"/>
    <xf numFmtId="0" fontId="17" fillId="0" borderId="0"/>
    <xf numFmtId="171" fontId="17" fillId="0" borderId="0"/>
    <xf numFmtId="171" fontId="31" fillId="0" borderId="0"/>
    <xf numFmtId="0" fontId="106" fillId="0" borderId="0"/>
    <xf numFmtId="0" fontId="12" fillId="0" borderId="0"/>
    <xf numFmtId="171" fontId="12" fillId="0" borderId="0"/>
    <xf numFmtId="0" fontId="12" fillId="0" borderId="0"/>
    <xf numFmtId="0" fontId="12" fillId="0" borderId="0"/>
    <xf numFmtId="171" fontId="12" fillId="0" borderId="0"/>
    <xf numFmtId="171" fontId="12" fillId="0" borderId="0"/>
    <xf numFmtId="0" fontId="106" fillId="0" borderId="0"/>
    <xf numFmtId="171" fontId="106" fillId="0" borderId="0"/>
    <xf numFmtId="0" fontId="25" fillId="0" borderId="0"/>
    <xf numFmtId="171" fontId="106" fillId="0" borderId="0"/>
    <xf numFmtId="0" fontId="25" fillId="0" borderId="0"/>
    <xf numFmtId="0" fontId="106" fillId="0" borderId="0"/>
    <xf numFmtId="171" fontId="106" fillId="0" borderId="0"/>
    <xf numFmtId="0" fontId="25" fillId="0" borderId="0"/>
    <xf numFmtId="0" fontId="12" fillId="0" borderId="0" applyNumberFormat="0" applyFill="0" applyBorder="0" applyAlignment="0" applyProtection="0"/>
    <xf numFmtId="171" fontId="12" fillId="0" borderId="0" applyNumberFormat="0" applyFill="0" applyBorder="0" applyAlignment="0" applyProtection="0"/>
    <xf numFmtId="171" fontId="12" fillId="0" borderId="0"/>
    <xf numFmtId="0" fontId="120" fillId="0" borderId="0"/>
    <xf numFmtId="171" fontId="120" fillId="0" borderId="0"/>
    <xf numFmtId="0" fontId="84" fillId="0" borderId="0"/>
    <xf numFmtId="0" fontId="12" fillId="0" borderId="0"/>
    <xf numFmtId="171" fontId="12" fillId="0" borderId="0"/>
    <xf numFmtId="0" fontId="119" fillId="0" borderId="0"/>
    <xf numFmtId="171" fontId="119" fillId="0" borderId="0"/>
    <xf numFmtId="0" fontId="25" fillId="0" borderId="0"/>
    <xf numFmtId="0" fontId="106" fillId="0" borderId="0"/>
    <xf numFmtId="0" fontId="12" fillId="0" borderId="0"/>
    <xf numFmtId="171" fontId="12" fillId="0" borderId="0"/>
    <xf numFmtId="37" fontId="33" fillId="0" borderId="0"/>
    <xf numFmtId="0" fontId="12" fillId="0" borderId="0"/>
    <xf numFmtId="0" fontId="12" fillId="0" borderId="0"/>
    <xf numFmtId="171" fontId="12" fillId="0" borderId="0"/>
    <xf numFmtId="0" fontId="12" fillId="0" borderId="0"/>
    <xf numFmtId="171" fontId="12" fillId="0" borderId="0"/>
    <xf numFmtId="0" fontId="121" fillId="0" borderId="0"/>
    <xf numFmtId="171" fontId="121" fillId="0" borderId="0"/>
    <xf numFmtId="0" fontId="85" fillId="0" borderId="0"/>
    <xf numFmtId="171" fontId="12" fillId="0" borderId="0"/>
    <xf numFmtId="0" fontId="12" fillId="0" borderId="0"/>
    <xf numFmtId="0" fontId="122" fillId="0" borderId="0"/>
    <xf numFmtId="171" fontId="122" fillId="0" borderId="0"/>
    <xf numFmtId="0" fontId="38" fillId="0" borderId="0"/>
    <xf numFmtId="171" fontId="12" fillId="0" borderId="0"/>
    <xf numFmtId="0" fontId="12" fillId="0" borderId="0" applyNumberFormat="0" applyFill="0" applyBorder="0" applyAlignment="0" applyProtection="0"/>
    <xf numFmtId="0" fontId="123" fillId="0" borderId="0"/>
    <xf numFmtId="171" fontId="123" fillId="0" borderId="0"/>
    <xf numFmtId="0" fontId="25" fillId="0" borderId="0"/>
    <xf numFmtId="171" fontId="12" fillId="0" borderId="0" applyNumberFormat="0" applyFill="0" applyBorder="0" applyAlignment="0" applyProtection="0"/>
    <xf numFmtId="171" fontId="106" fillId="0" borderId="0"/>
    <xf numFmtId="0" fontId="106" fillId="0" borderId="0"/>
    <xf numFmtId="171" fontId="106" fillId="0" borderId="0"/>
    <xf numFmtId="0" fontId="25" fillId="0" borderId="0"/>
    <xf numFmtId="0" fontId="12" fillId="0" borderId="0"/>
    <xf numFmtId="0" fontId="106" fillId="0" borderId="0"/>
    <xf numFmtId="0" fontId="124" fillId="0" borderId="0"/>
    <xf numFmtId="37" fontId="12" fillId="0" borderId="0"/>
    <xf numFmtId="171" fontId="124" fillId="0" borderId="0"/>
    <xf numFmtId="0" fontId="39" fillId="0" borderId="0"/>
    <xf numFmtId="37" fontId="12" fillId="0" borderId="0"/>
    <xf numFmtId="171" fontId="106" fillId="0" borderId="0"/>
    <xf numFmtId="0" fontId="25" fillId="0" borderId="0"/>
    <xf numFmtId="0" fontId="31" fillId="0" borderId="0"/>
    <xf numFmtId="0" fontId="12" fillId="0" borderId="0"/>
    <xf numFmtId="171" fontId="12" fillId="0" borderId="0"/>
    <xf numFmtId="171" fontId="31" fillId="0" borderId="0"/>
    <xf numFmtId="0" fontId="12" fillId="0" borderId="0"/>
    <xf numFmtId="171" fontId="12" fillId="0" borderId="0"/>
    <xf numFmtId="171" fontId="12" fillId="0" borderId="0"/>
    <xf numFmtId="0" fontId="12" fillId="0" borderId="0"/>
    <xf numFmtId="0" fontId="12" fillId="0" borderId="0"/>
    <xf numFmtId="0" fontId="106" fillId="0" borderId="0"/>
    <xf numFmtId="0" fontId="12" fillId="0" borderId="0"/>
    <xf numFmtId="171" fontId="12" fillId="0" borderId="0"/>
    <xf numFmtId="171" fontId="106" fillId="0" borderId="0"/>
    <xf numFmtId="0" fontId="25" fillId="0" borderId="0"/>
    <xf numFmtId="0" fontId="25" fillId="0" borderId="0"/>
    <xf numFmtId="171" fontId="25" fillId="0" borderId="0"/>
    <xf numFmtId="171" fontId="12" fillId="0" borderId="0"/>
    <xf numFmtId="0" fontId="35" fillId="0" borderId="0"/>
    <xf numFmtId="171" fontId="35" fillId="0" borderId="0"/>
    <xf numFmtId="171" fontId="12"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2" fillId="0" borderId="0"/>
    <xf numFmtId="0" fontId="36" fillId="0" borderId="0"/>
    <xf numFmtId="0" fontId="12" fillId="0" borderId="0"/>
    <xf numFmtId="171" fontId="12" fillId="0" borderId="0"/>
    <xf numFmtId="171" fontId="36" fillId="0" borderId="0"/>
    <xf numFmtId="171" fontId="12" fillId="0" borderId="0"/>
    <xf numFmtId="0" fontId="12" fillId="0" borderId="0"/>
    <xf numFmtId="0" fontId="25" fillId="0" borderId="0"/>
    <xf numFmtId="171" fontId="25" fillId="0" borderId="0"/>
    <xf numFmtId="0" fontId="106" fillId="0" borderId="0"/>
    <xf numFmtId="171" fontId="106" fillId="0" borderId="0"/>
    <xf numFmtId="0" fontId="25" fillId="0" borderId="0"/>
    <xf numFmtId="0" fontId="45" fillId="0" borderId="0"/>
    <xf numFmtId="171" fontId="45" fillId="0" borderId="0"/>
    <xf numFmtId="171" fontId="12"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32" fillId="0" borderId="0"/>
    <xf numFmtId="0" fontId="125" fillId="0" borderId="0"/>
    <xf numFmtId="0" fontId="12" fillId="0" borderId="0"/>
    <xf numFmtId="171" fontId="12" fillId="0" borderId="0"/>
    <xf numFmtId="171" fontId="125" fillId="0" borderId="0"/>
    <xf numFmtId="0" fontId="86" fillId="0" borderId="0"/>
    <xf numFmtId="0" fontId="125" fillId="0" borderId="0"/>
    <xf numFmtId="171" fontId="125" fillId="0" borderId="0"/>
    <xf numFmtId="0" fontId="86" fillId="0" borderId="0"/>
    <xf numFmtId="0" fontId="12" fillId="0" borderId="0"/>
    <xf numFmtId="171" fontId="12" fillId="0" borderId="0"/>
    <xf numFmtId="171" fontId="12" fillId="0" borderId="0"/>
    <xf numFmtId="0" fontId="106" fillId="0" borderId="0"/>
    <xf numFmtId="0" fontId="12"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25" fillId="0" borderId="0"/>
    <xf numFmtId="0" fontId="45" fillId="0" borderId="0"/>
    <xf numFmtId="171" fontId="45" fillId="0" borderId="0"/>
    <xf numFmtId="0" fontId="45" fillId="0" borderId="0"/>
    <xf numFmtId="171" fontId="45" fillId="0" borderId="0"/>
    <xf numFmtId="171" fontId="125" fillId="0" borderId="0"/>
    <xf numFmtId="0" fontId="106" fillId="0" borderId="0"/>
    <xf numFmtId="0" fontId="86" fillId="0" borderId="0"/>
    <xf numFmtId="0" fontId="106" fillId="0" borderId="0"/>
    <xf numFmtId="171" fontId="106" fillId="0" borderId="0"/>
    <xf numFmtId="0" fontId="25" fillId="0" borderId="0"/>
    <xf numFmtId="0" fontId="12" fillId="0" borderId="0"/>
    <xf numFmtId="0" fontId="12" fillId="0" borderId="0"/>
    <xf numFmtId="171" fontId="12" fillId="0" borderId="0"/>
    <xf numFmtId="171" fontId="12"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25" fillId="45" borderId="86" applyNumberFormat="0" applyFont="0" applyAlignment="0" applyProtection="0"/>
    <xf numFmtId="0" fontId="90" fillId="45" borderId="86" applyNumberFormat="0" applyFont="0" applyAlignment="0" applyProtection="0"/>
    <xf numFmtId="0" fontId="90" fillId="45" borderId="86" applyNumberFormat="0" applyFont="0" applyAlignment="0" applyProtection="0"/>
    <xf numFmtId="171" fontId="90" fillId="45" borderId="86" applyNumberFormat="0" applyFont="0" applyAlignment="0" applyProtection="0"/>
    <xf numFmtId="0" fontId="25" fillId="9" borderId="9" applyNumberFormat="0" applyFont="0" applyAlignment="0" applyProtection="0"/>
    <xf numFmtId="0" fontId="90" fillId="45" borderId="86" applyNumberFormat="0" applyFont="0" applyAlignment="0" applyProtection="0"/>
    <xf numFmtId="171" fontId="90" fillId="45" borderId="86" applyNumberFormat="0" applyFont="0" applyAlignment="0" applyProtection="0"/>
    <xf numFmtId="0" fontId="25" fillId="9" borderId="9" applyNumberFormat="0" applyFont="0" applyAlignment="0" applyProtection="0"/>
    <xf numFmtId="171" fontId="90" fillId="45" borderId="86" applyNumberFormat="0" applyFont="0" applyAlignment="0" applyProtection="0"/>
    <xf numFmtId="0" fontId="25" fillId="9" borderId="9" applyNumberFormat="0" applyFont="0" applyAlignment="0" applyProtection="0"/>
    <xf numFmtId="0" fontId="90" fillId="45" borderId="86" applyNumberFormat="0" applyFont="0" applyAlignment="0" applyProtection="0"/>
    <xf numFmtId="171" fontId="90" fillId="45" borderId="86" applyNumberFormat="0" applyFont="0" applyAlignment="0" applyProtection="0"/>
    <xf numFmtId="0" fontId="25" fillId="9" borderId="9" applyNumberFormat="0" applyFont="0" applyAlignment="0" applyProtection="0"/>
    <xf numFmtId="0" fontId="90" fillId="45" borderId="86" applyNumberFormat="0" applyFont="0" applyAlignment="0" applyProtection="0"/>
    <xf numFmtId="171" fontId="90" fillId="45" borderId="86" applyNumberFormat="0" applyFont="0" applyAlignment="0" applyProtection="0"/>
    <xf numFmtId="0" fontId="25" fillId="9" borderId="9" applyNumberFormat="0" applyFont="0" applyAlignment="0" applyProtection="0"/>
    <xf numFmtId="0" fontId="90" fillId="45" borderId="86" applyNumberFormat="0" applyFont="0" applyAlignment="0" applyProtection="0"/>
    <xf numFmtId="171" fontId="90" fillId="45" borderId="86" applyNumberFormat="0" applyFont="0" applyAlignment="0" applyProtection="0"/>
    <xf numFmtId="0" fontId="25" fillId="9" borderId="9" applyNumberFormat="0" applyFont="0" applyAlignment="0" applyProtection="0"/>
    <xf numFmtId="171" fontId="25" fillId="45" borderId="86" applyNumberFormat="0" applyFont="0" applyAlignment="0" applyProtection="0"/>
    <xf numFmtId="0" fontId="25" fillId="9" borderId="9" applyNumberFormat="0" applyFont="0" applyAlignment="0" applyProtection="0"/>
    <xf numFmtId="0" fontId="25" fillId="45" borderId="86" applyNumberFormat="0" applyFont="0" applyAlignment="0" applyProtection="0"/>
    <xf numFmtId="0" fontId="12" fillId="30" borderId="9" applyNumberFormat="0" applyAlignment="0" applyProtection="0"/>
    <xf numFmtId="171" fontId="12" fillId="30" borderId="9" applyNumberFormat="0" applyAlignment="0" applyProtection="0"/>
    <xf numFmtId="0" fontId="12" fillId="30" borderId="9" applyNumberFormat="0" applyAlignment="0" applyProtection="0"/>
    <xf numFmtId="171" fontId="12" fillId="30" borderId="9" applyNumberFormat="0" applyAlignment="0" applyProtection="0"/>
    <xf numFmtId="171" fontId="25" fillId="45" borderId="86" applyNumberFormat="0" applyFont="0" applyAlignment="0" applyProtection="0"/>
    <xf numFmtId="0" fontId="25" fillId="9" borderId="9" applyNumberFormat="0" applyFont="0" applyAlignment="0" applyProtection="0"/>
    <xf numFmtId="0" fontId="37" fillId="45" borderId="86" applyNumberFormat="0" applyFont="0" applyAlignment="0" applyProtection="0"/>
    <xf numFmtId="0" fontId="12" fillId="30" borderId="9" applyNumberFormat="0" applyAlignment="0" applyProtection="0"/>
    <xf numFmtId="171" fontId="12" fillId="30" borderId="9" applyNumberFormat="0" applyAlignment="0" applyProtection="0"/>
    <xf numFmtId="171" fontId="25" fillId="45" borderId="86" applyNumberFormat="0" applyFont="0" applyAlignment="0" applyProtection="0"/>
    <xf numFmtId="0" fontId="25" fillId="45" borderId="86" applyNumberFormat="0" applyFont="0" applyAlignment="0" applyProtection="0"/>
    <xf numFmtId="0" fontId="25" fillId="9" borderId="9" applyNumberFormat="0" applyFont="0" applyAlignment="0" applyProtection="0"/>
    <xf numFmtId="0" fontId="12" fillId="30" borderId="9" applyNumberFormat="0" applyAlignment="0" applyProtection="0"/>
    <xf numFmtId="171" fontId="12" fillId="30" borderId="9" applyNumberFormat="0" applyAlignment="0" applyProtection="0"/>
    <xf numFmtId="0" fontId="12" fillId="9" borderId="9" applyNumberFormat="0" applyFont="0" applyAlignment="0" applyProtection="0"/>
    <xf numFmtId="0" fontId="12" fillId="9" borderId="9" applyNumberFormat="0" applyFont="0" applyAlignment="0" applyProtection="0"/>
    <xf numFmtId="171" fontId="12" fillId="9" borderId="9" applyNumberFormat="0" applyFont="0" applyAlignment="0" applyProtection="0"/>
    <xf numFmtId="171" fontId="12" fillId="9" borderId="9" applyNumberFormat="0" applyFont="0" applyAlignment="0" applyProtection="0"/>
    <xf numFmtId="0" fontId="12" fillId="30" borderId="9" applyNumberFormat="0" applyAlignment="0" applyProtection="0"/>
    <xf numFmtId="0" fontId="12" fillId="30" borderId="9" applyNumberFormat="0" applyAlignment="0" applyProtection="0"/>
    <xf numFmtId="171" fontId="12" fillId="30" borderId="9" applyNumberFormat="0" applyAlignment="0" applyProtection="0"/>
    <xf numFmtId="171" fontId="12" fillId="30" borderId="9" applyNumberFormat="0" applyAlignment="0" applyProtection="0"/>
    <xf numFmtId="0" fontId="40" fillId="13" borderId="10" applyNumberFormat="0" applyAlignment="0" applyProtection="0"/>
    <xf numFmtId="171" fontId="40" fillId="13" borderId="10" applyNumberFormat="0" applyAlignment="0" applyProtection="0"/>
    <xf numFmtId="181" fontId="12" fillId="0" borderId="0" applyFont="0" applyFill="0" applyBorder="0" applyAlignment="0" applyProtection="0"/>
    <xf numFmtId="181" fontId="12" fillId="0" borderId="0" applyFont="0" applyFill="0" applyBorder="0" applyAlignment="0" applyProtection="0"/>
    <xf numFmtId="181" fontId="12" fillId="0" borderId="0" applyFont="0" applyFill="0" applyBorder="0" applyAlignment="0" applyProtection="0"/>
    <xf numFmtId="181" fontId="12" fillId="0" borderId="0" applyFont="0" applyFill="0" applyBorder="0" applyAlignment="0" applyProtection="0"/>
    <xf numFmtId="9" fontId="12" fillId="0" borderId="0" applyFill="0" applyBorder="0" applyAlignment="0" applyProtection="0"/>
    <xf numFmtId="9" fontId="30" fillId="0" borderId="0" applyFont="0" applyFill="0" applyBorder="0" applyAlignment="0" applyProtection="0"/>
    <xf numFmtId="9" fontId="12" fillId="0" borderId="0" applyFont="0" applyFill="0" applyBorder="0" applyAlignment="0" applyProtection="0"/>
    <xf numFmtId="9" fontId="12" fillId="0" borderId="0" applyFill="0" applyBorder="0" applyAlignment="0" applyProtection="0"/>
    <xf numFmtId="9" fontId="37" fillId="0" borderId="0" applyFont="0" applyFill="0" applyBorder="0" applyAlignment="0" applyProtection="0"/>
    <xf numFmtId="9" fontId="25" fillId="0" borderId="0" applyFont="0" applyFill="0" applyBorder="0" applyAlignment="0" applyProtection="0"/>
    <xf numFmtId="9" fontId="12" fillId="0" borderId="0" applyFill="0" applyBorder="0" applyAlignment="0" applyProtection="0"/>
    <xf numFmtId="9" fontId="37" fillId="0" borderId="0" applyFont="0" applyFill="0" applyBorder="0" applyAlignment="0" applyProtection="0"/>
    <xf numFmtId="9" fontId="39" fillId="0" borderId="0" applyFont="0" applyFill="0" applyBorder="0" applyAlignment="0" applyProtection="0"/>
    <xf numFmtId="9" fontId="12" fillId="0" borderId="0" applyFill="0" applyBorder="0" applyAlignment="0" applyProtection="0"/>
    <xf numFmtId="9" fontId="25" fillId="0" borderId="0" applyFont="0" applyFill="0" applyBorder="0" applyAlignment="0" applyProtection="0"/>
    <xf numFmtId="9" fontId="38" fillId="0" borderId="0" applyFont="0" applyFill="0" applyBorder="0" applyAlignment="0" applyProtection="0"/>
    <xf numFmtId="9" fontId="90"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26" fillId="24" borderId="87" applyNumberFormat="0" applyAlignment="0" applyProtection="0"/>
    <xf numFmtId="171" fontId="126" fillId="24" borderId="87" applyNumberFormat="0" applyAlignment="0" applyProtection="0"/>
    <xf numFmtId="176" fontId="123" fillId="0" borderId="0" applyBorder="0" applyProtection="0"/>
    <xf numFmtId="0" fontId="127" fillId="0" borderId="0" applyNumberFormat="0" applyFill="0" applyBorder="0" applyAlignment="0" applyProtection="0"/>
    <xf numFmtId="0" fontId="69" fillId="0" borderId="0" applyNumberFormat="0" applyFill="0" applyBorder="0" applyAlignment="0" applyProtection="0"/>
    <xf numFmtId="171" fontId="69" fillId="0" borderId="0" applyNumberFormat="0" applyFill="0" applyBorder="0" applyAlignment="0" applyProtection="0"/>
    <xf numFmtId="0" fontId="81" fillId="0" borderId="0" applyNumberFormat="0" applyFill="0" applyBorder="0" applyAlignment="0" applyProtection="0"/>
    <xf numFmtId="171" fontId="81" fillId="0" borderId="0" applyNumberFormat="0" applyFill="0" applyBorder="0" applyAlignment="0" applyProtection="0"/>
    <xf numFmtId="171" fontId="127" fillId="0" borderId="0" applyNumberFormat="0" applyFill="0" applyBorder="0" applyAlignment="0" applyProtection="0"/>
    <xf numFmtId="0" fontId="128" fillId="0" borderId="0" applyNumberFormat="0" applyFill="0" applyBorder="0" applyAlignment="0" applyProtection="0"/>
    <xf numFmtId="171" fontId="128" fillId="0" borderId="0" applyNumberFormat="0" applyFill="0" applyBorder="0" applyAlignment="0" applyProtection="0"/>
    <xf numFmtId="0" fontId="13" fillId="0" borderId="0" applyFill="0" applyBorder="0" applyProtection="0">
      <alignment horizontal="left" vertical="top"/>
    </xf>
    <xf numFmtId="171" fontId="13" fillId="0" borderId="0" applyFill="0" applyBorder="0" applyProtection="0">
      <alignment horizontal="left" vertical="top"/>
    </xf>
    <xf numFmtId="0" fontId="71" fillId="0" borderId="0" applyNumberFormat="0" applyFill="0" applyBorder="0" applyAlignment="0" applyProtection="0"/>
    <xf numFmtId="171" fontId="71" fillId="0" borderId="0" applyNumberFormat="0" applyFill="0" applyBorder="0" applyAlignment="0" applyProtection="0"/>
    <xf numFmtId="0" fontId="91" fillId="0" borderId="0" applyNumberFormat="0" applyFill="0" applyBorder="0" applyAlignment="0" applyProtection="0"/>
    <xf numFmtId="0" fontId="129" fillId="0" borderId="88" applyNumberFormat="0" applyFill="0" applyAlignment="0" applyProtection="0"/>
    <xf numFmtId="171" fontId="129" fillId="0" borderId="88" applyNumberFormat="0" applyFill="0" applyAlignment="0" applyProtection="0"/>
    <xf numFmtId="0" fontId="111" fillId="0" borderId="11" applyNumberFormat="0" applyFill="0" applyAlignment="0" applyProtection="0"/>
    <xf numFmtId="171" fontId="111" fillId="0" borderId="11" applyNumberFormat="0" applyFill="0" applyAlignment="0" applyProtection="0"/>
    <xf numFmtId="0" fontId="92" fillId="0" borderId="0" applyNumberFormat="0" applyFill="0" applyBorder="0" applyAlignment="0" applyProtection="0"/>
    <xf numFmtId="171" fontId="92" fillId="0" borderId="0" applyNumberFormat="0" applyFill="0" applyBorder="0" applyAlignment="0" applyProtection="0"/>
    <xf numFmtId="0" fontId="87" fillId="0" borderId="0" applyNumberFormat="0" applyFill="0" applyBorder="0" applyAlignment="0" applyProtection="0"/>
    <xf numFmtId="171" fontId="91" fillId="0" borderId="0" applyNumberFormat="0" applyFill="0" applyBorder="0" applyAlignment="0" applyProtection="0"/>
    <xf numFmtId="0" fontId="130" fillId="0" borderId="12" applyNumberFormat="0" applyFill="0" applyAlignment="0" applyProtection="0"/>
    <xf numFmtId="0" fontId="130" fillId="0" borderId="12" applyNumberFormat="0" applyFill="0" applyAlignment="0" applyProtection="0"/>
    <xf numFmtId="171" fontId="130" fillId="0" borderId="12" applyNumberFormat="0" applyFill="0" applyAlignment="0" applyProtection="0"/>
    <xf numFmtId="0" fontId="73" fillId="0" borderId="13" applyNumberFormat="0" applyFill="0" applyAlignment="0" applyProtection="0"/>
    <xf numFmtId="0" fontId="73" fillId="0" borderId="13" applyNumberFormat="0" applyFill="0" applyAlignment="0" applyProtection="0"/>
    <xf numFmtId="171" fontId="73" fillId="0" borderId="13" applyNumberFormat="0" applyFill="0" applyAlignment="0" applyProtection="0"/>
    <xf numFmtId="0" fontId="80" fillId="0" borderId="13" applyNumberFormat="0" applyFill="0" applyAlignment="0" applyProtection="0"/>
    <xf numFmtId="171" fontId="80" fillId="0" borderId="13" applyNumberFormat="0" applyFill="0" applyAlignment="0" applyProtection="0"/>
    <xf numFmtId="0" fontId="80" fillId="0" borderId="13" applyNumberFormat="0" applyFill="0" applyAlignment="0" applyProtection="0"/>
    <xf numFmtId="171" fontId="80" fillId="0" borderId="13" applyNumberFormat="0" applyFill="0" applyAlignment="0" applyProtection="0"/>
    <xf numFmtId="171" fontId="130" fillId="0" borderId="12" applyNumberFormat="0" applyFill="0" applyAlignment="0" applyProtection="0"/>
    <xf numFmtId="0" fontId="81" fillId="0" borderId="0" applyNumberFormat="0" applyFill="0" applyBorder="0" applyAlignment="0" applyProtection="0"/>
    <xf numFmtId="171" fontId="81" fillId="0" borderId="0" applyNumberFormat="0" applyFill="0" applyBorder="0" applyAlignment="0" applyProtection="0"/>
    <xf numFmtId="0" fontId="8" fillId="47" borderId="0" applyNumberFormat="0" applyBorder="0" applyAlignment="0" applyProtection="0"/>
    <xf numFmtId="171" fontId="8" fillId="47" borderId="0" applyNumberFormat="0" applyBorder="0" applyAlignment="0" applyProtection="0"/>
    <xf numFmtId="0" fontId="8" fillId="48" borderId="0" applyNumberFormat="0" applyBorder="0" applyAlignment="0" applyProtection="0"/>
    <xf numFmtId="171" fontId="8" fillId="48" borderId="0" applyNumberFormat="0" applyBorder="0" applyAlignment="0" applyProtection="0"/>
    <xf numFmtId="0" fontId="8" fillId="49" borderId="0" applyNumberFormat="0" applyBorder="0" applyAlignment="0" applyProtection="0"/>
    <xf numFmtId="171" fontId="8" fillId="49" borderId="0" applyNumberFormat="0" applyBorder="0" applyAlignment="0" applyProtection="0"/>
    <xf numFmtId="0" fontId="8" fillId="50" borderId="0" applyNumberFormat="0" applyBorder="0" applyAlignment="0" applyProtection="0"/>
    <xf numFmtId="171" fontId="8" fillId="50" borderId="0" applyNumberFormat="0" applyBorder="0" applyAlignment="0" applyProtection="0"/>
    <xf numFmtId="0" fontId="8" fillId="33" borderId="0" applyNumberFormat="0" applyBorder="0" applyAlignment="0" applyProtection="0"/>
    <xf numFmtId="171" fontId="8" fillId="33" borderId="0" applyNumberFormat="0" applyBorder="0" applyAlignment="0" applyProtection="0"/>
    <xf numFmtId="0" fontId="8" fillId="51" borderId="0" applyNumberFormat="0" applyBorder="0" applyAlignment="0" applyProtection="0"/>
    <xf numFmtId="171" fontId="8" fillId="51" borderId="0" applyNumberFormat="0" applyBorder="0" applyAlignment="0" applyProtection="0"/>
    <xf numFmtId="0" fontId="8" fillId="52" borderId="0" applyNumberFormat="0" applyBorder="0" applyAlignment="0" applyProtection="0"/>
    <xf numFmtId="171" fontId="8" fillId="52" borderId="0" applyNumberFormat="0" applyBorder="0" applyAlignment="0" applyProtection="0"/>
    <xf numFmtId="0" fontId="8" fillId="34" borderId="0" applyNumberFormat="0" applyBorder="0" applyAlignment="0" applyProtection="0"/>
    <xf numFmtId="171" fontId="8" fillId="34" borderId="0" applyNumberFormat="0" applyBorder="0" applyAlignment="0" applyProtection="0"/>
    <xf numFmtId="0" fontId="8" fillId="53" borderId="0" applyNumberFormat="0" applyBorder="0" applyAlignment="0" applyProtection="0"/>
    <xf numFmtId="171" fontId="8" fillId="53" borderId="0" applyNumberFormat="0" applyBorder="0" applyAlignment="0" applyProtection="0"/>
    <xf numFmtId="0" fontId="8" fillId="54" borderId="0" applyNumberFormat="0" applyBorder="0" applyAlignment="0" applyProtection="0"/>
    <xf numFmtId="171" fontId="8" fillId="54" borderId="0" applyNumberFormat="0" applyBorder="0" applyAlignment="0" applyProtection="0"/>
    <xf numFmtId="0" fontId="8" fillId="35" borderId="0" applyNumberFormat="0" applyBorder="0" applyAlignment="0" applyProtection="0"/>
    <xf numFmtId="171" fontId="8" fillId="35" borderId="0" applyNumberFormat="0" applyBorder="0" applyAlignment="0" applyProtection="0"/>
    <xf numFmtId="0" fontId="8" fillId="55" borderId="0" applyNumberFormat="0" applyBorder="0" applyAlignment="0" applyProtection="0"/>
    <xf numFmtId="171" fontId="8" fillId="55" borderId="0" applyNumberFormat="0" applyBorder="0" applyAlignment="0" applyProtection="0"/>
    <xf numFmtId="0" fontId="8" fillId="0" borderId="0"/>
    <xf numFmtId="0" fontId="107" fillId="56" borderId="0" applyNumberFormat="0" applyBorder="0" applyAlignment="0" applyProtection="0"/>
    <xf numFmtId="0" fontId="8" fillId="56" borderId="0" applyNumberFormat="0" applyBorder="0" applyAlignment="0" applyProtection="0"/>
    <xf numFmtId="171" fontId="8" fillId="56" borderId="0" applyNumberFormat="0" applyBorder="0" applyAlignment="0" applyProtection="0"/>
    <xf numFmtId="0" fontId="8" fillId="0" borderId="0"/>
    <xf numFmtId="171" fontId="107" fillId="56" borderId="0" applyNumberFormat="0" applyBorder="0" applyAlignment="0" applyProtection="0"/>
    <xf numFmtId="0" fontId="8" fillId="36" borderId="0" applyNumberFormat="0" applyBorder="0" applyAlignment="0" applyProtection="0"/>
    <xf numFmtId="171" fontId="8" fillId="36" borderId="0" applyNumberFormat="0" applyBorder="0" applyAlignment="0" applyProtection="0"/>
    <xf numFmtId="0" fontId="107" fillId="57" borderId="0" applyNumberFormat="0" applyBorder="0" applyAlignment="0" applyProtection="0"/>
    <xf numFmtId="0" fontId="8" fillId="57" borderId="0" applyNumberFormat="0" applyBorder="0" applyAlignment="0" applyProtection="0"/>
    <xf numFmtId="171" fontId="8" fillId="57" borderId="0" applyNumberFormat="0" applyBorder="0" applyAlignment="0" applyProtection="0"/>
    <xf numFmtId="171" fontId="107" fillId="57" borderId="0" applyNumberFormat="0" applyBorder="0" applyAlignment="0" applyProtection="0"/>
    <xf numFmtId="0" fontId="107" fillId="58" borderId="0" applyNumberFormat="0" applyBorder="0" applyAlignment="0" applyProtection="0"/>
    <xf numFmtId="0" fontId="8" fillId="58" borderId="0" applyNumberFormat="0" applyBorder="0" applyAlignment="0" applyProtection="0"/>
    <xf numFmtId="171" fontId="8" fillId="58" borderId="0" applyNumberFormat="0" applyBorder="0" applyAlignment="0" applyProtection="0"/>
    <xf numFmtId="171" fontId="107" fillId="58" borderId="0" applyNumberFormat="0" applyBorder="0" applyAlignment="0" applyProtection="0"/>
    <xf numFmtId="0" fontId="8" fillId="37" borderId="0" applyNumberFormat="0" applyBorder="0" applyAlignment="0" applyProtection="0"/>
    <xf numFmtId="171" fontId="8" fillId="37" borderId="0" applyNumberFormat="0" applyBorder="0" applyAlignment="0" applyProtection="0"/>
    <xf numFmtId="0" fontId="107" fillId="59" borderId="0" applyNumberFormat="0" applyBorder="0" applyAlignment="0" applyProtection="0"/>
    <xf numFmtId="0" fontId="8" fillId="59" borderId="0" applyNumberFormat="0" applyBorder="0" applyAlignment="0" applyProtection="0"/>
    <xf numFmtId="171" fontId="8" fillId="59" borderId="0" applyNumberFormat="0" applyBorder="0" applyAlignment="0" applyProtection="0"/>
    <xf numFmtId="0" fontId="9" fillId="0" borderId="0"/>
    <xf numFmtId="171" fontId="107" fillId="59" borderId="0" applyNumberFormat="0" applyBorder="0" applyAlignment="0" applyProtection="0"/>
    <xf numFmtId="0" fontId="9" fillId="0" borderId="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8" fillId="0" borderId="0"/>
    <xf numFmtId="0" fontId="108" fillId="60" borderId="83" applyNumberFormat="0" applyAlignment="0" applyProtection="0"/>
    <xf numFmtId="171" fontId="108" fillId="60" borderId="83" applyNumberFormat="0" applyAlignment="0" applyProtection="0"/>
    <xf numFmtId="0" fontId="9" fillId="0" borderId="0"/>
    <xf numFmtId="0" fontId="8" fillId="0" borderId="0"/>
    <xf numFmtId="167" fontId="9" fillId="0" borderId="0" applyFont="0" applyFill="0" applyBorder="0" applyAlignment="0" applyProtection="0"/>
    <xf numFmtId="167"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25" fillId="0" borderId="0" applyFont="0" applyFill="0" applyBorder="0" applyAlignment="0" applyProtection="0"/>
    <xf numFmtId="178" fontId="9" fillId="0" borderId="0" applyFill="0" applyBorder="0" applyAlignment="0" applyProtection="0"/>
    <xf numFmtId="179" fontId="9" fillId="0" borderId="0" applyFill="0" applyBorder="0" applyAlignment="0" applyProtection="0"/>
    <xf numFmtId="179" fontId="9" fillId="0" borderId="0" applyFill="0" applyBorder="0" applyAlignment="0" applyProtection="0"/>
    <xf numFmtId="179" fontId="9" fillId="0" borderId="0" applyFill="0" applyBorder="0" applyAlignment="0" applyProtection="0"/>
    <xf numFmtId="179" fontId="9" fillId="0" borderId="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0" fontId="134" fillId="0" borderId="0" applyNumberFormat="0" applyFill="0" applyBorder="0" applyAlignment="0" applyProtection="0"/>
    <xf numFmtId="171" fontId="134" fillId="0" borderId="0" applyNumberFormat="0" applyFill="0" applyBorder="0" applyAlignment="0" applyProtection="0"/>
    <xf numFmtId="0" fontId="107" fillId="61" borderId="0" applyNumberFormat="0" applyBorder="0" applyAlignment="0" applyProtection="0"/>
    <xf numFmtId="171" fontId="107" fillId="61" borderId="0" applyNumberFormat="0" applyBorder="0" applyAlignment="0" applyProtection="0"/>
    <xf numFmtId="0" fontId="107" fillId="62" borderId="0" applyNumberFormat="0" applyBorder="0" applyAlignment="0" applyProtection="0"/>
    <xf numFmtId="171" fontId="107" fillId="62" borderId="0" applyNumberFormat="0" applyBorder="0" applyAlignment="0" applyProtection="0"/>
    <xf numFmtId="0" fontId="112" fillId="63" borderId="83" applyNumberFormat="0" applyAlignment="0" applyProtection="0"/>
    <xf numFmtId="171" fontId="112" fillId="63" borderId="83" applyNumberFormat="0" applyAlignment="0" applyProtection="0"/>
    <xf numFmtId="170" fontId="133"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0" fontId="9" fillId="0" borderId="0" applyFont="0" applyFill="0" applyBorder="0" applyAlignment="0" applyProtection="0"/>
    <xf numFmtId="171" fontId="9" fillId="0" borderId="0" applyFont="0" applyFill="0" applyBorder="0" applyAlignment="0" applyProtection="0"/>
    <xf numFmtId="170"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0" fontId="9" fillId="0" borderId="0"/>
    <xf numFmtId="0" fontId="9" fillId="0" borderId="0"/>
    <xf numFmtId="43" fontId="133" fillId="0" borderId="0" applyFont="0" applyFill="0" applyBorder="0" applyAlignment="0" applyProtection="0"/>
    <xf numFmtId="41" fontId="133"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75" fontId="9" fillId="0" borderId="0" applyFill="0" applyBorder="0" applyAlignment="0" applyProtection="0"/>
    <xf numFmtId="166" fontId="9" fillId="0" borderId="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26"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164" fontId="9" fillId="0" borderId="0" applyFill="0" applyBorder="0" applyAlignment="0" applyProtection="0"/>
    <xf numFmtId="41" fontId="39" fillId="0" borderId="0" applyFont="0" applyFill="0" applyBorder="0" applyAlignment="0" applyProtection="0"/>
    <xf numFmtId="41" fontId="25" fillId="0" borderId="0" applyFont="0" applyFill="0" applyBorder="0" applyAlignment="0" applyProtection="0"/>
    <xf numFmtId="164" fontId="9" fillId="0" borderId="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9" fillId="0" borderId="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6" fontId="9" fillId="0" borderId="0" applyFill="0" applyBorder="0" applyAlignment="0" applyProtection="0"/>
    <xf numFmtId="41" fontId="9" fillId="0" borderId="0" applyFont="0" applyFill="0" applyBorder="0" applyAlignment="0" applyProtection="0"/>
    <xf numFmtId="166" fontId="8" fillId="0" borderId="0" applyFont="0" applyFill="0" applyBorder="0" applyAlignment="0" applyProtection="0"/>
    <xf numFmtId="41" fontId="8"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9" fillId="0" borderId="0" applyFill="0" applyBorder="0" applyAlignment="0" applyProtection="0"/>
    <xf numFmtId="41" fontId="9" fillId="0" borderId="0" applyFont="0" applyFill="0" applyBorder="0" applyAlignment="0" applyProtection="0"/>
    <xf numFmtId="164" fontId="8" fillId="0" borderId="0" applyFont="0" applyFill="0" applyBorder="0" applyAlignment="0" applyProtection="0"/>
    <xf numFmtId="164" fontId="9" fillId="0" borderId="0" applyFont="0" applyFill="0" applyBorder="0" applyAlignment="0" applyProtection="0"/>
    <xf numFmtId="164" fontId="9" fillId="0" borderId="0" applyFill="0" applyBorder="0" applyAlignment="0" applyProtection="0"/>
    <xf numFmtId="164" fontId="9" fillId="0" borderId="0" applyFill="0" applyBorder="0" applyAlignment="0" applyProtection="0"/>
    <xf numFmtId="41" fontId="25" fillId="0" borderId="0" applyFont="0" applyFill="0" applyBorder="0" applyAlignment="0" applyProtection="0"/>
    <xf numFmtId="41" fontId="8"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8"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8"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8"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8"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8"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8"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8" fillId="0" borderId="0" applyFont="0" applyFill="0" applyBorder="0" applyAlignment="0" applyProtection="0"/>
    <xf numFmtId="41" fontId="25" fillId="0" borderId="0" applyFont="0" applyFill="0" applyBorder="0" applyAlignment="0" applyProtection="0"/>
    <xf numFmtId="41" fontId="8"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8"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8" fillId="0" borderId="0" applyFont="0" applyFill="0" applyBorder="0" applyAlignment="0" applyProtection="0"/>
    <xf numFmtId="178" fontId="9" fillId="0" borderId="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8" fontId="9" fillId="0" borderId="0" applyFill="0" applyBorder="0" applyAlignment="0" applyProtection="0"/>
    <xf numFmtId="43" fontId="9" fillId="0" borderId="0" applyFont="0" applyFill="0" applyBorder="0" applyAlignment="0" applyProtection="0"/>
    <xf numFmtId="165"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8"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8" fontId="9" fillId="0" borderId="0" applyFill="0" applyBorder="0" applyAlignment="0" applyProtection="0"/>
    <xf numFmtId="43" fontId="9" fillId="0" borderId="0" applyFont="0" applyFill="0" applyBorder="0" applyAlignment="0" applyProtection="0"/>
    <xf numFmtId="178" fontId="9"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9" fillId="0" borderId="0" applyFont="0" applyFill="0" applyBorder="0" applyAlignment="0" applyProtection="0"/>
    <xf numFmtId="180" fontId="9" fillId="0" borderId="0" applyFont="0" applyFill="0" applyBorder="0" applyAlignment="0" applyProtection="0"/>
    <xf numFmtId="167"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0" fontId="9" fillId="0" borderId="0" applyFont="0" applyFill="0" applyBorder="0" applyAlignment="0" applyProtection="0"/>
    <xf numFmtId="171"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9" fillId="0" borderId="0" applyFont="0" applyFill="0" applyBorder="0" applyAlignment="0" applyProtection="0"/>
    <xf numFmtId="171" fontId="9" fillId="0" borderId="0" applyFont="0" applyFill="0" applyBorder="0" applyAlignment="0" applyProtection="0"/>
    <xf numFmtId="180" fontId="9" fillId="0" borderId="0" applyFont="0" applyFill="0" applyBorder="0" applyAlignment="0" applyProtection="0"/>
    <xf numFmtId="165" fontId="9" fillId="0" borderId="0" applyFont="0" applyFill="0" applyBorder="0" applyAlignment="0" applyProtection="0"/>
    <xf numFmtId="43" fontId="30" fillId="0" borderId="0" applyFont="0" applyFill="0" applyBorder="0" applyAlignment="0" applyProtection="0"/>
    <xf numFmtId="0" fontId="9" fillId="0" borderId="0" applyFont="0" applyFill="0" applyBorder="0" applyAlignment="0" applyProtection="0"/>
    <xf numFmtId="171" fontId="9" fillId="0" borderId="0" applyFont="0" applyFill="0" applyBorder="0" applyAlignment="0" applyProtection="0"/>
    <xf numFmtId="43" fontId="30" fillId="0" borderId="0" applyFont="0" applyFill="0" applyBorder="0" applyAlignment="0" applyProtection="0"/>
    <xf numFmtId="180"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3"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165" fontId="9" fillId="0" borderId="0" applyFont="0" applyFill="0" applyBorder="0" applyAlignment="0" applyProtection="0"/>
    <xf numFmtId="43" fontId="133" fillId="0" borderId="0" applyFont="0" applyFill="0" applyBorder="0" applyAlignment="0" applyProtection="0"/>
    <xf numFmtId="43" fontId="133" fillId="0" borderId="0" applyFont="0" applyFill="0" applyBorder="0" applyAlignment="0" applyProtection="0"/>
    <xf numFmtId="165" fontId="8" fillId="0" borderId="0" applyFont="0" applyFill="0" applyBorder="0" applyAlignment="0" applyProtection="0"/>
    <xf numFmtId="43" fontId="133" fillId="0" borderId="0" applyFont="0" applyFill="0" applyBorder="0" applyAlignment="0" applyProtection="0"/>
    <xf numFmtId="43" fontId="13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0" fontId="9" fillId="0" borderId="0" applyFont="0" applyFill="0" applyBorder="0" applyAlignment="0" applyProtection="0"/>
    <xf numFmtId="171" fontId="9" fillId="0" borderId="0" applyFont="0" applyFill="0" applyBorder="0" applyAlignment="0" applyProtection="0"/>
    <xf numFmtId="165"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8" fontId="9"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0" fontId="9" fillId="0" borderId="0" applyFont="0" applyFill="0" applyBorder="0" applyAlignment="0" applyProtection="0"/>
    <xf numFmtId="43" fontId="9" fillId="0" borderId="0" applyFont="0" applyFill="0" applyBorder="0" applyAlignment="0" applyProtection="0"/>
    <xf numFmtId="165" fontId="8" fillId="0" borderId="0" applyFont="0" applyFill="0" applyBorder="0" applyAlignment="0" applyProtection="0"/>
    <xf numFmtId="180"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178" fontId="9" fillId="0" borderId="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8" fontId="9" fillId="0" borderId="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8" fontId="9" fillId="0" borderId="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8" fillId="0" borderId="0" applyFont="0" applyFill="0" applyBorder="0" applyAlignment="0" applyProtection="0"/>
    <xf numFmtId="178" fontId="9" fillId="0" borderId="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8" fillId="0" borderId="0" applyFont="0" applyFill="0" applyBorder="0" applyAlignment="0" applyProtection="0"/>
    <xf numFmtId="178" fontId="9" fillId="0" borderId="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0" fontId="9" fillId="0" borderId="0"/>
    <xf numFmtId="171" fontId="9" fillId="0" borderId="0"/>
    <xf numFmtId="0" fontId="9" fillId="0" borderId="0"/>
    <xf numFmtId="0" fontId="9" fillId="0" borderId="0"/>
    <xf numFmtId="171" fontId="9" fillId="0" borderId="0"/>
    <xf numFmtId="171" fontId="9"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9" fillId="0" borderId="0"/>
    <xf numFmtId="171" fontId="9" fillId="0" borderId="0"/>
    <xf numFmtId="0" fontId="9" fillId="0" borderId="0"/>
    <xf numFmtId="171" fontId="9" fillId="0" borderId="0"/>
    <xf numFmtId="0" fontId="8" fillId="0" borderId="0"/>
    <xf numFmtId="0" fontId="9" fillId="0" borderId="0"/>
    <xf numFmtId="171" fontId="9" fillId="0" borderId="0"/>
    <xf numFmtId="0" fontId="9" fillId="0" borderId="0"/>
    <xf numFmtId="0" fontId="9" fillId="0" borderId="0"/>
    <xf numFmtId="171" fontId="9" fillId="0" borderId="0"/>
    <xf numFmtId="171" fontId="9" fillId="0" borderId="0"/>
    <xf numFmtId="0" fontId="8" fillId="0" borderId="0"/>
    <xf numFmtId="171" fontId="8" fillId="0" borderId="0"/>
    <xf numFmtId="171" fontId="8" fillId="0" borderId="0"/>
    <xf numFmtId="0" fontId="8" fillId="0" borderId="0"/>
    <xf numFmtId="171" fontId="8" fillId="0" borderId="0"/>
    <xf numFmtId="0" fontId="9" fillId="0" borderId="0" applyNumberFormat="0" applyFill="0" applyBorder="0" applyAlignment="0" applyProtection="0"/>
    <xf numFmtId="171" fontId="9" fillId="0" borderId="0" applyNumberFormat="0" applyFill="0" applyBorder="0" applyAlignment="0" applyProtection="0"/>
    <xf numFmtId="171" fontId="9" fillId="0" borderId="0"/>
    <xf numFmtId="0" fontId="9" fillId="0" borderId="0"/>
    <xf numFmtId="171" fontId="9" fillId="0" borderId="0"/>
    <xf numFmtId="0" fontId="8" fillId="0" borderId="0"/>
    <xf numFmtId="0" fontId="9" fillId="0" borderId="0"/>
    <xf numFmtId="171" fontId="9" fillId="0" borderId="0"/>
    <xf numFmtId="0" fontId="9" fillId="0" borderId="0"/>
    <xf numFmtId="0" fontId="9" fillId="0" borderId="0"/>
    <xf numFmtId="171" fontId="9" fillId="0" borderId="0"/>
    <xf numFmtId="0" fontId="9" fillId="0" borderId="0"/>
    <xf numFmtId="171" fontId="9" fillId="0" borderId="0"/>
    <xf numFmtId="171" fontId="9" fillId="0" borderId="0"/>
    <xf numFmtId="0" fontId="9" fillId="0" borderId="0"/>
    <xf numFmtId="171" fontId="9" fillId="0" borderId="0"/>
    <xf numFmtId="0" fontId="9" fillId="0" borderId="0" applyNumberFormat="0" applyFill="0" applyBorder="0" applyAlignment="0" applyProtection="0"/>
    <xf numFmtId="171" fontId="9" fillId="0" borderId="0" applyNumberFormat="0" applyFill="0" applyBorder="0" applyAlignment="0" applyProtection="0"/>
    <xf numFmtId="171" fontId="8" fillId="0" borderId="0"/>
    <xf numFmtId="0" fontId="8" fillId="0" borderId="0"/>
    <xf numFmtId="171" fontId="8" fillId="0" borderId="0"/>
    <xf numFmtId="0" fontId="9" fillId="0" borderId="0"/>
    <xf numFmtId="0" fontId="8" fillId="0" borderId="0"/>
    <xf numFmtId="37" fontId="9" fillId="0" borderId="0"/>
    <xf numFmtId="37" fontId="9" fillId="0" borderId="0"/>
    <xf numFmtId="171" fontId="8" fillId="0" borderId="0"/>
    <xf numFmtId="0" fontId="9" fillId="0" borderId="0"/>
    <xf numFmtId="171" fontId="9" fillId="0" borderId="0"/>
    <xf numFmtId="0" fontId="9" fillId="0" borderId="0"/>
    <xf numFmtId="171" fontId="9" fillId="0" borderId="0"/>
    <xf numFmtId="171" fontId="9" fillId="0" borderId="0"/>
    <xf numFmtId="0" fontId="9" fillId="0" borderId="0"/>
    <xf numFmtId="0" fontId="9" fillId="0" borderId="0"/>
    <xf numFmtId="0" fontId="8" fillId="0" borderId="0"/>
    <xf numFmtId="0" fontId="9" fillId="0" borderId="0"/>
    <xf numFmtId="171" fontId="9" fillId="0" borderId="0"/>
    <xf numFmtId="171" fontId="8" fillId="0" borderId="0"/>
    <xf numFmtId="171" fontId="9" fillId="0" borderId="0"/>
    <xf numFmtId="171" fontId="9" fillId="0" borderId="0"/>
    <xf numFmtId="0" fontId="8" fillId="0" borderId="0"/>
    <xf numFmtId="171" fontId="8" fillId="0" borderId="0"/>
    <xf numFmtId="0" fontId="8" fillId="0" borderId="0"/>
    <xf numFmtId="171" fontId="8" fillId="0" borderId="0"/>
    <xf numFmtId="0" fontId="9" fillId="0" borderId="0"/>
    <xf numFmtId="0" fontId="9" fillId="0" borderId="0"/>
    <xf numFmtId="171" fontId="9" fillId="0" borderId="0"/>
    <xf numFmtId="171" fontId="9" fillId="0" borderId="0"/>
    <xf numFmtId="0" fontId="9" fillId="0" borderId="0"/>
    <xf numFmtId="0" fontId="8" fillId="0" borderId="0"/>
    <xf numFmtId="171" fontId="8" fillId="0" borderId="0"/>
    <xf numFmtId="171" fontId="9"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107" fillId="59" borderId="0" applyNumberFormat="0" applyBorder="0" applyAlignment="0" applyProtection="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9" fillId="0" borderId="0"/>
    <xf numFmtId="0" fontId="9" fillId="0" borderId="0"/>
    <xf numFmtId="171" fontId="9" fillId="0" borderId="0"/>
    <xf numFmtId="0" fontId="107" fillId="59" borderId="0" applyNumberFormat="0" applyBorder="0" applyAlignment="0" applyProtection="0"/>
    <xf numFmtId="0" fontId="107" fillId="58" borderId="0" applyNumberFormat="0" applyBorder="0" applyAlignment="0" applyProtection="0"/>
    <xf numFmtId="0" fontId="9" fillId="0" borderId="0"/>
    <xf numFmtId="171" fontId="9" fillId="0" borderId="0"/>
    <xf numFmtId="171" fontId="9" fillId="0" borderId="0"/>
    <xf numFmtId="0"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107" fillId="57" borderId="0" applyNumberFormat="0" applyBorder="0" applyAlignment="0" applyProtection="0"/>
    <xf numFmtId="0" fontId="107" fillId="59" borderId="0" applyNumberFormat="0" applyBorder="0" applyAlignment="0" applyProtection="0"/>
    <xf numFmtId="0" fontId="107" fillId="58" borderId="0" applyNumberFormat="0" applyBorder="0" applyAlignment="0" applyProtection="0"/>
    <xf numFmtId="0" fontId="8" fillId="0" borderId="0"/>
    <xf numFmtId="0" fontId="8" fillId="0" borderId="0"/>
    <xf numFmtId="171" fontId="8" fillId="0" borderId="0"/>
    <xf numFmtId="0" fontId="9" fillId="0" borderId="0"/>
    <xf numFmtId="0" fontId="9" fillId="0" borderId="0"/>
    <xf numFmtId="171" fontId="9" fillId="0" borderId="0"/>
    <xf numFmtId="171" fontId="9" fillId="0" borderId="0"/>
    <xf numFmtId="0" fontId="8" fillId="0" borderId="0"/>
    <xf numFmtId="171" fontId="8" fillId="0" borderId="0"/>
    <xf numFmtId="0" fontId="107" fillId="57" borderId="0" applyNumberFormat="0" applyBorder="0" applyAlignment="0" applyProtection="0"/>
    <xf numFmtId="0" fontId="8" fillId="0" borderId="0"/>
    <xf numFmtId="171" fontId="8" fillId="0" borderId="0"/>
    <xf numFmtId="0" fontId="107" fillId="56" borderId="0" applyNumberFormat="0" applyBorder="0" applyAlignment="0" applyProtection="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107" fillId="58" borderId="0" applyNumberFormat="0" applyBorder="0" applyAlignment="0" applyProtection="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107" fillId="57" borderId="0" applyNumberFormat="0" applyBorder="0" applyAlignment="0" applyProtection="0"/>
    <xf numFmtId="0" fontId="8" fillId="0" borderId="0"/>
    <xf numFmtId="171" fontId="8" fillId="0" borderId="0"/>
    <xf numFmtId="0" fontId="107" fillId="56" borderId="0" applyNumberFormat="0" applyBorder="0" applyAlignment="0" applyProtection="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45" borderId="86" applyNumberFormat="0" applyFont="0" applyAlignment="0" applyProtection="0"/>
    <xf numFmtId="0" fontId="8" fillId="45" borderId="86" applyNumberFormat="0" applyFont="0" applyAlignment="0" applyProtection="0"/>
    <xf numFmtId="171" fontId="8" fillId="45" borderId="86" applyNumberFormat="0" applyFont="0" applyAlignment="0" applyProtection="0"/>
    <xf numFmtId="0" fontId="8" fillId="45" borderId="86" applyNumberFormat="0" applyFont="0" applyAlignment="0" applyProtection="0"/>
    <xf numFmtId="171" fontId="8" fillId="45" borderId="86" applyNumberFormat="0" applyFont="0" applyAlignment="0" applyProtection="0"/>
    <xf numFmtId="171" fontId="8" fillId="45" borderId="86" applyNumberFormat="0" applyFont="0" applyAlignment="0" applyProtection="0"/>
    <xf numFmtId="0" fontId="8" fillId="45" borderId="86" applyNumberFormat="0" applyFont="0" applyAlignment="0" applyProtection="0"/>
    <xf numFmtId="171" fontId="8" fillId="45" borderId="86" applyNumberFormat="0" applyFont="0" applyAlignment="0" applyProtection="0"/>
    <xf numFmtId="0" fontId="8" fillId="45" borderId="86" applyNumberFormat="0" applyFont="0" applyAlignment="0" applyProtection="0"/>
    <xf numFmtId="171" fontId="8" fillId="45" borderId="86" applyNumberFormat="0" applyFont="0" applyAlignment="0" applyProtection="0"/>
    <xf numFmtId="0" fontId="107" fillId="56" borderId="0" applyNumberFormat="0" applyBorder="0" applyAlignment="0" applyProtection="0"/>
    <xf numFmtId="0" fontId="8" fillId="45" borderId="86" applyNumberFormat="0" applyFont="0" applyAlignment="0" applyProtection="0"/>
    <xf numFmtId="171" fontId="8" fillId="45" borderId="86" applyNumberFormat="0" applyFont="0" applyAlignment="0" applyProtection="0"/>
    <xf numFmtId="0" fontId="9" fillId="30" borderId="9" applyNumberFormat="0" applyAlignment="0" applyProtection="0"/>
    <xf numFmtId="171" fontId="9" fillId="30" borderId="9" applyNumberFormat="0" applyAlignment="0" applyProtection="0"/>
    <xf numFmtId="0" fontId="9" fillId="30" borderId="9" applyNumberFormat="0" applyAlignment="0" applyProtection="0"/>
    <xf numFmtId="171" fontId="9" fillId="30" borderId="9" applyNumberFormat="0" applyAlignment="0" applyProtection="0"/>
    <xf numFmtId="0" fontId="9" fillId="30" borderId="9" applyNumberFormat="0" applyAlignment="0" applyProtection="0"/>
    <xf numFmtId="171" fontId="9" fillId="30" borderId="9" applyNumberFormat="0" applyAlignment="0" applyProtection="0"/>
    <xf numFmtId="0" fontId="9" fillId="30" borderId="9" applyNumberFormat="0" applyAlignment="0" applyProtection="0"/>
    <xf numFmtId="171" fontId="9" fillId="30" borderId="9" applyNumberFormat="0" applyAlignment="0" applyProtection="0"/>
    <xf numFmtId="0" fontId="9" fillId="9" borderId="9" applyNumberFormat="0" applyFont="0" applyAlignment="0" applyProtection="0"/>
    <xf numFmtId="0" fontId="9" fillId="9" borderId="9" applyNumberFormat="0" applyFont="0" applyAlignment="0" applyProtection="0"/>
    <xf numFmtId="171" fontId="9" fillId="9" borderId="9" applyNumberFormat="0" applyFont="0" applyAlignment="0" applyProtection="0"/>
    <xf numFmtId="171" fontId="9" fillId="9" borderId="9" applyNumberFormat="0" applyFont="0" applyAlignment="0" applyProtection="0"/>
    <xf numFmtId="0" fontId="9" fillId="30" borderId="9" applyNumberFormat="0" applyAlignment="0" applyProtection="0"/>
    <xf numFmtId="0" fontId="9" fillId="30" borderId="9" applyNumberFormat="0" applyAlignment="0" applyProtection="0"/>
    <xf numFmtId="171" fontId="9" fillId="30" borderId="9" applyNumberFormat="0" applyAlignment="0" applyProtection="0"/>
    <xf numFmtId="171" fontId="9" fillId="30" borderId="9" applyNumberFormat="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9" fontId="9" fillId="0" borderId="0" applyFill="0" applyBorder="0" applyAlignment="0" applyProtection="0"/>
    <xf numFmtId="9" fontId="9" fillId="0" borderId="0" applyFont="0" applyFill="0" applyBorder="0" applyAlignment="0" applyProtection="0"/>
    <xf numFmtId="9" fontId="9" fillId="0" borderId="0" applyFill="0" applyBorder="0" applyAlignment="0" applyProtection="0"/>
    <xf numFmtId="9" fontId="9" fillId="0" borderId="0" applyFill="0" applyBorder="0" applyAlignment="0" applyProtection="0"/>
    <xf numFmtId="9" fontId="9" fillId="0" borderId="0" applyFill="0" applyBorder="0" applyAlignment="0" applyProtection="0"/>
    <xf numFmtId="9" fontId="8"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26" fillId="60" borderId="87" applyNumberFormat="0" applyAlignment="0" applyProtection="0"/>
    <xf numFmtId="171" fontId="126" fillId="60" borderId="87" applyNumberFormat="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6" fillId="0" borderId="88" applyNumberFormat="0" applyFill="0" applyAlignment="0" applyProtection="0"/>
    <xf numFmtId="171" fontId="136" fillId="0" borderId="88" applyNumberFormat="0" applyFill="0" applyAlignment="0" applyProtection="0"/>
    <xf numFmtId="0" fontId="134" fillId="0" borderId="89" applyNumberFormat="0" applyFill="0" applyAlignment="0" applyProtection="0"/>
    <xf numFmtId="171" fontId="134" fillId="0" borderId="89" applyNumberFormat="0" applyFill="0" applyAlignment="0" applyProtection="0"/>
    <xf numFmtId="0" fontId="137" fillId="0" borderId="0" applyNumberFormat="0" applyFill="0" applyBorder="0" applyAlignment="0" applyProtection="0"/>
    <xf numFmtId="171" fontId="137" fillId="0" borderId="0" applyNumberFormat="0" applyFill="0" applyBorder="0" applyAlignment="0" applyProtection="0"/>
    <xf numFmtId="171" fontId="135" fillId="0" borderId="0" applyNumberFormat="0" applyFill="0" applyBorder="0" applyAlignment="0" applyProtection="0"/>
    <xf numFmtId="0" fontId="130" fillId="0" borderId="90" applyNumberFormat="0" applyFill="0" applyAlignment="0" applyProtection="0"/>
    <xf numFmtId="0" fontId="130" fillId="0" borderId="90" applyNumberFormat="0" applyFill="0" applyAlignment="0" applyProtection="0"/>
    <xf numFmtId="171" fontId="130" fillId="0" borderId="90" applyNumberFormat="0" applyFill="0" applyAlignment="0" applyProtection="0"/>
    <xf numFmtId="171" fontId="130" fillId="0" borderId="90" applyNumberFormat="0" applyFill="0" applyAlignment="0" applyProtection="0"/>
    <xf numFmtId="0" fontId="8" fillId="0" borderId="0"/>
    <xf numFmtId="0" fontId="8" fillId="0" borderId="0"/>
    <xf numFmtId="0" fontId="9" fillId="0" borderId="0"/>
    <xf numFmtId="0" fontId="9" fillId="0" borderId="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8" fillId="0" borderId="0"/>
    <xf numFmtId="0" fontId="9" fillId="0" borderId="0"/>
    <xf numFmtId="0" fontId="8" fillId="0" borderId="0"/>
    <xf numFmtId="0" fontId="8" fillId="0" borderId="0"/>
    <xf numFmtId="0" fontId="9" fillId="0" borderId="0"/>
    <xf numFmtId="0" fontId="9" fillId="0" borderId="0"/>
    <xf numFmtId="43" fontId="133" fillId="0" borderId="0" applyFont="0" applyFill="0" applyBorder="0" applyAlignment="0" applyProtection="0"/>
    <xf numFmtId="43" fontId="133" fillId="0" borderId="0" applyFont="0" applyFill="0" applyBorder="0" applyAlignment="0" applyProtection="0"/>
    <xf numFmtId="43" fontId="133" fillId="0" borderId="0" applyFont="0" applyFill="0" applyBorder="0" applyAlignment="0" applyProtection="0"/>
    <xf numFmtId="43" fontId="133" fillId="0" borderId="0" applyFont="0" applyFill="0" applyBorder="0" applyAlignment="0" applyProtection="0"/>
    <xf numFmtId="43" fontId="133" fillId="0" borderId="0" applyFont="0" applyFill="0" applyBorder="0" applyAlignment="0" applyProtection="0"/>
    <xf numFmtId="0" fontId="107" fillId="59" borderId="0" applyNumberFormat="0" applyBorder="0" applyAlignment="0" applyProtection="0"/>
    <xf numFmtId="0" fontId="107" fillId="59" borderId="0" applyNumberFormat="0" applyBorder="0" applyAlignment="0" applyProtection="0"/>
    <xf numFmtId="0" fontId="107" fillId="58" borderId="0" applyNumberFormat="0" applyBorder="0" applyAlignment="0" applyProtection="0"/>
    <xf numFmtId="0" fontId="107" fillId="57" borderId="0" applyNumberFormat="0" applyBorder="0" applyAlignment="0" applyProtection="0"/>
    <xf numFmtId="0" fontId="107" fillId="59" borderId="0" applyNumberFormat="0" applyBorder="0" applyAlignment="0" applyProtection="0"/>
    <xf numFmtId="0" fontId="107" fillId="58" borderId="0" applyNumberFormat="0" applyBorder="0" applyAlignment="0" applyProtection="0"/>
    <xf numFmtId="0" fontId="107" fillId="57" borderId="0" applyNumberFormat="0" applyBorder="0" applyAlignment="0" applyProtection="0"/>
    <xf numFmtId="0" fontId="107" fillId="56" borderId="0" applyNumberFormat="0" applyBorder="0" applyAlignment="0" applyProtection="0"/>
    <xf numFmtId="0" fontId="107" fillId="58" borderId="0" applyNumberFormat="0" applyBorder="0" applyAlignment="0" applyProtection="0"/>
    <xf numFmtId="0" fontId="107" fillId="56" borderId="0" applyNumberFormat="0" applyBorder="0" applyAlignment="0" applyProtection="0"/>
    <xf numFmtId="0" fontId="107" fillId="57" borderId="0" applyNumberFormat="0" applyBorder="0" applyAlignment="0" applyProtection="0"/>
    <xf numFmtId="0" fontId="107" fillId="56" borderId="0" applyNumberFormat="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7" fillId="0" borderId="0"/>
    <xf numFmtId="0" fontId="7" fillId="0" borderId="0"/>
    <xf numFmtId="0" fontId="113" fillId="0" borderId="0" applyNumberFormat="0" applyFill="0" applyBorder="0" applyAlignment="0" applyProtection="0"/>
    <xf numFmtId="0" fontId="6" fillId="7" borderId="0" applyNumberFormat="0" applyBorder="0" applyAlignment="0" applyProtection="0"/>
    <xf numFmtId="171" fontId="6" fillId="7" borderId="0" applyNumberFormat="0" applyBorder="0" applyAlignment="0" applyProtection="0"/>
    <xf numFmtId="0" fontId="6" fillId="8" borderId="0" applyNumberFormat="0" applyBorder="0" applyAlignment="0" applyProtection="0"/>
    <xf numFmtId="171" fontId="6" fillId="8" borderId="0" applyNumberFormat="0" applyBorder="0" applyAlignment="0" applyProtection="0"/>
    <xf numFmtId="0" fontId="6" fillId="9" borderId="0" applyNumberFormat="0" applyBorder="0" applyAlignment="0" applyProtection="0"/>
    <xf numFmtId="171" fontId="6" fillId="9" borderId="0" applyNumberFormat="0" applyBorder="0" applyAlignment="0" applyProtection="0"/>
    <xf numFmtId="0" fontId="6" fillId="7" borderId="0" applyNumberFormat="0" applyBorder="0" applyAlignment="0" applyProtection="0"/>
    <xf numFmtId="171" fontId="6" fillId="7" borderId="0" applyNumberFormat="0" applyBorder="0" applyAlignment="0" applyProtection="0"/>
    <xf numFmtId="0" fontId="6" fillId="33" borderId="0" applyNumberFormat="0" applyBorder="0" applyAlignment="0" applyProtection="0"/>
    <xf numFmtId="171" fontId="6" fillId="33" borderId="0" applyNumberFormat="0" applyBorder="0" applyAlignment="0" applyProtection="0"/>
    <xf numFmtId="0" fontId="6" fillId="9" borderId="0" applyNumberFormat="0" applyBorder="0" applyAlignment="0" applyProtection="0"/>
    <xf numFmtId="171" fontId="6" fillId="9" borderId="0" applyNumberFormat="0" applyBorder="0" applyAlignment="0" applyProtection="0"/>
    <xf numFmtId="0" fontId="6" fillId="13" borderId="0" applyNumberFormat="0" applyBorder="0" applyAlignment="0" applyProtection="0"/>
    <xf numFmtId="171" fontId="6" fillId="13" borderId="0" applyNumberFormat="0" applyBorder="0" applyAlignment="0" applyProtection="0"/>
    <xf numFmtId="0" fontId="6" fillId="34" borderId="0" applyNumberFormat="0" applyBorder="0" applyAlignment="0" applyProtection="0"/>
    <xf numFmtId="171" fontId="6" fillId="34" borderId="0" applyNumberFormat="0" applyBorder="0" applyAlignment="0" applyProtection="0"/>
    <xf numFmtId="0" fontId="6" fillId="14" borderId="0" applyNumberFormat="0" applyBorder="0" applyAlignment="0" applyProtection="0"/>
    <xf numFmtId="171" fontId="6" fillId="14" borderId="0" applyNumberFormat="0" applyBorder="0" applyAlignment="0" applyProtection="0"/>
    <xf numFmtId="0" fontId="6" fillId="13" borderId="0" applyNumberFormat="0" applyBorder="0" applyAlignment="0" applyProtection="0"/>
    <xf numFmtId="171" fontId="6" fillId="13" borderId="0" applyNumberFormat="0" applyBorder="0" applyAlignment="0" applyProtection="0"/>
    <xf numFmtId="0" fontId="6" fillId="35" borderId="0" applyNumberFormat="0" applyBorder="0" applyAlignment="0" applyProtection="0"/>
    <xf numFmtId="171" fontId="6" fillId="35" borderId="0" applyNumberFormat="0" applyBorder="0" applyAlignment="0" applyProtection="0"/>
    <xf numFmtId="0" fontId="6" fillId="14" borderId="0" applyNumberFormat="0" applyBorder="0" applyAlignment="0" applyProtection="0"/>
    <xf numFmtId="171" fontId="6" fillId="14" borderId="0" applyNumberFormat="0" applyBorder="0" applyAlignment="0" applyProtection="0"/>
    <xf numFmtId="0" fontId="6" fillId="17" borderId="0" applyNumberFormat="0" applyBorder="0" applyAlignment="0" applyProtection="0"/>
    <xf numFmtId="171" fontId="6" fillId="17" borderId="0" applyNumberFormat="0" applyBorder="0" applyAlignment="0" applyProtection="0"/>
    <xf numFmtId="0" fontId="6" fillId="36" borderId="0" applyNumberFormat="0" applyBorder="0" applyAlignment="0" applyProtection="0"/>
    <xf numFmtId="171" fontId="6" fillId="36" borderId="0" applyNumberFormat="0" applyBorder="0" applyAlignment="0" applyProtection="0"/>
    <xf numFmtId="0" fontId="6" fillId="14" borderId="0" applyNumberFormat="0" applyBorder="0" applyAlignment="0" applyProtection="0"/>
    <xf numFmtId="171" fontId="6" fillId="14" borderId="0" applyNumberFormat="0" applyBorder="0" applyAlignment="0" applyProtection="0"/>
    <xf numFmtId="0" fontId="6" fillId="13" borderId="0" applyNumberFormat="0" applyBorder="0" applyAlignment="0" applyProtection="0"/>
    <xf numFmtId="171" fontId="6" fillId="13" borderId="0" applyNumberFormat="0" applyBorder="0" applyAlignment="0" applyProtection="0"/>
    <xf numFmtId="0" fontId="6" fillId="37" borderId="0" applyNumberFormat="0" applyBorder="0" applyAlignment="0" applyProtection="0"/>
    <xf numFmtId="171" fontId="6" fillId="37" borderId="0" applyNumberFormat="0" applyBorder="0" applyAlignment="0" applyProtection="0"/>
    <xf numFmtId="43" fontId="9" fillId="0" borderId="0" applyFont="0" applyFill="0" applyBorder="0" applyAlignment="0" applyProtection="0"/>
    <xf numFmtId="0" fontId="6" fillId="8" borderId="0" applyNumberFormat="0" applyBorder="0" applyAlignment="0" applyProtection="0"/>
    <xf numFmtId="171" fontId="6" fillId="8" borderId="0" applyNumberFormat="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26"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166" fontId="25"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164" fontId="25"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7"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0" fontId="6" fillId="0" borderId="0"/>
    <xf numFmtId="171"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25" fillId="45" borderId="86" applyNumberFormat="0" applyFont="0" applyAlignment="0" applyProtection="0"/>
    <xf numFmtId="0" fontId="25" fillId="45" borderId="86" applyNumberFormat="0" applyFont="0" applyAlignment="0" applyProtection="0"/>
    <xf numFmtId="171" fontId="25" fillId="45" borderId="86" applyNumberFormat="0" applyFont="0" applyAlignment="0" applyProtection="0"/>
    <xf numFmtId="0" fontId="25" fillId="45" borderId="86" applyNumberFormat="0" applyFont="0" applyAlignment="0" applyProtection="0"/>
    <xf numFmtId="171" fontId="25" fillId="45" borderId="86" applyNumberFormat="0" applyFont="0" applyAlignment="0" applyProtection="0"/>
    <xf numFmtId="171" fontId="25" fillId="45" borderId="86" applyNumberFormat="0" applyFont="0" applyAlignment="0" applyProtection="0"/>
    <xf numFmtId="0" fontId="25" fillId="45" borderId="86" applyNumberFormat="0" applyFont="0" applyAlignment="0" applyProtection="0"/>
    <xf numFmtId="171" fontId="25" fillId="45" borderId="86" applyNumberFormat="0" applyFont="0" applyAlignment="0" applyProtection="0"/>
    <xf numFmtId="0" fontId="25" fillId="45" borderId="86" applyNumberFormat="0" applyFont="0" applyAlignment="0" applyProtection="0"/>
    <xf numFmtId="171" fontId="25" fillId="45" borderId="86" applyNumberFormat="0" applyFont="0" applyAlignment="0" applyProtection="0"/>
    <xf numFmtId="0" fontId="25" fillId="45" borderId="86" applyNumberFormat="0" applyFont="0" applyAlignment="0" applyProtection="0"/>
    <xf numFmtId="171" fontId="25" fillId="45" borderId="86" applyNumberFormat="0" applyFont="0" applyAlignment="0" applyProtection="0"/>
    <xf numFmtId="9" fontId="25" fillId="0" borderId="0" applyFont="0" applyFill="0" applyBorder="0" applyAlignment="0" applyProtection="0"/>
    <xf numFmtId="0" fontId="6" fillId="47" borderId="0" applyNumberFormat="0" applyBorder="0" applyAlignment="0" applyProtection="0"/>
    <xf numFmtId="171" fontId="6" fillId="47" borderId="0" applyNumberFormat="0" applyBorder="0" applyAlignment="0" applyProtection="0"/>
    <xf numFmtId="0" fontId="6" fillId="48" borderId="0" applyNumberFormat="0" applyBorder="0" applyAlignment="0" applyProtection="0"/>
    <xf numFmtId="171" fontId="6" fillId="48" borderId="0" applyNumberFormat="0" applyBorder="0" applyAlignment="0" applyProtection="0"/>
    <xf numFmtId="0" fontId="6" fillId="49" borderId="0" applyNumberFormat="0" applyBorder="0" applyAlignment="0" applyProtection="0"/>
    <xf numFmtId="171" fontId="6" fillId="49" borderId="0" applyNumberFormat="0" applyBorder="0" applyAlignment="0" applyProtection="0"/>
    <xf numFmtId="0" fontId="6" fillId="50" borderId="0" applyNumberFormat="0" applyBorder="0" applyAlignment="0" applyProtection="0"/>
    <xf numFmtId="171" fontId="6" fillId="50" borderId="0" applyNumberFormat="0" applyBorder="0" applyAlignment="0" applyProtection="0"/>
    <xf numFmtId="0" fontId="6" fillId="33" borderId="0" applyNumberFormat="0" applyBorder="0" applyAlignment="0" applyProtection="0"/>
    <xf numFmtId="171" fontId="6" fillId="33" borderId="0" applyNumberFormat="0" applyBorder="0" applyAlignment="0" applyProtection="0"/>
    <xf numFmtId="0" fontId="6" fillId="51" borderId="0" applyNumberFormat="0" applyBorder="0" applyAlignment="0" applyProtection="0"/>
    <xf numFmtId="171" fontId="6" fillId="51" borderId="0" applyNumberFormat="0" applyBorder="0" applyAlignment="0" applyProtection="0"/>
    <xf numFmtId="0" fontId="6" fillId="52" borderId="0" applyNumberFormat="0" applyBorder="0" applyAlignment="0" applyProtection="0"/>
    <xf numFmtId="171" fontId="6" fillId="52" borderId="0" applyNumberFormat="0" applyBorder="0" applyAlignment="0" applyProtection="0"/>
    <xf numFmtId="0" fontId="6" fillId="34" borderId="0" applyNumberFormat="0" applyBorder="0" applyAlignment="0" applyProtection="0"/>
    <xf numFmtId="171" fontId="6" fillId="34" borderId="0" applyNumberFormat="0" applyBorder="0" applyAlignment="0" applyProtection="0"/>
    <xf numFmtId="0" fontId="6" fillId="53" borderId="0" applyNumberFormat="0" applyBorder="0" applyAlignment="0" applyProtection="0"/>
    <xf numFmtId="171" fontId="6" fillId="53" borderId="0" applyNumberFormat="0" applyBorder="0" applyAlignment="0" applyProtection="0"/>
    <xf numFmtId="0" fontId="6" fillId="54" borderId="0" applyNumberFormat="0" applyBorder="0" applyAlignment="0" applyProtection="0"/>
    <xf numFmtId="171" fontId="6" fillId="54" borderId="0" applyNumberFormat="0" applyBorder="0" applyAlignment="0" applyProtection="0"/>
    <xf numFmtId="0" fontId="6" fillId="35" borderId="0" applyNumberFormat="0" applyBorder="0" applyAlignment="0" applyProtection="0"/>
    <xf numFmtId="171" fontId="6" fillId="35" borderId="0" applyNumberFormat="0" applyBorder="0" applyAlignment="0" applyProtection="0"/>
    <xf numFmtId="0" fontId="6" fillId="55" borderId="0" applyNumberFormat="0" applyBorder="0" applyAlignment="0" applyProtection="0"/>
    <xf numFmtId="171" fontId="6" fillId="55" borderId="0" applyNumberFormat="0" applyBorder="0" applyAlignment="0" applyProtection="0"/>
    <xf numFmtId="0" fontId="6" fillId="0" borderId="0"/>
    <xf numFmtId="0" fontId="6" fillId="56" borderId="0" applyNumberFormat="0" applyBorder="0" applyAlignment="0" applyProtection="0"/>
    <xf numFmtId="171" fontId="6" fillId="56" borderId="0" applyNumberFormat="0" applyBorder="0" applyAlignment="0" applyProtection="0"/>
    <xf numFmtId="0" fontId="6" fillId="0" borderId="0"/>
    <xf numFmtId="0" fontId="6" fillId="36" borderId="0" applyNumberFormat="0" applyBorder="0" applyAlignment="0" applyProtection="0"/>
    <xf numFmtId="171" fontId="6" fillId="36" borderId="0" applyNumberFormat="0" applyBorder="0" applyAlignment="0" applyProtection="0"/>
    <xf numFmtId="0" fontId="6" fillId="57" borderId="0" applyNumberFormat="0" applyBorder="0" applyAlignment="0" applyProtection="0"/>
    <xf numFmtId="171" fontId="6" fillId="57" borderId="0" applyNumberFormat="0" applyBorder="0" applyAlignment="0" applyProtection="0"/>
    <xf numFmtId="0" fontId="6" fillId="58" borderId="0" applyNumberFormat="0" applyBorder="0" applyAlignment="0" applyProtection="0"/>
    <xf numFmtId="171" fontId="6" fillId="58" borderId="0" applyNumberFormat="0" applyBorder="0" applyAlignment="0" applyProtection="0"/>
    <xf numFmtId="0" fontId="6" fillId="37" borderId="0" applyNumberFormat="0" applyBorder="0" applyAlignment="0" applyProtection="0"/>
    <xf numFmtId="171" fontId="6" fillId="37" borderId="0" applyNumberFormat="0" applyBorder="0" applyAlignment="0" applyProtection="0"/>
    <xf numFmtId="0" fontId="6" fillId="59" borderId="0" applyNumberFormat="0" applyBorder="0" applyAlignment="0" applyProtection="0"/>
    <xf numFmtId="171" fontId="6" fillId="59" borderId="0" applyNumberFormat="0" applyBorder="0" applyAlignment="0" applyProtection="0"/>
    <xf numFmtId="0" fontId="6" fillId="0" borderId="0"/>
    <xf numFmtId="0" fontId="6" fillId="0" borderId="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0"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26"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166" fontId="6" fillId="0" borderId="0" applyFont="0" applyFill="0" applyBorder="0" applyAlignment="0" applyProtection="0"/>
    <xf numFmtId="41" fontId="6"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164" fontId="6" fillId="0" borderId="0" applyFont="0" applyFill="0" applyBorder="0" applyAlignment="0" applyProtection="0"/>
    <xf numFmtId="41" fontId="25" fillId="0" borderId="0" applyFont="0" applyFill="0" applyBorder="0" applyAlignment="0" applyProtection="0"/>
    <xf numFmtId="41" fontId="6"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6"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6"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6"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6"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6"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6"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6" fillId="0" borderId="0" applyFont="0" applyFill="0" applyBorder="0" applyAlignment="0" applyProtection="0"/>
    <xf numFmtId="41" fontId="25" fillId="0" borderId="0" applyFont="0" applyFill="0" applyBorder="0" applyAlignment="0" applyProtection="0"/>
    <xf numFmtId="41" fontId="6"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6"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6"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6"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7"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165" fontId="6"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165" fontId="6"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6"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6"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0" fontId="6" fillId="0" borderId="0"/>
    <xf numFmtId="171"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43" fontId="9" fillId="0" borderId="0" applyFont="0" applyFill="0" applyBorder="0" applyAlignment="0" applyProtection="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45" borderId="86" applyNumberFormat="0" applyFont="0" applyAlignment="0" applyProtection="0"/>
    <xf numFmtId="0" fontId="6" fillId="45" borderId="86" applyNumberFormat="0" applyFont="0" applyAlignment="0" applyProtection="0"/>
    <xf numFmtId="171" fontId="6" fillId="45" borderId="86" applyNumberFormat="0" applyFont="0" applyAlignment="0" applyProtection="0"/>
    <xf numFmtId="0" fontId="6" fillId="45" borderId="86" applyNumberFormat="0" applyFont="0" applyAlignment="0" applyProtection="0"/>
    <xf numFmtId="171" fontId="6" fillId="45" borderId="86" applyNumberFormat="0" applyFont="0" applyAlignment="0" applyProtection="0"/>
    <xf numFmtId="171" fontId="6" fillId="45" borderId="86" applyNumberFormat="0" applyFont="0" applyAlignment="0" applyProtection="0"/>
    <xf numFmtId="0" fontId="6" fillId="45" borderId="86" applyNumberFormat="0" applyFont="0" applyAlignment="0" applyProtection="0"/>
    <xf numFmtId="171" fontId="6" fillId="45" borderId="86" applyNumberFormat="0" applyFont="0" applyAlignment="0" applyProtection="0"/>
    <xf numFmtId="0" fontId="6" fillId="45" borderId="86" applyNumberFormat="0" applyFont="0" applyAlignment="0" applyProtection="0"/>
    <xf numFmtId="171" fontId="6" fillId="45" borderId="86" applyNumberFormat="0" applyFont="0" applyAlignment="0" applyProtection="0"/>
    <xf numFmtId="0" fontId="6" fillId="45" borderId="86" applyNumberFormat="0" applyFont="0" applyAlignment="0" applyProtection="0"/>
    <xf numFmtId="171" fontId="6" fillId="45" borderId="86" applyNumberFormat="0" applyFont="0" applyAlignment="0" applyProtection="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6" fillId="0" borderId="0"/>
    <xf numFmtId="0" fontId="6" fillId="0" borderId="0"/>
    <xf numFmtId="43" fontId="9" fillId="0" borderId="0" applyFont="0" applyFill="0" applyBorder="0" applyAlignment="0" applyProtection="0"/>
    <xf numFmtId="0" fontId="5" fillId="7" borderId="0" applyNumberFormat="0" applyBorder="0" applyAlignment="0" applyProtection="0"/>
    <xf numFmtId="171" fontId="5" fillId="7" borderId="0" applyNumberFormat="0" applyBorder="0" applyAlignment="0" applyProtection="0"/>
    <xf numFmtId="0" fontId="5" fillId="8" borderId="0" applyNumberFormat="0" applyBorder="0" applyAlignment="0" applyProtection="0"/>
    <xf numFmtId="171" fontId="5" fillId="8" borderId="0" applyNumberFormat="0" applyBorder="0" applyAlignment="0" applyProtection="0"/>
    <xf numFmtId="0" fontId="5" fillId="9" borderId="0" applyNumberFormat="0" applyBorder="0" applyAlignment="0" applyProtection="0"/>
    <xf numFmtId="171" fontId="5" fillId="9" borderId="0" applyNumberFormat="0" applyBorder="0" applyAlignment="0" applyProtection="0"/>
    <xf numFmtId="0" fontId="5" fillId="7" borderId="0" applyNumberFormat="0" applyBorder="0" applyAlignment="0" applyProtection="0"/>
    <xf numFmtId="171" fontId="5" fillId="7" borderId="0" applyNumberFormat="0" applyBorder="0" applyAlignment="0" applyProtection="0"/>
    <xf numFmtId="0" fontId="5" fillId="33" borderId="0" applyNumberFormat="0" applyBorder="0" applyAlignment="0" applyProtection="0"/>
    <xf numFmtId="171" fontId="5" fillId="33" borderId="0" applyNumberFormat="0" applyBorder="0" applyAlignment="0" applyProtection="0"/>
    <xf numFmtId="0" fontId="5" fillId="9" borderId="0" applyNumberFormat="0" applyBorder="0" applyAlignment="0" applyProtection="0"/>
    <xf numFmtId="171" fontId="5" fillId="9" borderId="0" applyNumberFormat="0" applyBorder="0" applyAlignment="0" applyProtection="0"/>
    <xf numFmtId="0" fontId="5" fillId="13" borderId="0" applyNumberFormat="0" applyBorder="0" applyAlignment="0" applyProtection="0"/>
    <xf numFmtId="171" fontId="5" fillId="13" borderId="0" applyNumberFormat="0" applyBorder="0" applyAlignment="0" applyProtection="0"/>
    <xf numFmtId="0" fontId="5" fillId="34" borderId="0" applyNumberFormat="0" applyBorder="0" applyAlignment="0" applyProtection="0"/>
    <xf numFmtId="171" fontId="5" fillId="34" borderId="0" applyNumberFormat="0" applyBorder="0" applyAlignment="0" applyProtection="0"/>
    <xf numFmtId="0" fontId="5" fillId="14" borderId="0" applyNumberFormat="0" applyBorder="0" applyAlignment="0" applyProtection="0"/>
    <xf numFmtId="171" fontId="5" fillId="14" borderId="0" applyNumberFormat="0" applyBorder="0" applyAlignment="0" applyProtection="0"/>
    <xf numFmtId="0" fontId="5" fillId="13" borderId="0" applyNumberFormat="0" applyBorder="0" applyAlignment="0" applyProtection="0"/>
    <xf numFmtId="171" fontId="5" fillId="13" borderId="0" applyNumberFormat="0" applyBorder="0" applyAlignment="0" applyProtection="0"/>
    <xf numFmtId="0" fontId="5" fillId="35" borderId="0" applyNumberFormat="0" applyBorder="0" applyAlignment="0" applyProtection="0"/>
    <xf numFmtId="171" fontId="5" fillId="35" borderId="0" applyNumberFormat="0" applyBorder="0" applyAlignment="0" applyProtection="0"/>
    <xf numFmtId="0" fontId="5" fillId="14" borderId="0" applyNumberFormat="0" applyBorder="0" applyAlignment="0" applyProtection="0"/>
    <xf numFmtId="171" fontId="5" fillId="14" borderId="0" applyNumberFormat="0" applyBorder="0" applyAlignment="0" applyProtection="0"/>
    <xf numFmtId="0" fontId="5" fillId="17" borderId="0" applyNumberFormat="0" applyBorder="0" applyAlignment="0" applyProtection="0"/>
    <xf numFmtId="171" fontId="5" fillId="17" borderId="0" applyNumberFormat="0" applyBorder="0" applyAlignment="0" applyProtection="0"/>
    <xf numFmtId="0" fontId="5" fillId="36" borderId="0" applyNumberFormat="0" applyBorder="0" applyAlignment="0" applyProtection="0"/>
    <xf numFmtId="171" fontId="5" fillId="36" borderId="0" applyNumberFormat="0" applyBorder="0" applyAlignment="0" applyProtection="0"/>
    <xf numFmtId="0" fontId="5" fillId="14" borderId="0" applyNumberFormat="0" applyBorder="0" applyAlignment="0" applyProtection="0"/>
    <xf numFmtId="171" fontId="5" fillId="14" borderId="0" applyNumberFormat="0" applyBorder="0" applyAlignment="0" applyProtection="0"/>
    <xf numFmtId="0" fontId="5" fillId="13" borderId="0" applyNumberFormat="0" applyBorder="0" applyAlignment="0" applyProtection="0"/>
    <xf numFmtId="171" fontId="5" fillId="13" borderId="0" applyNumberFormat="0" applyBorder="0" applyAlignment="0" applyProtection="0"/>
    <xf numFmtId="43" fontId="157" fillId="0" borderId="0" applyFont="0" applyFill="0" applyBorder="0" applyAlignment="0" applyProtection="0"/>
    <xf numFmtId="0" fontId="5" fillId="37" borderId="0" applyNumberFormat="0" applyBorder="0" applyAlignment="0" applyProtection="0"/>
    <xf numFmtId="171" fontId="5" fillId="37" borderId="0" applyNumberFormat="0" applyBorder="0" applyAlignment="0" applyProtection="0"/>
    <xf numFmtId="0" fontId="5" fillId="8" borderId="0" applyNumberFormat="0" applyBorder="0" applyAlignment="0" applyProtection="0"/>
    <xf numFmtId="171" fontId="5" fillId="8" borderId="0" applyNumberFormat="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26"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0" fontId="5" fillId="0" borderId="0"/>
    <xf numFmtId="171"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43" fontId="9" fillId="0" borderId="0" applyFont="0" applyFill="0" applyBorder="0" applyAlignment="0" applyProtection="0"/>
    <xf numFmtId="0" fontId="5" fillId="0" borderId="0"/>
    <xf numFmtId="171" fontId="5" fillId="0" borderId="0"/>
    <xf numFmtId="0" fontId="5" fillId="0" borderId="0"/>
    <xf numFmtId="171" fontId="5" fillId="0" borderId="0"/>
    <xf numFmtId="43" fontId="9" fillId="0" borderId="0" applyFont="0" applyFill="0" applyBorder="0" applyAlignment="0" applyProtection="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47" borderId="0" applyNumberFormat="0" applyBorder="0" applyAlignment="0" applyProtection="0"/>
    <xf numFmtId="171" fontId="5" fillId="47" borderId="0" applyNumberFormat="0" applyBorder="0" applyAlignment="0" applyProtection="0"/>
    <xf numFmtId="0" fontId="5" fillId="48" borderId="0" applyNumberFormat="0" applyBorder="0" applyAlignment="0" applyProtection="0"/>
    <xf numFmtId="171" fontId="5" fillId="48" borderId="0" applyNumberFormat="0" applyBorder="0" applyAlignment="0" applyProtection="0"/>
    <xf numFmtId="0" fontId="5" fillId="49" borderId="0" applyNumberFormat="0" applyBorder="0" applyAlignment="0" applyProtection="0"/>
    <xf numFmtId="171" fontId="5" fillId="49" borderId="0" applyNumberFormat="0" applyBorder="0" applyAlignment="0" applyProtection="0"/>
    <xf numFmtId="0" fontId="5" fillId="50" borderId="0" applyNumberFormat="0" applyBorder="0" applyAlignment="0" applyProtection="0"/>
    <xf numFmtId="171" fontId="5" fillId="50" borderId="0" applyNumberFormat="0" applyBorder="0" applyAlignment="0" applyProtection="0"/>
    <xf numFmtId="0" fontId="5" fillId="33" borderId="0" applyNumberFormat="0" applyBorder="0" applyAlignment="0" applyProtection="0"/>
    <xf numFmtId="171" fontId="5" fillId="33" borderId="0" applyNumberFormat="0" applyBorder="0" applyAlignment="0" applyProtection="0"/>
    <xf numFmtId="0" fontId="5" fillId="51" borderId="0" applyNumberFormat="0" applyBorder="0" applyAlignment="0" applyProtection="0"/>
    <xf numFmtId="171" fontId="5" fillId="51" borderId="0" applyNumberFormat="0" applyBorder="0" applyAlignment="0" applyProtection="0"/>
    <xf numFmtId="0" fontId="5" fillId="52" borderId="0" applyNumberFormat="0" applyBorder="0" applyAlignment="0" applyProtection="0"/>
    <xf numFmtId="171" fontId="5" fillId="52" borderId="0" applyNumberFormat="0" applyBorder="0" applyAlignment="0" applyProtection="0"/>
    <xf numFmtId="0" fontId="5" fillId="34" borderId="0" applyNumberFormat="0" applyBorder="0" applyAlignment="0" applyProtection="0"/>
    <xf numFmtId="171" fontId="5" fillId="34" borderId="0" applyNumberFormat="0" applyBorder="0" applyAlignment="0" applyProtection="0"/>
    <xf numFmtId="0" fontId="5" fillId="53" borderId="0" applyNumberFormat="0" applyBorder="0" applyAlignment="0" applyProtection="0"/>
    <xf numFmtId="171" fontId="5" fillId="53" borderId="0" applyNumberFormat="0" applyBorder="0" applyAlignment="0" applyProtection="0"/>
    <xf numFmtId="0" fontId="5" fillId="54" borderId="0" applyNumberFormat="0" applyBorder="0" applyAlignment="0" applyProtection="0"/>
    <xf numFmtId="171" fontId="5" fillId="54" borderId="0" applyNumberFormat="0" applyBorder="0" applyAlignment="0" applyProtection="0"/>
    <xf numFmtId="0" fontId="5" fillId="35" borderId="0" applyNumberFormat="0" applyBorder="0" applyAlignment="0" applyProtection="0"/>
    <xf numFmtId="171" fontId="5" fillId="35" borderId="0" applyNumberFormat="0" applyBorder="0" applyAlignment="0" applyProtection="0"/>
    <xf numFmtId="0" fontId="5" fillId="55" borderId="0" applyNumberFormat="0" applyBorder="0" applyAlignment="0" applyProtection="0"/>
    <xf numFmtId="171" fontId="5" fillId="55" borderId="0" applyNumberFormat="0" applyBorder="0" applyAlignment="0" applyProtection="0"/>
    <xf numFmtId="0" fontId="5" fillId="0" borderId="0"/>
    <xf numFmtId="0" fontId="5" fillId="56" borderId="0" applyNumberFormat="0" applyBorder="0" applyAlignment="0" applyProtection="0"/>
    <xf numFmtId="171" fontId="5" fillId="56" borderId="0" applyNumberFormat="0" applyBorder="0" applyAlignment="0" applyProtection="0"/>
    <xf numFmtId="0" fontId="5" fillId="0" borderId="0"/>
    <xf numFmtId="0" fontId="5" fillId="36" borderId="0" applyNumberFormat="0" applyBorder="0" applyAlignment="0" applyProtection="0"/>
    <xf numFmtId="171" fontId="5" fillId="36" borderId="0" applyNumberFormat="0" applyBorder="0" applyAlignment="0" applyProtection="0"/>
    <xf numFmtId="0" fontId="5" fillId="57" borderId="0" applyNumberFormat="0" applyBorder="0" applyAlignment="0" applyProtection="0"/>
    <xf numFmtId="171" fontId="5" fillId="57" borderId="0" applyNumberFormat="0" applyBorder="0" applyAlignment="0" applyProtection="0"/>
    <xf numFmtId="0" fontId="5" fillId="58" borderId="0" applyNumberFormat="0" applyBorder="0" applyAlignment="0" applyProtection="0"/>
    <xf numFmtId="171" fontId="5" fillId="58" borderId="0" applyNumberFormat="0" applyBorder="0" applyAlignment="0" applyProtection="0"/>
    <xf numFmtId="0" fontId="5" fillId="37" borderId="0" applyNumberFormat="0" applyBorder="0" applyAlignment="0" applyProtection="0"/>
    <xf numFmtId="171" fontId="5" fillId="37" borderId="0" applyNumberFormat="0" applyBorder="0" applyAlignment="0" applyProtection="0"/>
    <xf numFmtId="0" fontId="5" fillId="59" borderId="0" applyNumberFormat="0" applyBorder="0" applyAlignment="0" applyProtection="0"/>
    <xf numFmtId="171" fontId="5" fillId="59" borderId="0" applyNumberFormat="0" applyBorder="0" applyAlignment="0" applyProtection="0"/>
    <xf numFmtId="0" fontId="5" fillId="0" borderId="0"/>
    <xf numFmtId="0" fontId="5" fillId="0" borderId="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26"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166" fontId="5" fillId="0" borderId="0" applyFont="0" applyFill="0" applyBorder="0" applyAlignment="0" applyProtection="0"/>
    <xf numFmtId="41" fontId="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164" fontId="5" fillId="0" borderId="0" applyFont="0" applyFill="0" applyBorder="0" applyAlignment="0" applyProtection="0"/>
    <xf numFmtId="41" fontId="25" fillId="0" borderId="0" applyFont="0" applyFill="0" applyBorder="0" applyAlignment="0" applyProtection="0"/>
    <xf numFmtId="41" fontId="5"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5"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5" fillId="0" borderId="0" applyFont="0" applyFill="0" applyBorder="0" applyAlignment="0" applyProtection="0"/>
    <xf numFmtId="41" fontId="25" fillId="0" borderId="0" applyFont="0" applyFill="0" applyBorder="0" applyAlignment="0" applyProtection="0"/>
    <xf numFmtId="41" fontId="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5"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7"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165"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165"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0" fontId="5" fillId="0" borderId="0"/>
    <xf numFmtId="171"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45" borderId="86" applyNumberFormat="0" applyFont="0" applyAlignment="0" applyProtection="0"/>
    <xf numFmtId="0" fontId="5" fillId="45" borderId="86" applyNumberFormat="0" applyFont="0" applyAlignment="0" applyProtection="0"/>
    <xf numFmtId="171" fontId="5" fillId="45" borderId="86" applyNumberFormat="0" applyFont="0" applyAlignment="0" applyProtection="0"/>
    <xf numFmtId="0" fontId="5" fillId="45" borderId="86" applyNumberFormat="0" applyFont="0" applyAlignment="0" applyProtection="0"/>
    <xf numFmtId="171" fontId="5" fillId="45" borderId="86" applyNumberFormat="0" applyFont="0" applyAlignment="0" applyProtection="0"/>
    <xf numFmtId="171" fontId="5" fillId="45" borderId="86" applyNumberFormat="0" applyFont="0" applyAlignment="0" applyProtection="0"/>
    <xf numFmtId="0" fontId="5" fillId="45" borderId="86" applyNumberFormat="0" applyFont="0" applyAlignment="0" applyProtection="0"/>
    <xf numFmtId="171" fontId="5" fillId="45" borderId="86" applyNumberFormat="0" applyFont="0" applyAlignment="0" applyProtection="0"/>
    <xf numFmtId="0" fontId="5" fillId="45" borderId="86" applyNumberFormat="0" applyFont="0" applyAlignment="0" applyProtection="0"/>
    <xf numFmtId="171" fontId="5" fillId="45" borderId="86" applyNumberFormat="0" applyFont="0" applyAlignment="0" applyProtection="0"/>
    <xf numFmtId="0" fontId="5" fillId="45" borderId="86" applyNumberFormat="0" applyFont="0" applyAlignment="0" applyProtection="0"/>
    <xf numFmtId="171" fontId="5" fillId="45" borderId="86" applyNumberFormat="0" applyFont="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5" fillId="0" borderId="0"/>
    <xf numFmtId="0" fontId="5" fillId="0" borderId="0"/>
    <xf numFmtId="43" fontId="9" fillId="0" borderId="0" applyFont="0" applyFill="0" applyBorder="0" applyAlignment="0" applyProtection="0"/>
    <xf numFmtId="43" fontId="9" fillId="0" borderId="0" applyFont="0" applyFill="0" applyBorder="0" applyAlignment="0" applyProtection="0"/>
    <xf numFmtId="43" fontId="15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7" fillId="0" borderId="0" applyFont="0" applyFill="0" applyBorder="0" applyAlignment="0" applyProtection="0"/>
    <xf numFmtId="43" fontId="9" fillId="0" borderId="0" applyFont="0" applyFill="0" applyBorder="0" applyAlignment="0" applyProtection="0"/>
    <xf numFmtId="170" fontId="157" fillId="0" borderId="0" applyFont="0" applyFill="0" applyBorder="0" applyAlignment="0" applyProtection="0"/>
    <xf numFmtId="43" fontId="157" fillId="0" borderId="0" applyFont="0" applyFill="0" applyBorder="0" applyAlignment="0" applyProtection="0"/>
    <xf numFmtId="43" fontId="9" fillId="0" borderId="0" applyFont="0" applyFill="0" applyBorder="0" applyAlignment="0" applyProtection="0"/>
    <xf numFmtId="43" fontId="157" fillId="0" borderId="0" applyFont="0" applyFill="0" applyBorder="0" applyAlignment="0" applyProtection="0"/>
    <xf numFmtId="41" fontId="157" fillId="0" borderId="0" applyFont="0" applyFill="0" applyBorder="0" applyAlignment="0" applyProtection="0"/>
    <xf numFmtId="0" fontId="162" fillId="0" borderId="102" applyNumberFormat="0" applyFill="0" applyAlignment="0" applyProtection="0"/>
    <xf numFmtId="0" fontId="163" fillId="65" borderId="0" applyNumberFormat="0" applyBorder="0" applyAlignment="0" applyProtection="0"/>
    <xf numFmtId="0" fontId="115" fillId="0" borderId="0" applyNumberFormat="0" applyFill="0" applyBorder="0" applyAlignment="0" applyProtection="0"/>
    <xf numFmtId="0" fontId="172" fillId="0" borderId="0" applyNumberFormat="0" applyFill="0" applyBorder="0" applyAlignment="0">
      <alignment vertical="top"/>
      <protection locked="0"/>
    </xf>
    <xf numFmtId="175" fontId="165" fillId="0" borderId="0" applyFill="0" applyBorder="0" applyAlignment="0" applyProtection="0"/>
    <xf numFmtId="41" fontId="4" fillId="0" borderId="0" applyFont="0" applyFill="0" applyBorder="0" applyAlignment="0" applyProtection="0"/>
    <xf numFmtId="0" fontId="115" fillId="0" borderId="0" applyNumberFormat="0" applyFill="0" applyBorder="0" applyAlignment="0" applyProtection="0"/>
    <xf numFmtId="0" fontId="4" fillId="0" borderId="0"/>
    <xf numFmtId="0" fontId="171" fillId="0" borderId="0" applyNumberFormat="0" applyFill="0" applyBorder="0" applyAlignment="0" applyProtection="0">
      <alignment vertical="top"/>
      <protection locked="0"/>
    </xf>
    <xf numFmtId="43" fontId="4" fillId="0" borderId="0" applyFont="0" applyFill="0" applyBorder="0" applyAlignment="0" applyProtection="0"/>
    <xf numFmtId="0" fontId="164" fillId="0" borderId="0"/>
    <xf numFmtId="43" fontId="4" fillId="0" borderId="0" applyFont="0" applyFill="0" applyBorder="0" applyAlignment="0" applyProtection="0"/>
    <xf numFmtId="0" fontId="120" fillId="0" borderId="0"/>
    <xf numFmtId="43" fontId="9" fillId="0" borderId="0" applyFont="0" applyFill="0" applyBorder="0" applyAlignment="0" applyProtection="0"/>
    <xf numFmtId="43" fontId="9" fillId="0" borderId="0" applyFont="0" applyFill="0" applyBorder="0" applyAlignment="0" applyProtection="0"/>
    <xf numFmtId="165" fontId="4" fillId="0" borderId="0" applyFont="0" applyFill="0" applyBorder="0" applyAlignment="0" applyProtection="0"/>
    <xf numFmtId="167" fontId="9" fillId="0" borderId="0" applyFont="0" applyFill="0" applyBorder="0" applyAlignment="0" applyProtection="0"/>
    <xf numFmtId="43" fontId="4" fillId="0" borderId="0" applyFont="0" applyFill="0" applyBorder="0" applyAlignment="0" applyProtection="0"/>
    <xf numFmtId="185" fontId="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9" fillId="0" borderId="0" applyFont="0" applyFill="0" applyBorder="0" applyAlignment="0" applyProtection="0"/>
    <xf numFmtId="0" fontId="164" fillId="0" borderId="0">
      <protection locked="0"/>
    </xf>
    <xf numFmtId="43" fontId="4" fillId="0" borderId="0" applyFont="0" applyFill="0" applyBorder="0" applyAlignment="0" applyProtection="0"/>
    <xf numFmtId="0" fontId="4" fillId="0" borderId="0"/>
    <xf numFmtId="0" fontId="4" fillId="0" borderId="0"/>
    <xf numFmtId="0" fontId="115" fillId="0" borderId="0" applyNumberFormat="0" applyFill="0" applyBorder="0" applyAlignment="0" applyProtection="0"/>
    <xf numFmtId="0" fontId="9" fillId="0" borderId="0" applyNumberFormat="0" applyFill="0" applyBorder="0" applyAlignment="0" applyProtection="0"/>
    <xf numFmtId="0" fontId="172"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1" fontId="164" fillId="0" borderId="0" applyFont="0" applyFill="0" applyBorder="0" applyAlignment="0" applyProtection="0"/>
    <xf numFmtId="0" fontId="173" fillId="0" borderId="0"/>
    <xf numFmtId="0" fontId="9" fillId="0" borderId="0"/>
    <xf numFmtId="0" fontId="4" fillId="0" borderId="0"/>
    <xf numFmtId="0" fontId="174" fillId="0" borderId="0" applyNumberFormat="0" applyFill="0" applyBorder="0" applyAlignment="0" applyProtection="0"/>
    <xf numFmtId="0" fontId="113" fillId="0" borderId="0" applyNumberFormat="0" applyFill="0" applyBorder="0" applyAlignment="0" applyProtection="0"/>
    <xf numFmtId="41" fontId="9" fillId="0" borderId="0" applyFont="0" applyFill="0" applyBorder="0" applyAlignment="0" applyProtection="0"/>
    <xf numFmtId="0" fontId="4" fillId="0" borderId="0"/>
    <xf numFmtId="0" fontId="175" fillId="0" borderId="0"/>
    <xf numFmtId="0" fontId="175" fillId="0" borderId="0"/>
    <xf numFmtId="41" fontId="4" fillId="0" borderId="0" applyFont="0" applyFill="0" applyBorder="0" applyAlignment="0" applyProtection="0"/>
    <xf numFmtId="0" fontId="4" fillId="0" borderId="0"/>
    <xf numFmtId="0" fontId="4" fillId="0" borderId="0"/>
    <xf numFmtId="9" fontId="164" fillId="0" borderId="0" applyFont="0" applyFill="0" applyBorder="0" applyAlignment="0" applyProtection="0"/>
    <xf numFmtId="0" fontId="4" fillId="0" borderId="0"/>
    <xf numFmtId="41" fontId="4" fillId="0" borderId="0" applyFont="0" applyFill="0" applyBorder="0" applyAlignment="0" applyProtection="0"/>
    <xf numFmtId="43" fontId="9" fillId="0" borderId="0" applyFont="0" applyFill="0" applyBorder="0" applyAlignment="0" applyProtection="0"/>
    <xf numFmtId="0" fontId="176" fillId="0" borderId="59" applyNumberFormat="0" applyFill="0" applyAlignment="0">
      <alignment wrapText="1"/>
      <protection locked="0"/>
    </xf>
    <xf numFmtId="0" fontId="170" fillId="0" borderId="0" applyNumberFormat="0" applyFill="0" applyBorder="0" applyProtection="0">
      <alignment wrapText="1"/>
    </xf>
    <xf numFmtId="41" fontId="4" fillId="0" borderId="0" applyFont="0" applyFill="0" applyBorder="0" applyAlignment="0" applyProtection="0"/>
    <xf numFmtId="41" fontId="4" fillId="0" borderId="0" applyFont="0" applyFill="0" applyBorder="0" applyAlignment="0" applyProtection="0"/>
    <xf numFmtId="0" fontId="164" fillId="0" borderId="0">
      <protection locked="0"/>
    </xf>
    <xf numFmtId="0" fontId="172" fillId="0" borderId="0" applyNumberFormat="0" applyFill="0" applyBorder="0" applyAlignment="0">
      <alignment vertical="top"/>
      <protection locked="0"/>
    </xf>
    <xf numFmtId="0" fontId="172" fillId="0" borderId="0" applyNumberFormat="0" applyFill="0" applyBorder="0" applyAlignment="0" applyProtection="0"/>
    <xf numFmtId="0" fontId="4" fillId="0" borderId="0"/>
    <xf numFmtId="0" fontId="4" fillId="0" borderId="0"/>
    <xf numFmtId="41" fontId="164" fillId="0" borderId="0" applyFont="0" applyFill="0" applyBorder="0" applyAlignment="0" applyProtection="0"/>
    <xf numFmtId="0" fontId="4" fillId="0" borderId="0"/>
    <xf numFmtId="0" fontId="174" fillId="0" borderId="0" applyNumberFormat="0" applyFill="0" applyBorder="0" applyAlignment="0" applyProtection="0"/>
    <xf numFmtId="41" fontId="9" fillId="0" borderId="0" applyFont="0" applyFill="0" applyBorder="0" applyAlignment="0" applyProtection="0"/>
    <xf numFmtId="0" fontId="4" fillId="0" borderId="0"/>
    <xf numFmtId="41" fontId="4" fillId="0" borderId="0" applyFont="0" applyFill="0" applyBorder="0" applyAlignment="0" applyProtection="0"/>
    <xf numFmtId="0" fontId="115" fillId="0" borderId="0" applyNumberFormat="0" applyFill="0" applyBorder="0" applyAlignment="0" applyProtection="0"/>
    <xf numFmtId="43" fontId="9" fillId="0" borderId="0" applyFont="0" applyFill="0" applyBorder="0" applyAlignment="0" applyProtection="0"/>
    <xf numFmtId="41" fontId="164" fillId="0" borderId="0" applyFont="0" applyFill="0" applyBorder="0" applyAlignment="0" applyProtection="0"/>
    <xf numFmtId="41" fontId="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25" fillId="0" borderId="0" applyFont="0" applyFill="0" applyBorder="0" applyAlignment="0" applyProtection="0"/>
    <xf numFmtId="186"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164" fillId="0" borderId="0"/>
    <xf numFmtId="0" fontId="4" fillId="0" borderId="0"/>
    <xf numFmtId="9" fontId="153" fillId="0" borderId="0" applyFont="0" applyFill="0" applyBorder="0" applyAlignment="0" applyProtection="0"/>
    <xf numFmtId="43" fontId="4" fillId="0" borderId="0" applyFont="0" applyFill="0" applyBorder="0" applyAlignment="0" applyProtection="0"/>
    <xf numFmtId="0" fontId="9" fillId="0" borderId="0"/>
    <xf numFmtId="0" fontId="26" fillId="0" borderId="0">
      <alignment vertical="top"/>
    </xf>
    <xf numFmtId="0" fontId="9" fillId="0" borderId="0"/>
    <xf numFmtId="0" fontId="26" fillId="0" borderId="0">
      <alignment vertical="top"/>
    </xf>
    <xf numFmtId="0" fontId="9" fillId="0" borderId="0"/>
    <xf numFmtId="0" fontId="11" fillId="0" borderId="0" applyFill="0" applyBorder="0" applyProtection="0">
      <alignment horizontal="center"/>
      <protection locked="0"/>
    </xf>
    <xf numFmtId="0" fontId="156" fillId="0" borderId="0" applyFill="0" applyBorder="0" applyProtection="0">
      <alignment horizontal="center"/>
    </xf>
    <xf numFmtId="0" fontId="167" fillId="0" borderId="24">
      <alignment horizontal="center"/>
    </xf>
    <xf numFmtId="187" fontId="43" fillId="0" borderId="0" applyFont="0" applyFill="0" applyBorder="0" applyAlignment="0" applyProtection="0"/>
    <xf numFmtId="39" fontId="177" fillId="0" borderId="0" applyFont="0" applyFill="0" applyBorder="0" applyAlignment="0" applyProtection="0"/>
    <xf numFmtId="188" fontId="178" fillId="0" borderId="0" applyFont="0" applyFill="0" applyBorder="0" applyAlignment="0" applyProtection="0"/>
    <xf numFmtId="180" fontId="9" fillId="0" borderId="0" applyFont="0" applyFill="0" applyBorder="0" applyAlignment="0" applyProtection="0"/>
    <xf numFmtId="43" fontId="4" fillId="0" borderId="0" applyFont="0" applyFill="0" applyBorder="0" applyAlignment="0" applyProtection="0"/>
    <xf numFmtId="37" fontId="9" fillId="0" borderId="0" applyFont="0" applyFill="0" applyBorder="0" applyAlignment="0" applyProtection="0"/>
    <xf numFmtId="0" fontId="115" fillId="0" borderId="0" applyNumberForma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3" fontId="4" fillId="0" borderId="0" applyFont="0" applyFill="0" applyBorder="0" applyAlignment="0" applyProtection="0"/>
    <xf numFmtId="0" fontId="9" fillId="0" borderId="0" applyFont="0" applyFill="0" applyBorder="0" applyAlignment="0" applyProtection="0"/>
    <xf numFmtId="43" fontId="20" fillId="0" borderId="0" applyFont="0" applyFill="0" applyBorder="0" applyAlignment="0" applyProtection="0"/>
    <xf numFmtId="167" fontId="9" fillId="0" borderId="0" applyFont="0" applyFill="0" applyBorder="0" applyAlignment="0" applyProtection="0"/>
    <xf numFmtId="189" fontId="20" fillId="0" borderId="0" applyFont="0" applyFill="0" applyBorder="0" applyAlignment="0" applyProtection="0"/>
    <xf numFmtId="37" fontId="9" fillId="0" borderId="0" applyFont="0" applyFill="0" applyBorder="0" applyAlignment="0" applyProtection="0"/>
    <xf numFmtId="0" fontId="16" fillId="0" borderId="0" applyFill="0" applyBorder="0" applyAlignment="0" applyProtection="0">
      <protection locked="0"/>
    </xf>
    <xf numFmtId="190" fontId="178" fillId="0" borderId="0" applyFont="0" applyFill="0" applyBorder="0" applyAlignment="0" applyProtection="0"/>
    <xf numFmtId="191" fontId="177" fillId="0" borderId="0" applyFont="0" applyFill="0" applyBorder="0" applyAlignment="0" applyProtection="0"/>
    <xf numFmtId="192" fontId="178" fillId="0" borderId="0" applyFont="0" applyFill="0" applyBorder="0" applyAlignment="0" applyProtection="0"/>
    <xf numFmtId="189" fontId="179" fillId="0" borderId="0" applyFont="0" applyFill="0" applyBorder="0" applyAlignment="0" applyProtection="0"/>
    <xf numFmtId="193" fontId="9" fillId="0" borderId="0" applyFont="0" applyFill="0" applyBorder="0" applyAlignment="0" applyProtection="0"/>
    <xf numFmtId="14" fontId="11" fillId="28" borderId="5">
      <alignment horizontal="center" vertical="center" wrapText="1"/>
    </xf>
    <xf numFmtId="0" fontId="156" fillId="0" borderId="0" applyFill="0" applyAlignment="0" applyProtection="0">
      <protection locked="0"/>
    </xf>
    <xf numFmtId="0" fontId="156" fillId="0" borderId="47" applyFill="0" applyAlignment="0" applyProtection="0">
      <protection locked="0"/>
    </xf>
    <xf numFmtId="0" fontId="16" fillId="0" borderId="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180" fillId="0" borderId="0"/>
    <xf numFmtId="0" fontId="4" fillId="0" borderId="0"/>
    <xf numFmtId="37" fontId="9" fillId="0" borderId="0"/>
    <xf numFmtId="0" fontId="9" fillId="0" borderId="0"/>
    <xf numFmtId="0" fontId="4" fillId="0" borderId="0"/>
    <xf numFmtId="0" fontId="153" fillId="0" borderId="0"/>
    <xf numFmtId="37" fontId="9" fillId="0" borderId="0"/>
    <xf numFmtId="0" fontId="9" fillId="0" borderId="0"/>
    <xf numFmtId="0" fontId="9" fillId="0" borderId="0"/>
    <xf numFmtId="0" fontId="9" fillId="0" borderId="0"/>
    <xf numFmtId="0" fontId="9" fillId="0" borderId="0"/>
    <xf numFmtId="0" fontId="17" fillId="0" borderId="0"/>
    <xf numFmtId="194" fontId="178" fillId="0" borderId="0" applyFont="0" applyFill="0" applyBorder="0" applyAlignment="0" applyProtection="0"/>
    <xf numFmtId="195" fontId="43" fillId="0" borderId="0" applyFont="0" applyFill="0" applyBorder="0" applyAlignment="0" applyProtection="0"/>
    <xf numFmtId="196" fontId="178" fillId="0" borderId="0" applyFont="0" applyFill="0" applyBorder="0" applyAlignment="0" applyProtection="0"/>
    <xf numFmtId="197" fontId="43" fillId="0" borderId="0" applyFont="0" applyFill="0" applyBorder="0" applyAlignment="0" applyProtection="0"/>
    <xf numFmtId="198" fontId="178" fillId="0" borderId="0" applyFont="0" applyFill="0" applyBorder="0" applyAlignment="0" applyProtection="0"/>
    <xf numFmtId="199" fontId="43" fillId="0" borderId="0" applyFont="0" applyFill="0" applyBorder="0" applyAlignment="0" applyProtection="0"/>
    <xf numFmtId="200" fontId="178" fillId="0" borderId="0" applyFont="0" applyFill="0" applyBorder="0" applyAlignment="0" applyProtection="0"/>
    <xf numFmtId="201" fontId="43" fillId="0" borderId="0" applyFont="0" applyFill="0" applyBorder="0" applyAlignment="0" applyProtection="0"/>
    <xf numFmtId="202" fontId="9" fillId="0" borderId="0" applyFont="0" applyFill="0" applyBorder="0" applyAlignment="0" applyProtection="0"/>
    <xf numFmtId="9" fontId="20" fillId="0" borderId="0" applyFont="0" applyFill="0" applyBorder="0" applyAlignment="0" applyProtection="0"/>
    <xf numFmtId="184" fontId="9" fillId="0" borderId="0" applyFont="0" applyFill="0" applyBorder="0" applyAlignment="0" applyProtection="0"/>
    <xf numFmtId="37" fontId="11" fillId="0" borderId="0" applyNumberFormat="0" applyFill="0" applyBorder="0" applyAlignment="0" applyProtection="0"/>
    <xf numFmtId="0" fontId="9" fillId="0" borderId="0"/>
    <xf numFmtId="0" fontId="156" fillId="0" borderId="0" applyFill="0" applyBorder="0" applyAlignment="0" applyProtection="0"/>
    <xf numFmtId="0" fontId="13" fillId="0" borderId="0">
      <alignment horizontal="center" vertical="top"/>
    </xf>
    <xf numFmtId="203" fontId="43" fillId="0" borderId="0" applyFont="0" applyFill="0" applyBorder="0" applyAlignment="0" applyProtection="0"/>
    <xf numFmtId="204" fontId="43" fillId="0" borderId="0" applyFont="0" applyFill="0" applyBorder="0" applyAlignment="0" applyProtection="0"/>
    <xf numFmtId="205" fontId="43" fillId="0" borderId="0" applyFont="0" applyFill="0" applyBorder="0" applyAlignment="0" applyProtection="0"/>
    <xf numFmtId="206" fontId="43" fillId="0" borderId="0" applyFont="0" applyFill="0" applyBorder="0" applyAlignment="0" applyProtection="0"/>
    <xf numFmtId="207" fontId="43" fillId="0" borderId="0" applyFont="0" applyFill="0" applyBorder="0" applyAlignment="0" applyProtection="0"/>
    <xf numFmtId="208" fontId="43" fillId="0" borderId="0" applyFont="0" applyFill="0" applyBorder="0" applyAlignment="0" applyProtection="0"/>
    <xf numFmtId="209" fontId="43" fillId="0" borderId="0" applyFont="0" applyFill="0" applyBorder="0" applyAlignment="0" applyProtection="0"/>
    <xf numFmtId="210" fontId="43" fillId="0" borderId="0" applyFont="0" applyFill="0" applyBorder="0" applyAlignment="0" applyProtection="0"/>
    <xf numFmtId="0" fontId="164" fillId="0" borderId="0">
      <protection locked="0"/>
    </xf>
    <xf numFmtId="9" fontId="9" fillId="0" borderId="0" applyFont="0" applyFill="0" applyBorder="0" applyAlignment="0" applyProtection="0"/>
    <xf numFmtId="167" fontId="9" fillId="0" borderId="0" applyFont="0" applyFill="0" applyBorder="0" applyAlignment="0" applyProtection="0"/>
    <xf numFmtId="43" fontId="9" fillId="0" borderId="0" applyFont="0" applyFill="0" applyBorder="0" applyAlignment="0" applyProtection="0"/>
    <xf numFmtId="0" fontId="120" fillId="0" borderId="0"/>
    <xf numFmtId="0" fontId="164" fillId="0" borderId="0"/>
    <xf numFmtId="0" fontId="4" fillId="0" borderId="0"/>
    <xf numFmtId="0" fontId="4" fillId="0" borderId="0"/>
    <xf numFmtId="41" fontId="164" fillId="0" borderId="0" applyFont="0" applyFill="0" applyBorder="0" applyAlignment="0" applyProtection="0"/>
    <xf numFmtId="0" fontId="173" fillId="0" borderId="0"/>
    <xf numFmtId="0" fontId="4" fillId="0" borderId="0"/>
    <xf numFmtId="41" fontId="9" fillId="0" borderId="0" applyFont="0" applyFill="0" applyBorder="0" applyAlignment="0" applyProtection="0"/>
    <xf numFmtId="0" fontId="4" fillId="0" borderId="0"/>
    <xf numFmtId="0" fontId="175" fillId="0" borderId="0"/>
    <xf numFmtId="41" fontId="4" fillId="0" borderId="0" applyFont="0" applyFill="0" applyBorder="0" applyAlignment="0" applyProtection="0"/>
    <xf numFmtId="0" fontId="4" fillId="0" borderId="0"/>
    <xf numFmtId="0" fontId="4" fillId="0" borderId="0"/>
    <xf numFmtId="9" fontId="164" fillId="0" borderId="0" applyFont="0" applyFill="0" applyBorder="0" applyAlignment="0" applyProtection="0"/>
    <xf numFmtId="0" fontId="4" fillId="0" borderId="0"/>
    <xf numFmtId="41" fontId="4" fillId="0" borderId="0" applyFont="0" applyFill="0" applyBorder="0" applyAlignment="0" applyProtection="0"/>
    <xf numFmtId="43" fontId="9"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0" fontId="4" fillId="0" borderId="0"/>
    <xf numFmtId="0" fontId="4" fillId="0" borderId="0"/>
    <xf numFmtId="41" fontId="164" fillId="0" borderId="0" applyFont="0" applyFill="0" applyBorder="0" applyAlignment="0" applyProtection="0"/>
    <xf numFmtId="0" fontId="4" fillId="0" borderId="0"/>
    <xf numFmtId="41" fontId="9" fillId="0" borderId="0" applyFont="0" applyFill="0" applyBorder="0" applyAlignment="0" applyProtection="0"/>
    <xf numFmtId="0" fontId="4" fillId="0" borderId="0"/>
    <xf numFmtId="41" fontId="4" fillId="0" borderId="0" applyFont="0" applyFill="0" applyBorder="0" applyAlignment="0" applyProtection="0"/>
    <xf numFmtId="43" fontId="9" fillId="0" borderId="0" applyFont="0" applyFill="0" applyBorder="0" applyAlignment="0" applyProtection="0"/>
    <xf numFmtId="41" fontId="164" fillId="0" borderId="0" applyFont="0" applyFill="0" applyBorder="0" applyAlignment="0" applyProtection="0"/>
    <xf numFmtId="41" fontId="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25" fillId="0" borderId="0" applyFont="0" applyFill="0" applyBorder="0" applyAlignment="0" applyProtection="0"/>
    <xf numFmtId="43" fontId="9" fillId="0" borderId="0" applyFont="0" applyFill="0" applyBorder="0" applyAlignment="0" applyProtection="0"/>
    <xf numFmtId="0" fontId="164" fillId="0" borderId="0"/>
    <xf numFmtId="0" fontId="9" fillId="0" borderId="0"/>
    <xf numFmtId="0" fontId="4" fillId="0" borderId="0"/>
    <xf numFmtId="43" fontId="4" fillId="0" borderId="0" applyFont="0" applyFill="0" applyBorder="0" applyAlignment="0" applyProtection="0"/>
    <xf numFmtId="43" fontId="9" fillId="0" borderId="0" applyFont="0" applyFill="0" applyBorder="0" applyAlignment="0" applyProtection="0"/>
    <xf numFmtId="9" fontId="164" fillId="0" borderId="0" applyFont="0" applyFill="0" applyBorder="0" applyAlignment="0" applyProtection="0"/>
    <xf numFmtId="9" fontId="164" fillId="0" borderId="0" applyFont="0" applyFill="0" applyBorder="0" applyAlignment="0" applyProtection="0"/>
    <xf numFmtId="0" fontId="9" fillId="0" borderId="0"/>
    <xf numFmtId="9" fontId="164" fillId="0" borderId="0" applyFont="0" applyFill="0" applyBorder="0" applyAlignment="0" applyProtection="0"/>
    <xf numFmtId="9" fontId="164"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9" fontId="164" fillId="0" borderId="0" applyFont="0" applyFill="0" applyBorder="0" applyAlignment="0" applyProtection="0"/>
    <xf numFmtId="9" fontId="164" fillId="0" borderId="0" applyFont="0" applyFill="0" applyBorder="0" applyAlignment="0" applyProtection="0"/>
    <xf numFmtId="9" fontId="164" fillId="0" borderId="0" applyFont="0" applyFill="0" applyBorder="0" applyAlignment="0" applyProtection="0"/>
    <xf numFmtId="9" fontId="164" fillId="0" borderId="0" applyFont="0" applyFill="0" applyBorder="0" applyAlignment="0" applyProtection="0"/>
    <xf numFmtId="0" fontId="166" fillId="0" borderId="0" applyNumberFormat="0" applyFill="0" applyBorder="0" applyAlignment="0" applyProtection="0"/>
    <xf numFmtId="0" fontId="4" fillId="47" borderId="0" applyNumberFormat="0" applyBorder="0" applyAlignment="0" applyProtection="0"/>
    <xf numFmtId="0" fontId="4" fillId="52" borderId="0" applyNumberFormat="0" applyBorder="0" applyAlignment="0" applyProtection="0"/>
    <xf numFmtId="0" fontId="4" fillId="56" borderId="0" applyNumberFormat="0" applyBorder="0" applyAlignment="0" applyProtection="0"/>
    <xf numFmtId="0" fontId="4" fillId="48" borderId="0" applyNumberFormat="0" applyBorder="0" applyAlignment="0" applyProtection="0"/>
    <xf numFmtId="0" fontId="4" fillId="34" borderId="0" applyNumberFormat="0" applyBorder="0" applyAlignment="0" applyProtection="0"/>
    <xf numFmtId="0" fontId="4" fillId="36" borderId="0" applyNumberFormat="0" applyBorder="0" applyAlignment="0" applyProtection="0"/>
    <xf numFmtId="0" fontId="4" fillId="49" borderId="0" applyNumberFormat="0" applyBorder="0" applyAlignment="0" applyProtection="0"/>
    <xf numFmtId="0" fontId="4" fillId="53" borderId="0" applyNumberFormat="0" applyBorder="0" applyAlignment="0" applyProtection="0"/>
    <xf numFmtId="0" fontId="4" fillId="57" borderId="0" applyNumberFormat="0" applyBorder="0" applyAlignment="0" applyProtection="0"/>
    <xf numFmtId="0" fontId="4" fillId="50" borderId="0" applyNumberFormat="0" applyBorder="0" applyAlignment="0" applyProtection="0"/>
    <xf numFmtId="0" fontId="4" fillId="54" borderId="0" applyNumberFormat="0" applyBorder="0" applyAlignment="0" applyProtection="0"/>
    <xf numFmtId="0" fontId="4" fillId="58" borderId="0" applyNumberFormat="0" applyBorder="0" applyAlignment="0" applyProtection="0"/>
    <xf numFmtId="0" fontId="4" fillId="33" borderId="0" applyNumberFormat="0" applyBorder="0" applyAlignment="0" applyProtection="0"/>
    <xf numFmtId="0" fontId="4" fillId="35" borderId="0" applyNumberFormat="0" applyBorder="0" applyAlignment="0" applyProtection="0"/>
    <xf numFmtId="0" fontId="4" fillId="37" borderId="0" applyNumberFormat="0" applyBorder="0" applyAlignment="0" applyProtection="0"/>
    <xf numFmtId="0" fontId="4" fillId="51" borderId="0" applyNumberFormat="0" applyBorder="0" applyAlignment="0" applyProtection="0"/>
    <xf numFmtId="0" fontId="4" fillId="55" borderId="0" applyNumberFormat="0" applyBorder="0" applyAlignment="0" applyProtection="0"/>
    <xf numFmtId="0" fontId="4" fillId="59" borderId="0" applyNumberFormat="0" applyBorder="0" applyAlignment="0" applyProtection="0"/>
    <xf numFmtId="41" fontId="173" fillId="0" borderId="0" applyFont="0" applyFill="0" applyBorder="0" applyAlignment="0" applyProtection="0"/>
    <xf numFmtId="0" fontId="182" fillId="0" borderId="0"/>
    <xf numFmtId="0" fontId="182" fillId="0" borderId="0"/>
    <xf numFmtId="9"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 fillId="0" borderId="0"/>
    <xf numFmtId="43" fontId="9" fillId="0" borderId="0" applyFont="0" applyFill="0" applyBorder="0" applyAlignment="0" applyProtection="0"/>
    <xf numFmtId="0" fontId="173" fillId="0" borderId="0"/>
    <xf numFmtId="193" fontId="9" fillId="0" borderId="0" applyFont="0" applyFill="0" applyBorder="0" applyAlignment="0" applyProtection="0"/>
    <xf numFmtId="0" fontId="4"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4" fillId="0" borderId="0" applyFont="0" applyFill="0" applyBorder="0" applyAlignment="0" applyProtection="0"/>
    <xf numFmtId="0" fontId="4" fillId="0" borderId="0"/>
    <xf numFmtId="41" fontId="4" fillId="0" borderId="0" applyFont="0" applyFill="0" applyBorder="0" applyAlignment="0" applyProtection="0"/>
    <xf numFmtId="0" fontId="120" fillId="0" borderId="0"/>
    <xf numFmtId="0" fontId="164" fillId="0" borderId="0"/>
    <xf numFmtId="167" fontId="9" fillId="0" borderId="0" applyFont="0" applyFill="0" applyBorder="0" applyAlignment="0" applyProtection="0"/>
    <xf numFmtId="9" fontId="9" fillId="0" borderId="0" applyFont="0" applyFill="0" applyBorder="0" applyAlignment="0" applyProtection="0"/>
    <xf numFmtId="0" fontId="171" fillId="0" borderId="0" applyNumberFormat="0" applyFill="0" applyBorder="0" applyAlignment="0" applyProtection="0"/>
    <xf numFmtId="0" fontId="176" fillId="0" borderId="59" applyNumberFormat="0" applyFill="0">
      <protection locked="0"/>
    </xf>
    <xf numFmtId="43" fontId="139" fillId="0" borderId="0" applyFont="0" applyFill="0" applyBorder="0" applyAlignment="0" applyProtection="0"/>
    <xf numFmtId="0" fontId="139" fillId="0" borderId="0"/>
    <xf numFmtId="41" fontId="4" fillId="0" borderId="0" applyFont="0" applyFill="0" applyBorder="0" applyAlignment="0" applyProtection="0"/>
    <xf numFmtId="0" fontId="139" fillId="0" borderId="0"/>
    <xf numFmtId="0" fontId="4" fillId="0" borderId="0"/>
    <xf numFmtId="0" fontId="9" fillId="0" borderId="0"/>
    <xf numFmtId="0" fontId="4" fillId="0" borderId="0"/>
    <xf numFmtId="0" fontId="9" fillId="0" borderId="0"/>
    <xf numFmtId="211" fontId="9" fillId="0" borderId="0" applyFont="0" applyFill="0" applyBorder="0" applyAlignment="0" applyProtection="0"/>
    <xf numFmtId="0" fontId="4" fillId="0" borderId="0"/>
    <xf numFmtId="41" fontId="4" fillId="0" borderId="0" applyFont="0" applyFill="0" applyBorder="0" applyAlignment="0" applyProtection="0"/>
    <xf numFmtId="9" fontId="4" fillId="0" borderId="0" applyFont="0" applyFill="0" applyBorder="0" applyAlignment="0" applyProtection="0"/>
    <xf numFmtId="0" fontId="4" fillId="0" borderId="0"/>
    <xf numFmtId="41" fontId="4" fillId="0" borderId="0" applyFont="0" applyFill="0" applyBorder="0" applyAlignment="0" applyProtection="0"/>
    <xf numFmtId="41" fontId="4" fillId="0" borderId="0" applyFont="0" applyFill="0" applyBorder="0" applyAlignment="0" applyProtection="0"/>
    <xf numFmtId="43" fontId="139" fillId="0" borderId="0" applyFont="0" applyFill="0" applyBorder="0" applyAlignment="0" applyProtection="0"/>
    <xf numFmtId="37" fontId="183" fillId="0" borderId="0"/>
    <xf numFmtId="40" fontId="184" fillId="0" borderId="0" applyFont="0" applyFill="0" applyBorder="0" applyAlignment="0" applyProtection="0"/>
    <xf numFmtId="38" fontId="184" fillId="0" borderId="0" applyFont="0" applyFill="0" applyBorder="0" applyAlignment="0" applyProtection="0"/>
    <xf numFmtId="0" fontId="185" fillId="0" borderId="0" applyNumberFormat="0" applyFill="0" applyBorder="0">
      <protection locked="0"/>
    </xf>
    <xf numFmtId="43" fontId="4" fillId="0" borderId="0" applyFont="0" applyFill="0" applyBorder="0" applyAlignment="0" applyProtection="0"/>
    <xf numFmtId="40" fontId="184" fillId="0" borderId="0" applyFont="0" applyFill="0" applyBorder="0" applyAlignment="0" applyProtection="0"/>
    <xf numFmtId="167"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0" fontId="4"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0" fontId="9" fillId="0" borderId="0"/>
    <xf numFmtId="0" fontId="9" fillId="0" borderId="0"/>
    <xf numFmtId="0" fontId="9" fillId="0" borderId="0"/>
    <xf numFmtId="0" fontId="9" fillId="0" borderId="0"/>
    <xf numFmtId="0" fontId="9"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0" fontId="181" fillId="0" borderId="0"/>
    <xf numFmtId="0" fontId="181" fillId="0" borderId="0"/>
    <xf numFmtId="0" fontId="181"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0" fontId="4"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0" fontId="9" fillId="0" borderId="0"/>
    <xf numFmtId="0" fontId="9" fillId="0" borderId="0"/>
    <xf numFmtId="0" fontId="9" fillId="0" borderId="0"/>
    <xf numFmtId="0" fontId="9" fillId="0" borderId="0"/>
    <xf numFmtId="0" fontId="9" fillId="0" borderId="0"/>
    <xf numFmtId="0" fontId="9" fillId="0" borderId="0"/>
    <xf numFmtId="37" fontId="183" fillId="0" borderId="0"/>
    <xf numFmtId="0" fontId="25" fillId="66" borderId="86" applyNumberFormat="0" applyFont="0" applyAlignment="0" applyProtection="0"/>
    <xf numFmtId="0" fontId="4" fillId="66" borderId="86" applyNumberFormat="0" applyFont="0" applyAlignment="0" applyProtection="0"/>
    <xf numFmtId="9" fontId="184" fillId="0" borderId="0" applyFont="0" applyFill="0" applyBorder="0" applyAlignment="0" applyProtection="0"/>
    <xf numFmtId="9" fontId="4" fillId="0" borderId="0" applyFont="0" applyFill="0" applyBorder="0" applyAlignment="0" applyProtection="0"/>
    <xf numFmtId="9" fontId="25" fillId="0" borderId="0" applyFont="0" applyFill="0" applyBorder="0" applyAlignment="0" applyProtection="0"/>
    <xf numFmtId="9" fontId="184" fillId="0" borderId="0" applyFont="0" applyFill="0" applyBorder="0" applyAlignment="0" applyProtection="0"/>
    <xf numFmtId="9" fontId="25" fillId="0" borderId="0" applyFont="0" applyFill="0" applyBorder="0" applyAlignment="0" applyProtection="0"/>
    <xf numFmtId="9" fontId="184" fillId="0" borderId="0" applyFont="0" applyFill="0" applyBorder="0" applyAlignment="0" applyProtection="0"/>
    <xf numFmtId="9" fontId="25" fillId="0" borderId="0" applyFont="0" applyFill="0" applyBorder="0" applyAlignment="0" applyProtection="0"/>
    <xf numFmtId="9" fontId="184" fillId="0" borderId="0" applyFont="0" applyFill="0" applyBorder="0" applyAlignment="0" applyProtection="0"/>
    <xf numFmtId="9" fontId="25"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40" fontId="184"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0" fontId="17" fillId="0" borderId="0"/>
    <xf numFmtId="9" fontId="9" fillId="0" borderId="0" applyFont="0" applyFill="0" applyBorder="0" applyAlignment="0" applyProtection="0"/>
    <xf numFmtId="43" fontId="9" fillId="0" borderId="0" applyFont="0" applyFill="0" applyBorder="0" applyAlignment="0" applyProtection="0"/>
    <xf numFmtId="40" fontId="184" fillId="0" borderId="0" applyFont="0" applyFill="0" applyBorder="0" applyAlignment="0" applyProtection="0"/>
    <xf numFmtId="0" fontId="120" fillId="0" borderId="0"/>
    <xf numFmtId="0" fontId="164" fillId="0" borderId="0"/>
    <xf numFmtId="167" fontId="9" fillId="0" borderId="0" applyFont="0" applyFill="0" applyBorder="0" applyAlignment="0" applyProtection="0"/>
    <xf numFmtId="0" fontId="9" fillId="0" borderId="0"/>
    <xf numFmtId="0" fontId="171" fillId="0" borderId="0" applyNumberFormat="0" applyFill="0" applyBorder="0" applyAlignment="0" applyProtection="0"/>
    <xf numFmtId="0" fontId="176" fillId="0" borderId="59" applyNumberFormat="0" applyFill="0">
      <protection locked="0"/>
    </xf>
    <xf numFmtId="0" fontId="13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9" fontId="4" fillId="0" borderId="0" applyFont="0" applyFill="0" applyBorder="0" applyAlignment="0" applyProtection="0"/>
    <xf numFmtId="41"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68" fillId="0" borderId="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9" fontId="173" fillId="0" borderId="0" applyFont="0" applyFill="0" applyBorder="0" applyAlignment="0" applyProtection="0"/>
    <xf numFmtId="41" fontId="4" fillId="0" borderId="0" applyFont="0" applyFill="0" applyBorder="0" applyAlignment="0" applyProtection="0"/>
    <xf numFmtId="0" fontId="4" fillId="0" borderId="0"/>
    <xf numFmtId="41" fontId="4" fillId="0" borderId="0" applyFont="0" applyFill="0" applyBorder="0" applyAlignment="0" applyProtection="0"/>
    <xf numFmtId="0" fontId="4" fillId="45" borderId="86" applyNumberFormat="0" applyFont="0" applyAlignment="0" applyProtection="0"/>
    <xf numFmtId="43" fontId="9" fillId="0" borderId="0" applyFont="0" applyFill="0" applyBorder="0" applyAlignment="0" applyProtection="0"/>
    <xf numFmtId="0" fontId="120" fillId="0" borderId="0"/>
    <xf numFmtId="0" fontId="120" fillId="0" borderId="0"/>
    <xf numFmtId="0" fontId="172" fillId="0" borderId="0" applyNumberFormat="0" applyFill="0" applyBorder="0" applyAlignment="0" applyProtection="0"/>
    <xf numFmtId="0" fontId="172" fillId="0" borderId="59" applyNumberFormat="0" applyFill="0" applyBorder="0" applyAlignment="0">
      <protection locked="0"/>
    </xf>
    <xf numFmtId="0" fontId="186" fillId="0" borderId="0"/>
    <xf numFmtId="0" fontId="172" fillId="0" borderId="59" applyNumberFormat="0" applyFill="0" applyBorder="0" applyAlignment="0">
      <alignment wrapText="1"/>
      <protection locked="0"/>
    </xf>
    <xf numFmtId="165" fontId="120" fillId="0" borderId="0" applyFont="0" applyFill="0" applyBorder="0" applyAlignment="0" applyProtection="0"/>
    <xf numFmtId="0" fontId="176" fillId="0" borderId="59" applyNumberFormat="0" applyFill="0" applyAlignment="0">
      <protection locked="0"/>
    </xf>
    <xf numFmtId="0" fontId="172" fillId="0" borderId="59" applyNumberFormat="0" applyFill="0" applyBorder="0" applyAlignment="0">
      <protection locked="0"/>
    </xf>
    <xf numFmtId="0" fontId="173" fillId="0" borderId="0"/>
    <xf numFmtId="0" fontId="164" fillId="0" borderId="0"/>
    <xf numFmtId="0" fontId="187" fillId="0" borderId="0" applyNumberFormat="0" applyFill="0" applyBorder="0" applyAlignment="0" applyProtection="0"/>
    <xf numFmtId="0" fontId="174" fillId="0" borderId="0" applyNumberFormat="0" applyFill="0" applyBorder="0" applyAlignment="0" applyProtection="0"/>
    <xf numFmtId="0" fontId="4" fillId="0" borderId="0"/>
    <xf numFmtId="0" fontId="164" fillId="0" borderId="0"/>
    <xf numFmtId="0" fontId="141" fillId="0" borderId="0"/>
    <xf numFmtId="41" fontId="141" fillId="0" borderId="0" applyFont="0" applyFill="0" applyBorder="0" applyAlignment="0" applyProtection="0"/>
    <xf numFmtId="41" fontId="188" fillId="0" borderId="0" applyFont="0" applyFill="0" applyBorder="0" applyAlignment="0" applyProtection="0"/>
    <xf numFmtId="41" fontId="4" fillId="0" borderId="0" applyFont="0" applyFill="0" applyBorder="0" applyAlignment="0" applyProtection="0"/>
    <xf numFmtId="41" fontId="141" fillId="0" borderId="0" applyFont="0" applyFill="0" applyBorder="0" applyAlignment="0" applyProtection="0"/>
    <xf numFmtId="41" fontId="4" fillId="0" borderId="0" applyFont="0" applyFill="0" applyBorder="0" applyAlignment="0" applyProtection="0"/>
    <xf numFmtId="0" fontId="115" fillId="0" borderId="0" applyNumberForma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39" fillId="0" borderId="0" applyFont="0" applyFill="0" applyBorder="0" applyAlignment="0" applyProtection="0"/>
    <xf numFmtId="41" fontId="4" fillId="0" borderId="0" applyFont="0" applyFill="0" applyBorder="0" applyAlignment="0" applyProtection="0"/>
    <xf numFmtId="0" fontId="4" fillId="0" borderId="0"/>
    <xf numFmtId="0" fontId="4" fillId="0" borderId="0"/>
    <xf numFmtId="0" fontId="9" fillId="0" borderId="0"/>
    <xf numFmtId="0" fontId="4" fillId="0" borderId="0"/>
    <xf numFmtId="41" fontId="4" fillId="0" borderId="0" applyFont="0" applyFill="0" applyBorder="0" applyAlignment="0" applyProtection="0"/>
    <xf numFmtId="9" fontId="4" fillId="0" borderId="0" applyFont="0" applyFill="0" applyBorder="0" applyAlignment="0" applyProtection="0"/>
    <xf numFmtId="0" fontId="4" fillId="0" borderId="0"/>
    <xf numFmtId="41" fontId="4" fillId="0" borderId="0" applyFont="0" applyFill="0" applyBorder="0" applyAlignment="0" applyProtection="0"/>
    <xf numFmtId="41" fontId="4" fillId="0" borderId="0" applyFont="0" applyFill="0" applyBorder="0" applyAlignment="0" applyProtection="0"/>
    <xf numFmtId="43" fontId="139" fillId="0" borderId="0" applyFont="0" applyFill="0" applyBorder="0" applyAlignment="0" applyProtection="0"/>
    <xf numFmtId="41" fontId="4" fillId="0" borderId="0" applyFont="0" applyFill="0" applyBorder="0" applyAlignment="0" applyProtection="0"/>
    <xf numFmtId="37" fontId="33" fillId="0" borderId="0"/>
    <xf numFmtId="40" fontId="184" fillId="0" borderId="0" applyFont="0" applyFill="0" applyBorder="0" applyAlignment="0" applyProtection="0"/>
    <xf numFmtId="0" fontId="185" fillId="0" borderId="0" applyNumberFormat="0" applyFill="0" applyBorder="0" applyAlignment="0" applyProtection="0">
      <alignment vertical="top"/>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4"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4"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4" fillId="45" borderId="86" applyNumberFormat="0" applyFont="0" applyAlignment="0" applyProtection="0"/>
    <xf numFmtId="9" fontId="184" fillId="0" borderId="0" applyFont="0" applyFill="0" applyBorder="0" applyAlignment="0" applyProtection="0"/>
    <xf numFmtId="9" fontId="4"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71" fillId="0" borderId="0" applyNumberFormat="0" applyFill="0" applyBorder="0" applyAlignment="0" applyProtection="0"/>
    <xf numFmtId="0" fontId="176" fillId="0" borderId="59" applyNumberFormat="0" applyFill="0">
      <protection locked="0"/>
    </xf>
    <xf numFmtId="43" fontId="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164" fillId="0" borderId="0">
      <protection locked="0"/>
    </xf>
    <xf numFmtId="0" fontId="171" fillId="0" borderId="0" applyNumberFormat="0" applyFill="0" applyBorder="0" applyAlignment="0">
      <alignment vertical="top"/>
      <protection locked="0"/>
    </xf>
    <xf numFmtId="0" fontId="164" fillId="0" borderId="0"/>
    <xf numFmtId="0" fontId="172" fillId="0" borderId="0" applyNumberFormat="0" applyFill="0" applyBorder="0" applyAlignment="0">
      <alignment vertical="top"/>
      <protection locked="0"/>
    </xf>
    <xf numFmtId="0" fontId="4" fillId="0" borderId="0"/>
    <xf numFmtId="0" fontId="120" fillId="0" borderId="0"/>
    <xf numFmtId="0" fontId="120" fillId="0" borderId="0"/>
    <xf numFmtId="0" fontId="172" fillId="0" borderId="0" applyNumberFormat="0" applyFill="0" applyBorder="0" applyAlignment="0" applyProtection="0"/>
    <xf numFmtId="0" fontId="172" fillId="0" borderId="59" applyNumberFormat="0" applyFill="0" applyBorder="0" applyAlignment="0">
      <protection locked="0"/>
    </xf>
    <xf numFmtId="0" fontId="186" fillId="0" borderId="0"/>
    <xf numFmtId="0" fontId="189" fillId="0" borderId="0" applyNumberFormat="0" applyFill="0" applyBorder="0" applyAlignment="0" applyProtection="0">
      <alignment vertical="top"/>
      <protection locked="0"/>
    </xf>
    <xf numFmtId="0" fontId="171" fillId="0" borderId="0" applyNumberFormat="0" applyFill="0" applyBorder="0" applyAlignment="0" applyProtection="0">
      <alignment vertical="top"/>
      <protection locked="0"/>
    </xf>
    <xf numFmtId="43" fontId="164" fillId="0" borderId="0" applyFont="0" applyFill="0" applyBorder="0" applyAlignment="0" applyProtection="0"/>
    <xf numFmtId="41" fontId="164" fillId="0" borderId="0" applyFont="0" applyFill="0" applyBorder="0" applyAlignment="0" applyProtection="0"/>
    <xf numFmtId="9" fontId="164" fillId="0" borderId="0" applyFont="0" applyFill="0" applyBorder="0" applyAlignment="0" applyProtection="0"/>
    <xf numFmtId="41" fontId="120" fillId="0" borderId="0" applyFont="0" applyFill="0" applyBorder="0" applyAlignment="0" applyProtection="0"/>
    <xf numFmtId="41" fontId="164" fillId="0" borderId="0" applyFont="0" applyFill="0" applyBorder="0" applyAlignment="0" applyProtection="0"/>
    <xf numFmtId="0" fontId="4" fillId="0" borderId="0"/>
    <xf numFmtId="0" fontId="187" fillId="0" borderId="0" applyNumberFormat="0" applyFill="0" applyBorder="0" applyAlignment="0" applyProtection="0"/>
    <xf numFmtId="0" fontId="4" fillId="0" borderId="0"/>
    <xf numFmtId="0" fontId="25" fillId="0" borderId="0"/>
    <xf numFmtId="41" fontId="25" fillId="0" borderId="0" applyFont="0" applyFill="0" applyBorder="0" applyAlignment="0" applyProtection="0"/>
    <xf numFmtId="0" fontId="187" fillId="0" borderId="0" applyNumberFormat="0" applyFill="0" applyBorder="0" applyAlignment="0" applyProtection="0"/>
    <xf numFmtId="41" fontId="25" fillId="0" borderId="0" applyFont="0" applyFill="0" applyBorder="0" applyAlignment="0" applyProtection="0"/>
    <xf numFmtId="0" fontId="9" fillId="0" borderId="0"/>
    <xf numFmtId="0" fontId="4" fillId="0" borderId="0"/>
    <xf numFmtId="41" fontId="25" fillId="0" borderId="0" applyFont="0" applyFill="0" applyBorder="0" applyAlignment="0" applyProtection="0"/>
    <xf numFmtId="43" fontId="164" fillId="0" borderId="0" applyFont="0" applyFill="0" applyBorder="0" applyAlignment="0" applyProtection="0"/>
    <xf numFmtId="41" fontId="164" fillId="0" borderId="0" applyFont="0" applyFill="0" applyBorder="0" applyAlignment="0" applyProtection="0"/>
    <xf numFmtId="41" fontId="120" fillId="0" borderId="0" applyFont="0" applyFill="0" applyBorder="0" applyAlignment="0" applyProtection="0"/>
    <xf numFmtId="41" fontId="164" fillId="0" borderId="0" applyFont="0" applyFill="0" applyBorder="0" applyAlignment="0" applyProtection="0"/>
    <xf numFmtId="0" fontId="4" fillId="0" borderId="0"/>
    <xf numFmtId="0" fontId="4" fillId="0" borderId="0"/>
    <xf numFmtId="41" fontId="25" fillId="0" borderId="0" applyFont="0" applyFill="0" applyBorder="0" applyAlignment="0" applyProtection="0"/>
    <xf numFmtId="41" fontId="25" fillId="0" borderId="0" applyFont="0" applyFill="0" applyBorder="0" applyAlignment="0" applyProtection="0"/>
    <xf numFmtId="0" fontId="4" fillId="0" borderId="0"/>
    <xf numFmtId="41" fontId="4" fillId="0" borderId="0" applyFont="0" applyFill="0" applyBorder="0" applyAlignment="0" applyProtection="0"/>
    <xf numFmtId="0" fontId="188" fillId="0" borderId="0"/>
    <xf numFmtId="0" fontId="4" fillId="0" borderId="0"/>
    <xf numFmtId="41" fontId="188" fillId="0" borderId="0" applyFont="0" applyFill="0" applyBorder="0" applyAlignment="0" applyProtection="0"/>
    <xf numFmtId="43" fontId="9" fillId="0" borderId="0" applyFont="0" applyFill="0" applyBorder="0" applyAlignment="0" applyProtection="0"/>
    <xf numFmtId="43" fontId="164" fillId="0" borderId="0" applyFont="0" applyFill="0" applyBorder="0" applyAlignment="0" applyProtection="0"/>
    <xf numFmtId="0" fontId="113" fillId="0" borderId="0" applyNumberFormat="0" applyFill="0" applyBorder="0" applyAlignment="0" applyProtection="0"/>
    <xf numFmtId="43" fontId="4" fillId="0" borderId="0" applyFont="0" applyFill="0" applyBorder="0" applyAlignment="0" applyProtection="0"/>
    <xf numFmtId="0" fontId="139" fillId="0" borderId="0"/>
    <xf numFmtId="0" fontId="139" fillId="0" borderId="0"/>
    <xf numFmtId="43" fontId="139" fillId="0" borderId="0" applyFont="0" applyFill="0" applyBorder="0" applyAlignment="0" applyProtection="0"/>
    <xf numFmtId="0" fontId="168" fillId="0" borderId="0"/>
    <xf numFmtId="0" fontId="4" fillId="0" borderId="0"/>
    <xf numFmtId="0" fontId="190" fillId="0" borderId="0"/>
    <xf numFmtId="0" fontId="25" fillId="0" borderId="0"/>
    <xf numFmtId="212" fontId="9" fillId="0" borderId="0" applyFont="0" applyFill="0" applyBorder="0" applyAlignment="0" applyProtection="0"/>
    <xf numFmtId="41" fontId="9" fillId="0" borderId="0" applyFill="0" applyBorder="0" applyAlignment="0" applyProtection="0"/>
    <xf numFmtId="0" fontId="9" fillId="0" borderId="0"/>
    <xf numFmtId="9" fontId="9" fillId="0" borderId="0" applyFill="0" applyBorder="0" applyAlignment="0" applyProtection="0"/>
    <xf numFmtId="43" fontId="120" fillId="0" borderId="0" applyFont="0" applyFill="0" applyBorder="0" applyAlignment="0" applyProtection="0"/>
    <xf numFmtId="0" fontId="189" fillId="0" borderId="0" applyNumberFormat="0" applyFill="0" applyBorder="0" applyAlignment="0" applyProtection="0"/>
    <xf numFmtId="43" fontId="139" fillId="0" borderId="0" applyFont="0" applyFill="0" applyBorder="0" applyAlignment="0" applyProtection="0"/>
    <xf numFmtId="0" fontId="4" fillId="0" borderId="0"/>
    <xf numFmtId="43" fontId="139" fillId="0" borderId="0" applyFont="0" applyFill="0" applyBorder="0" applyAlignment="0" applyProtection="0"/>
    <xf numFmtId="0" fontId="4" fillId="0" borderId="0"/>
    <xf numFmtId="0" fontId="120" fillId="0" borderId="0"/>
    <xf numFmtId="0" fontId="4" fillId="0" borderId="0"/>
    <xf numFmtId="43" fontId="4" fillId="0" borderId="0" applyFont="0" applyFill="0" applyBorder="0" applyAlignment="0" applyProtection="0"/>
    <xf numFmtId="0" fontId="4" fillId="0" borderId="0"/>
    <xf numFmtId="43" fontId="139" fillId="0" borderId="0" applyFont="0" applyFill="0" applyBorder="0" applyAlignment="0" applyProtection="0"/>
    <xf numFmtId="43" fontId="9" fillId="0" borderId="0" applyFill="0" applyBorder="0" applyAlignment="0" applyProtection="0"/>
    <xf numFmtId="43" fontId="9" fillId="0" borderId="0" applyFill="0" applyBorder="0" applyAlignment="0" applyProtection="0"/>
    <xf numFmtId="0" fontId="191" fillId="0" borderId="0" applyNumberFormat="0" applyBorder="0" applyProtection="0">
      <alignment horizontal="center"/>
    </xf>
    <xf numFmtId="0" fontId="191" fillId="0" borderId="0" applyNumberFormat="0" applyBorder="0" applyProtection="0">
      <alignment horizontal="center" textRotation="90"/>
    </xf>
    <xf numFmtId="0" fontId="4" fillId="0" borderId="0"/>
    <xf numFmtId="0" fontId="4" fillId="0" borderId="0"/>
    <xf numFmtId="0" fontId="4" fillId="0" borderId="0"/>
    <xf numFmtId="0" fontId="4" fillId="0" borderId="0"/>
    <xf numFmtId="0" fontId="4" fillId="0" borderId="0"/>
    <xf numFmtId="0" fontId="4" fillId="0" borderId="0"/>
    <xf numFmtId="0" fontId="120" fillId="0" borderId="0"/>
    <xf numFmtId="9" fontId="139" fillId="0" borderId="0" applyFont="0" applyFill="0" applyBorder="0" applyAlignment="0" applyProtection="0"/>
    <xf numFmtId="0" fontId="192" fillId="0" borderId="0" applyNumberFormat="0" applyBorder="0" applyProtection="0"/>
    <xf numFmtId="213" fontId="192" fillId="0" borderId="0" applyBorder="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9" fillId="0" borderId="0"/>
    <xf numFmtId="43" fontId="13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13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3" fillId="0" borderId="0" applyNumberForma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139" fillId="0" borderId="0"/>
    <xf numFmtId="43" fontId="13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13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9" fillId="0" borderId="0"/>
    <xf numFmtId="43" fontId="13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13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9" fillId="0" borderId="0"/>
    <xf numFmtId="43" fontId="13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13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39" fillId="0" borderId="0" applyFont="0" applyFill="0" applyBorder="0" applyAlignment="0" applyProtection="0"/>
    <xf numFmtId="43" fontId="139" fillId="0" borderId="0" applyFont="0" applyFill="0" applyBorder="0" applyAlignment="0" applyProtection="0"/>
    <xf numFmtId="43" fontId="4" fillId="0" borderId="0" applyFont="0" applyFill="0" applyBorder="0" applyAlignment="0" applyProtection="0"/>
    <xf numFmtId="167" fontId="120" fillId="0" borderId="0" applyFont="0" applyFill="0" applyBorder="0" applyAlignment="0" applyProtection="0"/>
    <xf numFmtId="0" fontId="194" fillId="0" borderId="0">
      <alignment horizontal="center"/>
    </xf>
    <xf numFmtId="0" fontId="194" fillId="0" borderId="0">
      <alignment horizontal="center" textRotation="90"/>
    </xf>
    <xf numFmtId="0" fontId="195" fillId="0" borderId="0"/>
    <xf numFmtId="0" fontId="195" fillId="0" borderId="0"/>
    <xf numFmtId="0" fontId="139" fillId="0" borderId="0"/>
    <xf numFmtId="0" fontId="139" fillId="0" borderId="0"/>
    <xf numFmtId="214" fontId="195" fillId="0" borderId="0"/>
    <xf numFmtId="212" fontId="9" fillId="0" borderId="0" applyFont="0" applyFill="0" applyBorder="0" applyAlignment="0" applyProtection="0"/>
    <xf numFmtId="43" fontId="4" fillId="0" borderId="0" applyFont="0" applyFill="0" applyBorder="0" applyAlignment="0" applyProtection="0"/>
    <xf numFmtId="183" fontId="10" fillId="0" borderId="0"/>
    <xf numFmtId="9" fontId="4" fillId="0" borderId="0" applyFont="0" applyFill="0" applyBorder="0" applyAlignment="0" applyProtection="0"/>
    <xf numFmtId="0" fontId="17" fillId="0" borderId="0"/>
    <xf numFmtId="0" fontId="17" fillId="0" borderId="0"/>
    <xf numFmtId="167" fontId="9" fillId="0" borderId="0" applyFill="0" applyBorder="0" applyAlignment="0" applyProtection="0"/>
    <xf numFmtId="0" fontId="9" fillId="0" borderId="0"/>
    <xf numFmtId="43" fontId="9" fillId="0" borderId="0" applyFont="0" applyFill="0" applyBorder="0" applyAlignment="0" applyProtection="0"/>
    <xf numFmtId="0" fontId="164" fillId="0" borderId="0"/>
    <xf numFmtId="37" fontId="33" fillId="0" borderId="0"/>
    <xf numFmtId="0" fontId="185" fillId="0" borderId="0" applyNumberFormat="0" applyFill="0" applyBorder="0" applyAlignment="0" applyProtection="0">
      <alignment vertical="top"/>
      <protection locked="0"/>
    </xf>
    <xf numFmtId="40" fontId="184" fillId="0" borderId="0" applyFont="0" applyFill="0" applyBorder="0" applyAlignment="0" applyProtection="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9"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9" fontId="184" fillId="0" borderId="0" applyFont="0" applyFill="0" applyBorder="0" applyAlignment="0" applyProtection="0"/>
    <xf numFmtId="0" fontId="184" fillId="0" borderId="0"/>
    <xf numFmtId="9" fontId="9" fillId="0" borderId="0" applyFont="0" applyFill="0" applyBorder="0" applyAlignment="0" applyProtection="0"/>
    <xf numFmtId="0" fontId="173" fillId="0" borderId="0"/>
    <xf numFmtId="43" fontId="164"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41" fontId="125" fillId="0" borderId="0" applyFont="0" applyFill="0" applyBorder="0" applyAlignment="0" applyProtection="0"/>
    <xf numFmtId="41" fontId="1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64" fillId="0" borderId="0" applyFont="0" applyFill="0" applyBorder="0" applyAlignment="0" applyProtection="0"/>
    <xf numFmtId="43" fontId="4" fillId="0" borderId="0" applyFont="0" applyFill="0" applyBorder="0" applyAlignment="0" applyProtection="0"/>
    <xf numFmtId="43" fontId="196"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6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4" fillId="0" borderId="0" applyFont="0" applyFill="0" applyBorder="0" applyAlignment="0" applyProtection="0"/>
    <xf numFmtId="43" fontId="16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64"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5" fillId="0" borderId="0" applyFont="0" applyFill="0" applyBorder="0" applyAlignment="0" applyProtection="0"/>
    <xf numFmtId="43" fontId="4" fillId="0" borderId="0" applyFont="0" applyFill="0" applyBorder="0" applyAlignment="0" applyProtection="0"/>
    <xf numFmtId="43" fontId="125" fillId="0" borderId="0" applyFont="0" applyFill="0" applyBorder="0" applyAlignment="0" applyProtection="0"/>
    <xf numFmtId="43" fontId="9" fillId="0" borderId="0" applyFont="0" applyFill="0" applyBorder="0" applyAlignment="0" applyProtection="0"/>
    <xf numFmtId="167" fontId="4" fillId="0" borderId="0" applyFont="0" applyFill="0" applyBorder="0" applyAlignment="0" applyProtection="0"/>
    <xf numFmtId="167" fontId="197" fillId="0" borderId="0" applyFont="0" applyFill="0" applyBorder="0" applyAlignment="0" applyProtection="0"/>
    <xf numFmtId="43" fontId="125" fillId="0" borderId="0" applyFont="0" applyFill="0" applyBorder="0" applyAlignment="0" applyProtection="0"/>
    <xf numFmtId="43" fontId="141"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4" fillId="0" borderId="0" applyFont="0" applyFill="0" applyBorder="0" applyAlignment="0" applyProtection="0"/>
    <xf numFmtId="43" fontId="125" fillId="0" borderId="0" applyFont="0" applyFill="0" applyBorder="0" applyAlignment="0" applyProtection="0"/>
    <xf numFmtId="43" fontId="9" fillId="0" borderId="0" applyFont="0" applyFill="0" applyBorder="0" applyAlignment="0" applyProtection="0"/>
    <xf numFmtId="43" fontId="196" fillId="0" borderId="0" applyFont="0" applyFill="0" applyBorder="0" applyAlignment="0" applyProtection="0"/>
    <xf numFmtId="43" fontId="4" fillId="0" borderId="0" applyFont="0" applyFill="0" applyBorder="0" applyAlignment="0" applyProtection="0"/>
    <xf numFmtId="43" fontId="125" fillId="0" borderId="0" applyFont="0" applyFill="0" applyBorder="0" applyAlignment="0" applyProtection="0"/>
    <xf numFmtId="37" fontId="9" fillId="0" borderId="0" applyFill="0" applyBorder="0" applyAlignment="0" applyProtection="0"/>
    <xf numFmtId="215" fontId="9" fillId="0" borderId="0" applyFill="0" applyBorder="0" applyAlignment="0" applyProtection="0"/>
    <xf numFmtId="189" fontId="9" fillId="0" borderId="0" applyFill="0" applyBorder="0" applyAlignment="0" applyProtection="0"/>
    <xf numFmtId="0" fontId="17" fillId="0" borderId="0" applyProtection="0"/>
    <xf numFmtId="0" fontId="101" fillId="0" borderId="0" applyProtection="0"/>
    <xf numFmtId="0" fontId="198" fillId="0" borderId="0" applyProtection="0"/>
    <xf numFmtId="2" fontId="17" fillId="0" borderId="0" applyProtection="0"/>
    <xf numFmtId="4" fontId="17" fillId="0" borderId="0" applyProtection="0"/>
    <xf numFmtId="2" fontId="9" fillId="0" borderId="0" applyFill="0" applyBorder="0" applyAlignment="0" applyProtection="0"/>
    <xf numFmtId="14" fontId="11" fillId="28" borderId="5">
      <alignment horizontal="center" vertical="center" wrapText="1"/>
    </xf>
    <xf numFmtId="0" fontId="174" fillId="0" borderId="0" applyNumberFormat="0" applyFill="0" applyBorder="0" applyAlignment="0" applyProtection="0">
      <alignment vertical="top"/>
      <protection locked="0"/>
    </xf>
    <xf numFmtId="0" fontId="115" fillId="0" borderId="0" applyNumberFormat="0" applyFill="0" applyBorder="0" applyAlignment="0" applyProtection="0"/>
    <xf numFmtId="43" fontId="19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9" fillId="0" borderId="0" applyFont="0" applyFill="0" applyBorder="0" applyAlignment="0" applyProtection="0"/>
    <xf numFmtId="167" fontId="4" fillId="0" borderId="0" applyFont="0" applyFill="0" applyBorder="0" applyAlignment="0" applyProtection="0"/>
    <xf numFmtId="167" fontId="18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84" fillId="0" borderId="0" applyFont="0" applyFill="0" applyBorder="0" applyAlignment="0" applyProtection="0"/>
    <xf numFmtId="167" fontId="4" fillId="0" borderId="0" applyFont="0" applyFill="0" applyBorder="0" applyAlignment="0" applyProtection="0"/>
    <xf numFmtId="167" fontId="9" fillId="0" borderId="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216" fontId="17" fillId="0" borderId="0" applyProtection="0"/>
    <xf numFmtId="217" fontId="4" fillId="0" borderId="0"/>
    <xf numFmtId="0" fontId="4" fillId="0" borderId="0"/>
    <xf numFmtId="217" fontId="4" fillId="0" borderId="0"/>
    <xf numFmtId="217" fontId="4" fillId="0" borderId="0"/>
    <xf numFmtId="0" fontId="4" fillId="0" borderId="0"/>
    <xf numFmtId="0" fontId="9" fillId="0" borderId="0"/>
    <xf numFmtId="217" fontId="9" fillId="0" borderId="0"/>
    <xf numFmtId="0" fontId="9" fillId="0" borderId="0"/>
    <xf numFmtId="0" fontId="4" fillId="0" borderId="0"/>
    <xf numFmtId="217" fontId="4" fillId="0" borderId="0"/>
    <xf numFmtId="0" fontId="4" fillId="0" borderId="0"/>
    <xf numFmtId="217" fontId="4" fillId="0" borderId="0"/>
    <xf numFmtId="0" fontId="4" fillId="0" borderId="0"/>
    <xf numFmtId="0" fontId="36" fillId="0" borderId="0"/>
    <xf numFmtId="0" fontId="4" fillId="0" borderId="0"/>
    <xf numFmtId="0" fontId="4" fillId="0" borderId="0"/>
    <xf numFmtId="217" fontId="4" fillId="0" borderId="0"/>
    <xf numFmtId="0" fontId="4" fillId="0" borderId="0"/>
    <xf numFmtId="0" fontId="9" fillId="0" borderId="0"/>
    <xf numFmtId="0" fontId="4" fillId="0" borderId="0"/>
    <xf numFmtId="183" fontId="10" fillId="0" borderId="0"/>
    <xf numFmtId="0" fontId="164" fillId="0" borderId="0"/>
    <xf numFmtId="217" fontId="4" fillId="0" borderId="0"/>
    <xf numFmtId="217" fontId="4" fillId="0" borderId="0"/>
    <xf numFmtId="0" fontId="164" fillId="0" borderId="0"/>
    <xf numFmtId="0" fontId="164" fillId="0" borderId="0"/>
    <xf numFmtId="0" fontId="4" fillId="0" borderId="0"/>
    <xf numFmtId="0" fontId="4" fillId="0" borderId="0"/>
    <xf numFmtId="0" fontId="4" fillId="0" borderId="0"/>
    <xf numFmtId="0" fontId="4" fillId="0" borderId="0"/>
    <xf numFmtId="0" fontId="4" fillId="0" borderId="0"/>
    <xf numFmtId="0" fontId="4" fillId="0" borderId="0"/>
    <xf numFmtId="0" fontId="164" fillId="0" borderId="0"/>
    <xf numFmtId="217" fontId="4" fillId="0" borderId="0"/>
    <xf numFmtId="217" fontId="4" fillId="0" borderId="0"/>
    <xf numFmtId="0" fontId="4" fillId="0" borderId="0"/>
    <xf numFmtId="0" fontId="4" fillId="0" borderId="0"/>
    <xf numFmtId="217" fontId="4" fillId="0" borderId="0"/>
    <xf numFmtId="0" fontId="4" fillId="0" borderId="0"/>
    <xf numFmtId="217" fontId="4" fillId="0" borderId="0"/>
    <xf numFmtId="0" fontId="4" fillId="0" borderId="0"/>
    <xf numFmtId="217" fontId="4" fillId="0" borderId="0"/>
    <xf numFmtId="0" fontId="4" fillId="0" borderId="0"/>
    <xf numFmtId="0" fontId="4" fillId="0" borderId="0"/>
    <xf numFmtId="0" fontId="36" fillId="0" borderId="0"/>
    <xf numFmtId="0" fontId="4" fillId="0" borderId="0"/>
    <xf numFmtId="217" fontId="4" fillId="0" borderId="0"/>
    <xf numFmtId="0" fontId="9" fillId="0" borderId="0"/>
    <xf numFmtId="0"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0" fontId="4" fillId="0" borderId="0"/>
    <xf numFmtId="0"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0" fontId="125" fillId="0" borderId="0"/>
    <xf numFmtId="0" fontId="9" fillId="0" borderId="0"/>
    <xf numFmtId="0" fontId="4" fillId="0" borderId="0"/>
    <xf numFmtId="0" fontId="1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3" fillId="0" borderId="0"/>
    <xf numFmtId="0" fontId="9" fillId="0" borderId="0"/>
    <xf numFmtId="0" fontId="164" fillId="0" borderId="0"/>
    <xf numFmtId="0" fontId="125" fillId="0" borderId="0"/>
    <xf numFmtId="0" fontId="17" fillId="0" borderId="0"/>
    <xf numFmtId="0" fontId="4" fillId="45" borderId="86" applyNumberFormat="0" applyFont="0" applyAlignment="0" applyProtection="0"/>
    <xf numFmtId="0" fontId="4" fillId="45" borderId="86"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25"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125"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0" fontId="17" fillId="0" borderId="0" applyProtection="0"/>
    <xf numFmtId="9" fontId="184" fillId="0" borderId="0" applyFont="0" applyFill="0" applyBorder="0" applyAlignment="0" applyProtection="0"/>
    <xf numFmtId="9" fontId="184" fillId="0" borderId="0" applyFont="0" applyFill="0" applyBorder="0" applyAlignment="0" applyProtection="0"/>
    <xf numFmtId="218" fontId="25" fillId="0" borderId="0" applyFont="0" applyFill="0" applyBorder="0" applyAlignment="0" applyProtection="0"/>
    <xf numFmtId="0" fontId="13" fillId="0" borderId="0" applyFill="0" applyBorder="0" applyProtection="0">
      <alignment horizontal="left" vertical="top"/>
    </xf>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43" fontId="125" fillId="0" borderId="0" applyFont="0" applyFill="0" applyBorder="0" applyAlignment="0" applyProtection="0"/>
    <xf numFmtId="43" fontId="4" fillId="0" borderId="0" applyFont="0" applyFill="0" applyBorder="0" applyAlignment="0" applyProtection="0"/>
    <xf numFmtId="0" fontId="4" fillId="0" borderId="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4" fillId="0" borderId="0" applyFont="0" applyFill="0" applyBorder="0" applyAlignment="0" applyProtection="0"/>
    <xf numFmtId="0" fontId="4"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217" fontId="4" fillId="0" borderId="0"/>
    <xf numFmtId="217" fontId="4" fillId="0" borderId="0"/>
    <xf numFmtId="217" fontId="4" fillId="0" borderId="0"/>
    <xf numFmtId="217" fontId="4" fillId="0" borderId="0"/>
    <xf numFmtId="217" fontId="4" fillId="0" borderId="0"/>
    <xf numFmtId="0" fontId="4" fillId="0" borderId="0"/>
    <xf numFmtId="0" fontId="4" fillId="0" borderId="0"/>
    <xf numFmtId="217"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217" fontId="4" fillId="0" borderId="0"/>
    <xf numFmtId="0" fontId="4" fillId="0" borderId="0"/>
    <xf numFmtId="217" fontId="4" fillId="0" borderId="0"/>
    <xf numFmtId="0" fontId="4" fillId="0" borderId="0"/>
    <xf numFmtId="217"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45" borderId="86" applyNumberFormat="0" applyFont="0" applyAlignment="0" applyProtection="0"/>
    <xf numFmtId="0" fontId="4" fillId="45" borderId="86" applyNumberFormat="0" applyFont="0" applyAlignment="0" applyProtection="0"/>
    <xf numFmtId="0" fontId="4" fillId="45" borderId="86" applyNumberFormat="0" applyFont="0" applyAlignment="0" applyProtection="0"/>
    <xf numFmtId="0" fontId="4" fillId="45" borderId="86"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0" fontId="4" fillId="0" borderId="0"/>
    <xf numFmtId="43" fontId="1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17" fillId="0" borderId="0"/>
    <xf numFmtId="9" fontId="125" fillId="0" borderId="0" applyFont="0" applyFill="0" applyBorder="0" applyAlignment="0" applyProtection="0"/>
    <xf numFmtId="43" fontId="9" fillId="0" borderId="0" applyFont="0" applyFill="0" applyBorder="0" applyAlignment="0" applyProtection="0"/>
    <xf numFmtId="0" fontId="184" fillId="0" borderId="0"/>
    <xf numFmtId="43" fontId="9" fillId="0" borderId="0" applyFont="0" applyFill="0" applyBorder="0" applyAlignment="0" applyProtection="0"/>
    <xf numFmtId="0" fontId="173" fillId="0" borderId="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6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217" fontId="4" fillId="0" borderId="0"/>
    <xf numFmtId="217" fontId="4" fillId="0" borderId="0"/>
    <xf numFmtId="217" fontId="4" fillId="0" borderId="0"/>
    <xf numFmtId="217" fontId="4" fillId="0" borderId="0"/>
    <xf numFmtId="217" fontId="4" fillId="0" borderId="0"/>
    <xf numFmtId="0" fontId="4" fillId="0" borderId="0"/>
    <xf numFmtId="0" fontId="4" fillId="0" borderId="0"/>
    <xf numFmtId="217"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217" fontId="4" fillId="0" borderId="0"/>
    <xf numFmtId="0" fontId="4" fillId="0" borderId="0"/>
    <xf numFmtId="217" fontId="4" fillId="0" borderId="0"/>
    <xf numFmtId="0" fontId="4" fillId="0" borderId="0"/>
    <xf numFmtId="217"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45" borderId="86" applyNumberFormat="0" applyFont="0" applyAlignment="0" applyProtection="0"/>
    <xf numFmtId="0" fontId="4" fillId="45" borderId="86" applyNumberFormat="0" applyFont="0" applyAlignment="0" applyProtection="0"/>
    <xf numFmtId="0" fontId="4" fillId="45" borderId="86" applyNumberFormat="0" applyFont="0" applyAlignment="0" applyProtection="0"/>
    <xf numFmtId="0" fontId="4" fillId="45" borderId="86"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4" fillId="0" borderId="0" applyFont="0" applyFill="0" applyBorder="0" applyAlignment="0" applyProtection="0"/>
    <xf numFmtId="9" fontId="125" fillId="0" borderId="0" applyFont="0" applyFill="0" applyBorder="0" applyAlignment="0" applyProtection="0"/>
    <xf numFmtId="43" fontId="125" fillId="0" borderId="0" applyFont="0" applyFill="0" applyBorder="0" applyAlignment="0" applyProtection="0"/>
    <xf numFmtId="0" fontId="125" fillId="0" borderId="0"/>
    <xf numFmtId="43" fontId="4"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1" fontId="125"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125" fillId="0" borderId="0" applyFont="0" applyFill="0" applyBorder="0" applyAlignment="0" applyProtection="0"/>
    <xf numFmtId="219" fontId="199" fillId="0" borderId="0"/>
    <xf numFmtId="43" fontId="125" fillId="0" borderId="0" applyFont="0" applyFill="0" applyBorder="0" applyAlignment="0" applyProtection="0"/>
    <xf numFmtId="43" fontId="125" fillId="0" borderId="0" applyFont="0" applyFill="0" applyBorder="0" applyAlignment="0" applyProtection="0"/>
    <xf numFmtId="0" fontId="17" fillId="0" borderId="0"/>
    <xf numFmtId="0" fontId="17" fillId="0" borderId="0"/>
    <xf numFmtId="0" fontId="4" fillId="0" borderId="0"/>
    <xf numFmtId="37" fontId="9" fillId="0" borderId="0" applyFont="0" applyFill="0" applyBorder="0" applyAlignment="0" applyProtection="0"/>
    <xf numFmtId="37" fontId="9" fillId="0" borderId="0" applyFont="0" applyFill="0" applyBorder="0" applyAlignment="0" applyProtection="0"/>
    <xf numFmtId="0" fontId="9" fillId="0" borderId="0" applyFont="0" applyFill="0" applyBorder="0" applyAlignment="0" applyProtection="0"/>
    <xf numFmtId="167" fontId="9" fillId="0" borderId="0" applyFill="0" applyBorder="0" applyAlignment="0" applyProtection="0"/>
    <xf numFmtId="167" fontId="4" fillId="0" borderId="0" applyFont="0" applyFill="0" applyBorder="0" applyAlignment="0" applyProtection="0"/>
    <xf numFmtId="37" fontId="9" fillId="0" borderId="0" applyFont="0" applyFill="0" applyBorder="0" applyAlignment="0" applyProtection="0"/>
    <xf numFmtId="167" fontId="184"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0" fontId="184" fillId="0" borderId="0"/>
    <xf numFmtId="0" fontId="184" fillId="0" borderId="0"/>
    <xf numFmtId="0" fontId="17" fillId="0" borderId="0"/>
    <xf numFmtId="0" fontId="17" fillId="0" borderId="0"/>
    <xf numFmtId="0" fontId="153" fillId="0" borderId="0"/>
    <xf numFmtId="37" fontId="9" fillId="0" borderId="0"/>
    <xf numFmtId="0" fontId="9" fillId="0" borderId="0"/>
    <xf numFmtId="37" fontId="9" fillId="0" borderId="0"/>
    <xf numFmtId="37" fontId="9" fillId="0" borderId="0"/>
    <xf numFmtId="0" fontId="17" fillId="0" borderId="0"/>
    <xf numFmtId="43" fontId="196" fillId="0" borderId="0" applyFont="0" applyFill="0" applyBorder="0" applyAlignment="0" applyProtection="0"/>
    <xf numFmtId="43" fontId="164" fillId="0" borderId="0" applyFont="0" applyFill="0" applyBorder="0" applyAlignment="0" applyProtection="0"/>
    <xf numFmtId="43" fontId="9" fillId="0" borderId="0" applyFont="0" applyFill="0" applyBorder="0" applyAlignment="0" applyProtection="0"/>
    <xf numFmtId="43" fontId="164" fillId="0" borderId="0" applyFont="0" applyFill="0" applyBorder="0" applyAlignment="0" applyProtection="0"/>
    <xf numFmtId="43" fontId="196" fillId="0" borderId="0" applyFont="0" applyFill="0" applyBorder="0" applyAlignment="0" applyProtection="0"/>
    <xf numFmtId="217" fontId="9" fillId="0" borderId="0"/>
    <xf numFmtId="0" fontId="164" fillId="0" borderId="0"/>
    <xf numFmtId="9" fontId="9" fillId="0" borderId="0" applyFont="0" applyFill="0" applyBorder="0" applyAlignment="0" applyProtection="0"/>
    <xf numFmtId="0" fontId="17" fillId="0" borderId="0"/>
    <xf numFmtId="167" fontId="9" fillId="0" borderId="0" applyFill="0" applyBorder="0" applyAlignment="0" applyProtection="0"/>
    <xf numFmtId="167" fontId="184" fillId="0" borderId="0" applyFont="0" applyFill="0" applyBorder="0" applyAlignment="0" applyProtection="0"/>
    <xf numFmtId="0" fontId="17" fillId="0" borderId="0"/>
    <xf numFmtId="43" fontId="4" fillId="0" borderId="0" applyFont="0" applyFill="0" applyBorder="0" applyAlignment="0" applyProtection="0"/>
    <xf numFmtId="167" fontId="9" fillId="0" borderId="0" applyFill="0" applyBorder="0" applyAlignment="0" applyProtection="0"/>
    <xf numFmtId="0" fontId="4" fillId="0" borderId="0"/>
    <xf numFmtId="0" fontId="17" fillId="0" borderId="0"/>
    <xf numFmtId="0" fontId="4" fillId="0" borderId="0"/>
    <xf numFmtId="9" fontId="125" fillId="0" borderId="0" applyFont="0" applyFill="0" applyBorder="0" applyAlignment="0" applyProtection="0"/>
    <xf numFmtId="9" fontId="125" fillId="0" borderId="0" applyFont="0" applyFill="0" applyBorder="0" applyAlignment="0" applyProtection="0"/>
    <xf numFmtId="9" fontId="125" fillId="0" borderId="0" applyFont="0" applyFill="0" applyBorder="0" applyAlignment="0" applyProtection="0"/>
    <xf numFmtId="43" fontId="125" fillId="0" borderId="0" applyFont="0" applyFill="0" applyBorder="0" applyAlignment="0" applyProtection="0"/>
    <xf numFmtId="9" fontId="125" fillId="0" borderId="0" applyFont="0" applyFill="0" applyBorder="0" applyAlignment="0" applyProtection="0"/>
    <xf numFmtId="43" fontId="125"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43" fontId="13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139" fillId="0" borderId="0" applyFont="0" applyFill="0" applyBorder="0" applyAlignment="0" applyProtection="0"/>
    <xf numFmtId="43" fontId="13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13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13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164" fillId="0" borderId="0"/>
    <xf numFmtId="167" fontId="9" fillId="0" borderId="0" applyFont="0" applyFill="0" applyBorder="0" applyAlignment="0" applyProtection="0"/>
    <xf numFmtId="43" fontId="9" fillId="0" borderId="0" applyFont="0" applyFill="0" applyBorder="0" applyAlignment="0" applyProtection="0"/>
    <xf numFmtId="0" fontId="164" fillId="0" borderId="0"/>
    <xf numFmtId="0" fontId="171" fillId="0" borderId="0" applyNumberFormat="0" applyFill="0" applyBorder="0" applyAlignment="0" applyProtection="0"/>
    <xf numFmtId="0" fontId="16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5" fillId="0" borderId="0"/>
    <xf numFmtId="0" fontId="169" fillId="67" borderId="14" applyFont="0" applyAlignment="0">
      <alignment horizontal="center" vertical="center" wrapText="1"/>
    </xf>
    <xf numFmtId="0" fontId="200" fillId="46" borderId="14" applyFont="0" applyFill="0" applyBorder="0">
      <alignment horizontal="left"/>
    </xf>
    <xf numFmtId="166" fontId="9" fillId="0" borderId="0" applyFont="0" applyFill="0" applyBorder="0" applyAlignment="0" applyProtection="0"/>
    <xf numFmtId="166" fontId="9" fillId="0" borderId="0" applyFont="0" applyFill="0" applyBorder="0" applyAlignment="0" applyProtection="0"/>
    <xf numFmtId="0"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43" fontId="4" fillId="0" borderId="0" applyFont="0" applyFill="0" applyBorder="0" applyAlignment="0" applyProtection="0"/>
    <xf numFmtId="0" fontId="9" fillId="0" borderId="0"/>
    <xf numFmtId="0" fontId="4" fillId="0" borderId="0"/>
    <xf numFmtId="9" fontId="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120" fillId="0" borderId="0"/>
    <xf numFmtId="9" fontId="4" fillId="0" borderId="0" applyFont="0" applyFill="0" applyBorder="0" applyAlignment="0" applyProtection="0"/>
    <xf numFmtId="0" fontId="115" fillId="0" borderId="0" applyNumberFormat="0" applyFill="0" applyBorder="0" applyAlignment="0" applyProtection="0"/>
    <xf numFmtId="0" fontId="9" fillId="0" borderId="0"/>
    <xf numFmtId="43" fontId="9" fillId="0" borderId="0" applyFont="0" applyFill="0" applyBorder="0" applyAlignment="0" applyProtection="0"/>
    <xf numFmtId="43" fontId="120" fillId="0" borderId="0" applyFont="0" applyFill="0" applyBorder="0" applyAlignment="0" applyProtection="0"/>
    <xf numFmtId="9" fontId="12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3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3" fillId="0" borderId="0" applyNumberForma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9" fillId="0" borderId="0"/>
    <xf numFmtId="0" fontId="4" fillId="0" borderId="0"/>
    <xf numFmtId="0" fontId="4" fillId="0" borderId="0"/>
    <xf numFmtId="0" fontId="4" fillId="0" borderId="0"/>
    <xf numFmtId="0" fontId="4" fillId="0" borderId="0"/>
    <xf numFmtId="0" fontId="4" fillId="0" borderId="0"/>
    <xf numFmtId="0" fontId="4" fillId="0" borderId="0"/>
    <xf numFmtId="9" fontId="13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3" fillId="0" borderId="0"/>
    <xf numFmtId="43" fontId="173" fillId="0" borderId="0" applyFont="0" applyFill="0" applyBorder="0" applyAlignment="0" applyProtection="0"/>
    <xf numFmtId="9" fontId="173" fillId="0" borderId="0" applyFont="0" applyFill="0" applyBorder="0" applyAlignment="0" applyProtection="0"/>
    <xf numFmtId="0" fontId="164" fillId="0" borderId="0"/>
    <xf numFmtId="0" fontId="113" fillId="0" borderId="0" applyNumberFormat="0" applyFill="0" applyBorder="0" applyAlignment="0" applyProtection="0"/>
    <xf numFmtId="43" fontId="139" fillId="0" borderId="0" applyFont="0" applyFill="0" applyBorder="0" applyAlignment="0" applyProtection="0"/>
    <xf numFmtId="0" fontId="139" fillId="0" borderId="0"/>
    <xf numFmtId="9" fontId="13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3" fillId="0" borderId="0" applyNumberForma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3" fillId="0" borderId="0"/>
    <xf numFmtId="9" fontId="4" fillId="0" borderId="0" applyFont="0" applyFill="0" applyBorder="0" applyAlignment="0" applyProtection="0"/>
    <xf numFmtId="43" fontId="164" fillId="0" borderId="0" applyFont="0" applyFill="0" applyBorder="0" applyAlignment="0" applyProtection="0"/>
    <xf numFmtId="0" fontId="121" fillId="0" borderId="0"/>
    <xf numFmtId="43" fontId="121" fillId="0" borderId="0" applyFont="0" applyFill="0" applyBorder="0" applyAlignment="0" applyProtection="0"/>
    <xf numFmtId="0" fontId="4" fillId="0" borderId="0"/>
    <xf numFmtId="0" fontId="4" fillId="0" borderId="0"/>
    <xf numFmtId="9" fontId="139" fillId="0" borderId="0" applyFont="0" applyFill="0" applyBorder="0" applyAlignment="0" applyProtection="0"/>
    <xf numFmtId="43" fontId="173"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164" fillId="0" borderId="0"/>
    <xf numFmtId="0" fontId="171"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115" fillId="0" borderId="0" applyNumberFormat="0" applyFill="0" applyBorder="0" applyAlignment="0" applyProtection="0"/>
    <xf numFmtId="43" fontId="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3" fillId="0" borderId="0"/>
    <xf numFmtId="43" fontId="139" fillId="0" borderId="0" applyFont="0" applyFill="0" applyBorder="0" applyAlignment="0" applyProtection="0"/>
    <xf numFmtId="9" fontId="139" fillId="0" borderId="0" applyFont="0" applyFill="0" applyBorder="0" applyAlignment="0" applyProtection="0"/>
    <xf numFmtId="43" fontId="139" fillId="0" borderId="0" applyFont="0" applyFill="0" applyBorder="0" applyAlignment="0" applyProtection="0"/>
    <xf numFmtId="9" fontId="139" fillId="0" borderId="0" applyFont="0" applyFill="0" applyBorder="0" applyAlignment="0" applyProtection="0"/>
    <xf numFmtId="9" fontId="139" fillId="0" borderId="0" applyFont="0" applyFill="0" applyBorder="0" applyAlignment="0" applyProtection="0"/>
    <xf numFmtId="9"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0" fontId="4" fillId="0" borderId="0"/>
    <xf numFmtId="212" fontId="9" fillId="0" borderId="0" applyFont="0" applyFill="0" applyBorder="0" applyAlignment="0" applyProtection="0"/>
    <xf numFmtId="9" fontId="139" fillId="0" borderId="0" applyFont="0" applyFill="0" applyBorder="0" applyAlignment="0" applyProtection="0"/>
    <xf numFmtId="43" fontId="139" fillId="0" borderId="0" applyFont="0" applyFill="0" applyBorder="0" applyAlignment="0" applyProtection="0"/>
    <xf numFmtId="178" fontId="9" fillId="0" borderId="0" applyFill="0" applyBorder="0" applyAlignment="0" applyProtection="0"/>
    <xf numFmtId="0" fontId="121"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0" fontId="4" fillId="45" borderId="86" applyNumberFormat="0" applyFont="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217" fontId="4" fillId="0" borderId="0"/>
    <xf numFmtId="0" fontId="4" fillId="0" borderId="0"/>
    <xf numFmtId="217" fontId="4" fillId="0" borderId="0"/>
    <xf numFmtId="217" fontId="4" fillId="0" borderId="0"/>
    <xf numFmtId="0" fontId="4" fillId="0" borderId="0"/>
    <xf numFmtId="0" fontId="4" fillId="0" borderId="0"/>
    <xf numFmtId="217" fontId="4" fillId="0" borderId="0"/>
    <xf numFmtId="0" fontId="4" fillId="0" borderId="0"/>
    <xf numFmtId="217" fontId="4" fillId="0" borderId="0"/>
    <xf numFmtId="0" fontId="4" fillId="0" borderId="0"/>
    <xf numFmtId="0" fontId="4" fillId="0" borderId="0"/>
    <xf numFmtId="0" fontId="4" fillId="0" borderId="0"/>
    <xf numFmtId="217"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217" fontId="4" fillId="0" borderId="0"/>
    <xf numFmtId="0" fontId="4" fillId="0" borderId="0"/>
    <xf numFmtId="217" fontId="4" fillId="0" borderId="0"/>
    <xf numFmtId="0" fontId="4" fillId="0" borderId="0"/>
    <xf numFmtId="217" fontId="4" fillId="0" borderId="0"/>
    <xf numFmtId="0" fontId="4" fillId="0" borderId="0"/>
    <xf numFmtId="0" fontId="4" fillId="0" borderId="0"/>
    <xf numFmtId="0" fontId="4" fillId="0" borderId="0"/>
    <xf numFmtId="217" fontId="4" fillId="0" borderId="0"/>
    <xf numFmtId="0"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0" fontId="4" fillId="0" borderId="0"/>
    <xf numFmtId="0"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45" borderId="86" applyNumberFormat="0" applyFont="0" applyAlignment="0" applyProtection="0"/>
    <xf numFmtId="0" fontId="4" fillId="45" borderId="86"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217" fontId="4" fillId="0" borderId="0"/>
    <xf numFmtId="217" fontId="4" fillId="0" borderId="0"/>
    <xf numFmtId="217" fontId="4" fillId="0" borderId="0"/>
    <xf numFmtId="217" fontId="4" fillId="0" borderId="0"/>
    <xf numFmtId="217" fontId="4" fillId="0" borderId="0"/>
    <xf numFmtId="0" fontId="4" fillId="0" borderId="0"/>
    <xf numFmtId="0" fontId="4" fillId="0" borderId="0"/>
    <xf numFmtId="217"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217" fontId="4" fillId="0" borderId="0"/>
    <xf numFmtId="0" fontId="4" fillId="0" borderId="0"/>
    <xf numFmtId="217" fontId="4" fillId="0" borderId="0"/>
    <xf numFmtId="0" fontId="4" fillId="0" borderId="0"/>
    <xf numFmtId="217"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45" borderId="86" applyNumberFormat="0" applyFont="0" applyAlignment="0" applyProtection="0"/>
    <xf numFmtId="0" fontId="4" fillId="45" borderId="86" applyNumberFormat="0" applyFont="0" applyAlignment="0" applyProtection="0"/>
    <xf numFmtId="0" fontId="4" fillId="45" borderId="86" applyNumberFormat="0" applyFont="0" applyAlignment="0" applyProtection="0"/>
    <xf numFmtId="0" fontId="4" fillId="45" borderId="86"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217" fontId="4" fillId="0" borderId="0"/>
    <xf numFmtId="217" fontId="4" fillId="0" borderId="0"/>
    <xf numFmtId="217" fontId="4" fillId="0" borderId="0"/>
    <xf numFmtId="217" fontId="4" fillId="0" borderId="0"/>
    <xf numFmtId="217" fontId="4" fillId="0" borderId="0"/>
    <xf numFmtId="0" fontId="4" fillId="0" borderId="0"/>
    <xf numFmtId="0" fontId="4" fillId="0" borderId="0"/>
    <xf numFmtId="217"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217" fontId="4" fillId="0" borderId="0"/>
    <xf numFmtId="0" fontId="4" fillId="0" borderId="0"/>
    <xf numFmtId="217" fontId="4" fillId="0" borderId="0"/>
    <xf numFmtId="0" fontId="4" fillId="0" borderId="0"/>
    <xf numFmtId="217"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45" borderId="86" applyNumberFormat="0" applyFont="0" applyAlignment="0" applyProtection="0"/>
    <xf numFmtId="0" fontId="4" fillId="45" borderId="86" applyNumberFormat="0" applyFont="0" applyAlignment="0" applyProtection="0"/>
    <xf numFmtId="0" fontId="4" fillId="45" borderId="86" applyNumberFormat="0" applyFont="0" applyAlignment="0" applyProtection="0"/>
    <xf numFmtId="0" fontId="4" fillId="45" borderId="86"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167"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176" fillId="0" borderId="59" applyNumberFormat="0" applyFill="0" applyAlignment="0">
      <alignment wrapText="1"/>
      <protection locked="0"/>
    </xf>
    <xf numFmtId="0" fontId="9" fillId="0" borderId="0"/>
    <xf numFmtId="0" fontId="4" fillId="0" borderId="0"/>
    <xf numFmtId="41" fontId="164" fillId="0" borderId="0" applyFont="0" applyFill="0" applyBorder="0" applyAlignment="0" applyProtection="0"/>
    <xf numFmtId="0" fontId="4" fillId="0" borderId="0"/>
    <xf numFmtId="41" fontId="173"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173" fillId="0" borderId="0" applyFont="0" applyFill="0" applyBorder="0" applyAlignment="0" applyProtection="0"/>
    <xf numFmtId="0" fontId="4" fillId="0" borderId="0"/>
    <xf numFmtId="41" fontId="4" fillId="0" borderId="0" applyFont="0" applyFill="0" applyBorder="0" applyAlignment="0" applyProtection="0"/>
    <xf numFmtId="41" fontId="4" fillId="0" borderId="0" applyFont="0" applyFill="0" applyBorder="0" applyAlignment="0" applyProtection="0"/>
    <xf numFmtId="9" fontId="4" fillId="0" borderId="0" applyFont="0" applyFill="0" applyBorder="0" applyAlignment="0" applyProtection="0"/>
    <xf numFmtId="183" fontId="10" fillId="0" borderId="0"/>
    <xf numFmtId="41" fontId="9" fillId="0" borderId="0" applyFont="0" applyFill="0" applyBorder="0" applyAlignment="0" applyProtection="0"/>
    <xf numFmtId="0" fontId="4" fillId="0" borderId="0"/>
    <xf numFmtId="41" fontId="4" fillId="0" borderId="0" applyFont="0" applyFill="0" applyBorder="0" applyAlignment="0" applyProtection="0"/>
    <xf numFmtId="0" fontId="188" fillId="0" borderId="0"/>
    <xf numFmtId="41" fontId="188" fillId="0" borderId="0" applyFont="0" applyFill="0" applyBorder="0" applyAlignment="0" applyProtection="0"/>
    <xf numFmtId="41" fontId="18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0" fontId="4" fillId="0" borderId="0"/>
    <xf numFmtId="41" fontId="9" fillId="0" borderId="0" applyFont="0" applyFill="0" applyBorder="0" applyAlignment="0" applyProtection="0"/>
    <xf numFmtId="41" fontId="4" fillId="0" borderId="0" applyFont="0" applyFill="0" applyBorder="0" applyAlignment="0" applyProtection="0"/>
    <xf numFmtId="41" fontId="188" fillId="0" borderId="0" applyFont="0" applyFill="0" applyBorder="0" applyAlignment="0" applyProtection="0"/>
    <xf numFmtId="41" fontId="188" fillId="0" borderId="0" applyFont="0" applyFill="0" applyBorder="0" applyAlignment="0" applyProtection="0"/>
    <xf numFmtId="41"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64" fillId="0" borderId="0" applyFont="0" applyFill="0" applyBorder="0" applyAlignment="0" applyProtection="0"/>
    <xf numFmtId="41" fontId="164" fillId="0" borderId="0" applyFont="0" applyFill="0" applyBorder="0" applyAlignment="0" applyProtection="0"/>
    <xf numFmtId="41" fontId="120" fillId="0" borderId="0" applyFont="0" applyFill="0" applyBorder="0" applyAlignment="0" applyProtection="0"/>
    <xf numFmtId="41" fontId="164"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3" fontId="9" fillId="0" borderId="0" applyFont="0" applyFill="0" applyBorder="0" applyAlignment="0" applyProtection="0"/>
    <xf numFmtId="43" fontId="164" fillId="0" borderId="0" applyFont="0" applyFill="0" applyBorder="0" applyAlignment="0" applyProtection="0"/>
    <xf numFmtId="41" fontId="164" fillId="0" borderId="0" applyFont="0" applyFill="0" applyBorder="0" applyAlignment="0" applyProtection="0"/>
    <xf numFmtId="41" fontId="120" fillId="0" borderId="0" applyFont="0" applyFill="0" applyBorder="0" applyAlignment="0" applyProtection="0"/>
    <xf numFmtId="41" fontId="164"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88" fillId="0" borderId="0" applyFont="0" applyFill="0" applyBorder="0" applyAlignment="0" applyProtection="0"/>
    <xf numFmtId="43" fontId="9" fillId="0" borderId="0" applyFont="0" applyFill="0" applyBorder="0" applyAlignment="0" applyProtection="0"/>
    <xf numFmtId="43" fontId="164" fillId="0" borderId="0" applyFont="0" applyFill="0" applyBorder="0" applyAlignment="0" applyProtection="0"/>
    <xf numFmtId="43" fontId="4" fillId="0" borderId="0" applyFont="0" applyFill="0" applyBorder="0" applyAlignment="0" applyProtection="0"/>
    <xf numFmtId="43" fontId="139" fillId="0" borderId="0" applyFont="0" applyFill="0" applyBorder="0" applyAlignment="0" applyProtection="0"/>
    <xf numFmtId="41" fontId="9" fillId="0" borderId="0" applyFill="0" applyBorder="0" applyAlignment="0" applyProtection="0"/>
    <xf numFmtId="43" fontId="120"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4" fillId="0" borderId="0" applyFont="0" applyFill="0" applyBorder="0" applyAlignment="0" applyProtection="0"/>
    <xf numFmtId="43" fontId="139" fillId="0" borderId="0" applyFont="0" applyFill="0" applyBorder="0" applyAlignment="0" applyProtection="0"/>
    <xf numFmtId="43" fontId="9" fillId="0" borderId="0" applyFill="0" applyBorder="0" applyAlignment="0" applyProtection="0"/>
    <xf numFmtId="43" fontId="9" fillId="0" borderId="0" applyFill="0" applyBorder="0" applyAlignment="0" applyProtection="0"/>
    <xf numFmtId="43" fontId="13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3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3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3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64" fillId="0" borderId="0" applyFont="0" applyFill="0" applyBorder="0" applyAlignment="0" applyProtection="0"/>
    <xf numFmtId="41" fontId="125" fillId="0" borderId="0" applyFont="0" applyFill="0" applyBorder="0" applyAlignment="0" applyProtection="0"/>
    <xf numFmtId="41" fontId="1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64" fillId="0" borderId="0" applyFont="0" applyFill="0" applyBorder="0" applyAlignment="0" applyProtection="0"/>
    <xf numFmtId="43" fontId="4" fillId="0" borderId="0" applyFont="0" applyFill="0" applyBorder="0" applyAlignment="0" applyProtection="0"/>
    <xf numFmtId="43" fontId="196"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6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4" fillId="0" borderId="0" applyFont="0" applyFill="0" applyBorder="0" applyAlignment="0" applyProtection="0"/>
    <xf numFmtId="43" fontId="16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64"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5" fillId="0" borderId="0" applyFont="0" applyFill="0" applyBorder="0" applyAlignment="0" applyProtection="0"/>
    <xf numFmtId="43" fontId="4" fillId="0" borderId="0" applyFont="0" applyFill="0" applyBorder="0" applyAlignment="0" applyProtection="0"/>
    <xf numFmtId="43" fontId="125" fillId="0" borderId="0" applyFont="0" applyFill="0" applyBorder="0" applyAlignment="0" applyProtection="0"/>
    <xf numFmtId="43" fontId="9" fillId="0" borderId="0" applyFont="0" applyFill="0" applyBorder="0" applyAlignment="0" applyProtection="0"/>
    <xf numFmtId="43" fontId="125" fillId="0" borderId="0" applyFont="0" applyFill="0" applyBorder="0" applyAlignment="0" applyProtection="0"/>
    <xf numFmtId="43" fontId="141"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4" fillId="0" borderId="0" applyFont="0" applyFill="0" applyBorder="0" applyAlignment="0" applyProtection="0"/>
    <xf numFmtId="43" fontId="125" fillId="0" borderId="0" applyFont="0" applyFill="0" applyBorder="0" applyAlignment="0" applyProtection="0"/>
    <xf numFmtId="43" fontId="9" fillId="0" borderId="0" applyFont="0" applyFill="0" applyBorder="0" applyAlignment="0" applyProtection="0"/>
    <xf numFmtId="43" fontId="196" fillId="0" borderId="0" applyFont="0" applyFill="0" applyBorder="0" applyAlignment="0" applyProtection="0"/>
    <xf numFmtId="43" fontId="4" fillId="0" borderId="0" applyFont="0" applyFill="0" applyBorder="0" applyAlignment="0" applyProtection="0"/>
    <xf numFmtId="43" fontId="125" fillId="0" borderId="0" applyFont="0" applyFill="0" applyBorder="0" applyAlignment="0" applyProtection="0"/>
    <xf numFmtId="43" fontId="19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5" fillId="0" borderId="0" applyFont="0" applyFill="0" applyBorder="0" applyAlignment="0" applyProtection="0"/>
    <xf numFmtId="43" fontId="4"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6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125"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1" fontId="125"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96" fillId="0" borderId="0" applyFont="0" applyFill="0" applyBorder="0" applyAlignment="0" applyProtection="0"/>
    <xf numFmtId="43" fontId="164" fillId="0" borderId="0" applyFont="0" applyFill="0" applyBorder="0" applyAlignment="0" applyProtection="0"/>
    <xf numFmtId="43" fontId="9" fillId="0" borderId="0" applyFont="0" applyFill="0" applyBorder="0" applyAlignment="0" applyProtection="0"/>
    <xf numFmtId="43" fontId="164" fillId="0" borderId="0" applyFont="0" applyFill="0" applyBorder="0" applyAlignment="0" applyProtection="0"/>
    <xf numFmtId="43" fontId="196" fillId="0" borderId="0" applyFont="0" applyFill="0" applyBorder="0" applyAlignment="0" applyProtection="0"/>
    <xf numFmtId="43" fontId="4"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4"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3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73" fillId="0" borderId="0" applyFont="0" applyFill="0" applyBorder="0" applyAlignment="0" applyProtection="0"/>
    <xf numFmtId="43" fontId="13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64" fillId="0" borderId="0" applyFont="0" applyFill="0" applyBorder="0" applyAlignment="0" applyProtection="0"/>
    <xf numFmtId="43" fontId="121" fillId="0" borderId="0" applyFont="0" applyFill="0" applyBorder="0" applyAlignment="0" applyProtection="0"/>
    <xf numFmtId="43" fontId="17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164" fillId="0" borderId="0" applyFont="0" applyFill="0" applyBorder="0" applyAlignment="0" applyProtection="0"/>
    <xf numFmtId="41" fontId="173"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173"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0" fontId="189" fillId="0" borderId="0" applyNumberFormat="0" applyFill="0" applyBorder="0" applyAlignment="0" applyProtection="0">
      <alignment vertical="top"/>
      <protection locked="0"/>
    </xf>
    <xf numFmtId="41" fontId="9" fillId="0" borderId="0" applyFont="0" applyFill="0" applyBorder="0" applyAlignment="0" applyProtection="0"/>
    <xf numFmtId="41" fontId="4" fillId="0" borderId="0" applyFont="0" applyFill="0" applyBorder="0" applyAlignment="0" applyProtection="0"/>
    <xf numFmtId="41" fontId="188" fillId="0" borderId="0" applyFont="0" applyFill="0" applyBorder="0" applyAlignment="0" applyProtection="0"/>
    <xf numFmtId="41" fontId="18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39" fillId="0" borderId="0" applyFont="0" applyFill="0" applyBorder="0" applyAlignment="0" applyProtection="0"/>
    <xf numFmtId="41" fontId="4" fillId="0" borderId="0" applyFont="0" applyFill="0" applyBorder="0" applyAlignment="0" applyProtection="0"/>
    <xf numFmtId="211" fontId="9"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39" fillId="0" borderId="0" applyFont="0" applyFill="0" applyBorder="0" applyAlignment="0" applyProtection="0"/>
    <xf numFmtId="41" fontId="4" fillId="0" borderId="0" applyFont="0" applyFill="0" applyBorder="0" applyAlignment="0" applyProtection="0"/>
    <xf numFmtId="38" fontId="18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37" fontId="33" fillId="0" borderId="0"/>
    <xf numFmtId="37" fontId="33" fillId="0" borderId="0"/>
    <xf numFmtId="0" fontId="181" fillId="0" borderId="0"/>
    <xf numFmtId="0" fontId="181" fillId="0" borderId="0"/>
    <xf numFmtId="40" fontId="184"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0" fontId="17" fillId="0" borderId="0"/>
    <xf numFmtId="43" fontId="9" fillId="0" borderId="0" applyFont="0" applyFill="0" applyBorder="0" applyAlignment="0" applyProtection="0"/>
    <xf numFmtId="40" fontId="184" fillId="0" borderId="0" applyFont="0" applyFill="0" applyBorder="0" applyAlignment="0" applyProtection="0"/>
    <xf numFmtId="0" fontId="120" fillId="0" borderId="0"/>
    <xf numFmtId="43" fontId="9" fillId="0" borderId="0" applyFont="0" applyFill="0" applyBorder="0" applyAlignment="0" applyProtection="0"/>
    <xf numFmtId="0" fontId="9" fillId="0" borderId="0"/>
    <xf numFmtId="0" fontId="171" fillId="0" borderId="0" applyNumberFormat="0" applyFill="0" applyBorder="0" applyAlignment="0" applyProtection="0"/>
    <xf numFmtId="0" fontId="176" fillId="0" borderId="59" applyNumberFormat="0" applyFill="0">
      <protection locked="0"/>
    </xf>
    <xf numFmtId="43" fontId="9" fillId="0" borderId="0" applyFont="0" applyFill="0" applyBorder="0" applyAlignment="0" applyProtection="0"/>
    <xf numFmtId="43" fontId="4" fillId="0" borderId="0" applyFont="0" applyFill="0" applyBorder="0" applyAlignment="0" applyProtection="0"/>
    <xf numFmtId="0" fontId="171" fillId="0" borderId="0" applyNumberFormat="0" applyFill="0" applyBorder="0" applyAlignment="0">
      <alignment vertical="top"/>
      <protection locked="0"/>
    </xf>
    <xf numFmtId="0" fontId="164" fillId="0" borderId="0"/>
    <xf numFmtId="0" fontId="172" fillId="0" borderId="0" applyNumberFormat="0" applyFill="0" applyBorder="0" applyAlignment="0">
      <alignment vertical="top"/>
      <protection locked="0"/>
    </xf>
    <xf numFmtId="0" fontId="171" fillId="0" borderId="0" applyNumberFormat="0" applyFill="0" applyBorder="0" applyAlignment="0" applyProtection="0"/>
    <xf numFmtId="0" fontId="176" fillId="0" borderId="59" applyNumberFormat="0" applyFill="0">
      <protection locked="0"/>
    </xf>
    <xf numFmtId="0" fontId="176" fillId="0" borderId="59" applyNumberFormat="0" applyFill="0" applyAlignment="0">
      <alignment wrapText="1"/>
      <protection locked="0"/>
    </xf>
    <xf numFmtId="41" fontId="4" fillId="0" borderId="0" applyFont="0" applyFill="0" applyBorder="0" applyAlignment="0" applyProtection="0"/>
    <xf numFmtId="9"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164" fillId="0" borderId="0" applyFont="0" applyFill="0" applyBorder="0" applyAlignment="0" applyProtection="0"/>
    <xf numFmtId="41" fontId="4" fillId="0" borderId="0" applyFont="0" applyFill="0" applyBorder="0" applyAlignment="0" applyProtection="0"/>
    <xf numFmtId="0" fontId="115" fillId="0" borderId="0" applyNumberFormat="0" applyFill="0" applyBorder="0" applyAlignment="0" applyProtection="0"/>
    <xf numFmtId="0" fontId="17" fillId="0" borderId="0"/>
    <xf numFmtId="166" fontId="201" fillId="0" borderId="0" applyFill="0" applyBorder="0" applyAlignment="0" applyProtection="0"/>
    <xf numFmtId="0" fontId="17" fillId="0" borderId="0"/>
    <xf numFmtId="0" fontId="17" fillId="0" borderId="0"/>
    <xf numFmtId="0" fontId="3" fillId="0" borderId="0"/>
    <xf numFmtId="0" fontId="115" fillId="0" borderId="0" applyNumberForma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115"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168" fillId="0" borderId="0"/>
    <xf numFmtId="0" fontId="9" fillId="0" borderId="0"/>
    <xf numFmtId="0" fontId="202" fillId="0" borderId="0"/>
    <xf numFmtId="0" fontId="202" fillId="0" borderId="0"/>
    <xf numFmtId="220" fontId="165" fillId="0" borderId="0"/>
    <xf numFmtId="167" fontId="3" fillId="0" borderId="0" applyFont="0" applyFill="0" applyBorder="0" applyAlignment="0" applyProtection="0"/>
    <xf numFmtId="0" fontId="3" fillId="0" borderId="0"/>
    <xf numFmtId="167" fontId="9" fillId="0" borderId="0" applyFont="0" applyFill="0" applyBorder="0" applyAlignment="0" applyProtection="0"/>
    <xf numFmtId="167" fontId="3" fillId="0" borderId="0" applyFont="0" applyFill="0" applyBorder="0" applyAlignment="0" applyProtection="0"/>
    <xf numFmtId="167" fontId="9" fillId="0" borderId="0" applyFont="0" applyFill="0" applyBorder="0" applyAlignment="0" applyProtection="0"/>
    <xf numFmtId="167" fontId="25"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0" fontId="3" fillId="0" borderId="0"/>
    <xf numFmtId="0" fontId="25" fillId="0" borderId="0"/>
    <xf numFmtId="4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222" fontId="25" fillId="0" borderId="0" applyFill="0" applyBorder="0" applyAlignment="0" applyProtection="0"/>
    <xf numFmtId="0" fontId="25" fillId="0" borderId="0"/>
    <xf numFmtId="0" fontId="25" fillId="0" borderId="0"/>
    <xf numFmtId="221" fontId="25" fillId="0" borderId="0" applyFill="0" applyBorder="0" applyAlignment="0" applyProtection="0"/>
    <xf numFmtId="43" fontId="9" fillId="0" borderId="0" applyFill="0" applyBorder="0" applyAlignment="0" applyProtection="0"/>
    <xf numFmtId="41" fontId="3" fillId="0" borderId="0" applyFont="0" applyFill="0" applyBorder="0" applyAlignment="0" applyProtection="0"/>
    <xf numFmtId="9" fontId="25" fillId="0" borderId="0" applyFill="0" applyBorder="0" applyAlignment="0" applyProtection="0"/>
    <xf numFmtId="9" fontId="25" fillId="0" borderId="0" applyFill="0" applyBorder="0" applyAlignment="0" applyProtection="0"/>
    <xf numFmtId="0" fontId="203" fillId="0" borderId="0"/>
    <xf numFmtId="0" fontId="25" fillId="0" borderId="0" applyNumberFormat="0" applyBorder="0" applyProtection="0"/>
    <xf numFmtId="0" fontId="25" fillId="0" borderId="0"/>
    <xf numFmtId="223" fontId="25" fillId="0" borderId="0" applyFill="0" applyBorder="0" applyAlignment="0" applyProtection="0"/>
    <xf numFmtId="175" fontId="25" fillId="0" borderId="0" applyFill="0" applyBorder="0" applyAlignment="0" applyProtection="0"/>
    <xf numFmtId="43" fontId="3" fillId="0" borderId="0" applyFont="0" applyFill="0" applyBorder="0" applyAlignment="0" applyProtection="0"/>
    <xf numFmtId="165" fontId="9"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5" fontId="9"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22"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9"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22" fillId="0" borderId="0"/>
    <xf numFmtId="0" fontId="122" fillId="0" borderId="0"/>
    <xf numFmtId="0" fontId="2" fillId="0" borderId="0"/>
    <xf numFmtId="43" fontId="2" fillId="0" borderId="0" applyFont="0" applyFill="0" applyBorder="0" applyAlignment="0" applyProtection="0"/>
    <xf numFmtId="0" fontId="219" fillId="0" borderId="0" applyNumberFormat="0" applyFill="0" applyBorder="0" applyAlignment="0" applyProtection="0">
      <alignment vertical="top"/>
      <protection locked="0"/>
    </xf>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48" borderId="0" applyNumberFormat="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07" fillId="0" borderId="0"/>
    <xf numFmtId="43" fontId="2" fillId="0" borderId="0" applyFont="0" applyFill="0" applyBorder="0" applyAlignment="0" applyProtection="0"/>
    <xf numFmtId="0" fontId="2" fillId="49"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23" fillId="0" borderId="0" applyNumberFormat="0" applyFill="0" applyBorder="0" applyAlignment="0" applyProtection="0"/>
    <xf numFmtId="0" fontId="2" fillId="0" borderId="0"/>
    <xf numFmtId="41" fontId="2" fillId="0" borderId="0" applyFont="0" applyFill="0" applyBorder="0" applyAlignment="0" applyProtection="0"/>
    <xf numFmtId="0" fontId="220" fillId="0" borderId="0"/>
    <xf numFmtId="0" fontId="221" fillId="0" borderId="0" applyNumberFormat="0" applyFill="0" applyBorder="0" applyAlignment="0" applyProtection="0"/>
    <xf numFmtId="0" fontId="222" fillId="0" borderId="102" applyNumberFormat="0" applyFill="0" applyAlignment="0" applyProtection="0"/>
    <xf numFmtId="0" fontId="223" fillId="0" borderId="88" applyNumberFormat="0" applyFill="0" applyAlignment="0" applyProtection="0"/>
    <xf numFmtId="0" fontId="224" fillId="0" borderId="89" applyNumberFormat="0" applyFill="0" applyAlignment="0" applyProtection="0"/>
    <xf numFmtId="0" fontId="224" fillId="0" borderId="0" applyNumberFormat="0" applyFill="0" applyBorder="0" applyAlignment="0" applyProtection="0"/>
    <xf numFmtId="0" fontId="225" fillId="65" borderId="0" applyNumberFormat="0" applyBorder="0" applyAlignment="0" applyProtection="0"/>
    <xf numFmtId="0" fontId="226" fillId="43" borderId="0" applyNumberFormat="0" applyBorder="0" applyAlignment="0" applyProtection="0"/>
    <xf numFmtId="0" fontId="227" fillId="44" borderId="0" applyNumberFormat="0" applyBorder="0" applyAlignment="0" applyProtection="0"/>
    <xf numFmtId="0" fontId="228" fillId="63" borderId="83" applyNumberFormat="0" applyAlignment="0" applyProtection="0"/>
    <xf numFmtId="0" fontId="229" fillId="60" borderId="87" applyNumberFormat="0" applyAlignment="0" applyProtection="0"/>
    <xf numFmtId="0" fontId="230" fillId="60" borderId="83" applyNumberFormat="0" applyAlignment="0" applyProtection="0"/>
    <xf numFmtId="0" fontId="231" fillId="0" borderId="85" applyNumberFormat="0" applyFill="0" applyAlignment="0" applyProtection="0"/>
    <xf numFmtId="0" fontId="232" fillId="38" borderId="84" applyNumberFormat="0" applyAlignment="0" applyProtection="0"/>
    <xf numFmtId="0" fontId="233" fillId="0" borderId="0" applyNumberFormat="0" applyFill="0" applyBorder="0" applyAlignment="0" applyProtection="0"/>
    <xf numFmtId="0" fontId="220" fillId="45" borderId="86" applyNumberFormat="0" applyFont="0" applyAlignment="0" applyProtection="0"/>
    <xf numFmtId="0" fontId="234" fillId="0" borderId="0" applyNumberFormat="0" applyFill="0" applyBorder="0" applyAlignment="0" applyProtection="0"/>
    <xf numFmtId="0" fontId="235" fillId="0" borderId="90" applyNumberFormat="0" applyFill="0" applyAlignment="0" applyProtection="0"/>
    <xf numFmtId="0" fontId="236" fillId="61" borderId="0" applyNumberFormat="0" applyBorder="0" applyAlignment="0" applyProtection="0"/>
    <xf numFmtId="0" fontId="220" fillId="47" borderId="0" applyNumberFormat="0" applyBorder="0" applyAlignment="0" applyProtection="0"/>
    <xf numFmtId="0" fontId="220" fillId="52" borderId="0" applyNumberFormat="0" applyBorder="0" applyAlignment="0" applyProtection="0"/>
    <xf numFmtId="0" fontId="236" fillId="56" borderId="0" applyNumberFormat="0" applyBorder="0" applyAlignment="0" applyProtection="0"/>
    <xf numFmtId="0" fontId="236" fillId="39" borderId="0" applyNumberFormat="0" applyBorder="0" applyAlignment="0" applyProtection="0"/>
    <xf numFmtId="0" fontId="220" fillId="48" borderId="0" applyNumberFormat="0" applyBorder="0" applyAlignment="0" applyProtection="0"/>
    <xf numFmtId="0" fontId="220" fillId="34" borderId="0" applyNumberFormat="0" applyBorder="0" applyAlignment="0" applyProtection="0"/>
    <xf numFmtId="0" fontId="236" fillId="36" borderId="0" applyNumberFormat="0" applyBorder="0" applyAlignment="0" applyProtection="0"/>
    <xf numFmtId="0" fontId="236" fillId="40" borderId="0" applyNumberFormat="0" applyBorder="0" applyAlignment="0" applyProtection="0"/>
    <xf numFmtId="0" fontId="220" fillId="49" borderId="0" applyNumberFormat="0" applyBorder="0" applyAlignment="0" applyProtection="0"/>
    <xf numFmtId="0" fontId="220" fillId="53" borderId="0" applyNumberFormat="0" applyBorder="0" applyAlignment="0" applyProtection="0"/>
    <xf numFmtId="0" fontId="236" fillId="57" borderId="0" applyNumberFormat="0" applyBorder="0" applyAlignment="0" applyProtection="0"/>
    <xf numFmtId="0" fontId="236" fillId="62" borderId="0" applyNumberFormat="0" applyBorder="0" applyAlignment="0" applyProtection="0"/>
    <xf numFmtId="0" fontId="220" fillId="50" borderId="0" applyNumberFormat="0" applyBorder="0" applyAlignment="0" applyProtection="0"/>
    <xf numFmtId="0" fontId="220" fillId="54" borderId="0" applyNumberFormat="0" applyBorder="0" applyAlignment="0" applyProtection="0"/>
    <xf numFmtId="0" fontId="236" fillId="58" borderId="0" applyNumberFormat="0" applyBorder="0" applyAlignment="0" applyProtection="0"/>
    <xf numFmtId="0" fontId="236" fillId="41" borderId="0" applyNumberFormat="0" applyBorder="0" applyAlignment="0" applyProtection="0"/>
    <xf numFmtId="0" fontId="220" fillId="33" borderId="0" applyNumberFormat="0" applyBorder="0" applyAlignment="0" applyProtection="0"/>
    <xf numFmtId="0" fontId="220" fillId="35" borderId="0" applyNumberFormat="0" applyBorder="0" applyAlignment="0" applyProtection="0"/>
    <xf numFmtId="0" fontId="236" fillId="37" borderId="0" applyNumberFormat="0" applyBorder="0" applyAlignment="0" applyProtection="0"/>
    <xf numFmtId="0" fontId="236" fillId="42" borderId="0" applyNumberFormat="0" applyBorder="0" applyAlignment="0" applyProtection="0"/>
    <xf numFmtId="0" fontId="220" fillId="51" borderId="0" applyNumberFormat="0" applyBorder="0" applyAlignment="0" applyProtection="0"/>
    <xf numFmtId="0" fontId="220" fillId="55" borderId="0" applyNumberFormat="0" applyBorder="0" applyAlignment="0" applyProtection="0"/>
    <xf numFmtId="0" fontId="236" fillId="59" borderId="0" applyNumberFormat="0" applyBorder="0" applyAlignment="0" applyProtection="0"/>
    <xf numFmtId="41" fontId="220" fillId="0" borderId="0" applyFont="0" applyFill="0" applyBorder="0" applyAlignment="0" applyProtection="0"/>
    <xf numFmtId="0" fontId="220" fillId="0" borderId="0"/>
    <xf numFmtId="0" fontId="164" fillId="0" borderId="0"/>
    <xf numFmtId="41"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45" borderId="86" applyNumberFormat="0" applyFont="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53" borderId="0" applyNumberFormat="0" applyBorder="0" applyAlignment="0" applyProtection="0"/>
    <xf numFmtId="41"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0" fontId="2" fillId="47" borderId="0" applyNumberFormat="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27" fillId="44" borderId="0" applyNumberFormat="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19" fillId="0" borderId="0"/>
    <xf numFmtId="0" fontId="227" fillId="44" borderId="0" applyNumberFormat="0" applyBorder="0" applyAlignment="0" applyProtection="0"/>
    <xf numFmtId="43" fontId="2" fillId="0" borderId="0" applyFont="0" applyFill="0" applyBorder="0" applyAlignment="0" applyProtection="0"/>
    <xf numFmtId="43" fontId="9" fillId="0" borderId="0" applyFont="0" applyFill="0" applyBorder="0" applyAlignment="0" applyProtection="0"/>
    <xf numFmtId="0" fontId="220" fillId="45" borderId="86" applyNumberFormat="0" applyFont="0" applyAlignment="0" applyProtection="0"/>
    <xf numFmtId="0" fontId="2" fillId="3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20" fillId="45" borderId="86" applyNumberFormat="0" applyFont="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 fillId="52" borderId="0" applyNumberFormat="0" applyBorder="0" applyAlignment="0" applyProtection="0"/>
    <xf numFmtId="178" fontId="9" fillId="0" borderId="0" applyFill="0" applyBorder="0" applyAlignment="0" applyProtection="0"/>
    <xf numFmtId="0" fontId="2" fillId="45" borderId="86" applyNumberFormat="0" applyFont="0" applyAlignment="0" applyProtection="0"/>
    <xf numFmtId="43" fontId="2" fillId="0" borderId="0" applyFont="0" applyFill="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107" fillId="56" borderId="0" applyNumberFormat="0" applyBorder="0" applyAlignment="0" applyProtection="0"/>
    <xf numFmtId="0" fontId="107" fillId="36" borderId="0" applyNumberFormat="0" applyBorder="0" applyAlignment="0" applyProtection="0"/>
    <xf numFmtId="0" fontId="107" fillId="57" borderId="0" applyNumberFormat="0" applyBorder="0" applyAlignment="0" applyProtection="0"/>
    <xf numFmtId="0" fontId="107" fillId="58" borderId="0" applyNumberFormat="0" applyBorder="0" applyAlignment="0" applyProtection="0"/>
    <xf numFmtId="0" fontId="107" fillId="37" borderId="0" applyNumberFormat="0" applyBorder="0" applyAlignment="0" applyProtection="0"/>
    <xf numFmtId="0" fontId="107" fillId="59" borderId="0" applyNumberFormat="0" applyBorder="0" applyAlignment="0" applyProtection="0"/>
    <xf numFmtId="0" fontId="237" fillId="0" borderId="0" applyNumberFormat="0" applyFill="0" applyBorder="0" applyAlignment="0" applyProtection="0"/>
    <xf numFmtId="0" fontId="119" fillId="0" borderId="0"/>
    <xf numFmtId="0" fontId="238" fillId="0" borderId="0"/>
    <xf numFmtId="43" fontId="2" fillId="0" borderId="0" applyFont="0" applyFill="0" applyBorder="0" applyAlignment="0" applyProtection="0"/>
    <xf numFmtId="225" fontId="9" fillId="0" borderId="0" applyFont="0" applyFill="0" applyBorder="0" applyAlignment="0" applyProtection="0"/>
    <xf numFmtId="224"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 fillId="0" borderId="0" applyNumberFormat="0" applyFill="0" applyBorder="0" applyAlignment="0" applyProtection="0"/>
    <xf numFmtId="0" fontId="26" fillId="0" borderId="0">
      <alignment vertical="top"/>
    </xf>
    <xf numFmtId="0" fontId="26" fillId="0" borderId="0">
      <alignment vertical="top"/>
    </xf>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4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0" fillId="0" borderId="0" applyFont="0" applyFill="0" applyBorder="0" applyAlignment="0" applyProtection="0"/>
    <xf numFmtId="43" fontId="9" fillId="0" borderId="0" applyFont="0" applyFill="0" applyBorder="0" applyAlignment="0" applyProtection="0"/>
    <xf numFmtId="41" fontId="220" fillId="0" borderId="0" applyFont="0" applyFill="0" applyBorder="0" applyAlignment="0" applyProtection="0"/>
    <xf numFmtId="0" fontId="45" fillId="0" borderId="0">
      <alignment vertical="top"/>
    </xf>
    <xf numFmtId="0" fontId="2" fillId="0" borderId="0"/>
    <xf numFmtId="0" fontId="75" fillId="0" borderId="107" applyNumberFormat="0" applyFill="0" applyAlignment="0" applyProtection="0"/>
    <xf numFmtId="41" fontId="2" fillId="0" borderId="0" applyFont="0" applyFill="0" applyBorder="0" applyAlignment="0" applyProtection="0"/>
    <xf numFmtId="0" fontId="75" fillId="0" borderId="107" applyNumberFormat="0" applyFill="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4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0" fillId="0" borderId="0" applyFont="0" applyFill="0" applyBorder="0" applyAlignment="0" applyProtection="0"/>
    <xf numFmtId="43" fontId="9" fillId="0" borderId="0" applyFont="0" applyFill="0" applyBorder="0" applyAlignment="0" applyProtection="0"/>
    <xf numFmtId="41" fontId="2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1" fontId="2" fillId="0" borderId="0" applyFont="0" applyFill="0" applyBorder="0" applyAlignment="0" applyProtection="0"/>
    <xf numFmtId="43" fontId="9"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4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0" fillId="0" borderId="0" applyFont="0" applyFill="0" applyBorder="0" applyAlignment="0" applyProtection="0"/>
    <xf numFmtId="43" fontId="9" fillId="0" borderId="0" applyFont="0" applyFill="0" applyBorder="0" applyAlignment="0" applyProtection="0"/>
    <xf numFmtId="41" fontId="2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4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0" fillId="0" borderId="0" applyFont="0" applyFill="0" applyBorder="0" applyAlignment="0" applyProtection="0"/>
    <xf numFmtId="43" fontId="9" fillId="0" borderId="0" applyFont="0" applyFill="0" applyBorder="0" applyAlignment="0" applyProtection="0"/>
    <xf numFmtId="41" fontId="2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165" fontId="25" fillId="0" borderId="0" applyFont="0" applyFill="0" applyBorder="0" applyAlignment="0" applyProtection="0"/>
    <xf numFmtId="165" fontId="2" fillId="0" borderId="0" applyFont="0" applyFill="0" applyBorder="0" applyAlignment="0" applyProtection="0"/>
    <xf numFmtId="0" fontId="75" fillId="0" borderId="107" applyNumberFormat="0" applyFill="0" applyAlignment="0" applyProtection="0"/>
    <xf numFmtId="165" fontId="2" fillId="0" borderId="0" applyFont="0" applyFill="0" applyBorder="0" applyAlignment="0" applyProtection="0"/>
    <xf numFmtId="164" fontId="9" fillId="0" borderId="0" applyFont="0" applyFill="0" applyBorder="0" applyAlignment="0" applyProtection="0"/>
    <xf numFmtId="165" fontId="2" fillId="0" borderId="0" applyFont="0" applyFill="0" applyBorder="0" applyAlignment="0" applyProtection="0"/>
    <xf numFmtId="0" fontId="2" fillId="56" borderId="0" applyNumberFormat="0" applyBorder="0" applyAlignment="0" applyProtection="0"/>
    <xf numFmtId="0" fontId="2" fillId="36" borderId="0" applyNumberFormat="0" applyBorder="0" applyAlignment="0" applyProtection="0"/>
    <xf numFmtId="0" fontId="2" fillId="57" borderId="0" applyNumberFormat="0" applyBorder="0" applyAlignment="0" applyProtection="0"/>
    <xf numFmtId="0" fontId="2" fillId="58" borderId="0" applyNumberFormat="0" applyBorder="0" applyAlignment="0" applyProtection="0"/>
    <xf numFmtId="0" fontId="2" fillId="37" borderId="0" applyNumberFormat="0" applyBorder="0" applyAlignment="0" applyProtection="0"/>
    <xf numFmtId="0" fontId="2" fillId="59" borderId="0" applyNumberFormat="0" applyBorder="0" applyAlignment="0" applyProtection="0"/>
    <xf numFmtId="227" fontId="9"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1" fillId="68" borderId="1" applyNumberFormat="0" applyAlignment="0" applyProtection="0"/>
    <xf numFmtId="0" fontId="2" fillId="47" borderId="0" applyNumberFormat="0" applyBorder="0" applyAlignment="0" applyProtection="0"/>
    <xf numFmtId="0" fontId="29" fillId="68" borderId="0" applyNumberFormat="0" applyBorder="0" applyAlignment="0" applyProtection="0"/>
    <xf numFmtId="0" fontId="29" fillId="68"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61" fillId="68" borderId="1" applyNumberFormat="0" applyAlignment="0" applyProtection="0"/>
    <xf numFmtId="0" fontId="2" fillId="48" borderId="0" applyNumberFormat="0" applyBorder="0" applyAlignment="0" applyProtection="0"/>
    <xf numFmtId="0" fontId="29" fillId="69" borderId="0" applyNumberFormat="0" applyBorder="0" applyAlignment="0" applyProtection="0"/>
    <xf numFmtId="0" fontId="29"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61" fillId="68" borderId="1" applyNumberFormat="0" applyAlignment="0" applyProtection="0"/>
    <xf numFmtId="0" fontId="2" fillId="49"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61" fillId="68" borderId="1" applyNumberFormat="0" applyAlignment="0" applyProtection="0"/>
    <xf numFmtId="0" fontId="2" fillId="50" borderId="0" applyNumberFormat="0" applyBorder="0" applyAlignment="0" applyProtection="0"/>
    <xf numFmtId="0" fontId="29" fillId="68" borderId="0" applyNumberFormat="0" applyBorder="0" applyAlignment="0" applyProtection="0"/>
    <xf numFmtId="0" fontId="29" fillId="68"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9" fillId="70" borderId="0" applyNumberFormat="0" applyBorder="0" applyAlignment="0" applyProtection="0"/>
    <xf numFmtId="0" fontId="29" fillId="70" borderId="0" applyNumberFormat="0" applyBorder="0" applyAlignment="0" applyProtection="0"/>
    <xf numFmtId="0" fontId="25" fillId="70" borderId="0" applyNumberFormat="0" applyBorder="0" applyAlignment="0" applyProtection="0"/>
    <xf numFmtId="0" fontId="25" fillId="70" borderId="0" applyNumberFormat="0" applyBorder="0" applyAlignment="0" applyProtection="0"/>
    <xf numFmtId="0" fontId="25" fillId="70" borderId="0" applyNumberFormat="0" applyBorder="0" applyAlignment="0" applyProtection="0"/>
    <xf numFmtId="0" fontId="2" fillId="33" borderId="0" applyNumberFormat="0" applyBorder="0" applyAlignment="0" applyProtection="0"/>
    <xf numFmtId="0" fontId="29" fillId="69" borderId="0" applyNumberFormat="0" applyBorder="0" applyAlignment="0" applyProtection="0"/>
    <xf numFmtId="0" fontId="29"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 fillId="51" borderId="0" applyNumberFormat="0" applyBorder="0" applyAlignment="0" applyProtection="0"/>
    <xf numFmtId="0" fontId="29" fillId="71" borderId="0" applyNumberFormat="0" applyBorder="0" applyAlignment="0" applyProtection="0"/>
    <xf numFmtId="0" fontId="29" fillId="71" borderId="0" applyNumberFormat="0" applyBorder="0" applyAlignment="0" applyProtection="0"/>
    <xf numFmtId="0" fontId="25" fillId="71" borderId="0" applyNumberFormat="0" applyBorder="0" applyAlignment="0" applyProtection="0"/>
    <xf numFmtId="0" fontId="25" fillId="71" borderId="0" applyNumberFormat="0" applyBorder="0" applyAlignment="0" applyProtection="0"/>
    <xf numFmtId="0" fontId="25" fillId="71" borderId="0" applyNumberFormat="0" applyBorder="0" applyAlignment="0" applyProtection="0"/>
    <xf numFmtId="0" fontId="2" fillId="52" borderId="0" applyNumberFormat="0" applyBorder="0" applyAlignment="0" applyProtection="0"/>
    <xf numFmtId="0" fontId="29" fillId="72" borderId="0" applyNumberFormat="0" applyBorder="0" applyAlignment="0" applyProtection="0"/>
    <xf numFmtId="0" fontId="29" fillId="72" borderId="0" applyNumberFormat="0" applyBorder="0" applyAlignment="0" applyProtection="0"/>
    <xf numFmtId="0" fontId="25" fillId="72" borderId="0" applyNumberFormat="0" applyBorder="0" applyAlignment="0" applyProtection="0"/>
    <xf numFmtId="0" fontId="25" fillId="72" borderId="0" applyNumberFormat="0" applyBorder="0" applyAlignment="0" applyProtection="0"/>
    <xf numFmtId="0" fontId="25" fillId="72" borderId="0" applyNumberFormat="0" applyBorder="0" applyAlignment="0" applyProtection="0"/>
    <xf numFmtId="0" fontId="2" fillId="34" borderId="0" applyNumberFormat="0" applyBorder="0" applyAlignment="0" applyProtection="0"/>
    <xf numFmtId="0" fontId="2" fillId="53"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9" fillId="71" borderId="0" applyNumberFormat="0" applyBorder="0" applyAlignment="0" applyProtection="0"/>
    <xf numFmtId="0" fontId="29" fillId="71" borderId="0" applyNumberFormat="0" applyBorder="0" applyAlignment="0" applyProtection="0"/>
    <xf numFmtId="0" fontId="25" fillId="71" borderId="0" applyNumberFormat="0" applyBorder="0" applyAlignment="0" applyProtection="0"/>
    <xf numFmtId="0" fontId="25" fillId="71" borderId="0" applyNumberFormat="0" applyBorder="0" applyAlignment="0" applyProtection="0"/>
    <xf numFmtId="0" fontId="25" fillId="71" borderId="0" applyNumberFormat="0" applyBorder="0" applyAlignment="0" applyProtection="0"/>
    <xf numFmtId="0" fontId="2" fillId="54" borderId="0" applyNumberFormat="0" applyBorder="0" applyAlignment="0" applyProtection="0"/>
    <xf numFmtId="0" fontId="29" fillId="73" borderId="0" applyNumberFormat="0" applyBorder="0" applyAlignment="0" applyProtection="0"/>
    <xf numFmtId="0" fontId="29" fillId="73" borderId="0" applyNumberFormat="0" applyBorder="0" applyAlignment="0" applyProtection="0"/>
    <xf numFmtId="0" fontId="25" fillId="73" borderId="0" applyNumberFormat="0" applyBorder="0" applyAlignment="0" applyProtection="0"/>
    <xf numFmtId="0" fontId="25" fillId="73" borderId="0" applyNumberFormat="0" applyBorder="0" applyAlignment="0" applyProtection="0"/>
    <xf numFmtId="0" fontId="25" fillId="73" borderId="0" applyNumberFormat="0" applyBorder="0" applyAlignment="0" applyProtection="0"/>
    <xf numFmtId="0" fontId="2" fillId="35" borderId="0" applyNumberFormat="0" applyBorder="0" applyAlignment="0" applyProtection="0"/>
    <xf numFmtId="0" fontId="29" fillId="69" borderId="0" applyNumberFormat="0" applyBorder="0" applyAlignment="0" applyProtection="0"/>
    <xf numFmtId="0" fontId="29"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 fillId="55" borderId="0" applyNumberFormat="0" applyBorder="0" applyAlignment="0" applyProtection="0"/>
    <xf numFmtId="0" fontId="59" fillId="74" borderId="0" applyNumberFormat="0" applyBorder="0" applyAlignment="0" applyProtection="0"/>
    <xf numFmtId="0" fontId="2" fillId="56" borderId="0" applyNumberFormat="0" applyBorder="0" applyAlignment="0" applyProtection="0"/>
    <xf numFmtId="0" fontId="59" fillId="72" borderId="0" applyNumberFormat="0" applyBorder="0" applyAlignment="0" applyProtection="0"/>
    <xf numFmtId="0" fontId="2" fillId="36" borderId="0" applyNumberFormat="0" applyBorder="0" applyAlignment="0" applyProtection="0"/>
    <xf numFmtId="0" fontId="59" fillId="29" borderId="0" applyNumberFormat="0" applyBorder="0" applyAlignment="0" applyProtection="0"/>
    <xf numFmtId="0" fontId="2" fillId="57" borderId="0" applyNumberFormat="0" applyBorder="0" applyAlignment="0" applyProtection="0"/>
    <xf numFmtId="0" fontId="59" fillId="71" borderId="0" applyNumberFormat="0" applyBorder="0" applyAlignment="0" applyProtection="0"/>
    <xf numFmtId="0" fontId="2" fillId="58" borderId="0" applyNumberFormat="0" applyBorder="0" applyAlignment="0" applyProtection="0"/>
    <xf numFmtId="0" fontId="59" fillId="74" borderId="0" applyNumberFormat="0" applyBorder="0" applyAlignment="0" applyProtection="0"/>
    <xf numFmtId="0" fontId="2" fillId="37" borderId="0" applyNumberFormat="0" applyBorder="0" applyAlignment="0" applyProtection="0"/>
    <xf numFmtId="0" fontId="59" fillId="69" borderId="0" applyNumberFormat="0" applyBorder="0" applyAlignment="0" applyProtection="0"/>
    <xf numFmtId="0" fontId="2" fillId="59" borderId="0" applyNumberFormat="0" applyBorder="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 fontId="239" fillId="0" borderId="0">
      <protection locked="0"/>
    </xf>
    <xf numFmtId="229" fontId="240" fillId="0" borderId="0">
      <protection locked="0"/>
    </xf>
    <xf numFmtId="229" fontId="240" fillId="0" borderId="0">
      <protection locked="0"/>
    </xf>
    <xf numFmtId="0" fontId="59" fillId="74" borderId="0" applyNumberFormat="0" applyBorder="0" applyAlignment="0" applyProtection="0"/>
    <xf numFmtId="0" fontId="59" fillId="75" borderId="0" applyNumberFormat="0" applyBorder="0" applyAlignment="0" applyProtection="0"/>
    <xf numFmtId="0" fontId="59" fillId="76" borderId="0" applyNumberFormat="0" applyBorder="0" applyAlignment="0" applyProtection="0"/>
    <xf numFmtId="0" fontId="59" fillId="77" borderId="0" applyNumberFormat="0" applyBorder="0" applyAlignment="0" applyProtection="0"/>
    <xf numFmtId="0" fontId="59" fillId="74" borderId="0" applyNumberFormat="0" applyBorder="0" applyAlignment="0" applyProtection="0"/>
    <xf numFmtId="0" fontId="59" fillId="78" borderId="0" applyNumberFormat="0" applyBorder="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16" fontId="16" fillId="0" borderId="4" applyAlignment="0"/>
    <xf numFmtId="16" fontId="16" fillId="0" borderId="4" applyAlignment="0"/>
    <xf numFmtId="230" fontId="165" fillId="0" borderId="0" applyFill="0" applyBorder="0" applyAlignment="0" applyProtection="0"/>
    <xf numFmtId="230" fontId="165" fillId="0" borderId="0" applyFill="0" applyBorder="0" applyAlignment="0" applyProtection="0"/>
    <xf numFmtId="230" fontId="9" fillId="0" borderId="0" applyFill="0" applyBorder="0" applyAlignment="0" applyProtection="0"/>
    <xf numFmtId="231" fontId="239" fillId="0" borderId="0">
      <protection locked="0"/>
    </xf>
    <xf numFmtId="232" fontId="239" fillId="0" borderId="0">
      <protection locked="0"/>
    </xf>
    <xf numFmtId="0" fontId="244" fillId="0" borderId="0" applyNumberFormat="0" applyFill="0" applyBorder="0" applyAlignment="0" applyProtection="0">
      <alignment vertical="top"/>
      <protection locked="0"/>
    </xf>
    <xf numFmtId="0" fontId="245" fillId="0" borderId="0" applyNumberFormat="0" applyFill="0" applyBorder="0" applyAlignment="0" applyProtection="0"/>
    <xf numFmtId="0" fontId="67" fillId="79" borderId="0" applyNumberFormat="0" applyBorder="0" applyAlignment="0" applyProtection="0"/>
    <xf numFmtId="41" fontId="12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02" fillId="0" borderId="0" applyFont="0" applyFill="0" applyBorder="0" applyAlignment="0" applyProtection="0"/>
    <xf numFmtId="41" fontId="12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 fillId="0" borderId="0" applyFont="0" applyFill="0" applyBorder="0" applyAlignment="0" applyProtection="0"/>
    <xf numFmtId="41" fontId="20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6" fillId="0" borderId="0" applyFont="0" applyFill="0" applyBorder="0" applyAlignment="0" applyProtection="0">
      <alignment vertical="top"/>
    </xf>
    <xf numFmtId="41" fontId="26" fillId="0" borderId="0" applyFont="0" applyFill="0" applyBorder="0" applyAlignment="0" applyProtection="0">
      <alignment vertical="top"/>
    </xf>
    <xf numFmtId="41" fontId="2" fillId="0" borderId="0" applyFont="0" applyFill="0" applyBorder="0" applyAlignment="0" applyProtection="0"/>
    <xf numFmtId="41" fontId="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168" fillId="0" borderId="0" applyFont="0" applyFill="0" applyBorder="0" applyAlignment="0" applyProtection="0"/>
    <xf numFmtId="41" fontId="202" fillId="0" borderId="0" applyFont="0" applyFill="0" applyBorder="0" applyAlignment="0" applyProtection="0"/>
    <xf numFmtId="41" fontId="122" fillId="0" borderId="0" applyFont="0" applyFill="0" applyBorder="0" applyAlignment="0" applyProtection="0"/>
    <xf numFmtId="41" fontId="202" fillId="0" borderId="0" applyFont="0" applyFill="0" applyBorder="0" applyAlignment="0" applyProtection="0"/>
    <xf numFmtId="41" fontId="12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41" fontId="202"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41" fontId="202" fillId="0" borderId="0" applyFont="0" applyFill="0" applyBorder="0" applyAlignment="0" applyProtection="0"/>
    <xf numFmtId="41" fontId="20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41"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41" fontId="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41" fontId="202"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6" fontId="202" fillId="0" borderId="0" applyFont="0" applyFill="0" applyBorder="0" applyAlignment="0" applyProtection="0"/>
    <xf numFmtId="41" fontId="246" fillId="0" borderId="0" applyFont="0" applyFill="0" applyBorder="0" applyAlignment="0" applyProtection="0"/>
    <xf numFmtId="41" fontId="246" fillId="0" borderId="0" applyFont="0" applyFill="0" applyBorder="0" applyAlignment="0" applyProtection="0"/>
    <xf numFmtId="41"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41" fontId="246" fillId="0" borderId="0" applyFont="0" applyFill="0" applyBorder="0" applyAlignment="0" applyProtection="0"/>
    <xf numFmtId="41" fontId="246" fillId="0" borderId="0" applyFont="0" applyFill="0" applyBorder="0" applyAlignment="0" applyProtection="0"/>
    <xf numFmtId="41"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12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7" fontId="9"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43" fontId="246" fillId="0" borderId="0" applyFont="0" applyFill="0" applyBorder="0" applyAlignment="0" applyProtection="0"/>
    <xf numFmtId="43" fontId="246" fillId="0" borderId="0" applyFont="0" applyFill="0" applyBorder="0" applyAlignment="0" applyProtection="0"/>
    <xf numFmtId="43"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7" fontId="9" fillId="0" borderId="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43"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7" fontId="165" fillId="0" borderId="0" applyFont="0" applyFill="0" applyBorder="0" applyAlignment="0" applyProtection="0"/>
    <xf numFmtId="167" fontId="165" fillId="0" borderId="0" applyFont="0" applyFill="0" applyBorder="0" applyAlignment="0" applyProtection="0"/>
    <xf numFmtId="167"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226" fontId="202" fillId="0" borderId="0" applyBorder="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78" fontId="9" fillId="0" borderId="0" applyFill="0" applyBorder="0" applyAlignment="0" applyProtection="0"/>
    <xf numFmtId="226" fontId="202" fillId="0" borderId="0" applyBorder="0" applyProtection="0"/>
    <xf numFmtId="226" fontId="202" fillId="0" borderId="0" applyBorder="0" applyProtection="0"/>
    <xf numFmtId="226" fontId="202" fillId="0" borderId="0" applyBorder="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7"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165" fillId="0" borderId="0" applyFont="0" applyFill="0" applyBorder="0" applyAlignment="0" applyProtection="0"/>
    <xf numFmtId="43" fontId="16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165" fillId="0" borderId="0" applyFont="0" applyFill="0" applyBorder="0" applyAlignment="0" applyProtection="0"/>
    <xf numFmtId="165" fontId="165" fillId="0" borderId="0" applyFont="0" applyFill="0" applyBorder="0" applyAlignment="0" applyProtection="0"/>
    <xf numFmtId="165" fontId="165" fillId="0" borderId="0" applyFont="0" applyFill="0" applyBorder="0" applyAlignment="0" applyProtection="0"/>
    <xf numFmtId="165" fontId="165" fillId="0" borderId="0" applyFont="0" applyFill="0" applyBorder="0" applyAlignment="0" applyProtection="0"/>
    <xf numFmtId="165" fontId="165" fillId="0" borderId="0" applyFont="0" applyFill="0" applyBorder="0" applyAlignment="0" applyProtection="0"/>
    <xf numFmtId="165" fontId="9" fillId="0" borderId="0" applyFont="0" applyFill="0" applyBorder="0" applyAlignment="0" applyProtection="0"/>
    <xf numFmtId="43" fontId="2"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226" fontId="202" fillId="0" borderId="0" applyBorder="0" applyProtection="0"/>
    <xf numFmtId="226" fontId="202" fillId="0" borderId="0" applyBorder="0" applyProtection="0"/>
    <xf numFmtId="226" fontId="202" fillId="0" borderId="0" applyBorder="0" applyProtection="0"/>
    <xf numFmtId="226" fontId="202" fillId="0" borderId="0" applyBorder="0" applyProtection="0"/>
    <xf numFmtId="226" fontId="202" fillId="0" borderId="0" applyBorder="0" applyProtection="0"/>
    <xf numFmtId="226" fontId="202" fillId="0" borderId="0" applyBorder="0" applyProtection="0"/>
    <xf numFmtId="226" fontId="202" fillId="0" borderId="0" applyBorder="0" applyProtection="0"/>
    <xf numFmtId="226" fontId="202" fillId="0" borderId="0" applyBorder="0" applyProtection="0"/>
    <xf numFmtId="226" fontId="202" fillId="0" borderId="0" applyBorder="0" applyProtection="0"/>
    <xf numFmtId="226" fontId="202" fillId="0" borderId="0" applyBorder="0" applyProtection="0"/>
    <xf numFmtId="43" fontId="9" fillId="0" borderId="0" applyFont="0" applyFill="0" applyBorder="0" applyAlignment="0" applyProtection="0"/>
    <xf numFmtId="167" fontId="165" fillId="0" borderId="0" applyFont="0" applyFill="0" applyBorder="0" applyAlignment="0" applyProtection="0"/>
    <xf numFmtId="167" fontId="165" fillId="0" borderId="0" applyFont="0" applyFill="0" applyBorder="0" applyAlignment="0" applyProtection="0"/>
    <xf numFmtId="167" fontId="9" fillId="0" borderId="0" applyFont="0" applyFill="0" applyBorder="0" applyAlignment="0" applyProtection="0"/>
    <xf numFmtId="226" fontId="202" fillId="0" borderId="0" applyBorder="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226" fontId="202" fillId="0" borderId="0" applyBorder="0" applyProtection="0"/>
    <xf numFmtId="226" fontId="202" fillId="0" borderId="0" applyBorder="0" applyProtection="0"/>
    <xf numFmtId="226" fontId="202" fillId="0" borderId="0" applyBorder="0" applyProtection="0"/>
    <xf numFmtId="226" fontId="202" fillId="0" borderId="0" applyBorder="0" applyProtection="0"/>
    <xf numFmtId="226" fontId="202" fillId="0" borderId="0" applyBorder="0" applyProtection="0"/>
    <xf numFmtId="226" fontId="202" fillId="0" borderId="0" applyBorder="0" applyProtection="0"/>
    <xf numFmtId="226" fontId="202" fillId="0" borderId="0" applyBorder="0" applyProtection="0"/>
    <xf numFmtId="226" fontId="202" fillId="0" borderId="0" applyBorder="0" applyProtection="0"/>
    <xf numFmtId="43" fontId="9" fillId="0" borderId="0" applyFont="0" applyFill="0" applyBorder="0" applyAlignment="0" applyProtection="0"/>
    <xf numFmtId="43" fontId="9" fillId="0" borderId="0" applyFont="0" applyFill="0" applyBorder="0" applyAlignment="0" applyProtection="0"/>
    <xf numFmtId="167" fontId="165" fillId="0" borderId="0" applyFont="0" applyFill="0" applyBorder="0" applyAlignment="0" applyProtection="0"/>
    <xf numFmtId="167" fontId="165" fillId="0" borderId="0" applyFont="0" applyFill="0" applyBorder="0" applyAlignment="0" applyProtection="0"/>
    <xf numFmtId="167"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7" fontId="165"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167" fontId="165" fillId="0" borderId="0" applyFont="0" applyFill="0" applyBorder="0" applyAlignment="0" applyProtection="0"/>
    <xf numFmtId="167"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7" fontId="165" fillId="0" borderId="0" applyFont="0" applyFill="0" applyBorder="0" applyAlignment="0" applyProtection="0"/>
    <xf numFmtId="167" fontId="165" fillId="0" borderId="0" applyFont="0" applyFill="0" applyBorder="0" applyAlignment="0" applyProtection="0"/>
    <xf numFmtId="167"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7" fontId="24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7" fontId="165" fillId="0" borderId="0" applyFont="0" applyFill="0" applyBorder="0" applyAlignment="0" applyProtection="0"/>
    <xf numFmtId="167" fontId="165" fillId="0" borderId="0" applyFont="0" applyFill="0" applyBorder="0" applyAlignment="0" applyProtection="0"/>
    <xf numFmtId="167"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233" fontId="165" fillId="0" borderId="0" applyFill="0" applyBorder="0" applyAlignment="0" applyProtection="0"/>
    <xf numFmtId="233" fontId="165" fillId="0" borderId="0" applyFill="0" applyBorder="0" applyAlignment="0" applyProtection="0"/>
    <xf numFmtId="233" fontId="9"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228" fontId="2" fillId="0" borderId="0" applyFont="0" applyFill="0" applyBorder="0" applyAlignment="0" applyProtection="0"/>
    <xf numFmtId="228" fontId="2" fillId="0" borderId="0" applyFont="0" applyFill="0" applyBorder="0" applyAlignment="0" applyProtection="0"/>
    <xf numFmtId="228" fontId="2" fillId="0" borderId="0" applyFont="0" applyFill="0" applyBorder="0" applyAlignment="0" applyProtection="0"/>
    <xf numFmtId="228" fontId="2" fillId="0" borderId="0" applyFont="0" applyFill="0" applyBorder="0" applyAlignment="0" applyProtection="0"/>
    <xf numFmtId="234" fontId="239" fillId="0" borderId="0">
      <protection locked="0"/>
    </xf>
    <xf numFmtId="0" fontId="68" fillId="29" borderId="0" applyNumberFormat="0" applyBorder="0" applyAlignment="0" applyProtection="0"/>
    <xf numFmtId="0" fontId="26" fillId="0" borderId="0"/>
    <xf numFmtId="0" fontId="2" fillId="0" borderId="0"/>
    <xf numFmtId="0" fontId="9" fillId="0" borderId="0"/>
    <xf numFmtId="0" fontId="2" fillId="0" borderId="0"/>
    <xf numFmtId="0" fontId="2" fillId="0" borderId="0"/>
    <xf numFmtId="0" fontId="2" fillId="0" borderId="0"/>
    <xf numFmtId="0" fontId="26" fillId="0" borderId="0"/>
    <xf numFmtId="0" fontId="165" fillId="0" borderId="0"/>
    <xf numFmtId="0" fontId="9" fillId="0" borderId="0"/>
    <xf numFmtId="0" fontId="165" fillId="0" borderId="0"/>
    <xf numFmtId="0" fontId="31" fillId="0" borderId="0"/>
    <xf numFmtId="0" fontId="2" fillId="0" borderId="0"/>
    <xf numFmtId="0" fontId="2" fillId="0" borderId="0"/>
    <xf numFmtId="0" fontId="2" fillId="0" borderId="0"/>
    <xf numFmtId="0" fontId="2" fillId="0" borderId="0"/>
    <xf numFmtId="0" fontId="2" fillId="0" borderId="0"/>
    <xf numFmtId="0" fontId="122" fillId="0" borderId="0"/>
    <xf numFmtId="0" fontId="246" fillId="0" borderId="0"/>
    <xf numFmtId="0" fontId="246" fillId="0" borderId="0"/>
    <xf numFmtId="0" fontId="2" fillId="0" borderId="0"/>
    <xf numFmtId="0" fontId="168" fillId="0" borderId="0"/>
    <xf numFmtId="0" fontId="168" fillId="0" borderId="0"/>
    <xf numFmtId="0" fontId="2" fillId="0" borderId="0"/>
    <xf numFmtId="0" fontId="202" fillId="0" borderId="0"/>
    <xf numFmtId="0" fontId="122" fillId="0" borderId="0"/>
    <xf numFmtId="0" fontId="2" fillId="0" borderId="0"/>
    <xf numFmtId="0" fontId="2" fillId="0" borderId="0"/>
    <xf numFmtId="0" fontId="122" fillId="0" borderId="0"/>
    <xf numFmtId="0" fontId="168" fillId="0" borderId="0"/>
    <xf numFmtId="0" fontId="168" fillId="0" borderId="0"/>
    <xf numFmtId="0" fontId="122" fillId="0" borderId="0"/>
    <xf numFmtId="0" fontId="25" fillId="0" borderId="0"/>
    <xf numFmtId="0" fontId="25" fillId="0" borderId="0"/>
    <xf numFmtId="0" fontId="202" fillId="0" borderId="0"/>
    <xf numFmtId="0" fontId="122" fillId="0" borderId="0"/>
    <xf numFmtId="0" fontId="165" fillId="0" borderId="0"/>
    <xf numFmtId="0" fontId="9" fillId="0" borderId="0"/>
    <xf numFmtId="0" fontId="242" fillId="0" borderId="0"/>
    <xf numFmtId="0" fontId="122" fillId="0" borderId="0"/>
    <xf numFmtId="0" fontId="242" fillId="0" borderId="0"/>
    <xf numFmtId="0" fontId="25" fillId="0" borderId="0"/>
    <xf numFmtId="0" fontId="25" fillId="0" borderId="0"/>
    <xf numFmtId="0" fontId="2" fillId="0" borderId="0"/>
    <xf numFmtId="0" fontId="2" fillId="0" borderId="0"/>
    <xf numFmtId="0" fontId="2" fillId="0" borderId="0"/>
    <xf numFmtId="0" fontId="2" fillId="0" borderId="0"/>
    <xf numFmtId="0" fontId="25" fillId="0" borderId="0"/>
    <xf numFmtId="0" fontId="25" fillId="0" borderId="0"/>
    <xf numFmtId="0" fontId="122" fillId="0" borderId="0"/>
    <xf numFmtId="0" fontId="2" fillId="0" borderId="0"/>
    <xf numFmtId="0" fontId="20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5" fillId="0" borderId="0"/>
    <xf numFmtId="0" fontId="2" fillId="0" borderId="0"/>
    <xf numFmtId="0" fontId="165" fillId="0" borderId="0"/>
    <xf numFmtId="0" fontId="2" fillId="0" borderId="0"/>
    <xf numFmtId="0" fontId="2" fillId="0" borderId="0"/>
    <xf numFmtId="0" fontId="122" fillId="0" borderId="0"/>
    <xf numFmtId="0" fontId="122"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122" fillId="0" borderId="0"/>
    <xf numFmtId="0" fontId="38" fillId="0" borderId="0"/>
    <xf numFmtId="0" fontId="168" fillId="0" borderId="0"/>
    <xf numFmtId="0" fontId="168" fillId="0" borderId="0"/>
    <xf numFmtId="0" fontId="168" fillId="0" borderId="0"/>
    <xf numFmtId="0" fontId="122" fillId="0" borderId="0"/>
    <xf numFmtId="0" fontId="122" fillId="0" borderId="0"/>
    <xf numFmtId="0" fontId="122" fillId="0" borderId="0"/>
    <xf numFmtId="0" fontId="168" fillId="0" borderId="0"/>
    <xf numFmtId="0" fontId="122" fillId="0" borderId="0"/>
    <xf numFmtId="0" fontId="122" fillId="0" borderId="0"/>
    <xf numFmtId="0" fontId="202" fillId="0" borderId="0"/>
    <xf numFmtId="0" fontId="168" fillId="0" borderId="0"/>
    <xf numFmtId="0" fontId="165" fillId="0" borderId="0"/>
    <xf numFmtId="0" fontId="165" fillId="0" borderId="0"/>
    <xf numFmtId="0" fontId="9" fillId="0" borderId="0"/>
    <xf numFmtId="0" fontId="168"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0" borderId="0"/>
    <xf numFmtId="0" fontId="168" fillId="0" borderId="0">
      <alignment vertical="top"/>
    </xf>
    <xf numFmtId="0" fontId="168" fillId="0" borderId="0">
      <alignment vertical="top"/>
    </xf>
    <xf numFmtId="0" fontId="242" fillId="0" borderId="0"/>
    <xf numFmtId="0" fontId="168"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9" fillId="0" borderId="0"/>
    <xf numFmtId="0" fontId="26" fillId="0" borderId="0">
      <alignment vertical="top"/>
    </xf>
    <xf numFmtId="0" fontId="2" fillId="0" borderId="0"/>
    <xf numFmtId="0" fontId="26" fillId="0" borderId="0">
      <alignment vertical="top"/>
    </xf>
    <xf numFmtId="0" fontId="202" fillId="0" borderId="0"/>
    <xf numFmtId="0" fontId="20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0" borderId="0"/>
    <xf numFmtId="0" fontId="2" fillId="0" borderId="0"/>
    <xf numFmtId="0" fontId="2" fillId="0" borderId="0"/>
    <xf numFmtId="0" fontId="2" fillId="0" borderId="0"/>
    <xf numFmtId="0" fontId="2" fillId="0" borderId="0"/>
    <xf numFmtId="0" fontId="122" fillId="0" borderId="0"/>
    <xf numFmtId="0" fontId="168" fillId="0" borderId="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5" fillId="0" borderId="0" applyNumberFormat="0" applyFill="0" applyBorder="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9" fillId="30" borderId="104" applyNumberFormat="0" applyAlignment="0" applyProtection="0"/>
    <xf numFmtId="0" fontId="9" fillId="30" borderId="104" applyNumberFormat="0" applyAlignment="0" applyProtection="0"/>
    <xf numFmtId="0" fontId="9" fillId="30" borderId="104" applyNumberFormat="0" applyAlignment="0" applyProtection="0"/>
    <xf numFmtId="0" fontId="9"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25" fillId="45" borderId="86" applyNumberFormat="0" applyFont="0" applyAlignment="0" applyProtection="0"/>
    <xf numFmtId="0" fontId="2" fillId="45" borderId="86" applyNumberFormat="0" applyFont="0" applyAlignment="0" applyProtection="0"/>
    <xf numFmtId="0" fontId="2" fillId="45" borderId="86" applyNumberFormat="0" applyFont="0" applyAlignment="0" applyProtection="0"/>
    <xf numFmtId="0" fontId="2" fillId="45" borderId="86" applyNumberFormat="0" applyFont="0" applyAlignment="0" applyProtection="0"/>
    <xf numFmtId="0" fontId="2" fillId="45" borderId="86" applyNumberFormat="0" applyFont="0" applyAlignment="0" applyProtection="0"/>
    <xf numFmtId="9" fontId="2"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4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22" fillId="0" borderId="0" applyFont="0" applyFill="0" applyBorder="0" applyAlignment="0" applyProtection="0"/>
    <xf numFmtId="9" fontId="168" fillId="0" borderId="0" applyFont="0" applyFill="0" applyBorder="0" applyAlignment="0" applyProtection="0"/>
    <xf numFmtId="9" fontId="202" fillId="0" borderId="0" applyBorder="0" applyProtection="0"/>
    <xf numFmtId="9" fontId="2" fillId="0" borderId="0" applyFont="0" applyFill="0" applyBorder="0" applyAlignment="0" applyProtection="0"/>
    <xf numFmtId="9" fontId="202" fillId="0" borderId="0" applyBorder="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128" fillId="0" borderId="0" applyNumberFormat="0" applyFill="0" applyBorder="0" applyAlignment="0" applyProtection="0"/>
    <xf numFmtId="0" fontId="70" fillId="0" borderId="0" applyNumberFormat="0" applyFill="0" applyBorder="0" applyAlignment="0" applyProtection="0"/>
    <xf numFmtId="235" fontId="9" fillId="0" borderId="0" applyBorder="0" applyAlignment="0" applyProtection="0"/>
    <xf numFmtId="0" fontId="123" fillId="0" borderId="0"/>
    <xf numFmtId="175" fontId="202" fillId="0" borderId="0" applyBorder="0" applyProtection="0"/>
    <xf numFmtId="0" fontId="243" fillId="0" borderId="105"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91" fillId="0" borderId="0" applyNumberFormat="0" applyFill="0" applyBorder="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9" fillId="30" borderId="104" applyNumberFormat="0" applyAlignment="0" applyProtection="0"/>
    <xf numFmtId="0" fontId="9" fillId="30" borderId="104" applyNumberFormat="0" applyAlignment="0" applyProtection="0"/>
    <xf numFmtId="0" fontId="9" fillId="30" borderId="104" applyNumberFormat="0" applyAlignment="0" applyProtection="0"/>
    <xf numFmtId="0" fontId="9"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5" fillId="0" borderId="107" applyNumberFormat="0" applyFill="0" applyAlignment="0" applyProtection="0"/>
    <xf numFmtId="164" fontId="9" fillId="0" borderId="0" applyFont="0" applyFill="0" applyBorder="0" applyAlignment="0" applyProtection="0"/>
    <xf numFmtId="165" fontId="2" fillId="0" borderId="0" applyFont="0" applyFill="0" applyBorder="0" applyAlignment="0" applyProtection="0"/>
    <xf numFmtId="164" fontId="9" fillId="0" borderId="0" applyFont="0" applyFill="0" applyBorder="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241" fillId="69" borderId="1" applyNumberFormat="0" applyAlignment="0" applyProtection="0"/>
    <xf numFmtId="0" fontId="241" fillId="69"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61" fillId="68" borderId="1" applyNumberFormat="0" applyAlignment="0" applyProtection="0"/>
    <xf numFmtId="0" fontId="61" fillId="68"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61" fillId="68" borderId="1" applyNumberFormat="0" applyAlignment="0" applyProtection="0"/>
    <xf numFmtId="0" fontId="61" fillId="68" borderId="1" applyNumberFormat="0" applyAlignment="0" applyProtection="0"/>
    <xf numFmtId="165" fontId="25" fillId="0" borderId="0" applyFont="0" applyFill="0" applyBorder="0" applyAlignment="0" applyProtection="0"/>
    <xf numFmtId="165" fontId="2"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2" fillId="0" borderId="0" applyFont="0" applyFill="0" applyBorder="0" applyAlignment="0" applyProtection="0"/>
    <xf numFmtId="164" fontId="9" fillId="0" borderId="0" applyFont="0" applyFill="0" applyBorder="0" applyAlignment="0" applyProtection="0"/>
    <xf numFmtId="165" fontId="2" fillId="0" borderId="0" applyFont="0" applyFill="0" applyBorder="0" applyAlignment="0" applyProtection="0"/>
    <xf numFmtId="165" fontId="25"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0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241" fillId="69" borderId="1" applyNumberFormat="0" applyAlignment="0" applyProtection="0"/>
    <xf numFmtId="0" fontId="241" fillId="69" borderId="1" applyNumberFormat="0" applyAlignment="0" applyProtection="0"/>
    <xf numFmtId="165" fontId="165" fillId="0" borderId="0" applyFont="0" applyFill="0" applyBorder="0" applyAlignment="0" applyProtection="0"/>
    <xf numFmtId="0" fontId="241" fillId="69" borderId="1" applyNumberForma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41" fillId="69" borderId="1" applyNumberFormat="0" applyAlignment="0" applyProtection="0"/>
    <xf numFmtId="165" fontId="165" fillId="0" borderId="0" applyFont="0" applyFill="0" applyBorder="0" applyAlignment="0" applyProtection="0"/>
    <xf numFmtId="165" fontId="165" fillId="0" borderId="0" applyFont="0" applyFill="0" applyBorder="0" applyAlignment="0" applyProtection="0"/>
    <xf numFmtId="165" fontId="165" fillId="0" borderId="0" applyFont="0" applyFill="0" applyBorder="0" applyAlignment="0" applyProtection="0"/>
    <xf numFmtId="165" fontId="165" fillId="0" borderId="0" applyFont="0" applyFill="0" applyBorder="0" applyAlignment="0" applyProtection="0"/>
    <xf numFmtId="165" fontId="165" fillId="0" borderId="0" applyFont="0" applyFill="0" applyBorder="0" applyAlignment="0" applyProtection="0"/>
    <xf numFmtId="165" fontId="9" fillId="0" borderId="0" applyFont="0" applyFill="0" applyBorder="0" applyAlignment="0" applyProtection="0"/>
    <xf numFmtId="0" fontId="241" fillId="69" borderId="1" applyNumberForma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241" fillId="69" borderId="1" applyNumberForma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61" fillId="68" borderId="1" applyNumberForma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9" fillId="30" borderId="104" applyNumberFormat="0" applyAlignment="0" applyProtection="0"/>
    <xf numFmtId="0" fontId="9" fillId="30" borderId="104" applyNumberFormat="0" applyAlignment="0" applyProtection="0"/>
    <xf numFmtId="0" fontId="9" fillId="30" borderId="104" applyNumberFormat="0" applyAlignment="0" applyProtection="0"/>
    <xf numFmtId="0" fontId="9"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9" fillId="30" borderId="104" applyNumberFormat="0" applyAlignment="0" applyProtection="0"/>
    <xf numFmtId="0" fontId="9" fillId="30" borderId="104" applyNumberFormat="0" applyAlignment="0" applyProtection="0"/>
    <xf numFmtId="0" fontId="9" fillId="30" borderId="104" applyNumberFormat="0" applyAlignment="0" applyProtection="0"/>
    <xf numFmtId="0" fontId="9"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165" fontId="2" fillId="0" borderId="0" applyFont="0" applyFill="0" applyBorder="0" applyAlignment="0" applyProtection="0"/>
    <xf numFmtId="164" fontId="9" fillId="0" borderId="0" applyFont="0" applyFill="0" applyBorder="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9" fillId="30" borderId="104" applyNumberFormat="0" applyAlignment="0" applyProtection="0"/>
    <xf numFmtId="0" fontId="9" fillId="30" borderId="104" applyNumberFormat="0" applyAlignment="0" applyProtection="0"/>
    <xf numFmtId="0" fontId="9" fillId="30" borderId="104" applyNumberFormat="0" applyAlignment="0" applyProtection="0"/>
    <xf numFmtId="0" fontId="9"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9" fillId="30" borderId="104" applyNumberFormat="0" applyAlignment="0" applyProtection="0"/>
    <xf numFmtId="0" fontId="9" fillId="30" borderId="104" applyNumberFormat="0" applyAlignment="0" applyProtection="0"/>
    <xf numFmtId="0" fontId="9" fillId="30" borderId="104" applyNumberFormat="0" applyAlignment="0" applyProtection="0"/>
    <xf numFmtId="0" fontId="9"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2" fillId="36" borderId="0" applyNumberFormat="0" applyBorder="0" applyAlignment="0" applyProtection="0"/>
    <xf numFmtId="0" fontId="2" fillId="37" borderId="0" applyNumberFormat="0" applyBorder="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2" fillId="36" borderId="0" applyNumberFormat="0" applyBorder="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2" fillId="37" borderId="0" applyNumberFormat="0" applyBorder="0" applyAlignment="0" applyProtection="0"/>
    <xf numFmtId="0" fontId="2" fillId="45" borderId="86" applyNumberFormat="0" applyFont="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43" fontId="2" fillId="0" borderId="0" applyFont="0" applyFill="0" applyBorder="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9" fontId="254" fillId="0" borderId="0" applyFont="0" applyFill="0" applyBorder="0" applyAlignment="0" applyProtection="0"/>
    <xf numFmtId="0" fontId="1" fillId="0" borderId="0"/>
    <xf numFmtId="167" fontId="25" fillId="0" borderId="0" applyFont="0" applyFill="0" applyBorder="0" applyAlignment="0" applyProtection="0"/>
    <xf numFmtId="41" fontId="1" fillId="0" borderId="0" applyFont="0" applyFill="0" applyBorder="0" applyAlignment="0" applyProtection="0"/>
    <xf numFmtId="167" fontId="25" fillId="0" borderId="0" applyFont="0" applyFill="0" applyBorder="0" applyAlignment="0" applyProtection="0"/>
    <xf numFmtId="0" fontId="9" fillId="0" borderId="0">
      <alignment vertical="top"/>
    </xf>
    <xf numFmtId="0" fontId="1" fillId="0" borderId="0"/>
    <xf numFmtId="0" fontId="1" fillId="0" borderId="0"/>
    <xf numFmtId="0" fontId="1" fillId="0" borderId="0"/>
    <xf numFmtId="0" fontId="9" fillId="0" borderId="0">
      <alignment vertical="top"/>
    </xf>
    <xf numFmtId="0" fontId="1" fillId="0" borderId="0"/>
  </cellStyleXfs>
  <cellXfs count="1074">
    <xf numFmtId="0" fontId="0" fillId="0" borderId="0" xfId="0"/>
    <xf numFmtId="0" fontId="11" fillId="0" borderId="0" xfId="0" applyFont="1"/>
    <xf numFmtId="0" fontId="11" fillId="0" borderId="0" xfId="0" applyFont="1" applyAlignment="1">
      <alignment horizontal="left"/>
    </xf>
    <xf numFmtId="3" fontId="0" fillId="0" borderId="0" xfId="0" applyNumberFormat="1"/>
    <xf numFmtId="3" fontId="0" fillId="0" borderId="14" xfId="0" applyNumberFormat="1" applyBorder="1"/>
    <xf numFmtId="3" fontId="19" fillId="32" borderId="14" xfId="0" applyNumberFormat="1" applyFont="1" applyFill="1" applyBorder="1"/>
    <xf numFmtId="0" fontId="20" fillId="0" borderId="0" xfId="0" applyFont="1"/>
    <xf numFmtId="3" fontId="20" fillId="0" borderId="0" xfId="0" applyNumberFormat="1" applyFont="1"/>
    <xf numFmtId="0" fontId="14" fillId="32" borderId="0" xfId="0" applyFont="1" applyFill="1" applyAlignment="1">
      <alignment horizontal="left"/>
    </xf>
    <xf numFmtId="3" fontId="18" fillId="32" borderId="23" xfId="0" applyNumberFormat="1" applyFont="1" applyFill="1" applyBorder="1" applyAlignment="1">
      <alignment horizontal="centerContinuous"/>
    </xf>
    <xf numFmtId="3" fontId="18" fillId="32" borderId="28" xfId="0" applyNumberFormat="1" applyFont="1" applyFill="1" applyBorder="1" applyAlignment="1">
      <alignment horizontal="centerContinuous"/>
    </xf>
    <xf numFmtId="3" fontId="18" fillId="32" borderId="24" xfId="0" applyNumberFormat="1" applyFont="1" applyFill="1" applyBorder="1"/>
    <xf numFmtId="3" fontId="18" fillId="32" borderId="15" xfId="0" applyNumberFormat="1" applyFont="1" applyFill="1" applyBorder="1"/>
    <xf numFmtId="3" fontId="19" fillId="32" borderId="14" xfId="0" applyNumberFormat="1" applyFont="1" applyFill="1" applyBorder="1" applyAlignment="1">
      <alignment horizontal="left"/>
    </xf>
    <xf numFmtId="3" fontId="20" fillId="31" borderId="0" xfId="0" applyNumberFormat="1" applyFont="1" applyFill="1"/>
    <xf numFmtId="49" fontId="24" fillId="0" borderId="0" xfId="0" applyNumberFormat="1" applyFont="1" applyAlignment="1">
      <alignment vertical="top" wrapText="1"/>
    </xf>
    <xf numFmtId="3" fontId="24" fillId="0" borderId="0" xfId="0" applyNumberFormat="1" applyFont="1" applyAlignment="1">
      <alignment vertical="top"/>
    </xf>
    <xf numFmtId="3" fontId="0" fillId="0" borderId="52" xfId="0" applyNumberFormat="1" applyBorder="1"/>
    <xf numFmtId="3" fontId="0" fillId="0" borderId="53" xfId="0" applyNumberFormat="1" applyBorder="1"/>
    <xf numFmtId="3" fontId="0" fillId="0" borderId="54" xfId="0" applyNumberFormat="1" applyBorder="1"/>
    <xf numFmtId="3" fontId="28" fillId="0" borderId="0" xfId="0" applyNumberFormat="1" applyFont="1" applyAlignment="1">
      <alignment vertical="top"/>
    </xf>
    <xf numFmtId="172" fontId="24" fillId="0" borderId="0" xfId="0" applyNumberFormat="1" applyFont="1" applyAlignment="1">
      <alignment vertical="top"/>
    </xf>
    <xf numFmtId="3" fontId="12" fillId="0" borderId="0" xfId="0" applyNumberFormat="1" applyFont="1"/>
    <xf numFmtId="0" fontId="42" fillId="0" borderId="0" xfId="0" applyFont="1"/>
    <xf numFmtId="0" fontId="44" fillId="0" borderId="0" xfId="0" applyFont="1"/>
    <xf numFmtId="0" fontId="45" fillId="0" borderId="0" xfId="0" applyFont="1"/>
    <xf numFmtId="0" fontId="20" fillId="31" borderId="14" xfId="0" applyFont="1" applyFill="1" applyBorder="1"/>
    <xf numFmtId="3" fontId="20" fillId="31" borderId="14" xfId="0" applyNumberFormat="1" applyFont="1" applyFill="1" applyBorder="1"/>
    <xf numFmtId="3" fontId="20" fillId="31" borderId="18" xfId="0" applyNumberFormat="1" applyFont="1" applyFill="1" applyBorder="1"/>
    <xf numFmtId="0" fontId="23" fillId="0" borderId="0" xfId="0" applyFont="1"/>
    <xf numFmtId="3" fontId="44" fillId="0" borderId="0" xfId="0" applyNumberFormat="1" applyFont="1"/>
    <xf numFmtId="3" fontId="93" fillId="0" borderId="0" xfId="0" applyNumberFormat="1" applyFont="1"/>
    <xf numFmtId="0" fontId="20" fillId="31" borderId="26" xfId="0" applyFont="1" applyFill="1" applyBorder="1"/>
    <xf numFmtId="41" fontId="20" fillId="31" borderId="14" xfId="270" applyFont="1" applyFill="1" applyBorder="1" applyProtection="1">
      <protection locked="0"/>
    </xf>
    <xf numFmtId="0" fontId="42" fillId="31" borderId="0" xfId="0" applyFont="1" applyFill="1"/>
    <xf numFmtId="0" fontId="27" fillId="31" borderId="0" xfId="0" applyFont="1" applyFill="1"/>
    <xf numFmtId="0" fontId="20" fillId="31" borderId="32" xfId="0" applyFont="1" applyFill="1" applyBorder="1"/>
    <xf numFmtId="0" fontId="20" fillId="0" borderId="50" xfId="0" applyFont="1" applyBorder="1"/>
    <xf numFmtId="0" fontId="23" fillId="31" borderId="0" xfId="0" applyFont="1" applyFill="1"/>
    <xf numFmtId="0" fontId="44" fillId="31" borderId="32" xfId="0" applyFont="1" applyFill="1" applyBorder="1"/>
    <xf numFmtId="0" fontId="20" fillId="0" borderId="0" xfId="0" applyFont="1" applyAlignment="1">
      <alignment horizontal="center" vertical="center"/>
    </xf>
    <xf numFmtId="0" fontId="20" fillId="0" borderId="0" xfId="0" applyFont="1" applyAlignment="1">
      <alignment horizontal="center"/>
    </xf>
    <xf numFmtId="0" fontId="43" fillId="0" borderId="0" xfId="0" applyFont="1" applyAlignment="1">
      <alignment horizontal="center"/>
    </xf>
    <xf numFmtId="4" fontId="20" fillId="0" borderId="0" xfId="0" applyNumberFormat="1" applyFont="1"/>
    <xf numFmtId="0" fontId="20" fillId="31" borderId="0" xfId="0" applyFont="1" applyFill="1"/>
    <xf numFmtId="0" fontId="47" fillId="0" borderId="0" xfId="0" applyFont="1"/>
    <xf numFmtId="0" fontId="20" fillId="0" borderId="30" xfId="0" applyFont="1" applyBorder="1"/>
    <xf numFmtId="0" fontId="93" fillId="31" borderId="0" xfId="0" applyFont="1" applyFill="1"/>
    <xf numFmtId="3" fontId="93" fillId="31" borderId="0" xfId="0" applyNumberFormat="1" applyFont="1" applyFill="1"/>
    <xf numFmtId="3" fontId="20" fillId="31" borderId="61" xfId="0" applyNumberFormat="1" applyFont="1" applyFill="1" applyBorder="1"/>
    <xf numFmtId="41" fontId="23" fillId="0" borderId="0" xfId="270" applyFont="1"/>
    <xf numFmtId="3" fontId="23" fillId="31" borderId="0" xfId="0" applyNumberFormat="1" applyFont="1" applyFill="1"/>
    <xf numFmtId="3" fontId="20" fillId="0" borderId="0" xfId="0" applyNumberFormat="1" applyFont="1" applyAlignment="1">
      <alignment horizontal="center"/>
    </xf>
    <xf numFmtId="173" fontId="20" fillId="0" borderId="0" xfId="269" applyNumberFormat="1" applyFont="1"/>
    <xf numFmtId="173" fontId="20" fillId="0" borderId="0" xfId="0" applyNumberFormat="1" applyFont="1"/>
    <xf numFmtId="41" fontId="20" fillId="0" borderId="0" xfId="270" applyFont="1"/>
    <xf numFmtId="3" fontId="23" fillId="0" borderId="0" xfId="0" applyNumberFormat="1" applyFont="1"/>
    <xf numFmtId="3" fontId="20" fillId="0" borderId="14" xfId="0" applyNumberFormat="1" applyFont="1" applyBorder="1"/>
    <xf numFmtId="0" fontId="20" fillId="31" borderId="28" xfId="0" applyFont="1" applyFill="1" applyBorder="1"/>
    <xf numFmtId="0" fontId="20" fillId="0" borderId="31" xfId="0" applyFont="1" applyBorder="1"/>
    <xf numFmtId="0" fontId="20" fillId="0" borderId="28" xfId="0" applyFont="1" applyBorder="1"/>
    <xf numFmtId="0" fontId="20" fillId="0" borderId="49" xfId="0" applyFont="1" applyBorder="1"/>
    <xf numFmtId="3" fontId="44" fillId="0" borderId="28" xfId="0" applyNumberFormat="1" applyFont="1" applyBorder="1"/>
    <xf numFmtId="0" fontId="20" fillId="0" borderId="66" xfId="0" applyFont="1" applyBorder="1"/>
    <xf numFmtId="41" fontId="23" fillId="31" borderId="0" xfId="270" applyFont="1" applyFill="1"/>
    <xf numFmtId="41" fontId="23" fillId="31" borderId="0" xfId="0" applyNumberFormat="1" applyFont="1" applyFill="1"/>
    <xf numFmtId="0" fontId="20" fillId="0" borderId="23" xfId="0" applyFont="1" applyBorder="1"/>
    <xf numFmtId="0" fontId="20" fillId="0" borderId="18" xfId="0" applyFont="1" applyBorder="1"/>
    <xf numFmtId="0" fontId="44" fillId="0" borderId="26" xfId="0" applyFont="1" applyBorder="1"/>
    <xf numFmtId="0" fontId="20" fillId="0" borderId="16" xfId="0" applyFont="1" applyBorder="1"/>
    <xf numFmtId="0" fontId="20" fillId="0" borderId="67" xfId="0" applyFont="1" applyBorder="1"/>
    <xf numFmtId="0" fontId="20" fillId="0" borderId="26" xfId="0" applyFont="1" applyBorder="1" applyAlignment="1">
      <alignment horizontal="center"/>
    </xf>
    <xf numFmtId="0" fontId="20" fillId="0" borderId="14" xfId="0" applyFont="1" applyBorder="1"/>
    <xf numFmtId="0" fontId="20" fillId="0" borderId="14" xfId="0" applyFont="1" applyBorder="1" applyAlignment="1">
      <alignment horizontal="center"/>
    </xf>
    <xf numFmtId="3" fontId="20" fillId="0" borderId="14" xfId="0" applyNumberFormat="1" applyFont="1" applyBorder="1" applyAlignment="1">
      <alignment horizontal="center"/>
    </xf>
    <xf numFmtId="3" fontId="20" fillId="0" borderId="14" xfId="0" applyNumberFormat="1" applyFont="1" applyBorder="1" applyAlignment="1">
      <alignment horizontal="right"/>
    </xf>
    <xf numFmtId="14" fontId="20" fillId="0" borderId="0" xfId="0" applyNumberFormat="1" applyFont="1"/>
    <xf numFmtId="0" fontId="20" fillId="0" borderId="26" xfId="0" applyFont="1" applyBorder="1"/>
    <xf numFmtId="0" fontId="23" fillId="0" borderId="14" xfId="0" applyFont="1" applyBorder="1" applyAlignment="1">
      <alignment horizontal="center"/>
    </xf>
    <xf numFmtId="3" fontId="20" fillId="0" borderId="18" xfId="0" applyNumberFormat="1" applyFont="1" applyBorder="1" applyAlignment="1">
      <alignment horizontal="right"/>
    </xf>
    <xf numFmtId="0" fontId="20" fillId="0" borderId="17" xfId="0" applyFont="1" applyBorder="1"/>
    <xf numFmtId="0" fontId="20" fillId="0" borderId="17" xfId="0" applyFont="1" applyBorder="1" applyAlignment="1">
      <alignment horizontal="center"/>
    </xf>
    <xf numFmtId="3" fontId="20" fillId="0" borderId="17" xfId="0" applyNumberFormat="1" applyFont="1" applyBorder="1" applyAlignment="1">
      <alignment horizontal="right"/>
    </xf>
    <xf numFmtId="3" fontId="20" fillId="0" borderId="27" xfId="0" applyNumberFormat="1" applyFont="1" applyBorder="1" applyAlignment="1">
      <alignment horizontal="right"/>
    </xf>
    <xf numFmtId="0" fontId="44" fillId="0" borderId="57" xfId="0" applyFont="1" applyBorder="1"/>
    <xf numFmtId="0" fontId="44" fillId="0" borderId="40" xfId="0" applyFont="1" applyBorder="1"/>
    <xf numFmtId="3" fontId="44" fillId="0" borderId="40" xfId="0" applyNumberFormat="1" applyFont="1" applyBorder="1"/>
    <xf numFmtId="0" fontId="44" fillId="31" borderId="26" xfId="0" applyFont="1" applyFill="1" applyBorder="1"/>
    <xf numFmtId="3" fontId="44" fillId="31" borderId="14" xfId="0" applyNumberFormat="1" applyFont="1" applyFill="1" applyBorder="1" applyAlignment="1">
      <alignment horizontal="center"/>
    </xf>
    <xf numFmtId="3" fontId="44" fillId="31" borderId="18" xfId="0" applyNumberFormat="1" applyFont="1" applyFill="1" applyBorder="1" applyAlignment="1">
      <alignment horizontal="center"/>
    </xf>
    <xf numFmtId="0" fontId="20" fillId="31" borderId="16" xfId="0" applyFont="1" applyFill="1" applyBorder="1"/>
    <xf numFmtId="0" fontId="20" fillId="31" borderId="17" xfId="0" applyFont="1" applyFill="1" applyBorder="1" applyAlignment="1">
      <alignment horizontal="center"/>
    </xf>
    <xf numFmtId="0" fontId="20" fillId="31" borderId="27" xfId="0" applyFont="1" applyFill="1" applyBorder="1" applyAlignment="1">
      <alignment horizontal="center"/>
    </xf>
    <xf numFmtId="0" fontId="20" fillId="31" borderId="0" xfId="0" applyFont="1" applyFill="1" applyAlignment="1">
      <alignment horizontal="left"/>
    </xf>
    <xf numFmtId="0" fontId="47" fillId="31" borderId="0" xfId="0" applyFont="1" applyFill="1"/>
    <xf numFmtId="3" fontId="44" fillId="0" borderId="18" xfId="0" applyNumberFormat="1" applyFont="1" applyBorder="1" applyAlignment="1">
      <alignment horizontal="center"/>
    </xf>
    <xf numFmtId="0" fontId="20" fillId="0" borderId="27" xfId="0" applyFont="1" applyBorder="1" applyAlignment="1">
      <alignment horizontal="center"/>
    </xf>
    <xf numFmtId="3" fontId="44" fillId="0" borderId="44" xfId="0" applyNumberFormat="1" applyFont="1" applyBorder="1"/>
    <xf numFmtId="0" fontId="47" fillId="31" borderId="0" xfId="0" applyFont="1" applyFill="1" applyAlignment="1">
      <alignment horizontal="justify"/>
    </xf>
    <xf numFmtId="0" fontId="20" fillId="31" borderId="0" xfId="0" applyFont="1" applyFill="1" applyAlignment="1">
      <alignment horizontal="center"/>
    </xf>
    <xf numFmtId="0" fontId="20" fillId="31" borderId="18" xfId="0" applyFont="1" applyFill="1" applyBorder="1" applyAlignment="1">
      <alignment horizontal="center"/>
    </xf>
    <xf numFmtId="3" fontId="44" fillId="31" borderId="17" xfId="0" applyNumberFormat="1" applyFont="1" applyFill="1" applyBorder="1"/>
    <xf numFmtId="3" fontId="44" fillId="31" borderId="27" xfId="0" applyNumberFormat="1" applyFont="1" applyFill="1" applyBorder="1"/>
    <xf numFmtId="0" fontId="44" fillId="31" borderId="0" xfId="0" applyFont="1" applyFill="1"/>
    <xf numFmtId="0" fontId="93" fillId="0" borderId="0" xfId="0" applyFont="1"/>
    <xf numFmtId="3" fontId="95" fillId="0" borderId="0" xfId="0" applyNumberFormat="1" applyFont="1"/>
    <xf numFmtId="0" fontId="95" fillId="0" borderId="0" xfId="0" applyFont="1"/>
    <xf numFmtId="0" fontId="20" fillId="0" borderId="0" xfId="0" applyFont="1" applyAlignment="1">
      <alignment horizontal="left"/>
    </xf>
    <xf numFmtId="0" fontId="42" fillId="0" borderId="0" xfId="0" applyFont="1" applyAlignment="1">
      <alignment horizontal="left"/>
    </xf>
    <xf numFmtId="0" fontId="44" fillId="0" borderId="0" xfId="0" applyFont="1" applyAlignment="1">
      <alignment horizontal="left"/>
    </xf>
    <xf numFmtId="0" fontId="20" fillId="31" borderId="50" xfId="0" applyFont="1" applyFill="1" applyBorder="1"/>
    <xf numFmtId="0" fontId="48" fillId="0" borderId="0" xfId="0" applyFont="1" applyAlignment="1">
      <alignment horizontal="left"/>
    </xf>
    <xf numFmtId="0" fontId="42" fillId="0" borderId="0" xfId="0" applyFont="1" applyAlignment="1">
      <alignment horizontal="justify"/>
    </xf>
    <xf numFmtId="0" fontId="20" fillId="0" borderId="0" xfId="0" applyFont="1" applyAlignment="1">
      <alignment horizontal="justify"/>
    </xf>
    <xf numFmtId="0" fontId="20" fillId="0" borderId="0" xfId="0" applyFont="1" applyAlignment="1">
      <alignment horizontal="justify" vertical="justify" wrapText="1"/>
    </xf>
    <xf numFmtId="0" fontId="20" fillId="31" borderId="0" xfId="0" applyFont="1" applyFill="1" applyAlignment="1">
      <alignment horizontal="justify" vertical="justify" wrapText="1"/>
    </xf>
    <xf numFmtId="173" fontId="20" fillId="0" borderId="0" xfId="269" applyNumberFormat="1" applyFont="1" applyAlignment="1">
      <alignment horizontal="justify" vertical="justify" wrapText="1"/>
    </xf>
    <xf numFmtId="0" fontId="48" fillId="0" borderId="0" xfId="0" applyFont="1" applyAlignment="1">
      <alignment horizontal="justify"/>
    </xf>
    <xf numFmtId="0" fontId="44" fillId="31" borderId="37" xfId="0" applyFont="1" applyFill="1" applyBorder="1"/>
    <xf numFmtId="0" fontId="20" fillId="31" borderId="41" xfId="0" applyFont="1" applyFill="1" applyBorder="1" applyAlignment="1">
      <alignment horizontal="center"/>
    </xf>
    <xf numFmtId="3" fontId="20" fillId="31" borderId="41" xfId="0" applyNumberFormat="1" applyFont="1" applyFill="1" applyBorder="1"/>
    <xf numFmtId="4" fontId="20" fillId="31" borderId="68" xfId="0" applyNumberFormat="1" applyFont="1" applyFill="1" applyBorder="1"/>
    <xf numFmtId="0" fontId="20" fillId="31" borderId="33" xfId="0" applyFont="1" applyFill="1" applyBorder="1" applyAlignment="1">
      <alignment horizontal="center"/>
    </xf>
    <xf numFmtId="3" fontId="20" fillId="31" borderId="33" xfId="0" applyNumberFormat="1" applyFont="1" applyFill="1" applyBorder="1"/>
    <xf numFmtId="4" fontId="20" fillId="31" borderId="34" xfId="0" applyNumberFormat="1" applyFont="1" applyFill="1" applyBorder="1"/>
    <xf numFmtId="0" fontId="50" fillId="31" borderId="37" xfId="0" applyFont="1" applyFill="1" applyBorder="1"/>
    <xf numFmtId="0" fontId="20" fillId="31" borderId="69" xfId="0" applyFont="1" applyFill="1" applyBorder="1" applyAlignment="1">
      <alignment horizontal="center"/>
    </xf>
    <xf numFmtId="3" fontId="20" fillId="31" borderId="69" xfId="0" applyNumberFormat="1" applyFont="1" applyFill="1" applyBorder="1"/>
    <xf numFmtId="0" fontId="20" fillId="0" borderId="39" xfId="0" applyFont="1" applyBorder="1" applyAlignment="1">
      <alignment horizontal="center"/>
    </xf>
    <xf numFmtId="4" fontId="20" fillId="0" borderId="39" xfId="0" applyNumberFormat="1" applyFont="1" applyBorder="1"/>
    <xf numFmtId="4" fontId="20" fillId="0" borderId="5" xfId="0" applyNumberFormat="1" applyFont="1" applyBorder="1"/>
    <xf numFmtId="3" fontId="20" fillId="0" borderId="39" xfId="0" applyNumberFormat="1" applyFont="1" applyBorder="1"/>
    <xf numFmtId="3" fontId="20" fillId="0" borderId="29" xfId="0" applyNumberFormat="1" applyFont="1" applyBorder="1"/>
    <xf numFmtId="0" fontId="20" fillId="31" borderId="15" xfId="0" applyFont="1" applyFill="1" applyBorder="1" applyAlignment="1">
      <alignment horizontal="center"/>
    </xf>
    <xf numFmtId="4" fontId="20" fillId="31" borderId="15" xfId="0" applyNumberFormat="1" applyFont="1" applyFill="1" applyBorder="1"/>
    <xf numFmtId="4" fontId="20" fillId="31" borderId="0" xfId="0" applyNumberFormat="1" applyFont="1" applyFill="1"/>
    <xf numFmtId="3" fontId="20" fillId="31" borderId="15" xfId="0" applyNumberFormat="1" applyFont="1" applyFill="1" applyBorder="1"/>
    <xf numFmtId="4" fontId="20" fillId="31" borderId="69" xfId="0" applyNumberFormat="1" applyFont="1" applyFill="1" applyBorder="1" applyAlignment="1">
      <alignment horizontal="center"/>
    </xf>
    <xf numFmtId="4" fontId="20" fillId="31" borderId="15" xfId="0" applyNumberFormat="1" applyFont="1" applyFill="1" applyBorder="1" applyAlignment="1">
      <alignment horizontal="center"/>
    </xf>
    <xf numFmtId="0" fontId="50" fillId="31" borderId="50" xfId="0" applyFont="1" applyFill="1" applyBorder="1"/>
    <xf numFmtId="4" fontId="20" fillId="31" borderId="33" xfId="0" applyNumberFormat="1" applyFont="1" applyFill="1" applyBorder="1"/>
    <xf numFmtId="0" fontId="20" fillId="31" borderId="37" xfId="0" applyFont="1" applyFill="1" applyBorder="1"/>
    <xf numFmtId="0" fontId="20" fillId="31" borderId="45" xfId="0" applyFont="1" applyFill="1" applyBorder="1"/>
    <xf numFmtId="4" fontId="20" fillId="31" borderId="39" xfId="0" applyNumberFormat="1" applyFont="1" applyFill="1" applyBorder="1" applyAlignment="1">
      <alignment horizontal="center"/>
    </xf>
    <xf numFmtId="3" fontId="20" fillId="31" borderId="39" xfId="0" applyNumberFormat="1" applyFont="1" applyFill="1" applyBorder="1"/>
    <xf numFmtId="4" fontId="20" fillId="31" borderId="41" xfId="0" applyNumberFormat="1" applyFont="1" applyFill="1" applyBorder="1"/>
    <xf numFmtId="4" fontId="20" fillId="31" borderId="33" xfId="0" applyNumberFormat="1" applyFont="1" applyFill="1" applyBorder="1" applyAlignment="1">
      <alignment horizontal="center"/>
    </xf>
    <xf numFmtId="0" fontId="20" fillId="0" borderId="26" xfId="0" applyFont="1" applyBorder="1" applyAlignment="1">
      <alignment horizontal="left" wrapText="1"/>
    </xf>
    <xf numFmtId="4" fontId="20" fillId="0" borderId="14" xfId="1945" applyNumberFormat="1" applyFont="1" applyBorder="1"/>
    <xf numFmtId="0" fontId="20" fillId="0" borderId="16" xfId="0" applyFont="1" applyBorder="1" applyAlignment="1">
      <alignment horizontal="left" wrapText="1"/>
    </xf>
    <xf numFmtId="41" fontId="46" fillId="0" borderId="0" xfId="270" applyFont="1"/>
    <xf numFmtId="0" fontId="44" fillId="31" borderId="0" xfId="0" applyFont="1" applyFill="1" applyAlignment="1">
      <alignment horizontal="left" wrapText="1"/>
    </xf>
    <xf numFmtId="0" fontId="48" fillId="31" borderId="42" xfId="0" applyFont="1" applyFill="1" applyBorder="1" applyAlignment="1">
      <alignment horizontal="center"/>
    </xf>
    <xf numFmtId="0" fontId="51" fillId="0" borderId="0" xfId="0" applyFont="1" applyAlignment="1">
      <alignment horizontal="center"/>
    </xf>
    <xf numFmtId="0" fontId="42" fillId="31" borderId="0" xfId="0" applyFont="1" applyFill="1" applyAlignment="1">
      <alignment horizontal="left"/>
    </xf>
    <xf numFmtId="0" fontId="20" fillId="31" borderId="0" xfId="0" applyFont="1" applyFill="1" applyAlignment="1">
      <alignment horizontal="justify"/>
    </xf>
    <xf numFmtId="0" fontId="44" fillId="0" borderId="0" xfId="0" applyFont="1" applyAlignment="1">
      <alignment horizontal="justify"/>
    </xf>
    <xf numFmtId="4" fontId="20" fillId="0" borderId="35" xfId="0" applyNumberFormat="1" applyFont="1" applyBorder="1"/>
    <xf numFmtId="0" fontId="53" fillId="0" borderId="0" xfId="0" applyFont="1" applyAlignment="1">
      <alignment horizontal="left"/>
    </xf>
    <xf numFmtId="0" fontId="15" fillId="0" borderId="0" xfId="0" applyFont="1"/>
    <xf numFmtId="3" fontId="20" fillId="0" borderId="0" xfId="0" applyNumberFormat="1" applyFont="1" applyAlignment="1">
      <alignment horizontal="left"/>
    </xf>
    <xf numFmtId="3" fontId="44" fillId="0" borderId="0" xfId="0" applyNumberFormat="1" applyFont="1" applyAlignment="1">
      <alignment horizontal="center"/>
    </xf>
    <xf numFmtId="0" fontId="44" fillId="0" borderId="0" xfId="0" applyFont="1" applyAlignment="1">
      <alignment horizontal="center"/>
    </xf>
    <xf numFmtId="41" fontId="20" fillId="0" borderId="0" xfId="270" applyFont="1" applyFill="1"/>
    <xf numFmtId="0" fontId="20" fillId="0" borderId="15" xfId="0" applyFont="1" applyBorder="1"/>
    <xf numFmtId="0" fontId="45" fillId="31" borderId="0" xfId="0" applyFont="1" applyFill="1"/>
    <xf numFmtId="41" fontId="48" fillId="31" borderId="17" xfId="270" applyFont="1" applyFill="1" applyBorder="1"/>
    <xf numFmtId="173" fontId="20" fillId="0" borderId="17" xfId="269" applyNumberFormat="1" applyFont="1" applyBorder="1" applyAlignment="1"/>
    <xf numFmtId="3" fontId="11" fillId="0" borderId="55" xfId="1934" applyNumberFormat="1" applyFont="1" applyBorder="1" applyAlignment="1">
      <alignment horizontal="left"/>
    </xf>
    <xf numFmtId="3" fontId="12" fillId="0" borderId="55" xfId="1934" applyNumberFormat="1" applyFont="1" applyBorder="1"/>
    <xf numFmtId="0" fontId="12" fillId="0" borderId="55" xfId="1934" applyFont="1" applyBorder="1"/>
    <xf numFmtId="3" fontId="45" fillId="0" borderId="0" xfId="0" applyNumberFormat="1" applyFont="1"/>
    <xf numFmtId="0" fontId="42" fillId="0" borderId="0" xfId="0" applyFont="1" applyAlignment="1">
      <alignment horizontal="center"/>
    </xf>
    <xf numFmtId="0" fontId="57" fillId="0" borderId="0" xfId="0" applyFont="1"/>
    <xf numFmtId="3" fontId="42" fillId="0" borderId="0" xfId="0" applyNumberFormat="1" applyFont="1" applyAlignment="1">
      <alignment horizontal="center"/>
    </xf>
    <xf numFmtId="3" fontId="21" fillId="0" borderId="0" xfId="0" applyNumberFormat="1" applyFont="1" applyAlignment="1">
      <alignment horizontal="center"/>
    </xf>
    <xf numFmtId="0" fontId="21" fillId="0" borderId="0" xfId="0" applyFont="1" applyAlignment="1">
      <alignment horizontal="center"/>
    </xf>
    <xf numFmtId="173" fontId="23" fillId="0" borderId="0" xfId="269" applyNumberFormat="1" applyFont="1" applyFill="1"/>
    <xf numFmtId="41" fontId="23" fillId="0" borderId="0" xfId="0" applyNumberFormat="1" applyFont="1"/>
    <xf numFmtId="41" fontId="43" fillId="31" borderId="0" xfId="270" applyFont="1" applyFill="1"/>
    <xf numFmtId="3" fontId="44" fillId="31" borderId="0" xfId="0" applyNumberFormat="1" applyFont="1" applyFill="1"/>
    <xf numFmtId="4" fontId="20" fillId="31" borderId="78" xfId="0" applyNumberFormat="1" applyFont="1" applyFill="1" applyBorder="1"/>
    <xf numFmtId="3" fontId="44" fillId="0" borderId="14" xfId="0" applyNumberFormat="1" applyFont="1" applyBorder="1" applyAlignment="1">
      <alignment horizontal="right"/>
    </xf>
    <xf numFmtId="3" fontId="20" fillId="31" borderId="14" xfId="1945" applyNumberFormat="1" applyFont="1" applyFill="1" applyBorder="1"/>
    <xf numFmtId="3" fontId="15" fillId="0" borderId="0" xfId="0" applyNumberFormat="1" applyFont="1"/>
    <xf numFmtId="41" fontId="97" fillId="0" borderId="0" xfId="270" applyFont="1"/>
    <xf numFmtId="4" fontId="20" fillId="31" borderId="14" xfId="0" applyNumberFormat="1" applyFont="1" applyFill="1" applyBorder="1" applyAlignment="1">
      <alignment horizontal="center"/>
    </xf>
    <xf numFmtId="41" fontId="94" fillId="0" borderId="0" xfId="270" applyFont="1"/>
    <xf numFmtId="41" fontId="43" fillId="31" borderId="18" xfId="270" applyFont="1" applyFill="1" applyBorder="1"/>
    <xf numFmtId="4" fontId="20" fillId="31" borderId="43" xfId="0" applyNumberFormat="1" applyFont="1" applyFill="1" applyBorder="1"/>
    <xf numFmtId="41" fontId="0" fillId="0" borderId="0" xfId="0" applyNumberFormat="1"/>
    <xf numFmtId="41" fontId="0" fillId="0" borderId="0" xfId="270" applyFont="1" applyFill="1"/>
    <xf numFmtId="43" fontId="0" fillId="0" borderId="0" xfId="269" applyFont="1" applyFill="1"/>
    <xf numFmtId="165" fontId="0" fillId="0" borderId="0" xfId="0" applyNumberFormat="1"/>
    <xf numFmtId="3" fontId="18" fillId="32" borderId="24" xfId="0" applyNumberFormat="1" applyFont="1" applyFill="1" applyBorder="1" applyAlignment="1">
      <alignment horizontal="center"/>
    </xf>
    <xf numFmtId="3" fontId="20" fillId="31" borderId="29" xfId="0" applyNumberFormat="1" applyFont="1" applyFill="1" applyBorder="1"/>
    <xf numFmtId="4" fontId="20" fillId="31" borderId="58" xfId="0" applyNumberFormat="1" applyFont="1" applyFill="1" applyBorder="1" applyAlignment="1">
      <alignment horizontal="center"/>
    </xf>
    <xf numFmtId="3" fontId="20" fillId="0" borderId="28" xfId="1665" applyNumberFormat="1" applyFont="1" applyBorder="1"/>
    <xf numFmtId="3" fontId="89" fillId="0" borderId="0" xfId="0" applyNumberFormat="1" applyFont="1" applyAlignment="1">
      <alignment horizontal="right" vertical="top"/>
    </xf>
    <xf numFmtId="41" fontId="20" fillId="0" borderId="0" xfId="270" applyFont="1" applyAlignment="1">
      <alignment horizontal="center" vertical="center"/>
    </xf>
    <xf numFmtId="41" fontId="20" fillId="0" borderId="0" xfId="0" applyNumberFormat="1" applyFont="1"/>
    <xf numFmtId="0" fontId="20" fillId="31" borderId="55" xfId="0" applyFont="1" applyFill="1" applyBorder="1"/>
    <xf numFmtId="41" fontId="20" fillId="31" borderId="0" xfId="270" applyFont="1" applyFill="1"/>
    <xf numFmtId="41" fontId="0" fillId="0" borderId="0" xfId="270" applyFont="1"/>
    <xf numFmtId="41" fontId="24" fillId="0" borderId="0" xfId="270" applyFont="1" applyAlignment="1">
      <alignment vertical="top"/>
    </xf>
    <xf numFmtId="41" fontId="24" fillId="0" borderId="0" xfId="270" applyFont="1" applyAlignment="1">
      <alignment vertical="top" wrapText="1"/>
    </xf>
    <xf numFmtId="1" fontId="24" fillId="0" borderId="0" xfId="0" applyNumberFormat="1" applyFont="1" applyAlignment="1">
      <alignment vertical="top" wrapText="1"/>
    </xf>
    <xf numFmtId="0" fontId="20" fillId="46" borderId="55" xfId="0" applyFont="1" applyFill="1" applyBorder="1"/>
    <xf numFmtId="3" fontId="44" fillId="0" borderId="69" xfId="0" applyNumberFormat="1" applyFont="1" applyBorder="1"/>
    <xf numFmtId="4" fontId="20" fillId="31" borderId="55" xfId="0" applyNumberFormat="1" applyFont="1" applyFill="1" applyBorder="1"/>
    <xf numFmtId="3" fontId="132" fillId="0" borderId="0" xfId="0" applyNumberFormat="1" applyFont="1" applyAlignment="1">
      <alignment vertical="top" wrapText="1"/>
    </xf>
    <xf numFmtId="4" fontId="20" fillId="31" borderId="4" xfId="0" applyNumberFormat="1" applyFont="1" applyFill="1" applyBorder="1" applyAlignment="1">
      <alignment horizontal="center"/>
    </xf>
    <xf numFmtId="0" fontId="20" fillId="31" borderId="23" xfId="0" applyFont="1" applyFill="1" applyBorder="1"/>
    <xf numFmtId="0" fontId="44" fillId="0" borderId="60" xfId="0" applyFont="1" applyBorder="1"/>
    <xf numFmtId="0" fontId="131" fillId="0" borderId="0" xfId="0" applyFont="1"/>
    <xf numFmtId="3" fontId="9" fillId="0" borderId="14" xfId="0" applyNumberFormat="1" applyFont="1" applyBorder="1" applyAlignment="1">
      <alignment horizontal="left"/>
    </xf>
    <xf numFmtId="0" fontId="18" fillId="32" borderId="0" xfId="0" applyFont="1" applyFill="1" applyAlignment="1">
      <alignment horizontal="center"/>
    </xf>
    <xf numFmtId="0" fontId="120" fillId="46" borderId="0" xfId="3222" applyFont="1" applyFill="1"/>
    <xf numFmtId="0" fontId="120" fillId="46" borderId="75" xfId="3222" applyFont="1" applyFill="1" applyBorder="1"/>
    <xf numFmtId="0" fontId="120" fillId="46" borderId="47" xfId="3222" applyFont="1" applyFill="1" applyBorder="1"/>
    <xf numFmtId="0" fontId="120" fillId="46" borderId="62" xfId="3222" applyFont="1" applyFill="1" applyBorder="1"/>
    <xf numFmtId="0" fontId="138" fillId="46" borderId="0" xfId="2946" applyFont="1" applyFill="1" applyAlignment="1">
      <alignment horizontal="center" vertical="center"/>
    </xf>
    <xf numFmtId="0" fontId="120" fillId="46" borderId="59" xfId="3222" applyFont="1" applyFill="1" applyBorder="1"/>
    <xf numFmtId="0" fontId="120" fillId="46" borderId="71" xfId="3222" applyFont="1" applyFill="1" applyBorder="1"/>
    <xf numFmtId="0" fontId="139" fillId="46" borderId="0" xfId="3222" applyFont="1" applyFill="1" applyAlignment="1">
      <alignment horizontal="justify" vertical="center"/>
    </xf>
    <xf numFmtId="0" fontId="140" fillId="46" borderId="0" xfId="3062" applyFont="1" applyFill="1" applyAlignment="1">
      <alignment horizontal="center" vertical="center" wrapText="1"/>
    </xf>
    <xf numFmtId="0" fontId="140" fillId="46" borderId="71" xfId="3062" applyFont="1" applyFill="1" applyBorder="1" applyAlignment="1">
      <alignment horizontal="center" vertical="center" wrapText="1"/>
    </xf>
    <xf numFmtId="0" fontId="140" fillId="46" borderId="0" xfId="3062" applyFont="1" applyFill="1" applyAlignment="1">
      <alignment horizontal="left" vertical="center" wrapText="1"/>
    </xf>
    <xf numFmtId="0" fontId="142" fillId="46" borderId="0" xfId="3222" applyFont="1" applyFill="1" applyAlignment="1">
      <alignment vertical="center"/>
    </xf>
    <xf numFmtId="0" fontId="142" fillId="46" borderId="71" xfId="3222" applyFont="1" applyFill="1" applyBorder="1" applyAlignment="1">
      <alignment vertical="center"/>
    </xf>
    <xf numFmtId="0" fontId="144" fillId="46" borderId="0" xfId="3222" applyFont="1" applyFill="1" applyAlignment="1">
      <alignment vertical="center"/>
    </xf>
    <xf numFmtId="0" fontId="143" fillId="46" borderId="0" xfId="3222" applyFont="1" applyFill="1" applyAlignment="1">
      <alignment vertical="center"/>
    </xf>
    <xf numFmtId="0" fontId="145" fillId="46" borderId="0" xfId="3222" applyFont="1" applyFill="1" applyAlignment="1">
      <alignment vertical="center"/>
    </xf>
    <xf numFmtId="0" fontId="147" fillId="46" borderId="0" xfId="3222" applyFont="1" applyFill="1" applyAlignment="1">
      <alignment vertical="center"/>
    </xf>
    <xf numFmtId="0" fontId="148" fillId="46" borderId="0" xfId="3222" applyFont="1" applyFill="1" applyAlignment="1">
      <alignment horizontal="center" vertical="center"/>
    </xf>
    <xf numFmtId="0" fontId="151" fillId="46" borderId="0" xfId="3222" applyFont="1" applyFill="1" applyAlignment="1">
      <alignment horizontal="center" vertical="center"/>
    </xf>
    <xf numFmtId="0" fontId="146" fillId="46" borderId="0" xfId="3222" applyFont="1" applyFill="1" applyAlignment="1">
      <alignment horizontal="center"/>
    </xf>
    <xf numFmtId="0" fontId="120" fillId="46" borderId="49" xfId="3222" applyFont="1" applyFill="1" applyBorder="1"/>
    <xf numFmtId="0" fontId="120" fillId="46" borderId="74" xfId="3222" applyFont="1" applyFill="1" applyBorder="1"/>
    <xf numFmtId="0" fontId="152" fillId="46" borderId="74" xfId="3222" applyFont="1" applyFill="1" applyBorder="1" applyAlignment="1">
      <alignment horizontal="left" vertical="center"/>
    </xf>
    <xf numFmtId="0" fontId="120" fillId="46" borderId="60" xfId="3222" applyFont="1" applyFill="1" applyBorder="1"/>
    <xf numFmtId="0" fontId="153" fillId="0" borderId="0" xfId="3222" applyFont="1"/>
    <xf numFmtId="0" fontId="11" fillId="0" borderId="0" xfId="3222" applyFont="1" applyAlignment="1">
      <alignment horizontal="center" vertical="center"/>
    </xf>
    <xf numFmtId="0" fontId="9" fillId="0" borderId="35" xfId="3222" applyFont="1" applyBorder="1" applyAlignment="1">
      <alignment horizontal="center" vertical="center"/>
    </xf>
    <xf numFmtId="0" fontId="9" fillId="0" borderId="62" xfId="3222" applyFont="1" applyBorder="1" applyAlignment="1">
      <alignment vertical="center"/>
    </xf>
    <xf numFmtId="0" fontId="9" fillId="0" borderId="59" xfId="3222" applyFont="1" applyBorder="1" applyAlignment="1">
      <alignment vertical="center"/>
    </xf>
    <xf numFmtId="0" fontId="9" fillId="0" borderId="60" xfId="3222" applyFont="1" applyBorder="1" applyAlignment="1">
      <alignment vertical="center"/>
    </xf>
    <xf numFmtId="0" fontId="9" fillId="0" borderId="0" xfId="3222" applyFont="1" applyAlignment="1">
      <alignment vertical="center"/>
    </xf>
    <xf numFmtId="0" fontId="11" fillId="0" borderId="0" xfId="3222" applyFont="1" applyAlignment="1">
      <alignment vertical="center"/>
    </xf>
    <xf numFmtId="0" fontId="17" fillId="0" borderId="0" xfId="3222" applyFont="1" applyAlignment="1">
      <alignment vertical="center"/>
    </xf>
    <xf numFmtId="0" fontId="10" fillId="0" borderId="14" xfId="3222" applyFont="1" applyBorder="1" applyAlignment="1">
      <alignment vertical="center"/>
    </xf>
    <xf numFmtId="0" fontId="155" fillId="0" borderId="14" xfId="3222" applyFont="1" applyBorder="1" applyAlignment="1">
      <alignment vertical="center"/>
    </xf>
    <xf numFmtId="0" fontId="10" fillId="0" borderId="0" xfId="3222" applyFont="1" applyAlignment="1">
      <alignment horizontal="justify" vertical="center"/>
    </xf>
    <xf numFmtId="0" fontId="138" fillId="0" borderId="0" xfId="3222" applyFont="1" applyAlignment="1">
      <alignment horizontal="left" vertical="center" indent="4"/>
    </xf>
    <xf numFmtId="0" fontId="138" fillId="0" borderId="0" xfId="3222" applyFont="1" applyAlignment="1">
      <alignment horizontal="center" vertical="center"/>
    </xf>
    <xf numFmtId="0" fontId="138" fillId="0" borderId="0" xfId="3222" applyFont="1" applyAlignment="1">
      <alignment horizontal="left" vertical="center"/>
    </xf>
    <xf numFmtId="0" fontId="138" fillId="0" borderId="0" xfId="3222" applyFont="1" applyAlignment="1">
      <alignment vertical="center"/>
    </xf>
    <xf numFmtId="0" fontId="9" fillId="0" borderId="0" xfId="3222" applyFont="1" applyAlignment="1">
      <alignment horizontal="center" vertical="center"/>
    </xf>
    <xf numFmtId="0" fontId="9" fillId="0" borderId="0" xfId="3222" applyFont="1"/>
    <xf numFmtId="0" fontId="138" fillId="0" borderId="0" xfId="3222" applyFont="1" applyAlignment="1">
      <alignment horizontal="left" vertical="center" indent="5"/>
    </xf>
    <xf numFmtId="0" fontId="9" fillId="0" borderId="14" xfId="3222" applyFont="1" applyBorder="1" applyAlignment="1">
      <alignment vertical="center"/>
    </xf>
    <xf numFmtId="0" fontId="156" fillId="0" borderId="14" xfId="3222" applyFont="1" applyBorder="1" applyAlignment="1">
      <alignment horizontal="center" vertical="center"/>
    </xf>
    <xf numFmtId="4" fontId="20" fillId="46" borderId="69" xfId="0" applyNumberFormat="1" applyFont="1" applyFill="1" applyBorder="1"/>
    <xf numFmtId="3" fontId="20" fillId="46" borderId="0" xfId="0" applyNumberFormat="1" applyFont="1" applyFill="1"/>
    <xf numFmtId="0" fontId="20" fillId="31" borderId="71" xfId="0" applyFont="1" applyFill="1" applyBorder="1" applyAlignment="1">
      <alignment horizontal="center"/>
    </xf>
    <xf numFmtId="0" fontId="20" fillId="46" borderId="58" xfId="0" applyFont="1" applyFill="1" applyBorder="1"/>
    <xf numFmtId="182" fontId="9" fillId="0" borderId="24" xfId="3222" applyNumberFormat="1" applyFont="1" applyBorder="1" applyAlignment="1">
      <alignment horizontal="center" vertical="center"/>
    </xf>
    <xf numFmtId="3" fontId="153" fillId="0" borderId="0" xfId="3222" applyNumberFormat="1" applyFont="1"/>
    <xf numFmtId="0" fontId="43" fillId="31" borderId="50" xfId="0" applyFont="1" applyFill="1" applyBorder="1"/>
    <xf numFmtId="4" fontId="43" fillId="31" borderId="15" xfId="0" applyNumberFormat="1" applyFont="1" applyFill="1" applyBorder="1" applyAlignment="1">
      <alignment horizontal="center"/>
    </xf>
    <xf numFmtId="3" fontId="43" fillId="31" borderId="15" xfId="0" applyNumberFormat="1" applyFont="1" applyFill="1" applyBorder="1"/>
    <xf numFmtId="0" fontId="44" fillId="0" borderId="44" xfId="0" applyFont="1" applyBorder="1"/>
    <xf numFmtId="3" fontId="23" fillId="46" borderId="0" xfId="0" applyNumberFormat="1" applyFont="1" applyFill="1"/>
    <xf numFmtId="0" fontId="20" fillId="46" borderId="0" xfId="0" applyFont="1" applyFill="1"/>
    <xf numFmtId="41" fontId="20" fillId="46" borderId="0" xfId="270" applyFont="1" applyFill="1"/>
    <xf numFmtId="3" fontId="44" fillId="46" borderId="17" xfId="0" applyNumberFormat="1" applyFont="1" applyFill="1" applyBorder="1"/>
    <xf numFmtId="0" fontId="153" fillId="0" borderId="0" xfId="3222" applyFont="1" applyAlignment="1">
      <alignment horizontal="center"/>
    </xf>
    <xf numFmtId="182" fontId="9" fillId="0" borderId="14" xfId="3222" applyNumberFormat="1" applyFont="1" applyBorder="1" applyAlignment="1">
      <alignment horizontal="center" vertical="center"/>
    </xf>
    <xf numFmtId="41" fontId="23" fillId="31" borderId="0" xfId="270" applyFont="1" applyFill="1" applyAlignment="1">
      <alignment vertical="center"/>
    </xf>
    <xf numFmtId="41" fontId="49" fillId="0" borderId="0" xfId="270" applyFont="1" applyAlignment="1">
      <alignment horizontal="center" vertical="center"/>
    </xf>
    <xf numFmtId="41" fontId="20" fillId="0" borderId="38" xfId="270" applyFont="1" applyBorder="1" applyAlignment="1">
      <alignment horizontal="left" vertical="center"/>
    </xf>
    <xf numFmtId="41" fontId="20" fillId="0" borderId="50" xfId="270" applyFont="1" applyBorder="1" applyAlignment="1">
      <alignment vertical="center"/>
    </xf>
    <xf numFmtId="41" fontId="44" fillId="0" borderId="50" xfId="270" applyFont="1" applyBorder="1" applyAlignment="1">
      <alignment vertical="center"/>
    </xf>
    <xf numFmtId="41" fontId="46" fillId="0" borderId="0" xfId="270" applyFont="1" applyAlignment="1">
      <alignment horizontal="center" vertical="center"/>
    </xf>
    <xf numFmtId="41" fontId="131" fillId="0" borderId="0" xfId="270" applyFont="1" applyAlignment="1">
      <alignment vertical="center"/>
    </xf>
    <xf numFmtId="41" fontId="20" fillId="0" borderId="0" xfId="270" applyFont="1" applyFill="1" applyBorder="1" applyAlignment="1">
      <alignment vertical="center"/>
    </xf>
    <xf numFmtId="41" fontId="46" fillId="0" borderId="0" xfId="270" applyFont="1" applyAlignment="1">
      <alignment vertical="center"/>
    </xf>
    <xf numFmtId="41" fontId="20" fillId="0" borderId="15" xfId="270" applyFont="1" applyBorder="1" applyAlignment="1">
      <alignment vertical="center"/>
    </xf>
    <xf numFmtId="3" fontId="125" fillId="0" borderId="61" xfId="1934" applyNumberFormat="1" applyBorder="1" applyAlignment="1">
      <alignment horizontal="right"/>
    </xf>
    <xf numFmtId="41" fontId="20" fillId="0" borderId="48" xfId="270" applyFont="1" applyBorder="1" applyAlignment="1">
      <alignment horizontal="center" vertical="center"/>
    </xf>
    <xf numFmtId="41" fontId="20" fillId="0" borderId="0" xfId="270" applyFont="1" applyFill="1" applyBorder="1" applyAlignment="1">
      <alignment horizontal="center" vertical="center"/>
    </xf>
    <xf numFmtId="41" fontId="20" fillId="0" borderId="30" xfId="270" applyFont="1" applyBorder="1" applyAlignment="1">
      <alignment horizontal="left" vertical="center"/>
    </xf>
    <xf numFmtId="41" fontId="20" fillId="31" borderId="0" xfId="270" applyFont="1" applyFill="1" applyAlignment="1">
      <alignment vertical="center"/>
    </xf>
    <xf numFmtId="41" fontId="20" fillId="0" borderId="48" xfId="270" applyFont="1" applyBorder="1" applyAlignment="1">
      <alignment vertical="center"/>
    </xf>
    <xf numFmtId="41" fontId="131" fillId="0" borderId="0" xfId="270" applyFont="1" applyFill="1" applyBorder="1" applyAlignment="1">
      <alignment vertical="center"/>
    </xf>
    <xf numFmtId="41" fontId="23" fillId="0" borderId="0" xfId="270" applyFont="1" applyFill="1" applyAlignment="1">
      <alignment vertical="center"/>
    </xf>
    <xf numFmtId="0" fontId="20" fillId="0" borderId="0" xfId="0" applyFont="1" applyAlignment="1">
      <alignment vertical="center"/>
    </xf>
    <xf numFmtId="41" fontId="20" fillId="0" borderId="61" xfId="270" applyFont="1" applyBorder="1" applyAlignment="1">
      <alignment vertical="center"/>
    </xf>
    <xf numFmtId="41" fontId="46" fillId="0" borderId="0" xfId="270" applyFont="1" applyFill="1" applyAlignment="1">
      <alignment vertical="center"/>
    </xf>
    <xf numFmtId="41" fontId="20" fillId="0" borderId="0" xfId="270" applyFont="1" applyAlignment="1">
      <alignment vertical="center"/>
    </xf>
    <xf numFmtId="41" fontId="44" fillId="0" borderId="30" xfId="270" applyFont="1" applyBorder="1" applyAlignment="1">
      <alignment vertical="center"/>
    </xf>
    <xf numFmtId="41" fontId="20" fillId="0" borderId="30" xfId="270" applyFont="1" applyBorder="1" applyAlignment="1">
      <alignment vertical="center"/>
    </xf>
    <xf numFmtId="41" fontId="44" fillId="0" borderId="0" xfId="270" applyFont="1" applyAlignment="1">
      <alignment horizontal="center" vertical="center"/>
    </xf>
    <xf numFmtId="41" fontId="20" fillId="0" borderId="0" xfId="270" applyFont="1" applyFill="1" applyAlignment="1">
      <alignment vertical="center"/>
    </xf>
    <xf numFmtId="41" fontId="49" fillId="0" borderId="30" xfId="270" applyFont="1" applyBorder="1" applyAlignment="1">
      <alignment horizontal="center" vertical="center"/>
    </xf>
    <xf numFmtId="41" fontId="23" fillId="0" borderId="0" xfId="270" applyFont="1" applyAlignment="1">
      <alignment vertical="center"/>
    </xf>
    <xf numFmtId="3" fontId="125" fillId="0" borderId="61" xfId="1934" applyNumberFormat="1" applyBorder="1" applyAlignment="1">
      <alignment horizontal="right" vertical="center"/>
    </xf>
    <xf numFmtId="41" fontId="20" fillId="31" borderId="0" xfId="270" applyFont="1" applyFill="1" applyAlignment="1">
      <alignment horizontal="center" vertical="center"/>
    </xf>
    <xf numFmtId="41" fontId="55" fillId="0" borderId="0" xfId="270" applyFont="1" applyAlignment="1">
      <alignment vertical="center"/>
    </xf>
    <xf numFmtId="41" fontId="88" fillId="31" borderId="14" xfId="270" applyFont="1" applyFill="1" applyBorder="1" applyAlignment="1">
      <alignment horizontal="center" vertical="center"/>
    </xf>
    <xf numFmtId="41" fontId="88" fillId="31" borderId="35" xfId="270" applyFont="1" applyFill="1" applyBorder="1" applyAlignment="1">
      <alignment horizontal="center" vertical="center"/>
    </xf>
    <xf numFmtId="41" fontId="0" fillId="0" borderId="31" xfId="270" applyFont="1" applyBorder="1" applyAlignment="1">
      <alignment horizontal="left" vertical="center"/>
    </xf>
    <xf numFmtId="41" fontId="11" fillId="0" borderId="26" xfId="270" applyFont="1" applyBorder="1" applyAlignment="1">
      <alignment horizontal="left" vertical="center"/>
    </xf>
    <xf numFmtId="41" fontId="98" fillId="0" borderId="0" xfId="270" applyFont="1"/>
    <xf numFmtId="41" fontId="48" fillId="31" borderId="29" xfId="270" applyFont="1" applyFill="1" applyBorder="1" applyAlignment="1">
      <alignment horizontal="right"/>
    </xf>
    <xf numFmtId="41" fontId="20" fillId="31" borderId="24" xfId="270" applyFont="1" applyFill="1" applyBorder="1"/>
    <xf numFmtId="41" fontId="20" fillId="31" borderId="32" xfId="270" applyFont="1" applyFill="1" applyBorder="1"/>
    <xf numFmtId="41" fontId="105" fillId="0" borderId="26" xfId="270" applyFont="1" applyBorder="1" applyAlignment="1">
      <alignment horizontal="left" vertical="center"/>
    </xf>
    <xf numFmtId="41" fontId="55" fillId="31" borderId="0" xfId="270" applyFont="1" applyFill="1" applyAlignment="1">
      <alignment horizontal="left" vertical="center"/>
    </xf>
    <xf numFmtId="41" fontId="12" fillId="31" borderId="17" xfId="270" applyFont="1" applyFill="1" applyBorder="1" applyAlignment="1">
      <alignment horizontal="center" vertical="center"/>
    </xf>
    <xf numFmtId="41" fontId="43" fillId="31" borderId="51" xfId="270" applyFont="1" applyFill="1" applyBorder="1"/>
    <xf numFmtId="41" fontId="94" fillId="31" borderId="0" xfId="270" applyFont="1" applyFill="1"/>
    <xf numFmtId="41" fontId="0" fillId="31" borderId="14" xfId="270" applyFont="1" applyFill="1" applyBorder="1" applyAlignment="1">
      <alignment horizontal="center" vertical="center"/>
    </xf>
    <xf numFmtId="41" fontId="96" fillId="31" borderId="0" xfId="270" applyFont="1" applyFill="1"/>
    <xf numFmtId="41" fontId="20" fillId="0" borderId="50" xfId="270" applyFont="1" applyBorder="1"/>
    <xf numFmtId="41" fontId="56" fillId="31" borderId="51" xfId="270" applyFont="1" applyFill="1" applyBorder="1" applyAlignment="1">
      <alignment vertical="center"/>
    </xf>
    <xf numFmtId="41" fontId="102" fillId="31" borderId="0" xfId="270" applyFont="1" applyFill="1" applyAlignment="1">
      <alignment vertical="center"/>
    </xf>
    <xf numFmtId="41" fontId="93" fillId="0" borderId="0" xfId="270" applyFont="1" applyAlignment="1">
      <alignment horizontal="center" vertical="center"/>
    </xf>
    <xf numFmtId="41" fontId="20" fillId="31" borderId="14" xfId="270" applyFont="1" applyFill="1" applyBorder="1"/>
    <xf numFmtId="41" fontId="48" fillId="31" borderId="38" xfId="270" applyFont="1" applyFill="1" applyBorder="1"/>
    <xf numFmtId="41" fontId="55" fillId="0" borderId="63" xfId="270" applyFont="1" applyFill="1" applyBorder="1" applyAlignment="1">
      <alignment horizontal="left" vertical="center" wrapText="1"/>
    </xf>
    <xf numFmtId="41" fontId="56" fillId="46" borderId="0" xfId="270" quotePrefix="1" applyFont="1" applyFill="1" applyAlignment="1">
      <alignment horizontal="left" vertical="center" wrapText="1"/>
    </xf>
    <xf numFmtId="41" fontId="56" fillId="31" borderId="14" xfId="270" applyFont="1" applyFill="1" applyBorder="1" applyAlignment="1">
      <alignment horizontal="left" vertical="center" wrapText="1"/>
    </xf>
    <xf numFmtId="41" fontId="55" fillId="31" borderId="0" xfId="270" applyFont="1" applyFill="1" applyAlignment="1">
      <alignment horizontal="left" vertical="center" wrapText="1"/>
    </xf>
    <xf numFmtId="41" fontId="56" fillId="31" borderId="0" xfId="270" applyFont="1" applyFill="1" applyAlignment="1">
      <alignment horizontal="left" vertical="center" wrapText="1"/>
    </xf>
    <xf numFmtId="41" fontId="56" fillId="31" borderId="35" xfId="270" applyFont="1" applyFill="1" applyBorder="1" applyAlignment="1">
      <alignment horizontal="left" vertical="center" wrapText="1"/>
    </xf>
    <xf numFmtId="41" fontId="56" fillId="31" borderId="15" xfId="270" applyFont="1" applyFill="1" applyBorder="1" applyAlignment="1">
      <alignment horizontal="left" vertical="center" wrapText="1"/>
    </xf>
    <xf numFmtId="41" fontId="56" fillId="31" borderId="24" xfId="270" applyFont="1" applyFill="1" applyBorder="1" applyAlignment="1">
      <alignment horizontal="left" vertical="center" wrapText="1"/>
    </xf>
    <xf numFmtId="41" fontId="55" fillId="31" borderId="51" xfId="270" applyFont="1" applyFill="1" applyBorder="1" applyAlignment="1">
      <alignment vertical="center"/>
    </xf>
    <xf numFmtId="41" fontId="56" fillId="31" borderId="50" xfId="270" applyFont="1" applyFill="1" applyBorder="1" applyAlignment="1">
      <alignment vertical="center"/>
    </xf>
    <xf numFmtId="41" fontId="56" fillId="31" borderId="26" xfId="270" applyFont="1" applyFill="1" applyBorder="1" applyAlignment="1">
      <alignment vertical="center"/>
    </xf>
    <xf numFmtId="41" fontId="56" fillId="0" borderId="0" xfId="270" applyFont="1" applyBorder="1" applyAlignment="1">
      <alignment vertical="center"/>
    </xf>
    <xf numFmtId="41" fontId="56" fillId="31" borderId="30" xfId="270" applyFont="1" applyFill="1" applyBorder="1" applyAlignment="1">
      <alignment vertical="center"/>
    </xf>
    <xf numFmtId="41" fontId="56" fillId="31" borderId="0" xfId="270" applyFont="1" applyFill="1" applyAlignment="1">
      <alignment vertical="center"/>
    </xf>
    <xf numFmtId="41" fontId="56" fillId="0" borderId="0" xfId="270" applyFont="1" applyAlignment="1">
      <alignment vertical="center"/>
    </xf>
    <xf numFmtId="41" fontId="43" fillId="31" borderId="29" xfId="270" applyFont="1" applyFill="1" applyBorder="1"/>
    <xf numFmtId="41" fontId="48" fillId="31" borderId="27" xfId="270" applyFont="1" applyFill="1" applyBorder="1"/>
    <xf numFmtId="41" fontId="44" fillId="31" borderId="40" xfId="270" applyFont="1" applyFill="1" applyBorder="1"/>
    <xf numFmtId="41" fontId="20" fillId="31" borderId="43" xfId="270" applyFont="1" applyFill="1" applyBorder="1"/>
    <xf numFmtId="41" fontId="20" fillId="31" borderId="40" xfId="270" applyFont="1" applyFill="1" applyBorder="1"/>
    <xf numFmtId="41" fontId="20" fillId="0" borderId="55" xfId="270" applyFont="1" applyBorder="1"/>
    <xf numFmtId="41" fontId="27" fillId="31" borderId="0" xfId="270" applyFont="1" applyFill="1"/>
    <xf numFmtId="41" fontId="97" fillId="46" borderId="0" xfId="270" applyFont="1" applyFill="1"/>
    <xf numFmtId="41" fontId="43" fillId="31" borderId="39" xfId="270" applyFont="1" applyFill="1" applyBorder="1"/>
    <xf numFmtId="41" fontId="48" fillId="31" borderId="16" xfId="270" applyFont="1" applyFill="1" applyBorder="1"/>
    <xf numFmtId="41" fontId="20" fillId="31" borderId="51" xfId="270" applyFont="1" applyFill="1" applyBorder="1"/>
    <xf numFmtId="41" fontId="20" fillId="31" borderId="26" xfId="270" applyFont="1" applyFill="1" applyBorder="1"/>
    <xf numFmtId="41" fontId="43" fillId="31" borderId="38" xfId="270" applyFont="1" applyFill="1" applyBorder="1"/>
    <xf numFmtId="41" fontId="48" fillId="31" borderId="39" xfId="270" applyFont="1" applyFill="1" applyBorder="1" applyAlignment="1">
      <alignment horizontal="right"/>
    </xf>
    <xf numFmtId="41" fontId="48" fillId="31" borderId="44" xfId="270" applyFont="1" applyFill="1" applyBorder="1" applyAlignment="1">
      <alignment horizontal="right"/>
    </xf>
    <xf numFmtId="41" fontId="43" fillId="31" borderId="56" xfId="270" applyFont="1" applyFill="1" applyBorder="1" applyAlignment="1">
      <alignment horizontal="right"/>
    </xf>
    <xf numFmtId="41" fontId="20" fillId="31" borderId="26" xfId="270" applyFont="1" applyFill="1" applyBorder="1" applyProtection="1">
      <protection locked="0"/>
    </xf>
    <xf numFmtId="41" fontId="43" fillId="31" borderId="14" xfId="270" applyFont="1" applyFill="1" applyBorder="1" applyAlignment="1">
      <alignment horizontal="right"/>
    </xf>
    <xf numFmtId="41" fontId="43" fillId="31" borderId="26" xfId="270" applyFont="1" applyFill="1" applyBorder="1"/>
    <xf numFmtId="41" fontId="47" fillId="0" borderId="0" xfId="270" applyFont="1"/>
    <xf numFmtId="41" fontId="99" fillId="0" borderId="0" xfId="270" applyFont="1"/>
    <xf numFmtId="41" fontId="20" fillId="31" borderId="18" xfId="270" applyFont="1" applyFill="1" applyBorder="1"/>
    <xf numFmtId="41" fontId="45" fillId="0" borderId="0" xfId="270" applyFont="1"/>
    <xf numFmtId="41" fontId="44" fillId="0" borderId="0" xfId="270" applyFont="1"/>
    <xf numFmtId="41" fontId="43" fillId="0" borderId="0" xfId="270" applyFont="1"/>
    <xf numFmtId="41" fontId="42" fillId="0" borderId="0" xfId="270" applyFont="1"/>
    <xf numFmtId="41" fontId="11" fillId="0" borderId="27" xfId="270" applyFont="1" applyBorder="1" applyAlignment="1">
      <alignment horizontal="center" vertical="center"/>
    </xf>
    <xf numFmtId="41" fontId="0" fillId="31" borderId="17" xfId="270" applyFont="1" applyFill="1" applyBorder="1" applyAlignment="1">
      <alignment horizontal="center" vertical="center"/>
    </xf>
    <xf numFmtId="41" fontId="0" fillId="0" borderId="17" xfId="270" applyFont="1" applyBorder="1" applyAlignment="1">
      <alignment horizontal="center" vertical="center"/>
    </xf>
    <xf numFmtId="41" fontId="0" fillId="31" borderId="28" xfId="270" applyFont="1" applyFill="1" applyBorder="1" applyAlignment="1">
      <alignment horizontal="center" vertical="center"/>
    </xf>
    <xf numFmtId="41" fontId="0" fillId="0" borderId="24" xfId="270" applyFont="1" applyBorder="1" applyAlignment="1">
      <alignment horizontal="center" vertical="center"/>
    </xf>
    <xf numFmtId="41" fontId="0" fillId="0" borderId="35" xfId="270" applyFont="1" applyBorder="1" applyAlignment="1">
      <alignment horizontal="center" vertical="center"/>
    </xf>
    <xf numFmtId="41" fontId="0" fillId="0" borderId="14" xfId="270" applyFont="1" applyBorder="1" applyAlignment="1">
      <alignment horizontal="center" vertical="center"/>
    </xf>
    <xf numFmtId="41" fontId="0" fillId="0" borderId="26" xfId="270" applyFont="1" applyBorder="1" applyAlignment="1">
      <alignment horizontal="left" vertical="center"/>
    </xf>
    <xf numFmtId="41" fontId="11" fillId="0" borderId="14" xfId="270" applyFont="1" applyBorder="1" applyAlignment="1">
      <alignment horizontal="center" vertical="center" wrapText="1"/>
    </xf>
    <xf numFmtId="41" fontId="56" fillId="31" borderId="0" xfId="270" applyFont="1" applyFill="1" applyAlignment="1">
      <alignment horizontal="center" vertical="center"/>
    </xf>
    <xf numFmtId="41" fontId="55" fillId="31" borderId="0" xfId="270" applyFont="1" applyFill="1" applyAlignment="1">
      <alignment horizontal="center" vertical="center"/>
    </xf>
    <xf numFmtId="41" fontId="0" fillId="0" borderId="91" xfId="270" applyFont="1" applyBorder="1" applyAlignment="1">
      <alignment horizontal="center" vertical="center"/>
    </xf>
    <xf numFmtId="41" fontId="88" fillId="31" borderId="24" xfId="270" applyFont="1" applyFill="1" applyBorder="1" applyAlignment="1">
      <alignment horizontal="center" vertical="center"/>
    </xf>
    <xf numFmtId="41" fontId="0" fillId="0" borderId="63" xfId="270" applyFont="1" applyBorder="1" applyAlignment="1">
      <alignment horizontal="center" vertical="center"/>
    </xf>
    <xf numFmtId="41" fontId="11" fillId="0" borderId="18" xfId="270" applyFont="1" applyBorder="1" applyAlignment="1">
      <alignment horizontal="center" vertical="center"/>
    </xf>
    <xf numFmtId="41" fontId="11" fillId="0" borderId="14" xfId="270" applyFont="1" applyBorder="1" applyAlignment="1">
      <alignment horizontal="center" vertical="center"/>
    </xf>
    <xf numFmtId="41" fontId="56" fillId="0" borderId="0" xfId="270" applyFont="1" applyAlignment="1">
      <alignment horizontal="left" vertical="center" wrapText="1"/>
    </xf>
    <xf numFmtId="41" fontId="44" fillId="31" borderId="32" xfId="270" applyFont="1" applyFill="1" applyBorder="1"/>
    <xf numFmtId="41" fontId="48" fillId="31" borderId="0" xfId="270" applyFont="1" applyFill="1"/>
    <xf numFmtId="41" fontId="42" fillId="31" borderId="0" xfId="270" applyFont="1" applyFill="1"/>
    <xf numFmtId="41" fontId="48" fillId="31" borderId="40" xfId="270" applyFont="1" applyFill="1" applyBorder="1" applyAlignment="1">
      <alignment horizontal="right"/>
    </xf>
    <xf numFmtId="41" fontId="43" fillId="31" borderId="18" xfId="270" applyFont="1" applyFill="1" applyBorder="1" applyAlignment="1">
      <alignment horizontal="right"/>
    </xf>
    <xf numFmtId="41" fontId="96" fillId="0" borderId="0" xfId="270" applyFont="1"/>
    <xf numFmtId="41" fontId="0" fillId="0" borderId="51" xfId="270" applyFont="1" applyBorder="1" applyAlignment="1">
      <alignment horizontal="left" vertical="center"/>
    </xf>
    <xf numFmtId="41" fontId="55" fillId="31" borderId="35" xfId="270" applyFont="1" applyFill="1" applyBorder="1" applyAlignment="1">
      <alignment horizontal="left" vertical="center" wrapText="1"/>
    </xf>
    <xf numFmtId="41" fontId="56" fillId="31" borderId="56" xfId="270" applyFont="1" applyFill="1" applyBorder="1" applyAlignment="1">
      <alignment horizontal="left" vertical="center" wrapText="1"/>
    </xf>
    <xf numFmtId="41" fontId="56" fillId="31" borderId="63" xfId="270" applyFont="1" applyFill="1" applyBorder="1" applyAlignment="1">
      <alignment horizontal="left" vertical="center" wrapText="1"/>
    </xf>
    <xf numFmtId="41" fontId="56" fillId="31" borderId="61" xfId="270" applyFont="1" applyFill="1" applyBorder="1" applyAlignment="1">
      <alignment horizontal="left" vertical="center" wrapText="1"/>
    </xf>
    <xf numFmtId="41" fontId="105" fillId="0" borderId="14" xfId="270" applyFont="1" applyBorder="1" applyAlignment="1">
      <alignment horizontal="left" vertical="center" wrapText="1"/>
    </xf>
    <xf numFmtId="41" fontId="56" fillId="31" borderId="30" xfId="270" applyFont="1" applyFill="1" applyBorder="1" applyAlignment="1">
      <alignment horizontal="left" vertical="center" wrapText="1"/>
    </xf>
    <xf numFmtId="41" fontId="55" fillId="31" borderId="0" xfId="270" applyFont="1" applyFill="1" applyAlignment="1">
      <alignment vertical="center"/>
    </xf>
    <xf numFmtId="41" fontId="55" fillId="0" borderId="0" xfId="270" applyFont="1" applyAlignment="1">
      <alignment horizontal="left" vertical="center"/>
    </xf>
    <xf numFmtId="41" fontId="104" fillId="31" borderId="0" xfId="270" applyFont="1" applyFill="1" applyAlignment="1">
      <alignment horizontal="center" vertical="center"/>
    </xf>
    <xf numFmtId="41" fontId="21" fillId="0" borderId="0" xfId="270" applyFont="1" applyFill="1" applyBorder="1"/>
    <xf numFmtId="41" fontId="43" fillId="0" borderId="0" xfId="270" applyFont="1" applyAlignment="1">
      <alignment horizontal="center"/>
    </xf>
    <xf numFmtId="41" fontId="20" fillId="0" borderId="0" xfId="270" applyFont="1" applyAlignment="1">
      <alignment horizontal="center"/>
    </xf>
    <xf numFmtId="41" fontId="20" fillId="31" borderId="44" xfId="270" applyFont="1" applyFill="1" applyBorder="1"/>
    <xf numFmtId="41" fontId="43" fillId="31" borderId="39" xfId="270" applyFont="1" applyFill="1" applyBorder="1" applyAlignment="1">
      <alignment horizontal="right"/>
    </xf>
    <xf numFmtId="41" fontId="43" fillId="31" borderId="0" xfId="270" applyFont="1" applyFill="1" applyAlignment="1">
      <alignment horizontal="right"/>
    </xf>
    <xf numFmtId="41" fontId="43" fillId="31" borderId="24" xfId="270" applyFont="1" applyFill="1" applyBorder="1" applyAlignment="1">
      <alignment horizontal="right"/>
    </xf>
    <xf numFmtId="41" fontId="48" fillId="31" borderId="57" xfId="270" applyFont="1" applyFill="1" applyBorder="1"/>
    <xf numFmtId="41" fontId="20" fillId="31" borderId="26" xfId="270" applyFont="1" applyFill="1" applyBorder="1" applyAlignment="1">
      <alignment horizontal="left" wrapText="1"/>
    </xf>
    <xf numFmtId="41" fontId="41" fillId="0" borderId="0" xfId="270" applyFont="1"/>
    <xf numFmtId="41" fontId="131" fillId="0" borderId="0" xfId="270" applyFont="1" applyAlignment="1">
      <alignment horizontal="center" vertical="center"/>
    </xf>
    <xf numFmtId="41" fontId="11" fillId="0" borderId="16" xfId="270" applyFont="1" applyBorder="1" applyAlignment="1">
      <alignment horizontal="left" vertical="center"/>
    </xf>
    <xf numFmtId="41" fontId="12" fillId="31" borderId="14" xfId="270" applyFont="1" applyFill="1" applyBorder="1" applyAlignment="1">
      <alignment horizontal="center" vertical="center"/>
    </xf>
    <xf numFmtId="41" fontId="0" fillId="31" borderId="35" xfId="270" applyFont="1" applyFill="1" applyBorder="1" applyAlignment="1">
      <alignment horizontal="center" vertical="center"/>
    </xf>
    <xf numFmtId="41" fontId="0" fillId="0" borderId="18" xfId="270" applyFont="1" applyBorder="1" applyAlignment="1">
      <alignment horizontal="center" vertical="center"/>
    </xf>
    <xf numFmtId="41" fontId="104" fillId="31" borderId="0" xfId="270" applyFont="1" applyFill="1" applyAlignment="1">
      <alignment horizontal="left" vertical="center"/>
    </xf>
    <xf numFmtId="3" fontId="21" fillId="0" borderId="0" xfId="0" applyNumberFormat="1" applyFont="1"/>
    <xf numFmtId="41" fontId="55" fillId="0" borderId="0" xfId="270" applyFont="1" applyAlignment="1">
      <alignment horizontal="center" vertical="center"/>
    </xf>
    <xf numFmtId="3" fontId="46" fillId="0" borderId="0" xfId="0" applyNumberFormat="1" applyFont="1"/>
    <xf numFmtId="3" fontId="41" fillId="0" borderId="0" xfId="0" applyNumberFormat="1" applyFont="1"/>
    <xf numFmtId="41" fontId="158" fillId="0" borderId="0" xfId="270" applyFont="1"/>
    <xf numFmtId="41" fontId="43" fillId="31" borderId="0" xfId="270" applyFont="1" applyFill="1" applyBorder="1"/>
    <xf numFmtId="3" fontId="131" fillId="0" borderId="0" xfId="0" applyNumberFormat="1" applyFont="1"/>
    <xf numFmtId="0" fontId="44" fillId="0" borderId="0" xfId="0" applyFont="1" applyAlignment="1">
      <alignment horizontal="center" vertical="center"/>
    </xf>
    <xf numFmtId="3" fontId="20" fillId="31" borderId="44" xfId="0" applyNumberFormat="1" applyFont="1" applyFill="1" applyBorder="1" applyAlignment="1">
      <alignment horizontal="right"/>
    </xf>
    <xf numFmtId="3" fontId="20" fillId="31" borderId="29" xfId="0" applyNumberFormat="1" applyFont="1" applyFill="1" applyBorder="1" applyAlignment="1">
      <alignment horizontal="right"/>
    </xf>
    <xf numFmtId="41" fontId="20" fillId="0" borderId="15" xfId="270" applyFont="1" applyFill="1" applyBorder="1" applyAlignment="1">
      <alignment vertical="center"/>
    </xf>
    <xf numFmtId="41" fontId="20" fillId="31" borderId="26" xfId="0" applyNumberFormat="1" applyFont="1" applyFill="1" applyBorder="1" applyAlignment="1">
      <alignment horizontal="left"/>
    </xf>
    <xf numFmtId="41" fontId="56" fillId="0" borderId="0" xfId="270" applyFont="1" applyFill="1" applyAlignment="1">
      <alignment vertical="center"/>
    </xf>
    <xf numFmtId="41" fontId="56" fillId="0" borderId="0" xfId="270" applyFont="1" applyFill="1" applyAlignment="1">
      <alignment horizontal="center" vertical="center" wrapText="1"/>
    </xf>
    <xf numFmtId="41" fontId="103" fillId="0" borderId="0" xfId="270" applyFont="1" applyFill="1" applyAlignment="1">
      <alignment vertical="center"/>
    </xf>
    <xf numFmtId="41" fontId="102" fillId="0" borderId="0" xfId="270" applyFont="1" applyFill="1" applyAlignment="1">
      <alignment vertical="center"/>
    </xf>
    <xf numFmtId="41" fontId="56" fillId="0" borderId="0" xfId="270" applyFont="1" applyFill="1" applyAlignment="1">
      <alignment horizontal="center" vertical="center"/>
    </xf>
    <xf numFmtId="0" fontId="159" fillId="64" borderId="98" xfId="0" applyFont="1" applyFill="1" applyBorder="1" applyAlignment="1">
      <alignment horizontal="center" vertical="center" wrapText="1"/>
    </xf>
    <xf numFmtId="0" fontId="160" fillId="0" borderId="97" xfId="0" applyFont="1" applyBorder="1" applyAlignment="1">
      <alignment horizontal="center" vertical="center"/>
    </xf>
    <xf numFmtId="0" fontId="160" fillId="0" borderId="98" xfId="0" applyFont="1" applyBorder="1" applyAlignment="1">
      <alignment vertical="center"/>
    </xf>
    <xf numFmtId="0" fontId="160" fillId="0" borderId="98" xfId="0" applyFont="1" applyBorder="1" applyAlignment="1">
      <alignment horizontal="center" vertical="center"/>
    </xf>
    <xf numFmtId="3" fontId="160" fillId="0" borderId="98" xfId="0" applyNumberFormat="1" applyFont="1" applyBorder="1" applyAlignment="1">
      <alignment horizontal="right" vertical="center"/>
    </xf>
    <xf numFmtId="10" fontId="160" fillId="0" borderId="98" xfId="0" applyNumberFormat="1" applyFont="1" applyBorder="1" applyAlignment="1">
      <alignment horizontal="center" vertical="center"/>
    </xf>
    <xf numFmtId="3" fontId="160" fillId="0" borderId="98" xfId="0" applyNumberFormat="1" applyFont="1" applyBorder="1" applyAlignment="1">
      <alignment horizontal="center" vertical="center"/>
    </xf>
    <xf numFmtId="0" fontId="160" fillId="0" borderId="99" xfId="0" applyFont="1" applyBorder="1" applyAlignment="1">
      <alignment horizontal="center" vertical="center"/>
    </xf>
    <xf numFmtId="3" fontId="160" fillId="0" borderId="100" xfId="0" applyNumberFormat="1" applyFont="1" applyBorder="1" applyAlignment="1">
      <alignment horizontal="center" vertical="center"/>
    </xf>
    <xf numFmtId="3" fontId="161" fillId="0" borderId="98" xfId="0" applyNumberFormat="1" applyFont="1" applyBorder="1" applyAlignment="1">
      <alignment horizontal="center" vertical="center"/>
    </xf>
    <xf numFmtId="10" fontId="161" fillId="0" borderId="98" xfId="0" applyNumberFormat="1" applyFont="1" applyBorder="1" applyAlignment="1">
      <alignment horizontal="center" vertical="center"/>
    </xf>
    <xf numFmtId="0" fontId="161" fillId="0" borderId="98" xfId="0" applyFont="1" applyBorder="1" applyAlignment="1">
      <alignment vertical="center"/>
    </xf>
    <xf numFmtId="0" fontId="159" fillId="64" borderId="98" xfId="0" applyFont="1" applyFill="1" applyBorder="1" applyAlignment="1">
      <alignment horizontal="center" vertical="center"/>
    </xf>
    <xf numFmtId="0" fontId="160" fillId="0" borderId="97" xfId="0" applyFont="1" applyBorder="1" applyAlignment="1">
      <alignment vertical="center"/>
    </xf>
    <xf numFmtId="3" fontId="161" fillId="0" borderId="98" xfId="0" applyNumberFormat="1" applyFont="1" applyBorder="1" applyAlignment="1">
      <alignment horizontal="right" vertical="center"/>
    </xf>
    <xf numFmtId="3" fontId="153" fillId="0" borderId="0" xfId="3222" applyNumberFormat="1" applyFont="1" applyAlignment="1">
      <alignment horizontal="center"/>
    </xf>
    <xf numFmtId="182" fontId="153" fillId="0" borderId="0" xfId="3222" applyNumberFormat="1" applyFont="1" applyAlignment="1">
      <alignment horizontal="center"/>
    </xf>
    <xf numFmtId="0" fontId="45" fillId="0" borderId="0" xfId="0" applyFont="1" applyAlignment="1">
      <alignment horizontal="center"/>
    </xf>
    <xf numFmtId="0" fontId="42" fillId="0" borderId="32" xfId="0" applyFont="1" applyBorder="1" applyAlignment="1">
      <alignment horizontal="center"/>
    </xf>
    <xf numFmtId="0" fontId="42" fillId="0" borderId="33" xfId="0" applyFont="1" applyBorder="1" applyAlignment="1">
      <alignment horizontal="center"/>
    </xf>
    <xf numFmtId="3" fontId="45" fillId="0" borderId="59" xfId="1908" applyNumberFormat="1" applyFont="1" applyBorder="1"/>
    <xf numFmtId="3" fontId="42" fillId="31" borderId="40" xfId="0" applyNumberFormat="1" applyFont="1" applyFill="1" applyBorder="1"/>
    <xf numFmtId="3" fontId="45" fillId="0" borderId="18" xfId="0" applyNumberFormat="1" applyFont="1" applyBorder="1"/>
    <xf numFmtId="3" fontId="45" fillId="0" borderId="16" xfId="0" applyNumberFormat="1" applyFont="1" applyBorder="1"/>
    <xf numFmtId="0" fontId="45" fillId="0" borderId="40" xfId="0" applyFont="1" applyBorder="1" applyAlignment="1">
      <alignment horizontal="center"/>
    </xf>
    <xf numFmtId="0" fontId="45" fillId="0" borderId="0" xfId="0" applyFont="1" applyAlignment="1">
      <alignment vertical="center" wrapText="1"/>
    </xf>
    <xf numFmtId="0" fontId="206" fillId="0" borderId="15" xfId="0" applyFont="1" applyBorder="1" applyAlignment="1">
      <alignment horizontal="center" vertical="center"/>
    </xf>
    <xf numFmtId="4" fontId="45" fillId="0" borderId="0" xfId="0" applyNumberFormat="1" applyFont="1"/>
    <xf numFmtId="0" fontId="204" fillId="0" borderId="0" xfId="3224" applyFont="1"/>
    <xf numFmtId="0" fontId="45" fillId="0" borderId="40" xfId="0" applyFont="1" applyBorder="1" applyAlignment="1">
      <alignment horizontal="left"/>
    </xf>
    <xf numFmtId="3" fontId="45" fillId="0" borderId="40" xfId="0" applyNumberFormat="1" applyFont="1" applyBorder="1"/>
    <xf numFmtId="3" fontId="42" fillId="0" borderId="15" xfId="0" applyNumberFormat="1" applyFont="1" applyBorder="1"/>
    <xf numFmtId="3" fontId="206" fillId="0" borderId="61" xfId="0" applyNumberFormat="1" applyFont="1" applyBorder="1"/>
    <xf numFmtId="3" fontId="45" fillId="31" borderId="0" xfId="0" applyNumberFormat="1" applyFont="1" applyFill="1"/>
    <xf numFmtId="3" fontId="45" fillId="31" borderId="4" xfId="0" applyNumberFormat="1" applyFont="1" applyFill="1" applyBorder="1" applyAlignment="1">
      <alignment horizontal="right"/>
    </xf>
    <xf numFmtId="3" fontId="45" fillId="0" borderId="48" xfId="0" applyNumberFormat="1" applyFont="1" applyBorder="1"/>
    <xf numFmtId="3" fontId="45" fillId="0" borderId="41" xfId="0" applyNumberFormat="1" applyFont="1" applyBorder="1"/>
    <xf numFmtId="4" fontId="45" fillId="0" borderId="48" xfId="0" applyNumberFormat="1" applyFont="1" applyBorder="1"/>
    <xf numFmtId="3" fontId="45" fillId="31" borderId="32" xfId="0" applyNumberFormat="1" applyFont="1" applyFill="1" applyBorder="1" applyAlignment="1">
      <alignment horizontal="center"/>
    </xf>
    <xf numFmtId="173" fontId="205" fillId="0" borderId="0" xfId="269" applyNumberFormat="1" applyFont="1" applyFill="1"/>
    <xf numFmtId="3" fontId="42" fillId="0" borderId="44" xfId="0" applyNumberFormat="1" applyFont="1" applyBorder="1"/>
    <xf numFmtId="0" fontId="51" fillId="0" borderId="0" xfId="0" applyFont="1" applyAlignment="1">
      <alignment horizontal="left"/>
    </xf>
    <xf numFmtId="0" fontId="45" fillId="0" borderId="24" xfId="0" applyFont="1" applyBorder="1" applyAlignment="1">
      <alignment horizontal="center"/>
    </xf>
    <xf numFmtId="3" fontId="42" fillId="0" borderId="32" xfId="0" applyNumberFormat="1" applyFont="1" applyBorder="1"/>
    <xf numFmtId="3" fontId="206" fillId="0" borderId="71" xfId="0" applyNumberFormat="1" applyFont="1" applyBorder="1"/>
    <xf numFmtId="173" fontId="205" fillId="31" borderId="0" xfId="269" applyNumberFormat="1" applyFont="1" applyFill="1"/>
    <xf numFmtId="0" fontId="206" fillId="0" borderId="15" xfId="0" applyFont="1" applyBorder="1" applyAlignment="1">
      <alignment horizontal="left"/>
    </xf>
    <xf numFmtId="173" fontId="205" fillId="0" borderId="0" xfId="269" applyNumberFormat="1" applyFont="1"/>
    <xf numFmtId="41" fontId="45" fillId="0" borderId="0" xfId="0" applyNumberFormat="1" applyFont="1"/>
    <xf numFmtId="3" fontId="42" fillId="0" borderId="30" xfId="0" applyNumberFormat="1" applyFont="1" applyBorder="1"/>
    <xf numFmtId="3" fontId="45" fillId="0" borderId="26" xfId="0" applyNumberFormat="1" applyFont="1" applyBorder="1"/>
    <xf numFmtId="3" fontId="206" fillId="31" borderId="0" xfId="0" applyNumberFormat="1" applyFont="1" applyFill="1"/>
    <xf numFmtId="3" fontId="42" fillId="0" borderId="0" xfId="0" applyNumberFormat="1" applyFont="1"/>
    <xf numFmtId="3" fontId="45" fillId="0" borderId="61" xfId="0" applyNumberFormat="1" applyFont="1" applyBorder="1"/>
    <xf numFmtId="0" fontId="206" fillId="0" borderId="15" xfId="0" applyFont="1" applyBorder="1" applyAlignment="1">
      <alignment horizontal="center"/>
    </xf>
    <xf numFmtId="0" fontId="45" fillId="0" borderId="0" xfId="0" applyFont="1" applyAlignment="1">
      <alignment horizontal="left" vertical="top"/>
    </xf>
    <xf numFmtId="3" fontId="45" fillId="0" borderId="14" xfId="0" applyNumberFormat="1" applyFont="1" applyBorder="1"/>
    <xf numFmtId="3" fontId="45" fillId="0" borderId="56" xfId="0" applyNumberFormat="1" applyFont="1" applyBorder="1"/>
    <xf numFmtId="3" fontId="98" fillId="0" borderId="40" xfId="0" applyNumberFormat="1" applyFont="1" applyBorder="1"/>
    <xf numFmtId="0" fontId="45" fillId="0" borderId="24" xfId="0" applyFont="1" applyBorder="1" applyAlignment="1">
      <alignment horizontal="center" vertical="center"/>
    </xf>
    <xf numFmtId="0" fontId="45" fillId="31" borderId="0" xfId="0" applyFont="1" applyFill="1" applyAlignment="1">
      <alignment vertical="center" wrapText="1"/>
    </xf>
    <xf numFmtId="3" fontId="205" fillId="31" borderId="0" xfId="0" applyNumberFormat="1" applyFont="1" applyFill="1"/>
    <xf numFmtId="0" fontId="45" fillId="0" borderId="40" xfId="0" applyFont="1" applyBorder="1"/>
    <xf numFmtId="3" fontId="42" fillId="0" borderId="61" xfId="0" applyNumberFormat="1" applyFont="1" applyBorder="1"/>
    <xf numFmtId="3" fontId="45" fillId="0" borderId="49" xfId="0" applyNumberFormat="1" applyFont="1" applyBorder="1"/>
    <xf numFmtId="3" fontId="45" fillId="31" borderId="40" xfId="0" applyNumberFormat="1" applyFont="1" applyFill="1" applyBorder="1"/>
    <xf numFmtId="3" fontId="45" fillId="0" borderId="71" xfId="0" applyNumberFormat="1" applyFont="1" applyBorder="1"/>
    <xf numFmtId="0" fontId="45" fillId="0" borderId="30" xfId="0" applyFont="1" applyBorder="1"/>
    <xf numFmtId="41" fontId="205" fillId="0" borderId="0" xfId="0" applyNumberFormat="1" applyFont="1"/>
    <xf numFmtId="3" fontId="45" fillId="0" borderId="0" xfId="0" applyNumberFormat="1" applyFont="1" applyAlignment="1">
      <alignment horizontal="left"/>
    </xf>
    <xf numFmtId="0" fontId="205" fillId="0" borderId="0" xfId="0" applyFont="1"/>
    <xf numFmtId="3" fontId="45" fillId="31" borderId="18" xfId="0" applyNumberFormat="1" applyFont="1" applyFill="1" applyBorder="1"/>
    <xf numFmtId="3" fontId="45" fillId="0" borderId="17" xfId="0" applyNumberFormat="1" applyFont="1" applyBorder="1"/>
    <xf numFmtId="3" fontId="98" fillId="0" borderId="0" xfId="0" applyNumberFormat="1" applyFont="1"/>
    <xf numFmtId="173" fontId="45" fillId="31" borderId="0" xfId="269" applyNumberFormat="1" applyFont="1" applyFill="1"/>
    <xf numFmtId="3" fontId="42" fillId="0" borderId="57" xfId="0" applyNumberFormat="1" applyFont="1" applyBorder="1"/>
    <xf numFmtId="3" fontId="45" fillId="0" borderId="57" xfId="0" applyNumberFormat="1" applyFont="1" applyBorder="1"/>
    <xf numFmtId="41" fontId="205" fillId="0" borderId="0" xfId="270" applyFont="1"/>
    <xf numFmtId="3" fontId="45" fillId="0" borderId="30" xfId="0" applyNumberFormat="1" applyFont="1" applyBorder="1"/>
    <xf numFmtId="1" fontId="206" fillId="0" borderId="15" xfId="0" applyNumberFormat="1" applyFont="1" applyBorder="1" applyAlignment="1">
      <alignment horizontal="center"/>
    </xf>
    <xf numFmtId="3" fontId="45" fillId="0" borderId="51" xfId="0" applyNumberFormat="1" applyFont="1" applyBorder="1"/>
    <xf numFmtId="3" fontId="45" fillId="31" borderId="4" xfId="0" applyNumberFormat="1" applyFont="1" applyFill="1" applyBorder="1" applyAlignment="1">
      <alignment horizontal="center"/>
    </xf>
    <xf numFmtId="0" fontId="45" fillId="0" borderId="59" xfId="0" applyFont="1" applyBorder="1" applyAlignment="1">
      <alignment horizontal="center"/>
    </xf>
    <xf numFmtId="0" fontId="45" fillId="0" borderId="57" xfId="0" applyFont="1" applyBorder="1"/>
    <xf numFmtId="3" fontId="45" fillId="0" borderId="15" xfId="1908" applyNumberFormat="1" applyFont="1" applyBorder="1"/>
    <xf numFmtId="3" fontId="45" fillId="0" borderId="0" xfId="0" applyNumberFormat="1" applyFont="1" applyAlignment="1">
      <alignment horizontal="center"/>
    </xf>
    <xf numFmtId="3" fontId="45" fillId="0" borderId="59" xfId="0" applyNumberFormat="1" applyFont="1" applyBorder="1"/>
    <xf numFmtId="3" fontId="45" fillId="31" borderId="26" xfId="0" applyNumberFormat="1" applyFont="1" applyFill="1" applyBorder="1"/>
    <xf numFmtId="0" fontId="45" fillId="0" borderId="68" xfId="0" applyFont="1" applyBorder="1"/>
    <xf numFmtId="3" fontId="45" fillId="0" borderId="4" xfId="0" applyNumberFormat="1" applyFont="1" applyBorder="1" applyAlignment="1">
      <alignment horizontal="right"/>
    </xf>
    <xf numFmtId="173" fontId="205" fillId="0" borderId="0" xfId="0" applyNumberFormat="1" applyFont="1"/>
    <xf numFmtId="3" fontId="42" fillId="31" borderId="57" xfId="0" applyNumberFormat="1" applyFont="1" applyFill="1" applyBorder="1"/>
    <xf numFmtId="3" fontId="42" fillId="0" borderId="71" xfId="0" applyNumberFormat="1" applyFont="1" applyBorder="1"/>
    <xf numFmtId="3" fontId="45" fillId="31" borderId="14" xfId="0" applyNumberFormat="1" applyFont="1" applyFill="1" applyBorder="1"/>
    <xf numFmtId="0" fontId="42" fillId="0" borderId="0" xfId="0" applyFont="1" applyAlignment="1">
      <alignment horizontal="left" wrapText="1"/>
    </xf>
    <xf numFmtId="3" fontId="42" fillId="31" borderId="44" xfId="0" applyNumberFormat="1" applyFont="1" applyFill="1" applyBorder="1"/>
    <xf numFmtId="3" fontId="45" fillId="0" borderId="50" xfId="0" applyNumberFormat="1" applyFont="1" applyBorder="1"/>
    <xf numFmtId="0" fontId="45" fillId="0" borderId="15" xfId="0" applyFont="1" applyBorder="1" applyAlignment="1">
      <alignment horizontal="center"/>
    </xf>
    <xf numFmtId="3" fontId="206" fillId="0" borderId="30" xfId="0" applyNumberFormat="1" applyFont="1" applyBorder="1"/>
    <xf numFmtId="173" fontId="45" fillId="0" borderId="0" xfId="269" applyNumberFormat="1" applyFont="1"/>
    <xf numFmtId="3" fontId="45" fillId="0" borderId="44" xfId="0" applyNumberFormat="1" applyFont="1" applyBorder="1"/>
    <xf numFmtId="3" fontId="98" fillId="0" borderId="44" xfId="0" applyNumberFormat="1" applyFont="1" applyBorder="1"/>
    <xf numFmtId="0" fontId="206" fillId="0" borderId="15" xfId="270" applyNumberFormat="1" applyFont="1" applyBorder="1" applyAlignment="1">
      <alignment horizontal="center" vertical="center"/>
    </xf>
    <xf numFmtId="3" fontId="45" fillId="31" borderId="32" xfId="0" applyNumberFormat="1" applyFont="1" applyFill="1" applyBorder="1" applyAlignment="1">
      <alignment horizontal="right"/>
    </xf>
    <xf numFmtId="3" fontId="45" fillId="0" borderId="15" xfId="0" applyNumberFormat="1" applyFont="1" applyBorder="1"/>
    <xf numFmtId="3" fontId="45" fillId="0" borderId="50" xfId="0" applyNumberFormat="1" applyFont="1" applyBorder="1" applyAlignment="1">
      <alignment horizontal="left" wrapText="1"/>
    </xf>
    <xf numFmtId="3" fontId="42" fillId="0" borderId="50" xfId="0" applyNumberFormat="1" applyFont="1" applyBorder="1" applyAlignment="1">
      <alignment horizontal="left" wrapText="1"/>
    </xf>
    <xf numFmtId="3" fontId="45" fillId="0" borderId="27" xfId="0" applyNumberFormat="1" applyFont="1" applyBorder="1"/>
    <xf numFmtId="3" fontId="206" fillId="0" borderId="0" xfId="0" applyNumberFormat="1" applyFont="1"/>
    <xf numFmtId="0" fontId="45" fillId="0" borderId="24" xfId="0" applyFont="1" applyBorder="1" applyAlignment="1">
      <alignment horizontal="left"/>
    </xf>
    <xf numFmtId="3" fontId="205" fillId="0" borderId="0" xfId="0" applyNumberFormat="1" applyFont="1"/>
    <xf numFmtId="173" fontId="45" fillId="0" borderId="0" xfId="0" applyNumberFormat="1" applyFont="1"/>
    <xf numFmtId="0" fontId="45" fillId="0" borderId="0" xfId="0" applyFont="1" applyAlignment="1">
      <alignment horizontal="left"/>
    </xf>
    <xf numFmtId="0" fontId="205" fillId="31" borderId="0" xfId="0" applyFont="1" applyFill="1"/>
    <xf numFmtId="4" fontId="20" fillId="31" borderId="58" xfId="0" applyNumberFormat="1" applyFont="1" applyFill="1" applyBorder="1"/>
    <xf numFmtId="3" fontId="20" fillId="31" borderId="58" xfId="0" applyNumberFormat="1" applyFont="1" applyFill="1" applyBorder="1"/>
    <xf numFmtId="4" fontId="20" fillId="31" borderId="55" xfId="0" applyNumberFormat="1" applyFont="1" applyFill="1" applyBorder="1" applyAlignment="1">
      <alignment horizontal="center"/>
    </xf>
    <xf numFmtId="3" fontId="20" fillId="31" borderId="55" xfId="0" applyNumberFormat="1" applyFont="1" applyFill="1" applyBorder="1"/>
    <xf numFmtId="174" fontId="20" fillId="0" borderId="15" xfId="270" applyNumberFormat="1" applyFont="1" applyBorder="1"/>
    <xf numFmtId="174" fontId="48" fillId="31" borderId="44" xfId="270" applyNumberFormat="1" applyFont="1" applyFill="1" applyBorder="1"/>
    <xf numFmtId="4" fontId="45" fillId="0" borderId="61" xfId="0" applyNumberFormat="1" applyFont="1" applyBorder="1"/>
    <xf numFmtId="0" fontId="45" fillId="0" borderId="38" xfId="0" applyFont="1" applyBorder="1"/>
    <xf numFmtId="3" fontId="45" fillId="0" borderId="39" xfId="0" applyNumberFormat="1" applyFont="1" applyBorder="1"/>
    <xf numFmtId="3" fontId="45" fillId="0" borderId="29" xfId="0" applyNumberFormat="1" applyFont="1" applyBorder="1"/>
    <xf numFmtId="0" fontId="45" fillId="0" borderId="33" xfId="0" applyFont="1" applyBorder="1"/>
    <xf numFmtId="3" fontId="45" fillId="0" borderId="50" xfId="0" applyNumberFormat="1" applyFont="1" applyBorder="1" applyAlignment="1">
      <alignment horizontal="left" vertical="top" wrapText="1"/>
    </xf>
    <xf numFmtId="41" fontId="20" fillId="0" borderId="39" xfId="270" applyFont="1" applyBorder="1" applyAlignment="1">
      <alignment vertical="center"/>
    </xf>
    <xf numFmtId="3" fontId="45" fillId="31" borderId="27" xfId="0" applyNumberFormat="1" applyFont="1" applyFill="1" applyBorder="1"/>
    <xf numFmtId="41" fontId="49" fillId="0" borderId="30" xfId="270" applyFont="1" applyFill="1" applyBorder="1" applyAlignment="1">
      <alignment vertical="center"/>
    </xf>
    <xf numFmtId="41" fontId="49" fillId="0" borderId="0" xfId="270" applyFont="1" applyFill="1" applyAlignment="1">
      <alignment vertical="center"/>
    </xf>
    <xf numFmtId="41" fontId="20" fillId="0" borderId="48" xfId="270" applyFont="1" applyFill="1" applyBorder="1" applyAlignment="1">
      <alignment vertical="center"/>
    </xf>
    <xf numFmtId="41" fontId="20" fillId="0" borderId="30" xfId="270" applyFont="1" applyFill="1" applyBorder="1" applyAlignment="1">
      <alignment vertical="center"/>
    </xf>
    <xf numFmtId="41" fontId="44" fillId="0" borderId="14" xfId="270" applyFont="1" applyFill="1" applyBorder="1" applyAlignment="1">
      <alignment vertical="center"/>
    </xf>
    <xf numFmtId="41" fontId="49" fillId="0" borderId="30" xfId="270" applyFont="1" applyFill="1" applyBorder="1" applyAlignment="1">
      <alignment horizontal="left" vertical="center"/>
    </xf>
    <xf numFmtId="41" fontId="44" fillId="0" borderId="18" xfId="270" applyFont="1" applyFill="1" applyBorder="1" applyAlignment="1">
      <alignment vertical="center"/>
    </xf>
    <xf numFmtId="41" fontId="49" fillId="0" borderId="0" xfId="270" applyFont="1" applyFill="1" applyAlignment="1">
      <alignment horizontal="left" vertical="center"/>
    </xf>
    <xf numFmtId="41" fontId="20" fillId="0" borderId="61" xfId="270" applyFont="1" applyFill="1" applyBorder="1" applyAlignment="1">
      <alignment vertical="center"/>
    </xf>
    <xf numFmtId="41" fontId="20" fillId="0" borderId="60" xfId="270" applyFont="1" applyFill="1" applyBorder="1" applyAlignment="1">
      <alignment vertical="center"/>
    </xf>
    <xf numFmtId="41" fontId="20" fillId="0" borderId="56" xfId="270" applyFont="1" applyFill="1" applyBorder="1" applyAlignment="1">
      <alignment vertical="center"/>
    </xf>
    <xf numFmtId="41" fontId="20" fillId="0" borderId="59" xfId="270" applyFont="1" applyFill="1" applyBorder="1" applyAlignment="1">
      <alignment vertical="center"/>
    </xf>
    <xf numFmtId="41" fontId="20" fillId="0" borderId="63" xfId="270" applyFont="1" applyFill="1" applyBorder="1" applyAlignment="1">
      <alignment vertical="center"/>
    </xf>
    <xf numFmtId="41" fontId="44" fillId="0" borderId="24" xfId="270" applyFont="1" applyFill="1" applyBorder="1" applyAlignment="1">
      <alignment vertical="center"/>
    </xf>
    <xf numFmtId="41" fontId="44" fillId="0" borderId="56" xfId="270" applyFont="1" applyFill="1" applyBorder="1" applyAlignment="1">
      <alignment vertical="center"/>
    </xf>
    <xf numFmtId="41" fontId="44" fillId="0" borderId="26" xfId="270" applyFont="1" applyFill="1" applyBorder="1" applyAlignment="1">
      <alignment horizontal="center" vertical="center"/>
    </xf>
    <xf numFmtId="41" fontId="44" fillId="0" borderId="23" xfId="270" applyFont="1" applyFill="1" applyBorder="1" applyAlignment="1">
      <alignment vertical="center"/>
    </xf>
    <xf numFmtId="41" fontId="44" fillId="0" borderId="30" xfId="270" applyFont="1" applyFill="1" applyBorder="1" applyAlignment="1">
      <alignment horizontal="center" vertical="center"/>
    </xf>
    <xf numFmtId="41" fontId="20" fillId="0" borderId="0" xfId="270" applyFont="1" applyFill="1" applyAlignment="1">
      <alignment horizontal="left" vertical="center"/>
    </xf>
    <xf numFmtId="41" fontId="49" fillId="0" borderId="30" xfId="270" applyFont="1" applyFill="1" applyBorder="1" applyAlignment="1">
      <alignment horizontal="center" vertical="center"/>
    </xf>
    <xf numFmtId="41" fontId="49" fillId="0" borderId="59" xfId="270" applyFont="1" applyFill="1" applyBorder="1" applyAlignment="1">
      <alignment horizontal="center" vertical="center"/>
    </xf>
    <xf numFmtId="41" fontId="20" fillId="0" borderId="24" xfId="270" applyFont="1" applyFill="1" applyBorder="1" applyAlignment="1">
      <alignment vertical="center"/>
    </xf>
    <xf numFmtId="41" fontId="49" fillId="0" borderId="71" xfId="270" applyFont="1" applyFill="1" applyBorder="1" applyAlignment="1">
      <alignment horizontal="left" vertical="center"/>
    </xf>
    <xf numFmtId="41" fontId="20" fillId="0" borderId="71" xfId="270" applyFont="1" applyFill="1" applyBorder="1" applyAlignment="1">
      <alignment vertical="center"/>
    </xf>
    <xf numFmtId="41" fontId="44" fillId="0" borderId="23" xfId="270" applyFont="1" applyFill="1" applyBorder="1" applyAlignment="1">
      <alignment horizontal="left" vertical="center"/>
    </xf>
    <xf numFmtId="41" fontId="58" fillId="0" borderId="59" xfId="270" applyFont="1" applyFill="1" applyBorder="1" applyAlignment="1">
      <alignment horizontal="center" vertical="center"/>
    </xf>
    <xf numFmtId="41" fontId="49" fillId="0" borderId="71" xfId="3358" applyFont="1" applyFill="1" applyBorder="1" applyAlignment="1">
      <alignment horizontal="left" vertical="center"/>
    </xf>
    <xf numFmtId="41" fontId="20" fillId="0" borderId="15" xfId="3358" applyFont="1" applyFill="1" applyBorder="1" applyAlignment="1">
      <alignment vertical="center"/>
    </xf>
    <xf numFmtId="41" fontId="20" fillId="0" borderId="0" xfId="3358" applyFont="1" applyFill="1" applyAlignment="1">
      <alignment vertical="center"/>
    </xf>
    <xf numFmtId="41" fontId="20" fillId="0" borderId="30" xfId="270" applyFont="1" applyFill="1" applyBorder="1" applyAlignment="1">
      <alignment horizontal="left" vertical="center"/>
    </xf>
    <xf numFmtId="41" fontId="44" fillId="0" borderId="14" xfId="3358" applyFont="1" applyFill="1" applyBorder="1" applyAlignment="1">
      <alignment vertical="center"/>
    </xf>
    <xf numFmtId="41" fontId="44" fillId="0" borderId="18" xfId="3358" applyFont="1" applyFill="1" applyBorder="1" applyAlignment="1">
      <alignment vertical="center"/>
    </xf>
    <xf numFmtId="41" fontId="44" fillId="0" borderId="15" xfId="3358" applyFont="1" applyFill="1" applyBorder="1" applyAlignment="1">
      <alignment vertical="center"/>
    </xf>
    <xf numFmtId="41" fontId="44" fillId="0" borderId="15" xfId="270" applyFont="1" applyFill="1" applyBorder="1" applyAlignment="1">
      <alignment vertical="center"/>
    </xf>
    <xf numFmtId="41" fontId="44" fillId="0" borderId="26" xfId="270" applyFont="1" applyFill="1" applyBorder="1" applyAlignment="1">
      <alignment horizontal="left" vertical="center"/>
    </xf>
    <xf numFmtId="0" fontId="45" fillId="0" borderId="15" xfId="0" applyFont="1" applyBorder="1"/>
    <xf numFmtId="41" fontId="45" fillId="0" borderId="15" xfId="270" applyFont="1" applyBorder="1"/>
    <xf numFmtId="41" fontId="45" fillId="0" borderId="61" xfId="270" applyFont="1" applyBorder="1"/>
    <xf numFmtId="41" fontId="20" fillId="0" borderId="61" xfId="270" applyFont="1" applyFill="1" applyBorder="1"/>
    <xf numFmtId="41" fontId="20" fillId="0" borderId="15" xfId="270" applyFont="1" applyFill="1" applyBorder="1"/>
    <xf numFmtId="0" fontId="45" fillId="0" borderId="15" xfId="0" applyFont="1" applyBorder="1" applyAlignment="1">
      <alignment horizontal="left"/>
    </xf>
    <xf numFmtId="0" fontId="208" fillId="0" borderId="0" xfId="0" applyFont="1" applyAlignment="1">
      <alignment horizontal="justify" vertical="center"/>
    </xf>
    <xf numFmtId="0" fontId="209" fillId="0" borderId="0" xfId="0" applyFont="1" applyAlignment="1">
      <alignment horizontal="justify" vertical="center"/>
    </xf>
    <xf numFmtId="0" fontId="212" fillId="0" borderId="0" xfId="0" applyFont="1" applyAlignment="1">
      <alignment horizontal="justify" vertical="center"/>
    </xf>
    <xf numFmtId="0" fontId="213" fillId="0" borderId="0" xfId="0" applyFont="1" applyAlignment="1">
      <alignment horizontal="justify" vertical="center"/>
    </xf>
    <xf numFmtId="0" fontId="215" fillId="0" borderId="0" xfId="0" applyFont="1" applyAlignment="1">
      <alignment horizontal="left" vertical="center" indent="6"/>
    </xf>
    <xf numFmtId="0" fontId="215" fillId="0" borderId="0" xfId="0" applyFont="1" applyAlignment="1">
      <alignment horizontal="justify" vertical="center"/>
    </xf>
    <xf numFmtId="0" fontId="208" fillId="0" borderId="0" xfId="0" applyFont="1" applyAlignment="1">
      <alignment wrapText="1"/>
    </xf>
    <xf numFmtId="0" fontId="208" fillId="0" borderId="0" xfId="0" applyFont="1" applyAlignment="1">
      <alignment vertical="top" wrapText="1"/>
    </xf>
    <xf numFmtId="41" fontId="56" fillId="31" borderId="55" xfId="270" applyFont="1" applyFill="1" applyBorder="1" applyAlignment="1">
      <alignment vertical="center"/>
    </xf>
    <xf numFmtId="41" fontId="56" fillId="31" borderId="55" xfId="270" applyFont="1" applyFill="1" applyBorder="1" applyAlignment="1">
      <alignment horizontal="left" vertical="center" wrapText="1"/>
    </xf>
    <xf numFmtId="43" fontId="20" fillId="0" borderId="0" xfId="0" applyNumberFormat="1" applyFont="1"/>
    <xf numFmtId="41" fontId="48" fillId="31" borderId="44" xfId="270" applyFont="1" applyFill="1" applyBorder="1"/>
    <xf numFmtId="41" fontId="20" fillId="0" borderId="15" xfId="270" applyFont="1" applyBorder="1"/>
    <xf numFmtId="41" fontId="20" fillId="0" borderId="61" xfId="270" applyFont="1" applyBorder="1"/>
    <xf numFmtId="0" fontId="218" fillId="0" borderId="0" xfId="0" applyFont="1"/>
    <xf numFmtId="3" fontId="45" fillId="0" borderId="15" xfId="0" applyNumberFormat="1" applyFont="1" applyBorder="1" applyAlignment="1">
      <alignment vertical="center"/>
    </xf>
    <xf numFmtId="3" fontId="41" fillId="31" borderId="0" xfId="0" applyNumberFormat="1" applyFont="1" applyFill="1"/>
    <xf numFmtId="173" fontId="41" fillId="0" borderId="0" xfId="269" applyNumberFormat="1" applyFont="1"/>
    <xf numFmtId="0" fontId="41" fillId="0" borderId="14" xfId="0" applyFont="1" applyBorder="1" applyAlignment="1">
      <alignment horizontal="center"/>
    </xf>
    <xf numFmtId="0" fontId="41" fillId="46" borderId="0" xfId="0" applyFont="1" applyFill="1"/>
    <xf numFmtId="0" fontId="44" fillId="31" borderId="0" xfId="0" applyFont="1" applyFill="1" applyAlignment="1">
      <alignment horizontal="left"/>
    </xf>
    <xf numFmtId="173" fontId="41" fillId="31" borderId="0" xfId="269" applyNumberFormat="1" applyFont="1" applyFill="1"/>
    <xf numFmtId="0" fontId="41" fillId="0" borderId="0" xfId="0" applyFont="1"/>
    <xf numFmtId="3" fontId="46" fillId="31" borderId="0" xfId="0" applyNumberFormat="1" applyFont="1" applyFill="1"/>
    <xf numFmtId="3" fontId="41" fillId="0" borderId="18" xfId="0" applyNumberFormat="1" applyFont="1" applyBorder="1"/>
    <xf numFmtId="0" fontId="41" fillId="0" borderId="17" xfId="0" applyFont="1" applyBorder="1" applyAlignment="1">
      <alignment horizontal="center"/>
    </xf>
    <xf numFmtId="0" fontId="20" fillId="0" borderId="109" xfId="0" applyFont="1" applyBorder="1"/>
    <xf numFmtId="0" fontId="247" fillId="0" borderId="0" xfId="0" applyFont="1"/>
    <xf numFmtId="0" fontId="52" fillId="0" borderId="40" xfId="0" applyFont="1" applyBorder="1"/>
    <xf numFmtId="0" fontId="41" fillId="31" borderId="0" xfId="0" applyFont="1" applyFill="1"/>
    <xf numFmtId="41" fontId="56" fillId="31" borderId="110" xfId="270" applyFont="1" applyFill="1" applyBorder="1" applyAlignment="1">
      <alignment vertical="center"/>
    </xf>
    <xf numFmtId="41" fontId="56" fillId="31" borderId="111" xfId="270" applyFont="1" applyFill="1" applyBorder="1" applyAlignment="1">
      <alignment horizontal="right" vertical="center" wrapText="1"/>
    </xf>
    <xf numFmtId="41" fontId="56" fillId="31" borderId="61" xfId="270" applyFont="1" applyFill="1" applyBorder="1" applyAlignment="1">
      <alignment horizontal="right" vertical="center" wrapText="1"/>
    </xf>
    <xf numFmtId="41" fontId="56" fillId="31" borderId="50" xfId="270" applyFont="1" applyFill="1" applyBorder="1" applyAlignment="1">
      <alignment horizontal="left" vertical="center"/>
    </xf>
    <xf numFmtId="0" fontId="20" fillId="31" borderId="58" xfId="0" applyFont="1" applyFill="1" applyBorder="1"/>
    <xf numFmtId="0" fontId="20" fillId="31" borderId="30" xfId="0" applyFont="1" applyFill="1" applyBorder="1"/>
    <xf numFmtId="41" fontId="20" fillId="0" borderId="69" xfId="270" applyFont="1" applyBorder="1"/>
    <xf numFmtId="0" fontId="20" fillId="0" borderId="39" xfId="0" applyFont="1" applyBorder="1"/>
    <xf numFmtId="41" fontId="20" fillId="0" borderId="39" xfId="270" applyFont="1" applyBorder="1"/>
    <xf numFmtId="41" fontId="20" fillId="0" borderId="14" xfId="270" applyFont="1" applyBorder="1"/>
    <xf numFmtId="41" fontId="20" fillId="0" borderId="18" xfId="270" applyFont="1" applyBorder="1"/>
    <xf numFmtId="41" fontId="56" fillId="31" borderId="50" xfId="270" applyFont="1" applyFill="1" applyBorder="1" applyAlignment="1">
      <alignment horizontal="justify" vertical="center"/>
    </xf>
    <xf numFmtId="41" fontId="56" fillId="31" borderId="61" xfId="270" applyFont="1" applyFill="1" applyBorder="1"/>
    <xf numFmtId="41" fontId="56" fillId="31" borderId="0" xfId="270" applyFont="1" applyFill="1" applyBorder="1" applyAlignment="1">
      <alignment vertical="center"/>
    </xf>
    <xf numFmtId="41" fontId="56" fillId="31" borderId="0" xfId="270" applyFont="1" applyFill="1" applyBorder="1" applyAlignment="1">
      <alignment horizontal="left" vertical="center"/>
    </xf>
    <xf numFmtId="41" fontId="56" fillId="31" borderId="15" xfId="270" applyFont="1" applyFill="1" applyBorder="1" applyAlignment="1">
      <alignment vertical="center"/>
    </xf>
    <xf numFmtId="41" fontId="56" fillId="31" borderId="61" xfId="270" applyFont="1" applyFill="1" applyBorder="1" applyAlignment="1">
      <alignment vertical="center"/>
    </xf>
    <xf numFmtId="0" fontId="44" fillId="0" borderId="110" xfId="0" applyFont="1" applyBorder="1"/>
    <xf numFmtId="0" fontId="50" fillId="0" borderId="30" xfId="0" applyFont="1" applyBorder="1"/>
    <xf numFmtId="0" fontId="48" fillId="0" borderId="30" xfId="0" applyFont="1" applyBorder="1"/>
    <xf numFmtId="0" fontId="44" fillId="0" borderId="30" xfId="0" applyFont="1" applyBorder="1"/>
    <xf numFmtId="41" fontId="20" fillId="0" borderId="24" xfId="270" applyFont="1" applyBorder="1"/>
    <xf numFmtId="41" fontId="45" fillId="0" borderId="0" xfId="270" applyFont="1" applyFill="1" applyAlignment="1">
      <alignment horizontal="center" vertical="center"/>
    </xf>
    <xf numFmtId="41" fontId="45" fillId="0" borderId="0" xfId="270" applyFont="1" applyFill="1" applyAlignment="1">
      <alignment vertical="center"/>
    </xf>
    <xf numFmtId="41" fontId="44" fillId="0" borderId="15" xfId="270" applyFont="1" applyFill="1" applyBorder="1"/>
    <xf numFmtId="41" fontId="44" fillId="0" borderId="61" xfId="270" applyFont="1" applyFill="1" applyBorder="1"/>
    <xf numFmtId="41" fontId="48" fillId="0" borderId="39" xfId="270" applyFont="1" applyFill="1" applyBorder="1"/>
    <xf numFmtId="41" fontId="48" fillId="0" borderId="29" xfId="270" applyFont="1" applyFill="1" applyBorder="1"/>
    <xf numFmtId="0" fontId="20" fillId="0" borderId="0" xfId="2907" applyFont="1" applyAlignment="1">
      <alignment vertical="center"/>
    </xf>
    <xf numFmtId="4" fontId="20" fillId="0" borderId="15" xfId="0" applyNumberFormat="1" applyFont="1" applyBorder="1"/>
    <xf numFmtId="4" fontId="20" fillId="0" borderId="55" xfId="0" applyNumberFormat="1" applyFont="1" applyBorder="1"/>
    <xf numFmtId="41" fontId="56" fillId="0" borderId="108" xfId="270" applyFont="1" applyFill="1" applyBorder="1" applyAlignment="1">
      <alignment horizontal="left" vertical="center" wrapText="1"/>
    </xf>
    <xf numFmtId="3" fontId="42" fillId="0" borderId="0" xfId="0" applyNumberFormat="1" applyFont="1" applyAlignment="1">
      <alignment horizontal="right" wrapText="1"/>
    </xf>
    <xf numFmtId="174" fontId="45" fillId="0" borderId="0" xfId="270" applyNumberFormat="1" applyFont="1" applyBorder="1" applyAlignment="1">
      <alignment horizontal="right" vertical="top" wrapText="1"/>
    </xf>
    <xf numFmtId="3" fontId="45" fillId="0" borderId="0" xfId="0" applyNumberFormat="1" applyFont="1" applyAlignment="1">
      <alignment horizontal="right" wrapText="1"/>
    </xf>
    <xf numFmtId="41" fontId="248" fillId="80" borderId="25" xfId="270" applyFont="1" applyFill="1" applyBorder="1" applyAlignment="1">
      <alignment horizontal="center" vertical="center"/>
    </xf>
    <xf numFmtId="41" fontId="248" fillId="80" borderId="79" xfId="270" applyFont="1" applyFill="1" applyBorder="1" applyAlignment="1">
      <alignment horizontal="center" vertical="center" wrapText="1"/>
    </xf>
    <xf numFmtId="41" fontId="248" fillId="80" borderId="79" xfId="270" applyFont="1" applyFill="1" applyBorder="1" applyAlignment="1">
      <alignment horizontal="center" vertical="center"/>
    </xf>
    <xf numFmtId="41" fontId="248" fillId="80" borderId="80" xfId="270" applyFont="1" applyFill="1" applyBorder="1" applyAlignment="1">
      <alignment horizontal="center" vertical="center" wrapText="1"/>
    </xf>
    <xf numFmtId="41" fontId="48" fillId="80" borderId="32" xfId="270" applyFont="1" applyFill="1" applyBorder="1" applyAlignment="1">
      <alignment horizontal="left" vertical="center"/>
    </xf>
    <xf numFmtId="41" fontId="48" fillId="80" borderId="40" xfId="270" applyFont="1" applyFill="1" applyBorder="1" applyAlignment="1">
      <alignment vertical="center"/>
    </xf>
    <xf numFmtId="41" fontId="48" fillId="80" borderId="33" xfId="270" applyFont="1" applyFill="1" applyBorder="1" applyAlignment="1">
      <alignment horizontal="center" vertical="center"/>
    </xf>
    <xf numFmtId="41" fontId="48" fillId="80" borderId="44" xfId="270" applyFont="1" applyFill="1" applyBorder="1" applyAlignment="1">
      <alignment vertical="center"/>
    </xf>
    <xf numFmtId="0" fontId="57" fillId="80" borderId="57" xfId="0" applyFont="1" applyFill="1" applyBorder="1"/>
    <xf numFmtId="41" fontId="42" fillId="80" borderId="40" xfId="270" applyFont="1" applyFill="1" applyBorder="1"/>
    <xf numFmtId="41" fontId="42" fillId="80" borderId="34" xfId="270" applyFont="1" applyFill="1" applyBorder="1"/>
    <xf numFmtId="0" fontId="120" fillId="80" borderId="57" xfId="1934" applyFont="1" applyFill="1" applyBorder="1"/>
    <xf numFmtId="0" fontId="120" fillId="80" borderId="57" xfId="1934" applyFont="1" applyFill="1" applyBorder="1" applyAlignment="1">
      <alignment horizontal="center"/>
    </xf>
    <xf numFmtId="0" fontId="120" fillId="80" borderId="4" xfId="1934" applyFont="1" applyFill="1" applyBorder="1" applyAlignment="1">
      <alignment horizontal="center"/>
    </xf>
    <xf numFmtId="3" fontId="164" fillId="80" borderId="4" xfId="1934" applyNumberFormat="1" applyFont="1" applyFill="1" applyBorder="1"/>
    <xf numFmtId="0" fontId="120" fillId="80" borderId="4" xfId="1934" applyFont="1" applyFill="1" applyBorder="1"/>
    <xf numFmtId="41" fontId="250" fillId="80" borderId="64" xfId="270" applyFont="1" applyFill="1" applyBorder="1" applyAlignment="1">
      <alignment horizontal="left" vertical="center"/>
    </xf>
    <xf numFmtId="41" fontId="250" fillId="80" borderId="35" xfId="270" applyFont="1" applyFill="1" applyBorder="1" applyAlignment="1">
      <alignment horizontal="center" vertical="center"/>
    </xf>
    <xf numFmtId="41" fontId="250" fillId="80" borderId="62" xfId="270" applyFont="1" applyFill="1" applyBorder="1" applyAlignment="1">
      <alignment horizontal="center" vertical="center"/>
    </xf>
    <xf numFmtId="41" fontId="250" fillId="80" borderId="18" xfId="270" applyFont="1" applyFill="1" applyBorder="1" applyAlignment="1">
      <alignment horizontal="center" vertical="center"/>
    </xf>
    <xf numFmtId="0" fontId="250" fillId="80" borderId="81" xfId="0" applyFont="1" applyFill="1" applyBorder="1" applyAlignment="1">
      <alignment horizontal="center" vertical="center"/>
    </xf>
    <xf numFmtId="0" fontId="250" fillId="80" borderId="69" xfId="0" applyFont="1" applyFill="1" applyBorder="1" applyAlignment="1">
      <alignment horizontal="center" vertical="center" wrapText="1"/>
    </xf>
    <xf numFmtId="4" fontId="250" fillId="80" borderId="70" xfId="0" applyNumberFormat="1" applyFont="1" applyFill="1" applyBorder="1" applyAlignment="1">
      <alignment horizontal="center" vertical="center" wrapText="1"/>
    </xf>
    <xf numFmtId="0" fontId="250" fillId="80" borderId="19" xfId="0" applyFont="1" applyFill="1" applyBorder="1" applyAlignment="1">
      <alignment horizontal="center" vertical="center" wrapText="1"/>
    </xf>
    <xf numFmtId="0" fontId="250" fillId="80" borderId="20" xfId="0" applyFont="1" applyFill="1" applyBorder="1" applyAlignment="1">
      <alignment horizontal="center" vertical="center" wrapText="1"/>
    </xf>
    <xf numFmtId="0" fontId="11" fillId="80" borderId="57" xfId="0" applyFont="1" applyFill="1" applyBorder="1" applyAlignment="1">
      <alignment horizontal="left" wrapText="1"/>
    </xf>
    <xf numFmtId="0" fontId="11" fillId="80" borderId="33" xfId="0" applyFont="1" applyFill="1" applyBorder="1"/>
    <xf numFmtId="3" fontId="11" fillId="80" borderId="33" xfId="0" applyNumberFormat="1" applyFont="1" applyFill="1" applyBorder="1"/>
    <xf numFmtId="0" fontId="250" fillId="80" borderId="16" xfId="0" applyFont="1" applyFill="1" applyBorder="1" applyAlignment="1">
      <alignment horizontal="center"/>
    </xf>
    <xf numFmtId="0" fontId="250" fillId="80" borderId="27" xfId="0" applyFont="1" applyFill="1" applyBorder="1" applyAlignment="1">
      <alignment horizontal="center"/>
    </xf>
    <xf numFmtId="0" fontId="248" fillId="80" borderId="22" xfId="0" applyFont="1" applyFill="1" applyBorder="1" applyAlignment="1">
      <alignment horizontal="center" vertical="center" wrapText="1"/>
    </xf>
    <xf numFmtId="4" fontId="248" fillId="80" borderId="19" xfId="0" applyNumberFormat="1" applyFont="1" applyFill="1" applyBorder="1" applyAlignment="1">
      <alignment horizontal="center" vertical="center" wrapText="1"/>
    </xf>
    <xf numFmtId="0" fontId="248" fillId="80" borderId="19" xfId="0" applyFont="1" applyFill="1" applyBorder="1" applyAlignment="1">
      <alignment horizontal="center" vertical="center" wrapText="1"/>
    </xf>
    <xf numFmtId="4" fontId="248" fillId="80" borderId="20" xfId="0" applyNumberFormat="1" applyFont="1" applyFill="1" applyBorder="1" applyAlignment="1">
      <alignment horizontal="center" vertical="center" wrapText="1"/>
    </xf>
    <xf numFmtId="0" fontId="248" fillId="80" borderId="49" xfId="0" applyFont="1" applyFill="1" applyBorder="1" applyAlignment="1">
      <alignment horizontal="center" vertical="center" wrapText="1"/>
    </xf>
    <xf numFmtId="4" fontId="248" fillId="80" borderId="15" xfId="0" applyNumberFormat="1" applyFont="1" applyFill="1" applyBorder="1" applyAlignment="1">
      <alignment horizontal="center" vertical="center" wrapText="1"/>
    </xf>
    <xf numFmtId="0" fontId="248" fillId="80" borderId="61" xfId="0" applyFont="1" applyFill="1" applyBorder="1" applyAlignment="1">
      <alignment horizontal="center" vertical="center" wrapText="1"/>
    </xf>
    <xf numFmtId="0" fontId="248" fillId="80" borderId="57" xfId="0" applyFont="1" applyFill="1" applyBorder="1"/>
    <xf numFmtId="0" fontId="248" fillId="80" borderId="40" xfId="0" applyFont="1" applyFill="1" applyBorder="1"/>
    <xf numFmtId="3" fontId="248" fillId="80" borderId="40" xfId="0" applyNumberFormat="1" applyFont="1" applyFill="1" applyBorder="1"/>
    <xf numFmtId="173" fontId="248" fillId="80" borderId="39" xfId="1269" applyNumberFormat="1" applyFont="1" applyFill="1" applyBorder="1"/>
    <xf numFmtId="0" fontId="248" fillId="80" borderId="81" xfId="0" applyFont="1" applyFill="1" applyBorder="1" applyAlignment="1">
      <alignment horizontal="center" vertical="center"/>
    </xf>
    <xf numFmtId="0" fontId="248" fillId="80" borderId="72" xfId="0" applyFont="1" applyFill="1" applyBorder="1" applyAlignment="1">
      <alignment horizontal="center" vertical="center" wrapText="1"/>
    </xf>
    <xf numFmtId="0" fontId="248" fillId="80" borderId="69" xfId="0" applyFont="1" applyFill="1" applyBorder="1" applyAlignment="1">
      <alignment horizontal="center" vertical="center" wrapText="1"/>
    </xf>
    <xf numFmtId="3" fontId="248" fillId="80" borderId="70" xfId="0" applyNumberFormat="1" applyFont="1" applyFill="1" applyBorder="1" applyAlignment="1">
      <alignment horizontal="center" vertical="center" wrapText="1"/>
    </xf>
    <xf numFmtId="41" fontId="248" fillId="80" borderId="38" xfId="270" applyFont="1" applyFill="1" applyBorder="1"/>
    <xf numFmtId="41" fontId="248" fillId="80" borderId="39" xfId="270" applyFont="1" applyFill="1" applyBorder="1"/>
    <xf numFmtId="0" fontId="248" fillId="80" borderId="51" xfId="0" applyFont="1" applyFill="1" applyBorder="1" applyAlignment="1">
      <alignment horizontal="center" vertical="center" wrapText="1"/>
    </xf>
    <xf numFmtId="4" fontId="248" fillId="80" borderId="24" xfId="0" applyNumberFormat="1" applyFont="1" applyFill="1" applyBorder="1" applyAlignment="1">
      <alignment horizontal="center" vertical="center" wrapText="1"/>
    </xf>
    <xf numFmtId="0" fontId="248" fillId="80" borderId="24" xfId="0" applyFont="1" applyFill="1" applyBorder="1" applyAlignment="1">
      <alignment horizontal="center" vertical="center" wrapText="1"/>
    </xf>
    <xf numFmtId="4" fontId="248" fillId="80" borderId="56" xfId="0" applyNumberFormat="1" applyFont="1" applyFill="1" applyBorder="1" applyAlignment="1">
      <alignment horizontal="center" vertical="center" wrapText="1"/>
    </xf>
    <xf numFmtId="0" fontId="248" fillId="80" borderId="81" xfId="0" applyFont="1" applyFill="1" applyBorder="1"/>
    <xf numFmtId="0" fontId="248" fillId="80" borderId="69" xfId="0" applyFont="1" applyFill="1" applyBorder="1"/>
    <xf numFmtId="0" fontId="248" fillId="80" borderId="69" xfId="0" applyFont="1" applyFill="1" applyBorder="1" applyAlignment="1">
      <alignment horizontal="left"/>
    </xf>
    <xf numFmtId="3" fontId="248" fillId="80" borderId="69" xfId="0" applyNumberFormat="1" applyFont="1" applyFill="1" applyBorder="1"/>
    <xf numFmtId="3" fontId="248" fillId="80" borderId="70" xfId="0" applyNumberFormat="1" applyFont="1" applyFill="1" applyBorder="1"/>
    <xf numFmtId="0" fontId="248" fillId="80" borderId="16" xfId="0" applyFont="1" applyFill="1" applyBorder="1" applyAlignment="1">
      <alignment horizontal="center" vertical="center" wrapText="1"/>
    </xf>
    <xf numFmtId="4" fontId="248" fillId="80" borderId="39" xfId="0" applyNumberFormat="1" applyFont="1" applyFill="1" applyBorder="1" applyAlignment="1">
      <alignment horizontal="center" vertical="center" wrapText="1"/>
    </xf>
    <xf numFmtId="0" fontId="248" fillId="80" borderId="29" xfId="0" applyFont="1" applyFill="1" applyBorder="1" applyAlignment="1">
      <alignment horizontal="center" vertical="center" wrapText="1"/>
    </xf>
    <xf numFmtId="0" fontId="248" fillId="80" borderId="40" xfId="0" applyFont="1" applyFill="1" applyBorder="1" applyAlignment="1">
      <alignment horizontal="left"/>
    </xf>
    <xf numFmtId="173" fontId="248" fillId="80" borderId="40" xfId="1269" applyNumberFormat="1" applyFont="1" applyFill="1" applyBorder="1"/>
    <xf numFmtId="41" fontId="248" fillId="80" borderId="72" xfId="270" applyFont="1" applyFill="1" applyBorder="1" applyAlignment="1">
      <alignment horizontal="center" vertical="center" wrapText="1"/>
    </xf>
    <xf numFmtId="0" fontId="248" fillId="80" borderId="22" xfId="0" applyFont="1" applyFill="1" applyBorder="1" applyAlignment="1">
      <alignment horizontal="center"/>
    </xf>
    <xf numFmtId="3" fontId="248" fillId="80" borderId="81" xfId="0" applyNumberFormat="1" applyFont="1" applyFill="1" applyBorder="1" applyAlignment="1">
      <alignment horizontal="center" wrapText="1"/>
    </xf>
    <xf numFmtId="3" fontId="248" fillId="80" borderId="77" xfId="0" applyNumberFormat="1" applyFont="1" applyFill="1" applyBorder="1" applyAlignment="1">
      <alignment horizontal="center" wrapText="1"/>
    </xf>
    <xf numFmtId="3" fontId="248" fillId="80" borderId="81" xfId="0" applyNumberFormat="1" applyFont="1" applyFill="1" applyBorder="1" applyAlignment="1">
      <alignment horizontal="center" vertical="center" wrapText="1"/>
    </xf>
    <xf numFmtId="3" fontId="248" fillId="80" borderId="77" xfId="0" applyNumberFormat="1" applyFont="1" applyFill="1" applyBorder="1" applyAlignment="1">
      <alignment horizontal="center" vertical="center" wrapText="1"/>
    </xf>
    <xf numFmtId="3" fontId="248" fillId="80" borderId="19" xfId="0" applyNumberFormat="1" applyFont="1" applyFill="1" applyBorder="1" applyAlignment="1">
      <alignment horizontal="center" vertical="center" wrapText="1"/>
    </xf>
    <xf numFmtId="3" fontId="248" fillId="80" borderId="20" xfId="0" applyNumberFormat="1" applyFont="1" applyFill="1" applyBorder="1" applyAlignment="1">
      <alignment horizontal="center" vertical="center" wrapText="1"/>
    </xf>
    <xf numFmtId="41" fontId="164" fillId="80" borderId="35" xfId="270" applyFont="1" applyFill="1" applyBorder="1" applyAlignment="1">
      <alignment horizontal="center" wrapText="1"/>
    </xf>
    <xf numFmtId="41" fontId="164" fillId="80" borderId="14" xfId="270" applyFont="1" applyFill="1" applyBorder="1" applyAlignment="1">
      <alignment horizontal="center" wrapText="1"/>
    </xf>
    <xf numFmtId="41" fontId="164" fillId="80" borderId="18" xfId="270" applyFont="1" applyFill="1" applyBorder="1" applyAlignment="1">
      <alignment horizontal="center" wrapText="1"/>
    </xf>
    <xf numFmtId="41" fontId="164" fillId="80" borderId="14" xfId="270" applyFont="1" applyFill="1" applyBorder="1"/>
    <xf numFmtId="41" fontId="164" fillId="80" borderId="18" xfId="270" applyFont="1" applyFill="1" applyBorder="1"/>
    <xf numFmtId="41" fontId="250" fillId="80" borderId="26" xfId="270" applyFont="1" applyFill="1" applyBorder="1" applyAlignment="1">
      <alignment horizontal="center" wrapText="1"/>
    </xf>
    <xf numFmtId="41" fontId="250" fillId="80" borderId="14" xfId="270" applyFont="1" applyFill="1" applyBorder="1"/>
    <xf numFmtId="41" fontId="249" fillId="80" borderId="22" xfId="270" applyFont="1" applyFill="1" applyBorder="1"/>
    <xf numFmtId="41" fontId="249" fillId="80" borderId="19" xfId="270" applyFont="1" applyFill="1" applyBorder="1"/>
    <xf numFmtId="41" fontId="249" fillId="80" borderId="19" xfId="270" applyFont="1" applyFill="1" applyBorder="1" applyAlignment="1">
      <alignment horizontal="center"/>
    </xf>
    <xf numFmtId="41" fontId="249" fillId="80" borderId="19" xfId="270" applyFont="1" applyFill="1" applyBorder="1" applyAlignment="1">
      <alignment horizontal="center" wrapText="1"/>
    </xf>
    <xf numFmtId="41" fontId="249" fillId="80" borderId="20" xfId="270" applyFont="1" applyFill="1" applyBorder="1" applyAlignment="1">
      <alignment horizontal="center" wrapText="1"/>
    </xf>
    <xf numFmtId="41" fontId="250" fillId="80" borderId="40" xfId="270" applyFont="1" applyFill="1" applyBorder="1"/>
    <xf numFmtId="41" fontId="250" fillId="80" borderId="44" xfId="270" applyFont="1" applyFill="1" applyBorder="1"/>
    <xf numFmtId="0" fontId="250" fillId="80" borderId="23" xfId="0" applyFont="1" applyFill="1" applyBorder="1" applyAlignment="1">
      <alignment horizontal="center" vertical="center" wrapText="1"/>
    </xf>
    <xf numFmtId="0" fontId="250" fillId="80" borderId="28" xfId="0" applyFont="1" applyFill="1" applyBorder="1"/>
    <xf numFmtId="0" fontId="250" fillId="80" borderId="28" xfId="0" applyFont="1" applyFill="1" applyBorder="1" applyAlignment="1">
      <alignment horizontal="center" vertical="center"/>
    </xf>
    <xf numFmtId="0" fontId="250" fillId="80" borderId="14" xfId="0" applyFont="1" applyFill="1" applyBorder="1" applyAlignment="1">
      <alignment horizontal="center" vertical="center"/>
    </xf>
    <xf numFmtId="0" fontId="250" fillId="80" borderId="22" xfId="0" applyFont="1" applyFill="1" applyBorder="1" applyAlignment="1">
      <alignment horizontal="center" wrapText="1"/>
    </xf>
    <xf numFmtId="0" fontId="250" fillId="80" borderId="69" xfId="0" applyFont="1" applyFill="1" applyBorder="1"/>
    <xf numFmtId="0" fontId="250" fillId="80" borderId="70" xfId="0" applyFont="1" applyFill="1" applyBorder="1"/>
    <xf numFmtId="0" fontId="250" fillId="80" borderId="81" xfId="0" applyFont="1" applyFill="1" applyBorder="1" applyAlignment="1">
      <alignment horizontal="center" vertical="center" wrapText="1"/>
    </xf>
    <xf numFmtId="0" fontId="250" fillId="80" borderId="22" xfId="0" applyFont="1" applyFill="1" applyBorder="1" applyAlignment="1">
      <alignment vertical="center"/>
    </xf>
    <xf numFmtId="0" fontId="250" fillId="80" borderId="19" xfId="0" applyFont="1" applyFill="1" applyBorder="1" applyAlignment="1">
      <alignment vertical="center"/>
    </xf>
    <xf numFmtId="0" fontId="250" fillId="80" borderId="22" xfId="0" applyFont="1" applyFill="1" applyBorder="1" applyAlignment="1">
      <alignment horizontal="center"/>
    </xf>
    <xf numFmtId="0" fontId="250" fillId="80" borderId="19" xfId="0" applyFont="1" applyFill="1" applyBorder="1" applyAlignment="1">
      <alignment horizontal="center"/>
    </xf>
    <xf numFmtId="0" fontId="250" fillId="80" borderId="20" xfId="0" applyFont="1" applyFill="1" applyBorder="1" applyAlignment="1">
      <alignment horizontal="center"/>
    </xf>
    <xf numFmtId="0" fontId="252" fillId="80" borderId="51" xfId="0" applyFont="1" applyFill="1" applyBorder="1" applyAlignment="1">
      <alignment horizontal="center" vertical="center" wrapText="1"/>
    </xf>
    <xf numFmtId="4" fontId="252" fillId="80" borderId="24" xfId="0" applyNumberFormat="1" applyFont="1" applyFill="1" applyBorder="1" applyAlignment="1">
      <alignment horizontal="center" vertical="center" wrapText="1"/>
    </xf>
    <xf numFmtId="0" fontId="252" fillId="80" borderId="24" xfId="0" applyFont="1" applyFill="1" applyBorder="1" applyAlignment="1">
      <alignment horizontal="center" vertical="center" wrapText="1"/>
    </xf>
    <xf numFmtId="4" fontId="252" fillId="80" borderId="56" xfId="0" applyNumberFormat="1" applyFont="1" applyFill="1" applyBorder="1" applyAlignment="1">
      <alignment horizontal="center" vertical="center" wrapText="1"/>
    </xf>
    <xf numFmtId="0" fontId="250" fillId="80" borderId="25" xfId="0" applyFont="1" applyFill="1" applyBorder="1"/>
    <xf numFmtId="0" fontId="250" fillId="80" borderId="21" xfId="0" applyFont="1" applyFill="1" applyBorder="1"/>
    <xf numFmtId="0" fontId="250" fillId="80" borderId="30" xfId="0" applyFont="1" applyFill="1" applyBorder="1" applyAlignment="1">
      <alignment horizontal="center" vertical="center"/>
    </xf>
    <xf numFmtId="0" fontId="250" fillId="80" borderId="15" xfId="0" applyFont="1" applyFill="1" applyBorder="1" applyAlignment="1">
      <alignment horizontal="center" vertical="center"/>
    </xf>
    <xf numFmtId="0" fontId="250" fillId="80" borderId="24" xfId="0" applyFont="1" applyFill="1" applyBorder="1" applyAlignment="1">
      <alignment horizontal="center" vertical="center"/>
    </xf>
    <xf numFmtId="0" fontId="250" fillId="80" borderId="24" xfId="0" applyFont="1" applyFill="1" applyBorder="1" applyAlignment="1">
      <alignment horizontal="center" vertical="center" wrapText="1"/>
    </xf>
    <xf numFmtId="0" fontId="250" fillId="80" borderId="65" xfId="0" applyFont="1" applyFill="1" applyBorder="1"/>
    <xf numFmtId="0" fontId="250" fillId="80" borderId="74" xfId="0" applyFont="1" applyFill="1" applyBorder="1"/>
    <xf numFmtId="3" fontId="250" fillId="80" borderId="74" xfId="0" applyNumberFormat="1" applyFont="1" applyFill="1" applyBorder="1"/>
    <xf numFmtId="0" fontId="250" fillId="80" borderId="32" xfId="0" applyFont="1" applyFill="1" applyBorder="1"/>
    <xf numFmtId="0" fontId="250" fillId="80" borderId="33" xfId="0" applyFont="1" applyFill="1" applyBorder="1"/>
    <xf numFmtId="3" fontId="250" fillId="80" borderId="33" xfId="0" applyNumberFormat="1" applyFont="1" applyFill="1" applyBorder="1"/>
    <xf numFmtId="3" fontId="250" fillId="80" borderId="34" xfId="0" applyNumberFormat="1" applyFont="1" applyFill="1" applyBorder="1"/>
    <xf numFmtId="0" fontId="250" fillId="80" borderId="81" xfId="0" applyFont="1" applyFill="1" applyBorder="1" applyAlignment="1">
      <alignment horizontal="center" wrapText="1"/>
    </xf>
    <xf numFmtId="0" fontId="250" fillId="80" borderId="69" xfId="0" applyFont="1" applyFill="1" applyBorder="1" applyAlignment="1">
      <alignment horizontal="center"/>
    </xf>
    <xf numFmtId="0" fontId="250" fillId="80" borderId="26" xfId="0" applyFont="1" applyFill="1" applyBorder="1"/>
    <xf numFmtId="3" fontId="250" fillId="80" borderId="14" xfId="0" applyNumberFormat="1" applyFont="1" applyFill="1" applyBorder="1"/>
    <xf numFmtId="0" fontId="250" fillId="80" borderId="19" xfId="0" applyFont="1" applyFill="1" applyBorder="1" applyAlignment="1">
      <alignment horizontal="center" wrapText="1"/>
    </xf>
    <xf numFmtId="0" fontId="250" fillId="80" borderId="20" xfId="0" applyFont="1" applyFill="1" applyBorder="1" applyAlignment="1">
      <alignment horizontal="center" wrapText="1"/>
    </xf>
    <xf numFmtId="0" fontId="250" fillId="80" borderId="16" xfId="0" applyFont="1" applyFill="1" applyBorder="1"/>
    <xf numFmtId="3" fontId="250" fillId="80" borderId="17" xfId="0" applyNumberFormat="1" applyFont="1" applyFill="1" applyBorder="1"/>
    <xf numFmtId="3" fontId="250" fillId="80" borderId="27" xfId="0" applyNumberFormat="1" applyFont="1" applyFill="1" applyBorder="1"/>
    <xf numFmtId="41" fontId="253" fillId="80" borderId="22" xfId="270" applyFont="1" applyFill="1" applyBorder="1" applyAlignment="1">
      <alignment horizontal="center" vertical="center"/>
    </xf>
    <xf numFmtId="41" fontId="253" fillId="80" borderId="19" xfId="270" applyFont="1" applyFill="1" applyBorder="1" applyAlignment="1">
      <alignment horizontal="left" vertical="center" wrapText="1"/>
    </xf>
    <xf numFmtId="41" fontId="253" fillId="80" borderId="20" xfId="270" applyFont="1" applyFill="1" applyBorder="1" applyAlignment="1">
      <alignment horizontal="left" vertical="center" wrapText="1"/>
    </xf>
    <xf numFmtId="41" fontId="253" fillId="80" borderId="16" xfId="270" applyFont="1" applyFill="1" applyBorder="1" applyAlignment="1">
      <alignment vertical="center"/>
    </xf>
    <xf numFmtId="41" fontId="253" fillId="80" borderId="17" xfId="270" applyFont="1" applyFill="1" applyBorder="1" applyAlignment="1">
      <alignment horizontal="left" vertical="center" wrapText="1"/>
    </xf>
    <xf numFmtId="41" fontId="253" fillId="80" borderId="81" xfId="270" applyFont="1" applyFill="1" applyBorder="1" applyAlignment="1">
      <alignment vertical="center"/>
    </xf>
    <xf numFmtId="41" fontId="253" fillId="80" borderId="69" xfId="270" applyFont="1" applyFill="1" applyBorder="1" applyAlignment="1">
      <alignment horizontal="left" vertical="center" wrapText="1"/>
    </xf>
    <xf numFmtId="41" fontId="253" fillId="80" borderId="70" xfId="270" applyFont="1" applyFill="1" applyBorder="1" applyAlignment="1">
      <alignment horizontal="left" vertical="center" wrapText="1"/>
    </xf>
    <xf numFmtId="41" fontId="253" fillId="80" borderId="92" xfId="270" applyFont="1" applyFill="1" applyBorder="1" applyAlignment="1">
      <alignment vertical="center"/>
    </xf>
    <xf numFmtId="41" fontId="253" fillId="80" borderId="93" xfId="270" applyFont="1" applyFill="1" applyBorder="1" applyAlignment="1">
      <alignment horizontal="left" vertical="center" wrapText="1"/>
    </xf>
    <xf numFmtId="41" fontId="253" fillId="80" borderId="112" xfId="270" applyFont="1" applyFill="1" applyBorder="1" applyAlignment="1">
      <alignment horizontal="left" vertical="center" wrapText="1"/>
    </xf>
    <xf numFmtId="41" fontId="253" fillId="80" borderId="37" xfId="270" applyFont="1" applyFill="1" applyBorder="1" applyAlignment="1">
      <alignment vertical="center"/>
    </xf>
    <xf numFmtId="41" fontId="253" fillId="80" borderId="45" xfId="270" applyFont="1" applyFill="1" applyBorder="1" applyAlignment="1">
      <alignment vertical="center"/>
    </xf>
    <xf numFmtId="41" fontId="253" fillId="80" borderId="39" xfId="270" applyFont="1" applyFill="1" applyBorder="1" applyAlignment="1">
      <alignment horizontal="left" vertical="center" wrapText="1"/>
    </xf>
    <xf numFmtId="41" fontId="253" fillId="80" borderId="29" xfId="270" applyFont="1" applyFill="1" applyBorder="1" applyAlignment="1">
      <alignment horizontal="left" vertical="center" wrapText="1"/>
    </xf>
    <xf numFmtId="41" fontId="253" fillId="80" borderId="38" xfId="270" applyFont="1" applyFill="1" applyBorder="1" applyAlignment="1">
      <alignment vertical="center"/>
    </xf>
    <xf numFmtId="41" fontId="253" fillId="80" borderId="37" xfId="270" applyFont="1" applyFill="1" applyBorder="1" applyAlignment="1">
      <alignment horizontal="center" vertical="center"/>
    </xf>
    <xf numFmtId="41" fontId="253" fillId="80" borderId="41" xfId="270" applyFont="1" applyFill="1" applyBorder="1" applyAlignment="1">
      <alignment horizontal="center" vertical="center" wrapText="1"/>
    </xf>
    <xf numFmtId="41" fontId="253" fillId="80" borderId="69" xfId="270" applyFont="1" applyFill="1" applyBorder="1" applyAlignment="1">
      <alignment horizontal="center" vertical="center" wrapText="1"/>
    </xf>
    <xf numFmtId="41" fontId="253" fillId="80" borderId="70" xfId="270" applyFont="1" applyFill="1" applyBorder="1" applyAlignment="1">
      <alignment horizontal="center" vertical="center"/>
    </xf>
    <xf numFmtId="41" fontId="253" fillId="80" borderId="5" xfId="270" applyFont="1" applyFill="1" applyBorder="1" applyAlignment="1">
      <alignment vertical="center"/>
    </xf>
    <xf numFmtId="41" fontId="253" fillId="80" borderId="39" xfId="270" applyFont="1" applyFill="1" applyBorder="1" applyAlignment="1">
      <alignment vertical="center"/>
    </xf>
    <xf numFmtId="41" fontId="253" fillId="80" borderId="29" xfId="270" applyFont="1" applyFill="1" applyBorder="1" applyAlignment="1">
      <alignment vertical="center"/>
    </xf>
    <xf numFmtId="41" fontId="253" fillId="80" borderId="36" xfId="270" applyFont="1" applyFill="1" applyBorder="1" applyAlignment="1">
      <alignment horizontal="right" vertical="center"/>
    </xf>
    <xf numFmtId="41" fontId="253" fillId="80" borderId="58" xfId="270" applyFont="1" applyFill="1" applyBorder="1" applyAlignment="1">
      <alignment horizontal="right" vertical="center"/>
    </xf>
    <xf numFmtId="3" fontId="42" fillId="81" borderId="15" xfId="0" applyNumberFormat="1" applyFont="1" applyFill="1" applyBorder="1" applyAlignment="1">
      <alignment vertical="center"/>
    </xf>
    <xf numFmtId="3" fontId="42" fillId="81" borderId="15" xfId="0" applyNumberFormat="1" applyFont="1" applyFill="1" applyBorder="1"/>
    <xf numFmtId="10" fontId="9" fillId="0" borderId="0" xfId="47469" applyNumberFormat="1" applyFont="1" applyFill="1" applyAlignment="1">
      <alignment horizontal="center"/>
    </xf>
    <xf numFmtId="10" fontId="0" fillId="0" borderId="0" xfId="47469" applyNumberFormat="1" applyFont="1"/>
    <xf numFmtId="236" fontId="0" fillId="0" borderId="0" xfId="47469" applyNumberFormat="1" applyFont="1"/>
    <xf numFmtId="41" fontId="44" fillId="0" borderId="0" xfId="270" applyFont="1" applyFill="1" applyBorder="1" applyAlignment="1">
      <alignment vertical="center"/>
    </xf>
    <xf numFmtId="41" fontId="56" fillId="31" borderId="48" xfId="270" applyFont="1" applyFill="1" applyBorder="1" applyAlignment="1">
      <alignment horizontal="left" vertical="center"/>
    </xf>
    <xf numFmtId="0" fontId="250" fillId="0" borderId="0" xfId="0" applyFont="1" applyAlignment="1">
      <alignment vertical="center"/>
    </xf>
    <xf numFmtId="0" fontId="164" fillId="0" borderId="0" xfId="0" applyFont="1"/>
    <xf numFmtId="0" fontId="9" fillId="0" borderId="0" xfId="0" applyFont="1"/>
    <xf numFmtId="0" fontId="250" fillId="0" borderId="0" xfId="0" applyFont="1" applyAlignment="1">
      <alignment horizontal="left" vertical="top" wrapText="1"/>
    </xf>
    <xf numFmtId="0" fontId="164" fillId="0" borderId="0" xfId="0" applyFont="1" applyAlignment="1">
      <alignment vertical="center"/>
    </xf>
    <xf numFmtId="0" fontId="164" fillId="0" borderId="0" xfId="0" applyFont="1" applyAlignment="1">
      <alignment horizontal="justify" vertical="center"/>
    </xf>
    <xf numFmtId="0" fontId="250" fillId="0" borderId="0" xfId="0" applyFont="1" applyAlignment="1">
      <alignment horizontal="left" vertical="center" indent="5"/>
    </xf>
    <xf numFmtId="41" fontId="20" fillId="0" borderId="0" xfId="270" applyFont="1" applyAlignment="1">
      <alignment horizontal="left" vertical="center"/>
    </xf>
    <xf numFmtId="4" fontId="20" fillId="31" borderId="72" xfId="0" applyNumberFormat="1" applyFont="1" applyFill="1" applyBorder="1"/>
    <xf numFmtId="4" fontId="20" fillId="31" borderId="69" xfId="0" applyNumberFormat="1" applyFont="1" applyFill="1" applyBorder="1"/>
    <xf numFmtId="174" fontId="20" fillId="0" borderId="0" xfId="270" applyNumberFormat="1" applyFont="1"/>
    <xf numFmtId="174" fontId="0" fillId="0" borderId="59" xfId="0" applyNumberFormat="1" applyBorder="1"/>
    <xf numFmtId="237" fontId="206" fillId="0" borderId="15" xfId="0" applyNumberFormat="1" applyFont="1" applyBorder="1" applyAlignment="1">
      <alignment horizontal="center"/>
    </xf>
    <xf numFmtId="4" fontId="20" fillId="31" borderId="108" xfId="0" applyNumberFormat="1" applyFont="1" applyFill="1" applyBorder="1"/>
    <xf numFmtId="4" fontId="20" fillId="31" borderId="59" xfId="0" applyNumberFormat="1" applyFont="1" applyFill="1" applyBorder="1"/>
    <xf numFmtId="4" fontId="43" fillId="31" borderId="59" xfId="0" applyNumberFormat="1" applyFont="1" applyFill="1" applyBorder="1"/>
    <xf numFmtId="3" fontId="20" fillId="31" borderId="36" xfId="0" applyNumberFormat="1" applyFont="1" applyFill="1" applyBorder="1"/>
    <xf numFmtId="3" fontId="20" fillId="46" borderId="55" xfId="0" applyNumberFormat="1" applyFont="1" applyFill="1" applyBorder="1"/>
    <xf numFmtId="3" fontId="20" fillId="46" borderId="36" xfId="0" applyNumberFormat="1" applyFont="1" applyFill="1" applyBorder="1"/>
    <xf numFmtId="4" fontId="20" fillId="0" borderId="34" xfId="0" applyNumberFormat="1" applyFont="1" applyBorder="1"/>
    <xf numFmtId="4" fontId="20" fillId="31" borderId="50" xfId="0" applyNumberFormat="1" applyFont="1" applyFill="1" applyBorder="1"/>
    <xf numFmtId="4" fontId="20" fillId="31" borderId="45" xfId="0" applyNumberFormat="1" applyFont="1" applyFill="1" applyBorder="1"/>
    <xf numFmtId="4" fontId="20" fillId="31" borderId="5" xfId="0" applyNumberFormat="1" applyFont="1" applyFill="1" applyBorder="1"/>
    <xf numFmtId="4" fontId="20" fillId="31" borderId="4" xfId="0" applyNumberFormat="1" applyFont="1" applyFill="1" applyBorder="1"/>
    <xf numFmtId="41" fontId="41" fillId="0" borderId="0" xfId="0" applyNumberFormat="1" applyFont="1"/>
    <xf numFmtId="0" fontId="20" fillId="0" borderId="57" xfId="0" applyFont="1" applyBorder="1"/>
    <xf numFmtId="0" fontId="20" fillId="0" borderId="40" xfId="0" applyFont="1" applyBorder="1"/>
    <xf numFmtId="41" fontId="20" fillId="0" borderId="40" xfId="270" applyFont="1" applyBorder="1"/>
    <xf numFmtId="41" fontId="20" fillId="0" borderId="44" xfId="270" applyFont="1" applyBorder="1"/>
    <xf numFmtId="0" fontId="20" fillId="0" borderId="32" xfId="0" applyFont="1" applyBorder="1"/>
    <xf numFmtId="0" fontId="20" fillId="0" borderId="33" xfId="0" applyFont="1" applyBorder="1"/>
    <xf numFmtId="0" fontId="41" fillId="0" borderId="33" xfId="0" applyFont="1" applyBorder="1"/>
    <xf numFmtId="41" fontId="20" fillId="0" borderId="33" xfId="0" applyNumberFormat="1" applyFont="1" applyBorder="1"/>
    <xf numFmtId="0" fontId="20" fillId="0" borderId="34" xfId="0" applyFont="1" applyBorder="1"/>
    <xf numFmtId="41" fontId="20" fillId="0" borderId="34" xfId="270" applyFont="1" applyBorder="1"/>
    <xf numFmtId="0" fontId="20" fillId="0" borderId="108" xfId="0" applyFont="1" applyBorder="1"/>
    <xf numFmtId="41" fontId="20" fillId="0" borderId="108" xfId="270" applyFont="1" applyBorder="1"/>
    <xf numFmtId="0" fontId="41" fillId="0" borderId="39" xfId="0" applyFont="1" applyBorder="1"/>
    <xf numFmtId="41" fontId="20" fillId="0" borderId="39" xfId="0" applyNumberFormat="1" applyFont="1" applyBorder="1"/>
    <xf numFmtId="0" fontId="20" fillId="0" borderId="29" xfId="0" applyFont="1" applyBorder="1"/>
    <xf numFmtId="0" fontId="44" fillId="0" borderId="37" xfId="0" applyFont="1" applyBorder="1"/>
    <xf numFmtId="0" fontId="44" fillId="0" borderId="41" xfId="0" applyFont="1" applyBorder="1"/>
    <xf numFmtId="0" fontId="52" fillId="0" borderId="41" xfId="0" applyFont="1" applyBorder="1"/>
    <xf numFmtId="41" fontId="44" fillId="0" borderId="41" xfId="0" applyNumberFormat="1" applyFont="1" applyBorder="1"/>
    <xf numFmtId="41" fontId="20" fillId="0" borderId="68" xfId="0" applyNumberFormat="1" applyFont="1" applyBorder="1"/>
    <xf numFmtId="0" fontId="44" fillId="0" borderId="32" xfId="0" applyFont="1" applyBorder="1"/>
    <xf numFmtId="41" fontId="44" fillId="0" borderId="33" xfId="0" applyNumberFormat="1" applyFont="1" applyBorder="1"/>
    <xf numFmtId="4" fontId="20" fillId="31" borderId="4" xfId="0" applyNumberFormat="1" applyFont="1" applyFill="1" applyBorder="1" applyAlignment="1">
      <alignment horizontal="right"/>
    </xf>
    <xf numFmtId="41" fontId="249" fillId="80" borderId="21" xfId="270" applyFont="1" applyFill="1" applyBorder="1" applyAlignment="1">
      <alignment horizontal="center" vertical="center"/>
    </xf>
    <xf numFmtId="0" fontId="27" fillId="0" borderId="0" xfId="0" applyFont="1" applyAlignment="1">
      <alignment horizontal="center"/>
    </xf>
    <xf numFmtId="41" fontId="164" fillId="80" borderId="108" xfId="270" applyFont="1" applyFill="1" applyBorder="1" applyAlignment="1">
      <alignment horizontal="center" vertical="center"/>
    </xf>
    <xf numFmtId="41" fontId="164" fillId="80" borderId="35" xfId="270" applyFont="1" applyFill="1" applyBorder="1" applyAlignment="1">
      <alignment horizontal="center" vertical="center"/>
    </xf>
    <xf numFmtId="41" fontId="164" fillId="80" borderId="108" xfId="270" applyFont="1" applyFill="1" applyBorder="1" applyAlignment="1">
      <alignment horizontal="center" vertical="center" wrapText="1"/>
    </xf>
    <xf numFmtId="41" fontId="164" fillId="80" borderId="35" xfId="270" applyFont="1" applyFill="1" applyBorder="1" applyAlignment="1">
      <alignment horizontal="center" vertical="center" wrapText="1"/>
    </xf>
    <xf numFmtId="41" fontId="97" fillId="0" borderId="0" xfId="270" applyFont="1" applyAlignment="1">
      <alignment horizontal="left"/>
    </xf>
    <xf numFmtId="41" fontId="164" fillId="80" borderId="22" xfId="270" applyFont="1" applyFill="1" applyBorder="1" applyAlignment="1">
      <alignment horizontal="center" vertical="center"/>
    </xf>
    <xf numFmtId="41" fontId="164" fillId="80" borderId="26" xfId="270" applyFont="1" applyFill="1" applyBorder="1" applyAlignment="1">
      <alignment horizontal="center" vertical="center"/>
    </xf>
    <xf numFmtId="41" fontId="251" fillId="80" borderId="19" xfId="270" applyFont="1" applyFill="1" applyBorder="1" applyAlignment="1">
      <alignment horizontal="center"/>
    </xf>
    <xf numFmtId="41" fontId="251" fillId="80" borderId="82" xfId="270" applyFont="1" applyFill="1" applyBorder="1" applyAlignment="1">
      <alignment horizontal="center"/>
    </xf>
    <xf numFmtId="41" fontId="249" fillId="80" borderId="25" xfId="270" applyFont="1" applyFill="1" applyBorder="1" applyAlignment="1">
      <alignment horizontal="center" vertical="center"/>
    </xf>
    <xf numFmtId="41" fontId="20" fillId="31" borderId="31" xfId="270" applyFont="1" applyFill="1" applyBorder="1" applyAlignment="1">
      <alignment horizontal="left"/>
    </xf>
    <xf numFmtId="41" fontId="20" fillId="31" borderId="28" xfId="270" applyFont="1" applyFill="1" applyBorder="1" applyAlignment="1">
      <alignment horizontal="left"/>
    </xf>
    <xf numFmtId="41" fontId="250" fillId="80" borderId="32" xfId="270" applyFont="1" applyFill="1" applyBorder="1" applyAlignment="1">
      <alignment horizontal="left"/>
    </xf>
    <xf numFmtId="41" fontId="250" fillId="80" borderId="43" xfId="270" applyFont="1" applyFill="1" applyBorder="1" applyAlignment="1">
      <alignment horizontal="left"/>
    </xf>
    <xf numFmtId="41" fontId="20" fillId="31" borderId="32" xfId="270" applyFont="1" applyFill="1" applyBorder="1" applyAlignment="1">
      <alignment horizontal="left"/>
    </xf>
    <xf numFmtId="41" fontId="20" fillId="31" borderId="43" xfId="270" applyFont="1" applyFill="1" applyBorder="1" applyAlignment="1">
      <alignment horizontal="left"/>
    </xf>
    <xf numFmtId="41" fontId="44" fillId="0" borderId="26" xfId="270" applyFont="1" applyFill="1" applyBorder="1" applyAlignment="1">
      <alignment vertical="center"/>
    </xf>
    <xf numFmtId="41" fontId="44" fillId="0" borderId="16" xfId="270" applyFont="1" applyFill="1" applyBorder="1" applyAlignment="1">
      <alignment vertical="center"/>
    </xf>
    <xf numFmtId="41" fontId="20" fillId="0" borderId="17" xfId="270" applyFont="1" applyFill="1" applyBorder="1" applyAlignment="1">
      <alignment vertical="center"/>
    </xf>
    <xf numFmtId="41" fontId="44" fillId="0" borderId="17" xfId="270" applyFont="1" applyFill="1" applyBorder="1" applyAlignment="1">
      <alignment vertical="center"/>
    </xf>
    <xf numFmtId="41" fontId="20" fillId="0" borderId="27" xfId="270" applyFont="1" applyFill="1" applyBorder="1" applyAlignment="1">
      <alignment vertical="center"/>
    </xf>
    <xf numFmtId="41" fontId="52" fillId="0" borderId="14" xfId="270" applyFont="1" applyFill="1" applyBorder="1" applyAlignment="1">
      <alignment vertical="center"/>
    </xf>
    <xf numFmtId="41" fontId="52" fillId="0" borderId="18" xfId="270" applyFont="1" applyFill="1" applyBorder="1" applyAlignment="1">
      <alignment vertical="center"/>
    </xf>
    <xf numFmtId="0" fontId="249" fillId="80" borderId="19" xfId="0" applyFont="1" applyFill="1" applyBorder="1" applyAlignment="1">
      <alignment horizontal="center"/>
    </xf>
    <xf numFmtId="0" fontId="249" fillId="80" borderId="20" xfId="0" applyFont="1" applyFill="1" applyBorder="1" applyAlignment="1">
      <alignment horizontal="center"/>
    </xf>
    <xf numFmtId="41" fontId="251" fillId="80" borderId="82" xfId="270" applyFont="1" applyFill="1" applyBorder="1" applyAlignment="1">
      <alignment horizontal="center" wrapText="1"/>
    </xf>
    <xf numFmtId="41" fontId="251" fillId="80" borderId="79" xfId="270" applyFont="1" applyFill="1" applyBorder="1" applyAlignment="1">
      <alignment horizontal="center" wrapText="1"/>
    </xf>
    <xf numFmtId="41" fontId="251" fillId="80" borderId="80" xfId="270" applyFont="1" applyFill="1" applyBorder="1" applyAlignment="1">
      <alignment horizontal="center" wrapText="1"/>
    </xf>
    <xf numFmtId="41" fontId="249" fillId="80" borderId="22" xfId="270" applyFont="1" applyFill="1" applyBorder="1" applyAlignment="1">
      <alignment horizontal="center" vertical="center" wrapText="1"/>
    </xf>
    <xf numFmtId="41" fontId="249" fillId="80" borderId="19" xfId="270" applyFont="1" applyFill="1" applyBorder="1" applyAlignment="1">
      <alignment horizontal="center" vertical="center" wrapText="1"/>
    </xf>
    <xf numFmtId="41" fontId="249" fillId="80" borderId="20" xfId="270" applyFont="1" applyFill="1" applyBorder="1" applyAlignment="1">
      <alignment horizontal="center" vertical="center" wrapText="1"/>
    </xf>
    <xf numFmtId="41" fontId="249" fillId="80" borderId="22" xfId="270" applyFont="1" applyFill="1" applyBorder="1" applyAlignment="1">
      <alignment horizontal="center" vertical="center"/>
    </xf>
    <xf numFmtId="41" fontId="249" fillId="80" borderId="19" xfId="270" applyFont="1" applyFill="1" applyBorder="1" applyAlignment="1">
      <alignment horizontal="center" vertical="center"/>
    </xf>
    <xf numFmtId="4" fontId="20" fillId="0" borderId="69" xfId="0" applyNumberFormat="1" applyFont="1" applyBorder="1"/>
    <xf numFmtId="4" fontId="43" fillId="0" borderId="15" xfId="0" applyNumberFormat="1" applyFont="1" applyBorder="1"/>
    <xf numFmtId="3" fontId="20" fillId="0" borderId="33" xfId="0" applyNumberFormat="1" applyFont="1" applyBorder="1"/>
    <xf numFmtId="3" fontId="20" fillId="0" borderId="41" xfId="0" applyNumberFormat="1" applyFont="1" applyBorder="1"/>
    <xf numFmtId="4" fontId="20" fillId="0" borderId="33" xfId="0" applyNumberFormat="1" applyFont="1" applyBorder="1"/>
    <xf numFmtId="4" fontId="20" fillId="0" borderId="58" xfId="0" applyNumberFormat="1" applyFont="1" applyBorder="1"/>
    <xf numFmtId="4" fontId="20" fillId="0" borderId="34" xfId="0" applyNumberFormat="1" applyFont="1" applyBorder="1" applyAlignment="1">
      <alignment horizontal="center"/>
    </xf>
    <xf numFmtId="4" fontId="20" fillId="0" borderId="46" xfId="0" applyNumberFormat="1" applyFont="1" applyBorder="1" applyAlignment="1">
      <alignment horizontal="center"/>
    </xf>
    <xf numFmtId="0" fontId="250" fillId="80" borderId="72" xfId="0" applyFont="1" applyFill="1" applyBorder="1" applyAlignment="1">
      <alignment horizontal="center"/>
    </xf>
    <xf numFmtId="0" fontId="250" fillId="80" borderId="68" xfId="0" applyFont="1" applyFill="1" applyBorder="1" applyAlignment="1">
      <alignment horizontal="center"/>
    </xf>
    <xf numFmtId="3" fontId="20" fillId="0" borderId="14" xfId="1945" applyNumberFormat="1" applyFont="1" applyBorder="1"/>
    <xf numFmtId="4" fontId="20" fillId="0" borderId="14" xfId="0" applyNumberFormat="1" applyFont="1" applyBorder="1" applyAlignment="1">
      <alignment horizontal="center"/>
    </xf>
    <xf numFmtId="3" fontId="20" fillId="0" borderId="17" xfId="1945" applyNumberFormat="1" applyFont="1" applyBorder="1"/>
    <xf numFmtId="3" fontId="20" fillId="0" borderId="17" xfId="0" applyNumberFormat="1" applyFont="1" applyBorder="1"/>
    <xf numFmtId="41" fontId="48" fillId="0" borderId="15" xfId="270" applyFont="1" applyFill="1" applyBorder="1"/>
    <xf numFmtId="41" fontId="48" fillId="0" borderId="61" xfId="270" applyFont="1" applyFill="1" applyBorder="1"/>
    <xf numFmtId="41" fontId="20" fillId="0" borderId="63" xfId="270" applyFont="1" applyFill="1" applyBorder="1"/>
    <xf numFmtId="3" fontId="20" fillId="0" borderId="15" xfId="0" applyNumberFormat="1" applyFont="1" applyBorder="1"/>
    <xf numFmtId="41" fontId="20" fillId="0" borderId="35" xfId="270" applyFont="1" applyFill="1" applyBorder="1"/>
    <xf numFmtId="41" fontId="20" fillId="0" borderId="15" xfId="270" applyFont="1" applyFill="1" applyBorder="1" applyAlignment="1"/>
    <xf numFmtId="41" fontId="56" fillId="0" borderId="35" xfId="270" applyFont="1" applyFill="1" applyBorder="1" applyAlignment="1">
      <alignment horizontal="left" vertical="center" wrapText="1"/>
    </xf>
    <xf numFmtId="41" fontId="56" fillId="0" borderId="63" xfId="270" applyFont="1" applyFill="1" applyBorder="1" applyAlignment="1">
      <alignment horizontal="left" vertical="center" wrapText="1"/>
    </xf>
    <xf numFmtId="0" fontId="42" fillId="0" borderId="82" xfId="0" applyFont="1" applyBorder="1" applyAlignment="1">
      <alignment horizontal="center" wrapText="1"/>
    </xf>
    <xf numFmtId="4" fontId="42" fillId="0" borderId="79" xfId="0" applyNumberFormat="1" applyFont="1" applyBorder="1" applyAlignment="1">
      <alignment horizontal="center" wrapText="1"/>
    </xf>
    <xf numFmtId="0" fontId="42" fillId="0" borderId="80" xfId="0" applyFont="1" applyBorder="1" applyAlignment="1">
      <alignment horizontal="center" wrapText="1"/>
    </xf>
    <xf numFmtId="0" fontId="42" fillId="0" borderId="37" xfId="0" applyFont="1" applyBorder="1" applyAlignment="1">
      <alignment horizontal="center" wrapText="1"/>
    </xf>
    <xf numFmtId="4" fontId="42" fillId="0" borderId="41" xfId="0" applyNumberFormat="1" applyFont="1" applyBorder="1" applyAlignment="1">
      <alignment horizontal="center" wrapText="1"/>
    </xf>
    <xf numFmtId="0" fontId="42" fillId="0" borderId="68" xfId="0" applyFont="1" applyBorder="1" applyAlignment="1">
      <alignment horizontal="center" wrapText="1"/>
    </xf>
    <xf numFmtId="0" fontId="248" fillId="80" borderId="20" xfId="0" applyFont="1" applyFill="1" applyBorder="1" applyAlignment="1">
      <alignment horizontal="center" vertical="center" wrapText="1"/>
    </xf>
    <xf numFmtId="3" fontId="45" fillId="0" borderId="14" xfId="0" applyNumberFormat="1" applyFont="1" applyBorder="1" applyAlignment="1">
      <alignment horizontal="center" wrapText="1"/>
    </xf>
    <xf numFmtId="3" fontId="45" fillId="0" borderId="18" xfId="0" applyNumberFormat="1" applyFont="1" applyBorder="1" applyAlignment="1">
      <alignment horizontal="center" wrapText="1"/>
    </xf>
    <xf numFmtId="0" fontId="20" fillId="31" borderId="14" xfId="0" applyFont="1" applyFill="1" applyBorder="1" applyAlignment="1">
      <alignment horizontal="center"/>
    </xf>
    <xf numFmtId="173" fontId="20" fillId="0" borderId="0" xfId="269" applyNumberFormat="1" applyFont="1" applyFill="1"/>
    <xf numFmtId="0" fontId="212" fillId="0" borderId="0" xfId="0" applyFont="1"/>
    <xf numFmtId="0" fontId="138" fillId="46" borderId="0" xfId="2946" applyFont="1" applyFill="1" applyAlignment="1">
      <alignment horizontal="center" vertical="center"/>
    </xf>
    <xf numFmtId="0" fontId="138" fillId="46" borderId="71" xfId="2946" applyFont="1" applyFill="1" applyBorder="1" applyAlignment="1">
      <alignment horizontal="center" vertical="center"/>
    </xf>
    <xf numFmtId="0" fontId="140" fillId="46" borderId="0" xfId="3062" applyFont="1" applyFill="1" applyAlignment="1">
      <alignment horizontal="center" vertical="center" wrapText="1"/>
    </xf>
    <xf numFmtId="0" fontId="140" fillId="46" borderId="0" xfId="3062" applyFont="1" applyFill="1" applyAlignment="1">
      <alignment horizontal="left" vertical="center" wrapText="1"/>
    </xf>
    <xf numFmtId="0" fontId="140" fillId="46" borderId="59" xfId="3062" applyFont="1" applyFill="1" applyBorder="1" applyAlignment="1">
      <alignment horizontal="center" vertical="center" wrapText="1"/>
    </xf>
    <xf numFmtId="0" fontId="159" fillId="64" borderId="94" xfId="0" applyFont="1" applyFill="1" applyBorder="1" applyAlignment="1">
      <alignment horizontal="center" vertical="center" wrapText="1"/>
    </xf>
    <xf numFmtId="0" fontId="159" fillId="64" borderId="97" xfId="0" applyFont="1" applyFill="1" applyBorder="1" applyAlignment="1">
      <alignment horizontal="center" vertical="center" wrapText="1"/>
    </xf>
    <xf numFmtId="0" fontId="161" fillId="0" borderId="95" xfId="0" applyFont="1" applyBorder="1" applyAlignment="1">
      <alignment vertical="center"/>
    </xf>
    <xf numFmtId="0" fontId="161" fillId="0" borderId="101" xfId="0" applyFont="1" applyBorder="1" applyAlignment="1">
      <alignment vertical="center"/>
    </xf>
    <xf numFmtId="0" fontId="161" fillId="0" borderId="96" xfId="0" applyFont="1" applyBorder="1" applyAlignment="1">
      <alignment vertical="center"/>
    </xf>
    <xf numFmtId="0" fontId="154" fillId="46" borderId="23" xfId="3222" applyFont="1" applyFill="1" applyBorder="1" applyAlignment="1">
      <alignment horizontal="center" vertical="center"/>
    </xf>
    <xf numFmtId="0" fontId="154" fillId="46" borderId="28" xfId="3222" applyFont="1" applyFill="1" applyBorder="1" applyAlignment="1">
      <alignment horizontal="center" vertical="center"/>
    </xf>
    <xf numFmtId="0" fontId="138" fillId="0" borderId="0" xfId="3222" applyFont="1" applyAlignment="1">
      <alignment horizontal="left" vertical="center" wrapText="1"/>
    </xf>
    <xf numFmtId="0" fontId="161" fillId="0" borderId="95" xfId="0" applyFont="1" applyBorder="1" applyAlignment="1">
      <alignment horizontal="center" vertical="center"/>
    </xf>
    <xf numFmtId="0" fontId="161" fillId="0" borderId="101" xfId="0" applyFont="1" applyBorder="1" applyAlignment="1">
      <alignment horizontal="center" vertical="center"/>
    </xf>
    <xf numFmtId="0" fontId="161" fillId="0" borderId="96" xfId="0" applyFont="1" applyBorder="1" applyAlignment="1">
      <alignment horizontal="center" vertical="center"/>
    </xf>
    <xf numFmtId="0" fontId="159" fillId="64" borderId="95" xfId="0" applyFont="1" applyFill="1" applyBorder="1" applyAlignment="1">
      <alignment horizontal="center" vertical="center" wrapText="1"/>
    </xf>
    <xf numFmtId="0" fontId="159" fillId="64" borderId="96" xfId="0" applyFont="1" applyFill="1" applyBorder="1" applyAlignment="1">
      <alignment horizontal="center" vertical="center" wrapText="1"/>
    </xf>
    <xf numFmtId="0" fontId="159" fillId="64" borderId="94" xfId="0" applyFont="1" applyFill="1" applyBorder="1" applyAlignment="1">
      <alignment horizontal="center" vertical="center"/>
    </xf>
    <xf numFmtId="0" fontId="159" fillId="64" borderId="97" xfId="0" applyFont="1" applyFill="1" applyBorder="1" applyAlignment="1">
      <alignment horizontal="center" vertical="center"/>
    </xf>
    <xf numFmtId="0" fontId="159" fillId="64" borderId="95" xfId="0" applyFont="1" applyFill="1" applyBorder="1" applyAlignment="1">
      <alignment horizontal="center" vertical="center"/>
    </xf>
    <xf numFmtId="0" fontId="159" fillId="64" borderId="96" xfId="0" applyFont="1" applyFill="1" applyBorder="1" applyAlignment="1">
      <alignment horizontal="center" vertical="center"/>
    </xf>
    <xf numFmtId="0" fontId="156" fillId="0" borderId="23" xfId="3222" applyFont="1" applyBorder="1" applyAlignment="1">
      <alignment horizontal="center" vertical="center"/>
    </xf>
    <xf numFmtId="0" fontId="156" fillId="0" borderId="28" xfId="3222" applyFont="1" applyBorder="1" applyAlignment="1">
      <alignment horizontal="center" vertical="center"/>
    </xf>
    <xf numFmtId="0" fontId="153" fillId="0" borderId="23" xfId="3222" applyFont="1" applyBorder="1" applyAlignment="1">
      <alignment horizontal="center" vertical="center"/>
    </xf>
    <xf numFmtId="0" fontId="153" fillId="0" borderId="28" xfId="3222" applyFont="1" applyBorder="1" applyAlignment="1">
      <alignment horizontal="center" vertical="center"/>
    </xf>
    <xf numFmtId="0" fontId="154" fillId="0" borderId="23" xfId="3222" applyFont="1" applyBorder="1" applyAlignment="1">
      <alignment horizontal="center" vertical="center"/>
    </xf>
    <xf numFmtId="0" fontId="154" fillId="0" borderId="28" xfId="3222" applyFont="1" applyBorder="1" applyAlignment="1">
      <alignment horizontal="center" vertical="center"/>
    </xf>
    <xf numFmtId="41" fontId="44" fillId="80" borderId="70" xfId="270" applyFont="1" applyFill="1" applyBorder="1" applyAlignment="1">
      <alignment horizontal="center" vertical="center"/>
    </xf>
    <xf numFmtId="41" fontId="44" fillId="80" borderId="63" xfId="270" applyFont="1" applyFill="1" applyBorder="1" applyAlignment="1">
      <alignment horizontal="center" vertical="center"/>
    </xf>
    <xf numFmtId="41" fontId="20" fillId="0" borderId="0" xfId="270" applyFont="1" applyFill="1" applyAlignment="1">
      <alignment horizontal="center" vertical="center"/>
    </xf>
    <xf numFmtId="41" fontId="51" fillId="0" borderId="0" xfId="270" applyFont="1" applyFill="1" applyAlignment="1">
      <alignment horizontal="center" vertical="center"/>
    </xf>
    <xf numFmtId="41" fontId="45" fillId="0" borderId="0" xfId="270" applyFont="1" applyFill="1" applyAlignment="1">
      <alignment horizontal="center" vertical="center"/>
    </xf>
    <xf numFmtId="41" fontId="49" fillId="0" borderId="30" xfId="270" applyFont="1" applyFill="1" applyBorder="1" applyAlignment="1">
      <alignment horizontal="left" vertical="center"/>
    </xf>
    <xf numFmtId="41" fontId="44" fillId="80" borderId="81" xfId="270" applyFont="1" applyFill="1" applyBorder="1" applyAlignment="1">
      <alignment horizontal="center" vertical="center"/>
    </xf>
    <xf numFmtId="41" fontId="44" fillId="80" borderId="64" xfId="270" applyFont="1" applyFill="1" applyBorder="1" applyAlignment="1">
      <alignment horizontal="center" vertical="center"/>
    </xf>
    <xf numFmtId="41" fontId="44" fillId="80" borderId="69" xfId="270" applyFont="1" applyFill="1" applyBorder="1" applyAlignment="1">
      <alignment horizontal="center" vertical="center"/>
    </xf>
    <xf numFmtId="41" fontId="44" fillId="80" borderId="35" xfId="270" applyFont="1" applyFill="1" applyBorder="1" applyAlignment="1">
      <alignment horizontal="center" vertical="center"/>
    </xf>
    <xf numFmtId="0" fontId="42" fillId="0" borderId="0" xfId="0" applyFont="1" applyAlignment="1">
      <alignment horizontal="center"/>
    </xf>
    <xf numFmtId="0" fontId="45" fillId="0" borderId="0" xfId="0" applyFont="1" applyAlignment="1">
      <alignment horizontal="center"/>
    </xf>
    <xf numFmtId="0" fontId="57" fillId="80" borderId="81" xfId="0" applyFont="1" applyFill="1" applyBorder="1" applyAlignment="1">
      <alignment horizontal="center"/>
    </xf>
    <xf numFmtId="0" fontId="57" fillId="80" borderId="64" xfId="0" applyFont="1" applyFill="1" applyBorder="1" applyAlignment="1">
      <alignment horizontal="center"/>
    </xf>
    <xf numFmtId="0" fontId="57" fillId="80" borderId="69" xfId="0" applyFont="1" applyFill="1" applyBorder="1" applyAlignment="1">
      <alignment horizontal="center" vertical="center" wrapText="1"/>
    </xf>
    <xf numFmtId="0" fontId="57" fillId="80" borderId="35" xfId="0" applyFont="1" applyFill="1" applyBorder="1" applyAlignment="1">
      <alignment horizontal="center" vertical="center" wrapText="1"/>
    </xf>
    <xf numFmtId="3" fontId="57" fillId="80" borderId="70" xfId="0" applyNumberFormat="1" applyFont="1" applyFill="1" applyBorder="1" applyAlignment="1">
      <alignment horizontal="center" vertical="center" wrapText="1"/>
    </xf>
    <xf numFmtId="3" fontId="57" fillId="80" borderId="61" xfId="0" applyNumberFormat="1" applyFont="1" applyFill="1" applyBorder="1" applyAlignment="1">
      <alignment horizontal="center" vertical="center" wrapText="1"/>
    </xf>
    <xf numFmtId="0" fontId="15" fillId="0" borderId="0" xfId="0" applyFont="1" applyAlignment="1">
      <alignment horizontal="center"/>
    </xf>
    <xf numFmtId="0" fontId="20" fillId="0" borderId="0" xfId="0" applyFont="1" applyAlignment="1">
      <alignment horizontal="center"/>
    </xf>
    <xf numFmtId="0" fontId="48" fillId="0" borderId="0" xfId="0" applyFont="1" applyAlignment="1">
      <alignment horizontal="center"/>
    </xf>
    <xf numFmtId="0" fontId="164" fillId="0" borderId="0" xfId="0" applyFont="1" applyAlignment="1">
      <alignment horizontal="left" vertical="center" wrapText="1"/>
    </xf>
    <xf numFmtId="0" fontId="164" fillId="0" borderId="0" xfId="0" applyFont="1" applyAlignment="1">
      <alignment horizontal="left" vertical="top" wrapText="1"/>
    </xf>
    <xf numFmtId="0" fontId="164" fillId="0" borderId="0" xfId="0" applyFont="1" applyAlignment="1">
      <alignment horizontal="left" vertical="center"/>
    </xf>
    <xf numFmtId="0" fontId="164" fillId="0" borderId="0" xfId="0" applyFont="1" applyAlignment="1">
      <alignment vertical="center"/>
    </xf>
    <xf numFmtId="41" fontId="54" fillId="31" borderId="0" xfId="270" applyFont="1" applyFill="1" applyAlignment="1">
      <alignment horizontal="center" vertical="center"/>
    </xf>
    <xf numFmtId="41" fontId="249" fillId="80" borderId="82" xfId="270" applyFont="1" applyFill="1" applyBorder="1" applyAlignment="1">
      <alignment horizontal="center" vertical="center"/>
    </xf>
    <xf numFmtId="41" fontId="249" fillId="80" borderId="80" xfId="270" applyFont="1" applyFill="1" applyBorder="1" applyAlignment="1">
      <alignment horizontal="center" vertical="center"/>
    </xf>
    <xf numFmtId="41" fontId="11" fillId="0" borderId="81" xfId="270" applyFont="1" applyBorder="1" applyAlignment="1">
      <alignment horizontal="center" vertical="center"/>
    </xf>
    <xf numFmtId="41" fontId="11" fillId="0" borderId="64" xfId="270" applyFont="1" applyBorder="1" applyAlignment="1">
      <alignment horizontal="center" vertical="center"/>
    </xf>
    <xf numFmtId="41" fontId="249" fillId="80" borderId="79" xfId="270" applyFont="1" applyFill="1" applyBorder="1" applyAlignment="1">
      <alignment horizontal="center" vertical="center"/>
    </xf>
    <xf numFmtId="41" fontId="249" fillId="80" borderId="21" xfId="270" applyFont="1" applyFill="1" applyBorder="1" applyAlignment="1">
      <alignment horizontal="center" vertical="center"/>
    </xf>
    <xf numFmtId="41" fontId="55" fillId="31" borderId="0" xfId="270" applyFont="1" applyFill="1" applyAlignment="1">
      <alignment horizontal="center" vertical="center"/>
    </xf>
    <xf numFmtId="41" fontId="56" fillId="0" borderId="0" xfId="270" applyFont="1" applyFill="1" applyAlignment="1">
      <alignment horizontal="center" vertical="center"/>
    </xf>
    <xf numFmtId="41" fontId="56" fillId="31" borderId="0" xfId="270" applyFont="1" applyFill="1" applyAlignment="1">
      <alignment horizontal="center" vertical="center"/>
    </xf>
    <xf numFmtId="0" fontId="20" fillId="0" borderId="0" xfId="0" applyFont="1" applyAlignment="1">
      <alignment horizontal="left"/>
    </xf>
    <xf numFmtId="0" fontId="20" fillId="31" borderId="0" xfId="0" applyFont="1" applyFill="1" applyAlignment="1">
      <alignment horizontal="justify" vertical="justify" wrapText="1"/>
    </xf>
    <xf numFmtId="0" fontId="46" fillId="0" borderId="0" xfId="0" applyFont="1" applyAlignment="1">
      <alignment horizontal="center"/>
    </xf>
    <xf numFmtId="0" fontId="20" fillId="0" borderId="0" xfId="0" applyFont="1" applyAlignment="1">
      <alignment horizontal="justify" vertical="justify" wrapText="1"/>
    </xf>
    <xf numFmtId="0" fontId="20" fillId="0" borderId="0" xfId="0" applyFont="1" applyAlignment="1">
      <alignment horizontal="left" vertical="center"/>
    </xf>
    <xf numFmtId="0" fontId="20" fillId="0" borderId="0" xfId="0" applyFont="1" applyAlignment="1">
      <alignment horizontal="left" vertical="center" wrapText="1"/>
    </xf>
    <xf numFmtId="0" fontId="51" fillId="0" borderId="0" xfId="0" applyFont="1" applyAlignment="1">
      <alignment horizontal="center"/>
    </xf>
    <xf numFmtId="0" fontId="20" fillId="0" borderId="0" xfId="0" applyFont="1" applyAlignment="1">
      <alignment horizontal="left" wrapText="1"/>
    </xf>
    <xf numFmtId="0" fontId="41" fillId="31" borderId="0" xfId="0" applyFont="1" applyFill="1" applyAlignment="1">
      <alignment horizontal="justify" vertical="justify" wrapText="1"/>
    </xf>
    <xf numFmtId="0" fontId="20" fillId="0" borderId="0" xfId="0" applyFont="1" applyAlignment="1">
      <alignment horizontal="left" vertical="justify" wrapText="1"/>
    </xf>
    <xf numFmtId="0" fontId="250" fillId="80" borderId="36" xfId="0" applyFont="1" applyFill="1" applyBorder="1" applyAlignment="1">
      <alignment horizontal="center" vertical="center"/>
    </xf>
    <xf numFmtId="0" fontId="250" fillId="80" borderId="58" xfId="0" applyFont="1" applyFill="1" applyBorder="1" applyAlignment="1">
      <alignment horizontal="center" vertical="center"/>
    </xf>
    <xf numFmtId="0" fontId="48" fillId="0" borderId="0" xfId="0" applyFont="1" applyAlignment="1">
      <alignment horizontal="left"/>
    </xf>
    <xf numFmtId="0" fontId="44" fillId="0" borderId="5" xfId="0" applyFont="1" applyBorder="1" applyAlignment="1">
      <alignment horizontal="left"/>
    </xf>
    <xf numFmtId="0" fontId="42" fillId="0" borderId="32" xfId="0" applyFont="1" applyBorder="1" applyAlignment="1">
      <alignment horizontal="center"/>
    </xf>
    <xf numFmtId="0" fontId="42" fillId="0" borderId="33" xfId="0" applyFont="1" applyBorder="1" applyAlignment="1">
      <alignment horizontal="center"/>
    </xf>
    <xf numFmtId="0" fontId="42" fillId="0" borderId="34" xfId="0" applyFont="1" applyBorder="1" applyAlignment="1">
      <alignment horizontal="center"/>
    </xf>
    <xf numFmtId="0" fontId="44" fillId="31" borderId="37" xfId="0" applyFont="1" applyFill="1" applyBorder="1" applyAlignment="1">
      <alignment horizontal="left"/>
    </xf>
    <xf numFmtId="0" fontId="44" fillId="31" borderId="45" xfId="0" applyFont="1" applyFill="1" applyBorder="1" applyAlignment="1">
      <alignment horizontal="left"/>
    </xf>
    <xf numFmtId="0" fontId="250" fillId="80" borderId="70" xfId="0" applyFont="1" applyFill="1" applyBorder="1" applyAlignment="1">
      <alignment horizontal="center" vertical="center" wrapText="1"/>
    </xf>
    <xf numFmtId="0" fontId="250" fillId="80" borderId="63" xfId="0" applyFont="1" applyFill="1" applyBorder="1" applyAlignment="1">
      <alignment horizontal="center" vertical="center" wrapText="1"/>
    </xf>
    <xf numFmtId="0" fontId="250" fillId="80" borderId="81" xfId="0" applyFont="1" applyFill="1" applyBorder="1" applyAlignment="1">
      <alignment horizontal="center" vertical="center"/>
    </xf>
    <xf numFmtId="0" fontId="250" fillId="80" borderId="64" xfId="0" applyFont="1" applyFill="1" applyBorder="1" applyAlignment="1">
      <alignment horizontal="center" vertical="center"/>
    </xf>
    <xf numFmtId="0" fontId="250" fillId="80" borderId="69" xfId="0" applyFont="1" applyFill="1" applyBorder="1" applyAlignment="1">
      <alignment horizontal="center" vertical="center" wrapText="1"/>
    </xf>
    <xf numFmtId="0" fontId="250" fillId="80" borderId="35" xfId="0" applyFont="1" applyFill="1" applyBorder="1" applyAlignment="1">
      <alignment horizontal="center" vertical="center" wrapText="1"/>
    </xf>
    <xf numFmtId="0" fontId="42" fillId="0" borderId="37" xfId="0" applyFont="1" applyBorder="1" applyAlignment="1">
      <alignment horizontal="center" vertical="center"/>
    </xf>
    <xf numFmtId="0" fontId="42" fillId="0" borderId="41" xfId="0" applyFont="1" applyBorder="1" applyAlignment="1">
      <alignment horizontal="center" vertical="center"/>
    </xf>
    <xf numFmtId="0" fontId="42" fillId="0" borderId="77" xfId="0" applyFont="1" applyBorder="1" applyAlignment="1">
      <alignment horizontal="center" vertical="center"/>
    </xf>
    <xf numFmtId="0" fontId="42" fillId="0" borderId="45" xfId="0" applyFont="1" applyBorder="1" applyAlignment="1">
      <alignment horizontal="center" vertical="center"/>
    </xf>
    <xf numFmtId="0" fontId="42" fillId="0" borderId="5" xfId="0" applyFont="1" applyBorder="1" applyAlignment="1">
      <alignment horizontal="center" vertical="center"/>
    </xf>
    <xf numFmtId="0" fontId="42" fillId="0" borderId="78" xfId="0" applyFont="1" applyBorder="1" applyAlignment="1">
      <alignment horizontal="center" vertical="center"/>
    </xf>
    <xf numFmtId="4" fontId="42" fillId="0" borderId="23" xfId="0" applyNumberFormat="1" applyFont="1" applyBorder="1" applyAlignment="1">
      <alignment horizontal="center" wrapText="1"/>
    </xf>
    <xf numFmtId="4" fontId="42" fillId="0" borderId="103" xfId="0" applyNumberFormat="1" applyFont="1" applyBorder="1" applyAlignment="1">
      <alignment horizontal="center" wrapText="1"/>
    </xf>
    <xf numFmtId="4" fontId="42" fillId="0" borderId="91" xfId="0" applyNumberFormat="1" applyFont="1" applyBorder="1" applyAlignment="1">
      <alignment horizontal="center" wrapText="1"/>
    </xf>
    <xf numFmtId="4" fontId="42" fillId="0" borderId="76" xfId="0" applyNumberFormat="1" applyFont="1" applyBorder="1" applyAlignment="1">
      <alignment horizontal="center" wrapText="1"/>
    </xf>
    <xf numFmtId="4" fontId="42" fillId="0" borderId="47" xfId="0" applyNumberFormat="1" applyFont="1" applyBorder="1" applyAlignment="1">
      <alignment horizontal="center" wrapText="1"/>
    </xf>
    <xf numFmtId="4" fontId="42" fillId="0" borderId="73" xfId="0" applyNumberFormat="1" applyFont="1" applyBorder="1" applyAlignment="1">
      <alignment horizontal="center" wrapText="1"/>
    </xf>
    <xf numFmtId="0" fontId="248" fillId="80" borderId="69" xfId="0" applyFont="1" applyFill="1" applyBorder="1" applyAlignment="1">
      <alignment horizontal="center" vertical="center" wrapText="1"/>
    </xf>
    <xf numFmtId="0" fontId="248" fillId="80" borderId="35" xfId="0" applyFont="1" applyFill="1" applyBorder="1" applyAlignment="1">
      <alignment horizontal="center" vertical="center" wrapText="1"/>
    </xf>
    <xf numFmtId="4" fontId="248" fillId="80" borderId="72" xfId="0" applyNumberFormat="1" applyFont="1" applyFill="1" applyBorder="1" applyAlignment="1">
      <alignment horizontal="center" vertical="center" wrapText="1"/>
    </xf>
    <xf numFmtId="4" fontId="248" fillId="80" borderId="62" xfId="0" applyNumberFormat="1" applyFont="1" applyFill="1" applyBorder="1" applyAlignment="1">
      <alignment horizontal="center" vertical="center" wrapText="1"/>
    </xf>
    <xf numFmtId="4" fontId="248" fillId="80" borderId="41" xfId="0" applyNumberFormat="1" applyFont="1" applyFill="1" applyBorder="1" applyAlignment="1">
      <alignment horizontal="center" vertical="center" wrapText="1"/>
    </xf>
    <xf numFmtId="4" fontId="248" fillId="80" borderId="47" xfId="0" applyNumberFormat="1" applyFont="1" applyFill="1" applyBorder="1" applyAlignment="1">
      <alignment horizontal="center" vertical="center" wrapText="1"/>
    </xf>
    <xf numFmtId="0" fontId="248" fillId="80" borderId="41" xfId="0" applyFont="1" applyFill="1" applyBorder="1" applyAlignment="1">
      <alignment horizontal="center" vertical="center" wrapText="1"/>
    </xf>
    <xf numFmtId="0" fontId="248" fillId="80" borderId="47" xfId="0" applyFont="1" applyFill="1" applyBorder="1" applyAlignment="1">
      <alignment horizontal="center" vertical="center" wrapText="1"/>
    </xf>
    <xf numFmtId="4" fontId="248" fillId="80" borderId="68" xfId="0" applyNumberFormat="1" applyFont="1" applyFill="1" applyBorder="1" applyAlignment="1">
      <alignment horizontal="center" vertical="center" wrapText="1"/>
    </xf>
    <xf numFmtId="4" fontId="248" fillId="80" borderId="73" xfId="0" applyNumberFormat="1" applyFont="1" applyFill="1" applyBorder="1" applyAlignment="1">
      <alignment horizontal="center" vertical="center" wrapText="1"/>
    </xf>
    <xf numFmtId="3" fontId="248" fillId="80" borderId="69" xfId="0" applyNumberFormat="1" applyFont="1" applyFill="1" applyBorder="1" applyAlignment="1">
      <alignment horizontal="center" vertical="center" wrapText="1"/>
    </xf>
    <xf numFmtId="3" fontId="248" fillId="80" borderId="35" xfId="0" applyNumberFormat="1" applyFont="1" applyFill="1" applyBorder="1" applyAlignment="1">
      <alignment horizontal="center" vertical="center" wrapText="1"/>
    </xf>
    <xf numFmtId="3" fontId="248" fillId="80" borderId="70" xfId="0" applyNumberFormat="1" applyFont="1" applyFill="1" applyBorder="1" applyAlignment="1">
      <alignment horizontal="center" vertical="center" wrapText="1"/>
    </xf>
    <xf numFmtId="3" fontId="248" fillId="80" borderId="63" xfId="0" applyNumberFormat="1" applyFont="1" applyFill="1" applyBorder="1" applyAlignment="1">
      <alignment horizontal="center" vertical="center" wrapText="1"/>
    </xf>
    <xf numFmtId="0" fontId="20" fillId="0" borderId="41" xfId="0" applyFont="1" applyBorder="1" applyAlignment="1">
      <alignment horizontal="justify"/>
    </xf>
    <xf numFmtId="0" fontId="20" fillId="0" borderId="0" xfId="0" applyFont="1" applyAlignment="1">
      <alignment horizontal="center" vertical="top"/>
    </xf>
    <xf numFmtId="0" fontId="43" fillId="0" borderId="0" xfId="0" applyFont="1" applyAlignment="1">
      <alignment horizontal="center"/>
    </xf>
    <xf numFmtId="0" fontId="250" fillId="80" borderId="82" xfId="0" applyFont="1" applyFill="1" applyBorder="1" applyAlignment="1">
      <alignment horizontal="center" wrapText="1"/>
    </xf>
    <xf numFmtId="0" fontId="250" fillId="80" borderId="79" xfId="0" applyFont="1" applyFill="1" applyBorder="1" applyAlignment="1">
      <alignment horizontal="center" wrapText="1"/>
    </xf>
    <xf numFmtId="0" fontId="250" fillId="80" borderId="80" xfId="0" applyFont="1" applyFill="1" applyBorder="1" applyAlignment="1">
      <alignment horizontal="center" wrapText="1"/>
    </xf>
    <xf numFmtId="0" fontId="47" fillId="31" borderId="0" xfId="0" applyFont="1" applyFill="1" applyAlignment="1">
      <alignment horizontal="justify"/>
    </xf>
    <xf numFmtId="41" fontId="253" fillId="80" borderId="37" xfId="270" applyFont="1" applyFill="1" applyBorder="1" applyAlignment="1">
      <alignment horizontal="center" vertical="center"/>
    </xf>
    <xf numFmtId="41" fontId="253" fillId="80" borderId="68" xfId="270" applyFont="1" applyFill="1" applyBorder="1" applyAlignment="1">
      <alignment horizontal="center" vertical="center"/>
    </xf>
    <xf numFmtId="41" fontId="56" fillId="0" borderId="0" xfId="270" applyFont="1" applyAlignment="1">
      <alignment horizontal="center" vertical="center"/>
    </xf>
    <xf numFmtId="41" fontId="253" fillId="80" borderId="45" xfId="270" applyFont="1" applyFill="1" applyBorder="1" applyAlignment="1">
      <alignment horizontal="center" vertical="center"/>
    </xf>
    <xf numFmtId="41" fontId="253" fillId="80" borderId="46" xfId="270" applyFont="1" applyFill="1" applyBorder="1" applyAlignment="1">
      <alignment horizontal="center" vertical="center"/>
    </xf>
    <xf numFmtId="41" fontId="56" fillId="31" borderId="50" xfId="270" applyFont="1" applyFill="1" applyBorder="1" applyAlignment="1">
      <alignment horizontal="left" vertical="center"/>
    </xf>
    <xf numFmtId="41" fontId="56" fillId="31" borderId="48" xfId="270" applyFont="1" applyFill="1" applyBorder="1" applyAlignment="1">
      <alignment horizontal="left" vertical="center"/>
    </xf>
    <xf numFmtId="4" fontId="20" fillId="0" borderId="63" xfId="0" applyNumberFormat="1" applyFont="1" applyBorder="1"/>
    <xf numFmtId="4" fontId="20" fillId="0" borderId="29" xfId="0" applyNumberFormat="1" applyFont="1" applyBorder="1"/>
    <xf numFmtId="0" fontId="249" fillId="80" borderId="25" xfId="0" applyFont="1" applyFill="1" applyBorder="1" applyAlignment="1">
      <alignment horizontal="center"/>
    </xf>
    <xf numFmtId="0" fontId="249" fillId="80" borderId="21" xfId="0" applyFont="1" applyFill="1" applyBorder="1" applyAlignment="1">
      <alignment horizontal="center"/>
    </xf>
  </cellXfs>
  <cellStyles count="47480">
    <cellStyle name="          _x000a__x000a_386grabber=VGA.3GR_x000a__x000a_ 2" xfId="42757" xr:uid="{7C60F7B4-C3D4-4B5A-A0B3-E06FFACC36C4}"/>
    <cellStyle name="          _x000d__x000a_386grabber=VGA.3GR_x000d__x000a_" xfId="11612" xr:uid="{6D5B1DB7-5248-43FB-9786-52E628C2E2DE}"/>
    <cellStyle name="          _x000d__x000a_386grabber=VGA.3GR_x000d__x000a_ 2" xfId="11613" xr:uid="{4A9AE956-F36D-4643-BD77-7BD2B4C4FD7E}"/>
    <cellStyle name="          _x000d__x000a_386grabber=VGA.3GR_x000d__x000a_ 3" xfId="43002" xr:uid="{EA713EF2-15F1-49A6-A7B1-6DE69556B2D8}"/>
    <cellStyle name="          _x000d__x000a_386grabber=VGA.3GR_x000d__x000a__Núcleo_Revisión analítica_03-09" xfId="11614" xr:uid="{F1A08F2B-DCE3-4ED8-A0CD-C0D5216D15CD}"/>
    <cellStyle name="          _x000d__x000d_386grabber=VGA.3GR_x000d__x000d_" xfId="43003" xr:uid="{08AAA6ED-1A64-49A8-A317-286C1CB875DD}"/>
    <cellStyle name="          _x000d__x000d_386grabber=VGA.3GR_x000d__x000d_ 2" xfId="43004" xr:uid="{023C343E-2434-4152-A063-A93F8C503D4F}"/>
    <cellStyle name="          _x000d__x000d_386grabber=VGA.3GR_x000d__x000d_ 2 2" xfId="43005" xr:uid="{A4B64A1C-BE50-4ACF-A698-A09FF86C3FF1}"/>
    <cellStyle name="          _x000d__x000d_386grabber=VGA.3GR_x000d__x000d_ 3" xfId="43006" xr:uid="{770670AF-FFDF-495B-872E-DA6596B5D173}"/>
    <cellStyle name="_BALANCE 2005 RECTIFICADO" xfId="8042" xr:uid="{E7B01900-977D-4DF6-8080-6BBC82AB1E80}"/>
    <cellStyle name="_Cálculo IR 2006" xfId="8027" xr:uid="{F1E5A899-4C34-4325-85AA-7293CC5188DC}"/>
    <cellStyle name="_Worksheet in    Calculo IR Final APANE" xfId="8028" xr:uid="{339F8C5D-00A8-4B6C-BE4C-4E74DB560238}"/>
    <cellStyle name="_Worksheet in   Pedidos varios Agrolink 2006" xfId="8029" xr:uid="{9B8BC5A5-6267-418A-8EA1-FB45F05D7B27}"/>
    <cellStyle name="_Worksheet in 6426 PPC Calculo Imp a la Renta 2005" xfId="8030" xr:uid="{029F66D2-D667-49C9-8FA0-51DC40416115}"/>
    <cellStyle name="20% - Accent1" xfId="1" xr:uid="{00000000-0005-0000-0000-000000000000}"/>
    <cellStyle name="20% - Accent1 2" xfId="2" xr:uid="{00000000-0005-0000-0000-000001000000}"/>
    <cellStyle name="20% - Accent2" xfId="3" xr:uid="{00000000-0005-0000-0000-000002000000}"/>
    <cellStyle name="20% - Accent2 2" xfId="4" xr:uid="{00000000-0005-0000-0000-000003000000}"/>
    <cellStyle name="20% - Accent3" xfId="5" xr:uid="{00000000-0005-0000-0000-000004000000}"/>
    <cellStyle name="20% - Accent3 2" xfId="6" xr:uid="{00000000-0005-0000-0000-000005000000}"/>
    <cellStyle name="20% - Accent4" xfId="7" xr:uid="{00000000-0005-0000-0000-000006000000}"/>
    <cellStyle name="20% - Accent4 2" xfId="8" xr:uid="{00000000-0005-0000-0000-000007000000}"/>
    <cellStyle name="20% - Accent5" xfId="9" xr:uid="{00000000-0005-0000-0000-000008000000}"/>
    <cellStyle name="20% - Accent5 2" xfId="10" xr:uid="{00000000-0005-0000-0000-000009000000}"/>
    <cellStyle name="20% - Accent6" xfId="11" xr:uid="{00000000-0005-0000-0000-00000A000000}"/>
    <cellStyle name="20% - Accent6 2" xfId="12" xr:uid="{00000000-0005-0000-0000-00000B000000}"/>
    <cellStyle name="20% - Énfasis1" xfId="13" builtinId="30" customBuiltin="1"/>
    <cellStyle name="20% - Énfasis1 2" xfId="14" xr:uid="{00000000-0005-0000-0000-00000D000000}"/>
    <cellStyle name="20% - Énfasis1 2 2" xfId="2106" xr:uid="{C15CB2A8-9D57-4C20-8901-BE620C8D2AAB}"/>
    <cellStyle name="20% - Énfasis1 2 2 2" xfId="4694" xr:uid="{7DB09CE1-AE1A-4121-A297-EEB96034FC29}"/>
    <cellStyle name="20% - Énfasis1 2 2 2 2" xfId="27212" xr:uid="{A2A726C6-EC5C-449A-9773-F4A63A3D33F9}"/>
    <cellStyle name="20% - Énfasis1 2 2 2 3" xfId="11947" xr:uid="{10CA3ED2-D5A7-45AE-BA3F-295BB09B775C}"/>
    <cellStyle name="20% - Énfasis1 2 2 2 4" xfId="43010" xr:uid="{AC0915A3-BF33-4343-8EAD-A29D3B331203}"/>
    <cellStyle name="20% - Énfasis1 2 2 3" xfId="7003" xr:uid="{35A6484B-B0A1-4CC8-B8C3-095B861BC312}"/>
    <cellStyle name="20% - Énfasis1 2 2 3 2" xfId="27448" xr:uid="{DCC32ACF-E0EE-4306-A54A-97F26A71009C}"/>
    <cellStyle name="20% - Énfasis1 2 2 3 2 2" xfId="43012" xr:uid="{780FD28D-E425-4CC4-8C03-9A8DBBD28BF8}"/>
    <cellStyle name="20% - Énfasis1 2 2 3 3" xfId="12189" xr:uid="{653D3B81-4C7F-466C-8013-38D86CCEE35D}"/>
    <cellStyle name="20% - Énfasis1 2 2 3 4" xfId="43011" xr:uid="{452DFE23-2C60-49A3-B8F7-035D22F8A11E}"/>
    <cellStyle name="20% - Énfasis1 2 2 4" xfId="26970" xr:uid="{0E3ED947-964C-4010-9E36-8EF3AA0B298D}"/>
    <cellStyle name="20% - Énfasis1 2 2 4 2" xfId="43013" xr:uid="{AB64C416-1449-4C03-BF45-E1435A71292B}"/>
    <cellStyle name="20% - Énfasis1 2 2 5" xfId="11616" xr:uid="{003B946E-6A6C-40AE-9275-E00AAF527D78}"/>
    <cellStyle name="20% - Énfasis1 2 2 6" xfId="43009" xr:uid="{94CD848D-D189-4984-A00C-571C2B3750DB}"/>
    <cellStyle name="20% - Énfasis1 2 3" xfId="3226" xr:uid="{26BF4F47-542E-4FA2-BED4-861EE22BD56B}"/>
    <cellStyle name="20% - Énfasis1 2 3 2" xfId="27211" xr:uid="{ECF60C8C-935F-4C8A-8719-A440611FD429}"/>
    <cellStyle name="20% - Énfasis1 2 3 3" xfId="11946" xr:uid="{E920485D-3C00-4A87-841C-CA22AE560D46}"/>
    <cellStyle name="20% - Énfasis1 2 3 4" xfId="43014" xr:uid="{D9FB3D83-6C44-456D-A9F6-9A76D92A3BFB}"/>
    <cellStyle name="20% - Énfasis1 2 4" xfId="5567" xr:uid="{23120CA5-DCB2-4658-932E-3F82860A3A18}"/>
    <cellStyle name="20% - Énfasis1 2 4 2" xfId="27447" xr:uid="{3185F97F-9858-4B9D-B744-4C14C0615441}"/>
    <cellStyle name="20% - Énfasis1 2 4 3" xfId="12188" xr:uid="{A3E9B10B-CBAC-4FE5-A826-A466A4EFCEDF}"/>
    <cellStyle name="20% - Énfasis1 2 4 4" xfId="43015" xr:uid="{8BAE35AB-F8DA-4E93-A6CA-D801800E4E9D}"/>
    <cellStyle name="20% - Énfasis1 2 5" xfId="26969" xr:uid="{8831AE35-901D-442A-82A8-1D3B160AAE6F}"/>
    <cellStyle name="20% - Énfasis1 2 5 2" xfId="43016" xr:uid="{47A8A7C0-3099-45C3-A2A4-F70AF26CA9D7}"/>
    <cellStyle name="20% - Énfasis1 2 6" xfId="11615" xr:uid="{742374F3-B356-4669-B417-B55F02C3EB49}"/>
    <cellStyle name="20% - Énfasis1 2 7" xfId="42779" xr:uid="{0A47DDD3-3EE5-4DBC-992A-82783F8B8D96}"/>
    <cellStyle name="20% - Énfasis1 2 8" xfId="43008" xr:uid="{F059AAEF-0E9E-4E7D-8AFD-5876DC257853}"/>
    <cellStyle name="20% - Énfasis1 3" xfId="2105" xr:uid="{4EE88AC2-303F-49F4-9289-AB0D50F7763B}"/>
    <cellStyle name="20% - Énfasis1 3 2" xfId="4693" xr:uid="{7FA278B0-45E4-4ACE-959B-C324DDA7DBC6}"/>
    <cellStyle name="20% - Énfasis1 3 2 2" xfId="27213" xr:uid="{9784AF1D-D929-49C6-80D6-C2D57DA32CB5}"/>
    <cellStyle name="20% - Énfasis1 3 2 3" xfId="11948" xr:uid="{76D5180F-51FC-463F-8F83-9632E2B2AB95}"/>
    <cellStyle name="20% - Énfasis1 3 3" xfId="7002" xr:uid="{69E3C9D4-FF15-4C64-A264-11D2EB23505B}"/>
    <cellStyle name="20% - Énfasis1 3 3 2" xfId="27449" xr:uid="{F1BCCE59-A038-40E3-9954-CA7E6C2DC708}"/>
    <cellStyle name="20% - Énfasis1 3 3 3" xfId="12190" xr:uid="{627BE2F7-11B9-477D-8528-1810D5EE6CD5}"/>
    <cellStyle name="20% - Énfasis1 3 4" xfId="26971" xr:uid="{B16C18D5-A424-495D-ADE1-BEAC227A54B5}"/>
    <cellStyle name="20% - Énfasis1 3 5" xfId="11617" xr:uid="{88F8741D-B10D-421F-B42C-4E3B4775638F}"/>
    <cellStyle name="20% - Énfasis1 3 6" xfId="43017" xr:uid="{58297426-6EC0-4EE1-8B38-E5B46FF640D9}"/>
    <cellStyle name="20% - Énfasis1 4" xfId="3225" xr:uid="{3964BA5E-DB7D-424B-B759-970074383AFD}"/>
    <cellStyle name="20% - Énfasis1 5" xfId="5566" xr:uid="{7BEE22EA-393B-46A2-91C7-F38A82C17C78}"/>
    <cellStyle name="20% - Énfasis1 6" xfId="8171" xr:uid="{BC5C7DF5-CD68-4B52-A20B-9B99EFFC9A99}"/>
    <cellStyle name="20% - Énfasis1 7" xfId="42822" xr:uid="{FAF17C6F-E13A-4785-BA9A-5D03661A3FED}"/>
    <cellStyle name="20% - Énfasis2" xfId="15" builtinId="34" customBuiltin="1"/>
    <cellStyle name="20% - Énfasis2 2" xfId="16" xr:uid="{00000000-0005-0000-0000-00000F000000}"/>
    <cellStyle name="20% - Énfasis2 2 2" xfId="2108" xr:uid="{923415DE-BE03-4D13-845C-44B6875F31FA}"/>
    <cellStyle name="20% - Énfasis2 2 2 2" xfId="4696" xr:uid="{BF84D33F-D3BD-4561-9E56-23C877CDD961}"/>
    <cellStyle name="20% - Énfasis2 2 2 2 2" xfId="27215" xr:uid="{2BCC7DAF-37CE-48A8-8452-E2587CFEB44C}"/>
    <cellStyle name="20% - Énfasis2 2 2 2 3" xfId="11950" xr:uid="{1C770974-69AB-4024-9B9A-3DBC1BD0904A}"/>
    <cellStyle name="20% - Énfasis2 2 2 2 4" xfId="43021" xr:uid="{70CC10B8-DABF-4789-BA95-A7D793EC1B60}"/>
    <cellStyle name="20% - Énfasis2 2 2 3" xfId="7005" xr:uid="{C2E230D0-7BAB-445B-8BC1-EA1EF7EA8BAE}"/>
    <cellStyle name="20% - Énfasis2 2 2 3 2" xfId="27451" xr:uid="{B7BB6D98-3D97-431D-93B6-611434CFBC15}"/>
    <cellStyle name="20% - Énfasis2 2 2 3 2 2" xfId="43023" xr:uid="{25E8A129-2B7B-4D79-8C12-135C773F7D4C}"/>
    <cellStyle name="20% - Énfasis2 2 2 3 3" xfId="12192" xr:uid="{9DB9956A-C9C6-46E5-A7A9-D76E335AF3A8}"/>
    <cellStyle name="20% - Énfasis2 2 2 3 4" xfId="43022" xr:uid="{1F5C5E06-32CA-4E40-9EB8-B98F1570CBA2}"/>
    <cellStyle name="20% - Énfasis2 2 2 4" xfId="26973" xr:uid="{1DBC6A10-86A9-4B7E-955F-206C975D41C8}"/>
    <cellStyle name="20% - Énfasis2 2 2 4 2" xfId="43024" xr:uid="{7809ACAC-0DD8-43F6-944D-B5F2947A031A}"/>
    <cellStyle name="20% - Énfasis2 2 2 5" xfId="11619" xr:uid="{253D72FC-E09C-46D4-9A9F-4931C357F855}"/>
    <cellStyle name="20% - Énfasis2 2 2 6" xfId="43020" xr:uid="{74FFAA03-B2BA-48E3-BA69-110BE4852D5A}"/>
    <cellStyle name="20% - Énfasis2 2 3" xfId="3228" xr:uid="{F95FC271-41FB-4E3A-94E4-F2E8B136522B}"/>
    <cellStyle name="20% - Énfasis2 2 3 2" xfId="27214" xr:uid="{31083766-1572-4DBA-BAF4-88D7EAF5BA31}"/>
    <cellStyle name="20% - Énfasis2 2 3 3" xfId="11949" xr:uid="{51110779-266E-4B13-852F-A0C4F156FC7D}"/>
    <cellStyle name="20% - Énfasis2 2 3 4" xfId="43025" xr:uid="{190F6CF4-D4B9-4B29-984C-016531742A85}"/>
    <cellStyle name="20% - Énfasis2 2 4" xfId="5569" xr:uid="{BFC2F688-E94C-425C-8051-33CB2AF7489C}"/>
    <cellStyle name="20% - Énfasis2 2 4 2" xfId="27450" xr:uid="{C62C7F9D-43F6-4FBF-B3E9-17A4B8C37072}"/>
    <cellStyle name="20% - Énfasis2 2 4 3" xfId="12191" xr:uid="{BC04172C-52D2-4143-8716-A41D95BA1A79}"/>
    <cellStyle name="20% - Énfasis2 2 4 4" xfId="43026" xr:uid="{9A93C1AF-8B35-4CD7-98A1-B88A9EF2B7F4}"/>
    <cellStyle name="20% - Énfasis2 2 5" xfId="26972" xr:uid="{64A0602F-DCA4-4877-A06A-F547398358E5}"/>
    <cellStyle name="20% - Énfasis2 2 5 2" xfId="43027" xr:uid="{CD16B442-F241-4316-BF9D-30A9CDDEC653}"/>
    <cellStyle name="20% - Énfasis2 2 6" xfId="11618" xr:uid="{9326A419-F4B8-4488-9088-9C57D9C38632}"/>
    <cellStyle name="20% - Énfasis2 2 7" xfId="42783" xr:uid="{293AB994-89A1-4638-8258-5270B9989EB5}"/>
    <cellStyle name="20% - Énfasis2 2 8" xfId="43019" xr:uid="{B3F9EF08-7569-4DEE-AF39-E5BCD94996AE}"/>
    <cellStyle name="20% - Énfasis2 3" xfId="2107" xr:uid="{3B522BFE-9ADA-4D65-AAA1-DC03F2105AD2}"/>
    <cellStyle name="20% - Énfasis2 3 2" xfId="4695" xr:uid="{2B60FB51-A618-420D-867E-F9DC743B0FBF}"/>
    <cellStyle name="20% - Énfasis2 3 2 2" xfId="27216" xr:uid="{EF653DB8-A8B2-42DD-9FC8-ACB73B4BA6DA}"/>
    <cellStyle name="20% - Énfasis2 3 2 3" xfId="11951" xr:uid="{21EB7290-AE1C-41DD-A9C9-C4F8D9C5F2E5}"/>
    <cellStyle name="20% - Énfasis2 3 3" xfId="7004" xr:uid="{496CE4F8-56B0-469C-8CEE-48BDF62AA17B}"/>
    <cellStyle name="20% - Énfasis2 3 3 2" xfId="27452" xr:uid="{FC7B0303-010F-47BC-AC1F-70C2730310C7}"/>
    <cellStyle name="20% - Énfasis2 3 3 3" xfId="12193" xr:uid="{65002E69-1D62-494F-87A3-6EC2E001570B}"/>
    <cellStyle name="20% - Énfasis2 3 4" xfId="26974" xr:uid="{D6FA80C9-D437-4182-A1E0-2C7C0EB196D7}"/>
    <cellStyle name="20% - Énfasis2 3 5" xfId="11620" xr:uid="{47E5E1F6-617A-4490-B65D-F04D5E7411D6}"/>
    <cellStyle name="20% - Énfasis2 3 6" xfId="43028" xr:uid="{5710E113-D735-4EAD-BE96-2D9EC928DD20}"/>
    <cellStyle name="20% - Énfasis2 4" xfId="3227" xr:uid="{5D320B0B-4740-4BDE-AEDC-0B7465663A7F}"/>
    <cellStyle name="20% - Énfasis2 5" xfId="5568" xr:uid="{D551AD4F-259E-4C74-89F1-6E49CD2C9717}"/>
    <cellStyle name="20% - Énfasis2 6" xfId="8174" xr:uid="{D5BAC8EC-BD1B-4091-8A7A-36002331583C}"/>
    <cellStyle name="20% - Énfasis2 7" xfId="42682" xr:uid="{41040838-0E6D-4F39-B88B-9EFCE4F4CEA0}"/>
    <cellStyle name="20% - Énfasis3" xfId="17" builtinId="38" customBuiltin="1"/>
    <cellStyle name="20% - Énfasis3 2" xfId="18" xr:uid="{00000000-0005-0000-0000-000011000000}"/>
    <cellStyle name="20% - Énfasis3 2 2" xfId="2110" xr:uid="{ABF0258F-A6A2-497C-B17F-60B473C92A5D}"/>
    <cellStyle name="20% - Énfasis3 2 2 2" xfId="4698" xr:uid="{0E531CF9-DDDE-4D90-883F-57D9E707F697}"/>
    <cellStyle name="20% - Énfasis3 2 2 2 2" xfId="27218" xr:uid="{A3DEF3CC-0142-4FF4-8CF0-15D6344EDD6A}"/>
    <cellStyle name="20% - Énfasis3 2 2 2 3" xfId="11953" xr:uid="{1F7D553A-3C27-4FA3-A012-DC4202419FB2}"/>
    <cellStyle name="20% - Énfasis3 2 2 2 4" xfId="43032" xr:uid="{8A8F8686-FC25-4288-B6E6-E4DE4F399299}"/>
    <cellStyle name="20% - Énfasis3 2 2 3" xfId="7007" xr:uid="{C9FE4BEE-1281-4505-AEC9-22656EB70718}"/>
    <cellStyle name="20% - Énfasis3 2 2 3 2" xfId="27454" xr:uid="{A54B4182-673D-4AEF-BBEF-F10EFD01BA8E}"/>
    <cellStyle name="20% - Énfasis3 2 2 3 2 2" xfId="43034" xr:uid="{E7399BD6-6D98-4F20-A40D-C28AD760134A}"/>
    <cellStyle name="20% - Énfasis3 2 2 3 3" xfId="12195" xr:uid="{5EFAD704-B30D-4EC3-92C2-4A9409355A40}"/>
    <cellStyle name="20% - Énfasis3 2 2 3 4" xfId="43033" xr:uid="{1B2DECA0-7154-4086-8809-EBC6039DA609}"/>
    <cellStyle name="20% - Énfasis3 2 2 4" xfId="26976" xr:uid="{9A12D00E-90E6-4352-8470-DA4152C9BEBB}"/>
    <cellStyle name="20% - Énfasis3 2 2 4 2" xfId="43035" xr:uid="{7A709D43-5970-46A1-9705-B77BC428813A}"/>
    <cellStyle name="20% - Énfasis3 2 2 5" xfId="11622" xr:uid="{AE1299BB-4F91-4793-9DAD-75B01A21BC68}"/>
    <cellStyle name="20% - Énfasis3 2 2 6" xfId="43031" xr:uid="{BB54C6A9-3D3D-4390-81B9-AFC862B48D4F}"/>
    <cellStyle name="20% - Énfasis3 2 3" xfId="3230" xr:uid="{CCBF9720-A2BD-45A3-85AF-58BE71FAFDA0}"/>
    <cellStyle name="20% - Énfasis3 2 3 2" xfId="27217" xr:uid="{0C459419-5F28-41BB-9902-9EC025488A5C}"/>
    <cellStyle name="20% - Énfasis3 2 3 3" xfId="11952" xr:uid="{D7DE073C-2FF9-41F4-952B-12456C5684C2}"/>
    <cellStyle name="20% - Énfasis3 2 3 4" xfId="43036" xr:uid="{1B5282AB-BCAA-4311-9990-510EF571647A}"/>
    <cellStyle name="20% - Énfasis3 2 4" xfId="5571" xr:uid="{10508FE5-92F4-4060-92FA-9037422BCCD2}"/>
    <cellStyle name="20% - Énfasis3 2 4 2" xfId="27453" xr:uid="{DF9387FF-7B29-426C-8E8A-D1AA51F84066}"/>
    <cellStyle name="20% - Énfasis3 2 4 3" xfId="12194" xr:uid="{855D55A3-B9E4-421F-99D1-B833EB205328}"/>
    <cellStyle name="20% - Énfasis3 2 4 4" xfId="43037" xr:uid="{32D39AA2-EFB0-4960-B26F-0E79139E9D84}"/>
    <cellStyle name="20% - Énfasis3 2 5" xfId="26975" xr:uid="{AB1EDB3D-8C91-442F-951B-32747F0779E7}"/>
    <cellStyle name="20% - Énfasis3 2 5 2" xfId="43038" xr:uid="{753B8D76-C3EF-47E3-BCE1-A189F2A7969D}"/>
    <cellStyle name="20% - Énfasis3 2 6" xfId="11621" xr:uid="{9063146E-6BE2-4CCA-9309-555E252A3173}"/>
    <cellStyle name="20% - Énfasis3 2 7" xfId="42787" xr:uid="{EE52DE18-E1BA-4781-8E5C-98246C82ACC8}"/>
    <cellStyle name="20% - Énfasis3 2 8" xfId="43030" xr:uid="{0337EFB3-ABD4-4328-856B-2A00761E549E}"/>
    <cellStyle name="20% - Énfasis3 3" xfId="2109" xr:uid="{959A5F36-4146-411D-953F-7D230EDBEB16}"/>
    <cellStyle name="20% - Énfasis3 3 2" xfId="4697" xr:uid="{1E21E27C-993F-4BD4-9F5D-EC3D2BBB7093}"/>
    <cellStyle name="20% - Énfasis3 3 2 2" xfId="27219" xr:uid="{A1F62DDD-B213-4F2F-823A-2CD6BEF19191}"/>
    <cellStyle name="20% - Énfasis3 3 2 3" xfId="11954" xr:uid="{C2026AA0-6B2C-47A9-8147-49C4C3B44670}"/>
    <cellStyle name="20% - Énfasis3 3 3" xfId="7006" xr:uid="{A3C8CC87-45D9-4272-87F1-36ABE4D139C4}"/>
    <cellStyle name="20% - Énfasis3 3 3 2" xfId="27455" xr:uid="{BC744AE1-D89A-4C0C-B849-1C9D2655990D}"/>
    <cellStyle name="20% - Énfasis3 3 3 3" xfId="12196" xr:uid="{3AD334D0-772E-4677-999E-697961134C6C}"/>
    <cellStyle name="20% - Énfasis3 3 4" xfId="26977" xr:uid="{861E8BD9-6221-4D7A-B6C0-D05919C55195}"/>
    <cellStyle name="20% - Énfasis3 3 5" xfId="11623" xr:uid="{9345C212-8DB0-4976-B17E-43AB4091B5EB}"/>
    <cellStyle name="20% - Énfasis3 3 6" xfId="43039" xr:uid="{17C45863-377B-4515-93E0-BC4D4632B3EF}"/>
    <cellStyle name="20% - Énfasis3 4" xfId="3229" xr:uid="{617DEB36-0804-4CD4-9082-748B7A4556B6}"/>
    <cellStyle name="20% - Énfasis3 5" xfId="5570" xr:uid="{E2D89923-9E21-4D3F-A0D6-CE39ED86829E}"/>
    <cellStyle name="20% - Énfasis3 6" xfId="8177" xr:uid="{A2F1BC7B-1AF1-424C-8949-E852023A05AA}"/>
    <cellStyle name="20% - Énfasis3 7" xfId="42754" xr:uid="{8DEDB225-DF32-4B4E-8D02-A8E68899DA77}"/>
    <cellStyle name="20% - Énfasis4" xfId="19" builtinId="42" customBuiltin="1"/>
    <cellStyle name="20% - Énfasis4 2" xfId="20" xr:uid="{00000000-0005-0000-0000-000013000000}"/>
    <cellStyle name="20% - Énfasis4 2 2" xfId="2112" xr:uid="{D8D3887F-860D-4BA8-A787-0CF7D9E7A2A9}"/>
    <cellStyle name="20% - Énfasis4 2 2 2" xfId="4700" xr:uid="{C86611AF-C7BB-4F61-92E1-7856BABF526F}"/>
    <cellStyle name="20% - Énfasis4 2 2 2 2" xfId="27221" xr:uid="{E8DC065B-276A-469C-BD47-4C01B0579363}"/>
    <cellStyle name="20% - Énfasis4 2 2 2 3" xfId="11956" xr:uid="{DD612743-8BE4-4D22-9927-C530625A4A64}"/>
    <cellStyle name="20% - Énfasis4 2 2 2 4" xfId="43043" xr:uid="{71590CB9-1E34-49ED-B63F-1B641AAB7748}"/>
    <cellStyle name="20% - Énfasis4 2 2 3" xfId="7009" xr:uid="{F2886183-12C8-4AA7-A909-F3F25720512F}"/>
    <cellStyle name="20% - Énfasis4 2 2 3 2" xfId="27457" xr:uid="{B8ACF4B1-908A-4F46-B104-7E8F908B6803}"/>
    <cellStyle name="20% - Énfasis4 2 2 3 2 2" xfId="43045" xr:uid="{23C62DE8-7F41-44FF-AF05-56F568E3EC0C}"/>
    <cellStyle name="20% - Énfasis4 2 2 3 3" xfId="12198" xr:uid="{C7F240A9-70A8-410A-811D-4EC5B76A7C97}"/>
    <cellStyle name="20% - Énfasis4 2 2 3 4" xfId="43044" xr:uid="{E71FC876-0D29-4520-9DD2-8265564A250A}"/>
    <cellStyle name="20% - Énfasis4 2 2 4" xfId="26979" xr:uid="{6C867616-D432-41CF-B3AA-914C2833D420}"/>
    <cellStyle name="20% - Énfasis4 2 2 4 2" xfId="43046" xr:uid="{6127261A-5AE9-4C58-B9FE-17D4E0A05609}"/>
    <cellStyle name="20% - Énfasis4 2 2 5" xfId="11625" xr:uid="{47F20A5E-E517-431E-873D-C11319ABF344}"/>
    <cellStyle name="20% - Énfasis4 2 2 6" xfId="43042" xr:uid="{149EE6D5-48C7-4FEA-8BB5-DB59415DC5A9}"/>
    <cellStyle name="20% - Énfasis4 2 3" xfId="3232" xr:uid="{0FBC29A9-295E-415B-97B7-042675BE1240}"/>
    <cellStyle name="20% - Énfasis4 2 3 2" xfId="27220" xr:uid="{961719CE-D856-4D8D-BB85-E81ED18C9076}"/>
    <cellStyle name="20% - Énfasis4 2 3 3" xfId="11955" xr:uid="{C50DB69E-26BF-428A-8406-DD3EE904E9B2}"/>
    <cellStyle name="20% - Énfasis4 2 3 4" xfId="43047" xr:uid="{77A22018-14F1-4AE4-A06A-8FDBAC02E011}"/>
    <cellStyle name="20% - Énfasis4 2 4" xfId="5573" xr:uid="{9723F1E1-FC57-4A47-9F4C-747E97544F28}"/>
    <cellStyle name="20% - Énfasis4 2 4 2" xfId="27456" xr:uid="{5C8F83CF-CF29-4919-9E7A-4B5EA29AF993}"/>
    <cellStyle name="20% - Énfasis4 2 4 3" xfId="12197" xr:uid="{9E23A666-0EB7-4101-9862-0FB8469784B2}"/>
    <cellStyle name="20% - Énfasis4 2 4 4" xfId="43048" xr:uid="{483801E6-9F4B-45DF-AE04-573030641E10}"/>
    <cellStyle name="20% - Énfasis4 2 5" xfId="26978" xr:uid="{1AB56C9F-A8E4-4D66-B75B-EBC26EFDCAA2}"/>
    <cellStyle name="20% - Énfasis4 2 5 2" xfId="43049" xr:uid="{0D94AD06-6ABF-4065-BBCA-E75524C5A4EE}"/>
    <cellStyle name="20% - Énfasis4 2 6" xfId="11624" xr:uid="{B81B8DB1-0419-4AA2-B4DD-8C6DE41B1490}"/>
    <cellStyle name="20% - Énfasis4 2 7" xfId="42791" xr:uid="{F9E8F021-C459-4D65-9EC5-EAB7531EC2B5}"/>
    <cellStyle name="20% - Énfasis4 2 8" xfId="43041" xr:uid="{D0460A86-AFA3-46C4-8B65-A973B47085E8}"/>
    <cellStyle name="20% - Énfasis4 3" xfId="2111" xr:uid="{64255861-4A16-476A-98FA-C89367F87282}"/>
    <cellStyle name="20% - Énfasis4 3 2" xfId="4699" xr:uid="{4934FB8B-DDEE-43A2-A68A-D6FED293EE7A}"/>
    <cellStyle name="20% - Énfasis4 3 2 2" xfId="27222" xr:uid="{21EE78F5-DC88-4355-A4EA-7159834598D8}"/>
    <cellStyle name="20% - Énfasis4 3 2 3" xfId="11957" xr:uid="{B6AB644E-5575-4D76-A3A7-839704840E40}"/>
    <cellStyle name="20% - Énfasis4 3 3" xfId="7008" xr:uid="{94B049E1-978F-4D35-AE67-C5EB7EE548DE}"/>
    <cellStyle name="20% - Énfasis4 3 3 2" xfId="27458" xr:uid="{E7B6ADD9-A7E6-489F-922C-D2DE8E10BC17}"/>
    <cellStyle name="20% - Énfasis4 3 3 3" xfId="12199" xr:uid="{B0132D26-70B2-4EC2-BB03-909BF9254229}"/>
    <cellStyle name="20% - Énfasis4 3 4" xfId="26980" xr:uid="{A440476D-4E32-4B8B-8BE1-1B5E6B26F548}"/>
    <cellStyle name="20% - Énfasis4 3 5" xfId="11626" xr:uid="{11A0EA49-251C-4BEA-A55C-79C4452E927C}"/>
    <cellStyle name="20% - Énfasis4 3 6" xfId="43050" xr:uid="{DF1CF777-E72C-46C3-955D-9B80E60DC16B}"/>
    <cellStyle name="20% - Énfasis4 4" xfId="3231" xr:uid="{8C2318C2-0967-48D3-BB5B-E952B8D2133D}"/>
    <cellStyle name="20% - Énfasis4 5" xfId="5572" xr:uid="{BF426DB5-889F-4492-969B-58A3E223D58C}"/>
    <cellStyle name="20% - Énfasis4 6" xfId="8180" xr:uid="{19183684-D7EE-4803-A30C-72BE97455E28}"/>
    <cellStyle name="20% - Énfasis4 7" xfId="42850" xr:uid="{50CD2D38-A327-4B10-B15E-5D216DB55DCC}"/>
    <cellStyle name="20% - Énfasis5" xfId="21" builtinId="46" customBuiltin="1"/>
    <cellStyle name="20% - Énfasis5 2" xfId="22" xr:uid="{00000000-0005-0000-0000-000015000000}"/>
    <cellStyle name="20% - Énfasis5 2 2" xfId="2114" xr:uid="{23E27D44-6598-4B40-BFC8-815C2F6B25A9}"/>
    <cellStyle name="20% - Énfasis5 2 2 2" xfId="4702" xr:uid="{FA2593BF-D805-436E-983A-9249E4083C09}"/>
    <cellStyle name="20% - Énfasis5 2 2 2 2" xfId="27224" xr:uid="{128AE0E6-70D4-4130-9B6A-D0192EB72012}"/>
    <cellStyle name="20% - Énfasis5 2 2 2 3" xfId="11959" xr:uid="{255059B5-0459-4090-95CD-CE9FFC71EC11}"/>
    <cellStyle name="20% - Énfasis5 2 2 3" xfId="7011" xr:uid="{005EE95B-632F-433D-BD88-284DDB7B1FDB}"/>
    <cellStyle name="20% - Énfasis5 2 2 3 2" xfId="27460" xr:uid="{4D3C6B11-23A2-41DA-A785-2D408E0A5F33}"/>
    <cellStyle name="20% - Énfasis5 2 2 3 3" xfId="12201" xr:uid="{AF4BDD7A-62D0-4551-AB77-C0C68815C277}"/>
    <cellStyle name="20% - Énfasis5 2 2 4" xfId="26982" xr:uid="{BD34A76A-19E9-46C5-BAF7-D67FBA17987D}"/>
    <cellStyle name="20% - Énfasis5 2 2 5" xfId="11628" xr:uid="{AD0F9B11-A4A4-4AED-8C30-E36CB5570F0F}"/>
    <cellStyle name="20% - Énfasis5 2 2 6" xfId="43052" xr:uid="{336AEA5C-008D-4230-9510-C7BD7B78ED89}"/>
    <cellStyle name="20% - Énfasis5 2 3" xfId="3234" xr:uid="{04987158-3DDF-48E6-B0E9-9850E4A7D4B7}"/>
    <cellStyle name="20% - Énfasis5 2 3 2" xfId="27223" xr:uid="{18C3BBC1-529F-489C-BA92-77A8978127FB}"/>
    <cellStyle name="20% - Énfasis5 2 3 2 2" xfId="43054" xr:uid="{029732FB-473B-42EC-AA81-BD6F1355BBB1}"/>
    <cellStyle name="20% - Énfasis5 2 3 3" xfId="11958" xr:uid="{433E6CE6-6BDB-4631-A02B-A21D0C24EA04}"/>
    <cellStyle name="20% - Énfasis5 2 3 4" xfId="43053" xr:uid="{38E856B0-BD1E-4FA4-B5DF-59BEBBD2CA0A}"/>
    <cellStyle name="20% - Énfasis5 2 4" xfId="5575" xr:uid="{BB224F28-D603-4DD6-99BF-AEA28C861CA5}"/>
    <cellStyle name="20% - Énfasis5 2 4 2" xfId="27459" xr:uid="{97480385-D318-4F84-8367-AC3854A1196C}"/>
    <cellStyle name="20% - Énfasis5 2 4 3" xfId="12200" xr:uid="{07FF1ECF-03F5-4D2B-873D-293840CB75DA}"/>
    <cellStyle name="20% - Énfasis5 2 4 4" xfId="43055" xr:uid="{19C19A64-82C5-456B-A856-B4912C3F1A4C}"/>
    <cellStyle name="20% - Énfasis5 2 5" xfId="26981" xr:uid="{BC6CE1BC-75D1-493E-BFB5-F1CC5EC243B0}"/>
    <cellStyle name="20% - Énfasis5 2 6" xfId="11627" xr:uid="{37F62F8F-33A6-4F2D-B438-692EBED5B52B}"/>
    <cellStyle name="20% - Énfasis5 2 7" xfId="42795" xr:uid="{6BDDB5A5-45A0-411A-AB8D-9AEDAB99B224}"/>
    <cellStyle name="20% - Énfasis5 2 8" xfId="43051" xr:uid="{E14A921A-8FB6-4B34-8D0D-9930A9CD2A12}"/>
    <cellStyle name="20% - Énfasis5 3" xfId="2113" xr:uid="{BD2FA702-1A7D-48E7-B6F3-15B5702230EE}"/>
    <cellStyle name="20% - Énfasis5 3 2" xfId="4701" xr:uid="{75AE1330-ED6A-4CB5-A834-D8691394C23A}"/>
    <cellStyle name="20% - Énfasis5 3 2 2" xfId="27225" xr:uid="{9C15B813-AC65-4C78-8C5E-2991131236E6}"/>
    <cellStyle name="20% - Énfasis5 3 2 3" xfId="11960" xr:uid="{A71DE490-A62F-46AC-94B6-4D24FA5729C9}"/>
    <cellStyle name="20% - Énfasis5 3 3" xfId="7010" xr:uid="{1657F329-1FA0-4353-978A-46BFECF21EDE}"/>
    <cellStyle name="20% - Énfasis5 3 3 2" xfId="27461" xr:uid="{A38C9B74-5FB0-4D2B-AE18-FFFFAD136CB4}"/>
    <cellStyle name="20% - Énfasis5 3 3 3" xfId="12202" xr:uid="{BAD8D338-31E5-4A96-A4EF-82ACFE57A848}"/>
    <cellStyle name="20% - Énfasis5 3 4" xfId="26983" xr:uid="{BC438196-1F20-4F47-8F38-246550231F81}"/>
    <cellStyle name="20% - Énfasis5 3 5" xfId="11629" xr:uid="{05DAE660-3D83-4428-9BD5-821EFC9DEC0D}"/>
    <cellStyle name="20% - Énfasis5 3 6" xfId="43056" xr:uid="{BB594463-DC52-4370-A5B3-A5B27D1B6F81}"/>
    <cellStyle name="20% - Énfasis5 4" xfId="3233" xr:uid="{DF8C15DB-591C-4193-91A7-7B1022524EAF}"/>
    <cellStyle name="20% - Énfasis5 5" xfId="5574" xr:uid="{D78E015F-21B5-4B16-9571-C771DC1C0DF1}"/>
    <cellStyle name="20% - Énfasis5 6" xfId="8183" xr:uid="{08A70224-95A5-46A5-A5B6-DE0E49C62098}"/>
    <cellStyle name="20% - Énfasis5 7" xfId="42852" xr:uid="{70456DE6-F6A1-4985-A301-B6CA6FA2FA76}"/>
    <cellStyle name="20% - Énfasis6" xfId="23" builtinId="50" customBuiltin="1"/>
    <cellStyle name="20% - Énfasis6 2" xfId="24" xr:uid="{00000000-0005-0000-0000-000017000000}"/>
    <cellStyle name="20% - Énfasis6 2 2" xfId="2116" xr:uid="{680BF42A-8C1A-457B-81D2-61841FD3E8A1}"/>
    <cellStyle name="20% - Énfasis6 2 2 2" xfId="4704" xr:uid="{91EC4362-3A71-4D7A-9244-6AE37EF22565}"/>
    <cellStyle name="20% - Énfasis6 2 2 2 2" xfId="27227" xr:uid="{4BEEF0BF-4383-48AB-BE69-64CE49E2B60A}"/>
    <cellStyle name="20% - Énfasis6 2 2 2 3" xfId="11962" xr:uid="{2C02B300-2BD1-46CB-891E-57A980CEC812}"/>
    <cellStyle name="20% - Énfasis6 2 2 3" xfId="7013" xr:uid="{402B1C4A-2D42-44B8-8C83-CC928DAB99CD}"/>
    <cellStyle name="20% - Énfasis6 2 2 3 2" xfId="27463" xr:uid="{10116B06-F52E-44F1-A267-F38615030640}"/>
    <cellStyle name="20% - Énfasis6 2 2 3 3" xfId="12204" xr:uid="{2DD32A75-11E2-4F81-9662-192ACE49E9DF}"/>
    <cellStyle name="20% - Énfasis6 2 2 4" xfId="26985" xr:uid="{9423DA3C-8084-426D-992B-2211B4C80718}"/>
    <cellStyle name="20% - Énfasis6 2 2 5" xfId="11631" xr:uid="{27B884AD-3E2D-4937-A679-209B0BDBBA50}"/>
    <cellStyle name="20% - Énfasis6 2 2 6" xfId="43058" xr:uid="{AFA0867B-CEA5-46FC-ADF9-69C07A915FD5}"/>
    <cellStyle name="20% - Énfasis6 2 3" xfId="3236" xr:uid="{BCC76EAF-643B-4085-84C8-854169FFBAE4}"/>
    <cellStyle name="20% - Énfasis6 2 3 2" xfId="27226" xr:uid="{BC66D0B3-2450-4620-B277-8BB5174C4DC7}"/>
    <cellStyle name="20% - Énfasis6 2 3 2 2" xfId="43060" xr:uid="{EF379840-1D40-4CA6-8CD1-C3B078AB9E19}"/>
    <cellStyle name="20% - Énfasis6 2 3 3" xfId="11961" xr:uid="{0EACCEE9-7075-4B3B-BC22-C75D290C8699}"/>
    <cellStyle name="20% - Énfasis6 2 3 4" xfId="43059" xr:uid="{9740844C-0291-4507-A034-8E6021146459}"/>
    <cellStyle name="20% - Énfasis6 2 4" xfId="5577" xr:uid="{6EF78696-138D-4343-82D6-DE004F245FFA}"/>
    <cellStyle name="20% - Énfasis6 2 4 2" xfId="27462" xr:uid="{59784393-BA11-4649-A59F-A25DF0BC8424}"/>
    <cellStyle name="20% - Énfasis6 2 4 3" xfId="12203" xr:uid="{920F59FE-CDF3-4FD9-9BBC-1B7097129640}"/>
    <cellStyle name="20% - Énfasis6 2 4 4" xfId="43061" xr:uid="{CD6FEA5F-3A70-4011-B5C8-0C40A28483AF}"/>
    <cellStyle name="20% - Énfasis6 2 5" xfId="26984" xr:uid="{5FADE50D-8AA1-4694-89D0-B949B1C89758}"/>
    <cellStyle name="20% - Énfasis6 2 6" xfId="11630" xr:uid="{9AF6759A-7D9D-4F4E-A1EC-FB07E4EF17FA}"/>
    <cellStyle name="20% - Énfasis6 2 7" xfId="42799" xr:uid="{2C0C7D02-E826-4818-9BA2-052716F4C585}"/>
    <cellStyle name="20% - Énfasis6 2 8" xfId="43057" xr:uid="{9DE67018-2858-44BB-BC77-3CDEF5977F3D}"/>
    <cellStyle name="20% - Énfasis6 3" xfId="2115" xr:uid="{7446C9F8-2BD8-4A67-9646-4BFB6F7E1C8F}"/>
    <cellStyle name="20% - Énfasis6 3 2" xfId="4703" xr:uid="{D8EBBD07-1306-4A6C-9808-452F3D05B909}"/>
    <cellStyle name="20% - Énfasis6 3 2 2" xfId="27228" xr:uid="{D9BEA3E6-B7EC-4C45-A0C4-C005DFE4A0E4}"/>
    <cellStyle name="20% - Énfasis6 3 2 3" xfId="11963" xr:uid="{61A73A12-F9AC-430E-BA24-A7E8C11FB58B}"/>
    <cellStyle name="20% - Énfasis6 3 3" xfId="7012" xr:uid="{2F7F229E-0FF4-49A8-9D11-437216B2C8BF}"/>
    <cellStyle name="20% - Énfasis6 3 3 2" xfId="27464" xr:uid="{B2729EA1-314E-4060-AA62-B50DC68749AD}"/>
    <cellStyle name="20% - Énfasis6 3 3 3" xfId="12205" xr:uid="{82971AB3-3EB6-4C0E-B591-E17A5C3A5A0F}"/>
    <cellStyle name="20% - Énfasis6 3 4" xfId="26986" xr:uid="{7F9E34F7-65F5-40E7-A6D9-5FE81295D96A}"/>
    <cellStyle name="20% - Énfasis6 3 5" xfId="11632" xr:uid="{C1B86C56-E7B7-449C-8A79-D63DDB002112}"/>
    <cellStyle name="20% - Énfasis6 3 6" xfId="43062" xr:uid="{3B7C8AB4-9165-43E7-AC71-88D78DDE8B7F}"/>
    <cellStyle name="20% - Énfasis6 4" xfId="3235" xr:uid="{6C01AA23-2D70-428E-9911-A396EF29093C}"/>
    <cellStyle name="20% - Énfasis6 5" xfId="5576" xr:uid="{B13206E5-5E69-41A0-82F2-FE01BCB3D02C}"/>
    <cellStyle name="20% - Énfasis6 6" xfId="8186" xr:uid="{CC6D4EC3-0429-498D-8F12-C99234EE2255}"/>
    <cellStyle name="20% - Énfasis6 7" xfId="42854" xr:uid="{A3A2A4AF-73D9-4811-A414-865585A39784}"/>
    <cellStyle name="40% - Accent1" xfId="25" xr:uid="{00000000-0005-0000-0000-000018000000}"/>
    <cellStyle name="40% - Accent1 2" xfId="26" xr:uid="{00000000-0005-0000-0000-000019000000}"/>
    <cellStyle name="40% - Accent2" xfId="27" xr:uid="{00000000-0005-0000-0000-00001A000000}"/>
    <cellStyle name="40% - Accent2 2" xfId="28" xr:uid="{00000000-0005-0000-0000-00001B000000}"/>
    <cellStyle name="40% - Accent3" xfId="29" xr:uid="{00000000-0005-0000-0000-00001C000000}"/>
    <cellStyle name="40% - Accent3 2" xfId="30" xr:uid="{00000000-0005-0000-0000-00001D000000}"/>
    <cellStyle name="40% - Accent4" xfId="31" xr:uid="{00000000-0005-0000-0000-00001E000000}"/>
    <cellStyle name="40% - Accent4 2" xfId="32" xr:uid="{00000000-0005-0000-0000-00001F000000}"/>
    <cellStyle name="40% - Accent5" xfId="33" xr:uid="{00000000-0005-0000-0000-000020000000}"/>
    <cellStyle name="40% - Accent5 2" xfId="34" xr:uid="{00000000-0005-0000-0000-000021000000}"/>
    <cellStyle name="40% - Accent6" xfId="35" xr:uid="{00000000-0005-0000-0000-000022000000}"/>
    <cellStyle name="40% - Accent6 2" xfId="36" xr:uid="{00000000-0005-0000-0000-000023000000}"/>
    <cellStyle name="40% - Énfasis1" xfId="37" builtinId="31" customBuiltin="1"/>
    <cellStyle name="40% - Énfasis1 2" xfId="38" xr:uid="{00000000-0005-0000-0000-000025000000}"/>
    <cellStyle name="40% - Énfasis1 2 2" xfId="2118" xr:uid="{9F67A6CD-E108-4085-AF5B-D857A2C0B65D}"/>
    <cellStyle name="40% - Énfasis1 2 2 2" xfId="4706" xr:uid="{EE2B55D2-4AFB-43A1-97AF-D699FD137C24}"/>
    <cellStyle name="40% - Énfasis1 2 2 2 2" xfId="27230" xr:uid="{057B8A32-8377-4F4D-95C2-5C52E2032A47}"/>
    <cellStyle name="40% - Énfasis1 2 2 2 3" xfId="11965" xr:uid="{9359002E-871F-4446-880F-590D7A2949FA}"/>
    <cellStyle name="40% - Énfasis1 2 2 3" xfId="7015" xr:uid="{7DB83449-DE36-416C-80B2-614369DB353B}"/>
    <cellStyle name="40% - Énfasis1 2 2 3 2" xfId="27466" xr:uid="{A05193E5-3FA9-49C1-80F4-5E0EF780AFD6}"/>
    <cellStyle name="40% - Énfasis1 2 2 3 3" xfId="12207" xr:uid="{0354D131-6609-4944-9479-3A8479D37357}"/>
    <cellStyle name="40% - Énfasis1 2 2 4" xfId="26988" xr:uid="{B409D3A5-A403-4C28-AA83-C6AC71BC2158}"/>
    <cellStyle name="40% - Énfasis1 2 2 5" xfId="11634" xr:uid="{28647B6D-5592-4E16-A96D-C0C85F7A6A7B}"/>
    <cellStyle name="40% - Énfasis1 2 2 6" xfId="43064" xr:uid="{72C69BFF-83EB-4A40-92D1-EA41A6EACF08}"/>
    <cellStyle name="40% - Énfasis1 2 3" xfId="3238" xr:uid="{018EF961-9718-4BFD-A97E-53579B2068D4}"/>
    <cellStyle name="40% - Énfasis1 2 3 2" xfId="27229" xr:uid="{2E0103B2-233A-46C7-8922-E17A49605CE2}"/>
    <cellStyle name="40% - Énfasis1 2 3 2 2" xfId="43066" xr:uid="{5326E1ED-93ED-47CE-8F06-8FDFDF8FA96A}"/>
    <cellStyle name="40% - Énfasis1 2 3 3" xfId="11964" xr:uid="{CACE07CB-F968-4983-AB2B-4503B0B636B5}"/>
    <cellStyle name="40% - Énfasis1 2 3 4" xfId="43065" xr:uid="{8F3BD689-CCA2-47C9-A46D-A2882EC3217A}"/>
    <cellStyle name="40% - Énfasis1 2 4" xfId="5579" xr:uid="{6AA3A86F-AD01-40B6-8F2A-3E950A368A48}"/>
    <cellStyle name="40% - Énfasis1 2 4 2" xfId="27465" xr:uid="{2D275A55-F2C6-444E-B337-6760BC66E4E1}"/>
    <cellStyle name="40% - Énfasis1 2 4 3" xfId="12206" xr:uid="{573A2415-5DB0-40DC-823E-4C3F0C7061CD}"/>
    <cellStyle name="40% - Énfasis1 2 4 4" xfId="43067" xr:uid="{86B485FA-4AF1-4364-8EDC-7154B9183999}"/>
    <cellStyle name="40% - Énfasis1 2 5" xfId="26987" xr:uid="{5725FE3D-E889-4B5B-973E-73B97C630662}"/>
    <cellStyle name="40% - Énfasis1 2 6" xfId="11633" xr:uid="{696B1EB8-6622-4D5F-8F31-B23DE0F3E79E}"/>
    <cellStyle name="40% - Énfasis1 2 7" xfId="42780" xr:uid="{93D488A1-128E-4F39-8B64-F5E0C1E4DDB2}"/>
    <cellStyle name="40% - Énfasis1 2 8" xfId="43063" xr:uid="{165B9EF1-6BD4-473B-A071-7F45154CE26C}"/>
    <cellStyle name="40% - Énfasis1 3" xfId="2117" xr:uid="{1E3EC196-3237-45E4-9802-968D74647AB2}"/>
    <cellStyle name="40% - Énfasis1 3 2" xfId="4705" xr:uid="{0867F814-C595-4CC7-BC19-343F0F096E12}"/>
    <cellStyle name="40% - Énfasis1 3 2 2" xfId="27231" xr:uid="{386E85D5-FD04-4707-B428-4D6FDE4E8776}"/>
    <cellStyle name="40% - Énfasis1 3 2 3" xfId="11966" xr:uid="{2DCDE2B3-72D9-4DC4-984C-C25CD02C008F}"/>
    <cellStyle name="40% - Énfasis1 3 3" xfId="7014" xr:uid="{B8AF6CD3-F5AD-46C5-A9DF-4150AD3FD62E}"/>
    <cellStyle name="40% - Énfasis1 3 3 2" xfId="27467" xr:uid="{61A24CBB-227E-4C02-A70B-46399F1D9F1C}"/>
    <cellStyle name="40% - Énfasis1 3 3 3" xfId="12208" xr:uid="{08363A9E-E793-406F-9F9D-03E17D502CE9}"/>
    <cellStyle name="40% - Énfasis1 3 4" xfId="26989" xr:uid="{85BAC852-B48F-4E4F-80E5-5F15E6470D19}"/>
    <cellStyle name="40% - Énfasis1 3 5" xfId="11635" xr:uid="{E098C728-C81B-4221-8FD2-1239F6F4CB37}"/>
    <cellStyle name="40% - Énfasis1 3 6" xfId="43068" xr:uid="{316C917E-3984-4A52-9880-EE4C584218E6}"/>
    <cellStyle name="40% - Énfasis1 4" xfId="3237" xr:uid="{65588E12-1AF4-4BC6-A98A-E1FEA0E39BB9}"/>
    <cellStyle name="40% - Énfasis1 5" xfId="5578" xr:uid="{B47AF3F8-C1D6-4C6B-8283-04242ED82DEB}"/>
    <cellStyle name="40% - Énfasis1 6" xfId="8172" xr:uid="{01EFAAE8-EB5C-45E1-9081-1C6628CFB967}"/>
    <cellStyle name="40% - Énfasis1 7" xfId="42846" xr:uid="{C00F7E96-2542-493C-9CBE-6B74F54E2836}"/>
    <cellStyle name="40% - Énfasis2" xfId="39" builtinId="35" customBuiltin="1"/>
    <cellStyle name="40% - Énfasis2 2" xfId="40" xr:uid="{00000000-0005-0000-0000-000027000000}"/>
    <cellStyle name="40% - Énfasis2 2 2" xfId="2120" xr:uid="{AC825942-009D-40FA-8B98-ED6E6738D9D3}"/>
    <cellStyle name="40% - Énfasis2 2 2 2" xfId="4708" xr:uid="{24CC8B95-D280-468A-AB77-A57E879DDC6E}"/>
    <cellStyle name="40% - Énfasis2 2 2 2 2" xfId="27233" xr:uid="{C0958EFC-51FE-4079-969F-136ED6145416}"/>
    <cellStyle name="40% - Énfasis2 2 2 2 3" xfId="11968" xr:uid="{6CF22C67-E70E-45E4-8FC1-FDA94F5466E9}"/>
    <cellStyle name="40% - Énfasis2 2 2 3" xfId="7017" xr:uid="{C306AA34-787D-4DCF-BA96-4C716E237481}"/>
    <cellStyle name="40% - Énfasis2 2 2 3 2" xfId="27469" xr:uid="{1D9B7492-1AF6-46AB-B3B3-EDF27812A20A}"/>
    <cellStyle name="40% - Énfasis2 2 2 3 3" xfId="12210" xr:uid="{DDD9B830-669C-4DAA-A1B8-F13F88DF1BCB}"/>
    <cellStyle name="40% - Énfasis2 2 2 4" xfId="26991" xr:uid="{F8B6CB6F-F428-43C2-BC2C-6BA44D49FE8F}"/>
    <cellStyle name="40% - Énfasis2 2 2 5" xfId="11637" xr:uid="{76F372A2-DEF3-4947-8CFF-4F08DA52EA8C}"/>
    <cellStyle name="40% - Énfasis2 2 2 6" xfId="43070" xr:uid="{8E1083D1-C35E-4B26-9130-05CAEB17B85A}"/>
    <cellStyle name="40% - Énfasis2 2 3" xfId="3240" xr:uid="{5FAA7C07-6A53-4654-895C-748DE105C200}"/>
    <cellStyle name="40% - Énfasis2 2 3 2" xfId="27232" xr:uid="{D8DE915C-0DB4-4E8E-AC7A-76F3F3D9C24E}"/>
    <cellStyle name="40% - Énfasis2 2 3 2 2" xfId="43072" xr:uid="{D366C107-20BD-4779-AF24-56053F23FC44}"/>
    <cellStyle name="40% - Énfasis2 2 3 3" xfId="11967" xr:uid="{80DC3530-6283-4290-A06D-3CA82F46D5F3}"/>
    <cellStyle name="40% - Énfasis2 2 3 4" xfId="43071" xr:uid="{698A07CB-7ED0-44B6-A349-608B0CC6B6D9}"/>
    <cellStyle name="40% - Énfasis2 2 4" xfId="5581" xr:uid="{712A646B-FF14-4336-94A5-B30DD2F31B95}"/>
    <cellStyle name="40% - Énfasis2 2 4 2" xfId="27468" xr:uid="{F9FDF81C-C4D1-4D7E-AE15-6BF8A9A717A2}"/>
    <cellStyle name="40% - Énfasis2 2 4 3" xfId="12209" xr:uid="{0EB3B50E-E7A8-4E6E-8B91-9DD837D90D66}"/>
    <cellStyle name="40% - Énfasis2 2 4 4" xfId="43073" xr:uid="{3BFA40EA-8D0D-4D06-B610-683D2A27C0D2}"/>
    <cellStyle name="40% - Énfasis2 2 5" xfId="26990" xr:uid="{779FFDC8-7017-4B72-9238-5C1B28A35A62}"/>
    <cellStyle name="40% - Énfasis2 2 6" xfId="11636" xr:uid="{AC08C1E6-599E-4EA5-B978-40F2AAD7164D}"/>
    <cellStyle name="40% - Énfasis2 2 7" xfId="42784" xr:uid="{597E1077-8861-47B5-8C61-D770B92FF111}"/>
    <cellStyle name="40% - Énfasis2 2 8" xfId="43069" xr:uid="{CE534E0B-5A98-4094-9732-BFFC7FDA50FB}"/>
    <cellStyle name="40% - Énfasis2 3" xfId="2119" xr:uid="{02608394-269D-49D3-A2D8-771E81CF0E45}"/>
    <cellStyle name="40% - Énfasis2 3 2" xfId="4707" xr:uid="{9A75B3A4-BEC2-48BB-AD1C-782A5ACBAEBF}"/>
    <cellStyle name="40% - Énfasis2 3 2 2" xfId="27234" xr:uid="{E057D847-65E2-45D0-9930-E2EBF1B96CB2}"/>
    <cellStyle name="40% - Énfasis2 3 2 3" xfId="11969" xr:uid="{98A6E0A1-816D-4F50-989E-A626F58A1013}"/>
    <cellStyle name="40% - Énfasis2 3 3" xfId="7016" xr:uid="{49AB6A05-A391-4DA4-9C52-92E18BC5B57B}"/>
    <cellStyle name="40% - Énfasis2 3 3 2" xfId="27470" xr:uid="{2D18EA7F-C4E3-4DA7-9AD8-4B732C23D863}"/>
    <cellStyle name="40% - Énfasis2 3 3 3" xfId="12211" xr:uid="{C8DBE5B0-3A75-4241-914C-B516E499FFD0}"/>
    <cellStyle name="40% - Énfasis2 3 4" xfId="26992" xr:uid="{C64C19BC-5E79-41E1-8EAA-FB907AE464F9}"/>
    <cellStyle name="40% - Énfasis2 3 5" xfId="11638" xr:uid="{0D23935B-5054-476D-89CB-10D5A99EB6C8}"/>
    <cellStyle name="40% - Énfasis2 3 6" xfId="43074" xr:uid="{714AFE7D-F2CD-4B35-B3F9-6DDDE08091DC}"/>
    <cellStyle name="40% - Énfasis2 4" xfId="3239" xr:uid="{B44C26D5-6E57-4226-8990-171E4451A6F9}"/>
    <cellStyle name="40% - Énfasis2 5" xfId="5580" xr:uid="{AB7DAD44-5F94-4ABA-9AED-867096A66579}"/>
    <cellStyle name="40% - Énfasis2 6" xfId="8175" xr:uid="{DD9BD267-DB95-430A-A28A-4146915122A8}"/>
    <cellStyle name="40% - Énfasis2 7" xfId="42835" xr:uid="{11D3D895-2F15-443E-AAB2-323D372E8830}"/>
    <cellStyle name="40% - Énfasis3" xfId="41" builtinId="39" customBuiltin="1"/>
    <cellStyle name="40% - Énfasis3 2" xfId="42" xr:uid="{00000000-0005-0000-0000-000029000000}"/>
    <cellStyle name="40% - Énfasis3 2 2" xfId="2122" xr:uid="{05F08E9F-DAA6-4D52-A52E-66BA3E450BB7}"/>
    <cellStyle name="40% - Énfasis3 2 2 2" xfId="4710" xr:uid="{6783D03B-7212-4AA4-AF92-8BDF95F23E38}"/>
    <cellStyle name="40% - Énfasis3 2 2 2 2" xfId="27236" xr:uid="{C0843815-C209-4F40-AFEF-1EC1210C773F}"/>
    <cellStyle name="40% - Énfasis3 2 2 2 3" xfId="11971" xr:uid="{D20E8965-B2DF-41CA-A21E-4F47422EE259}"/>
    <cellStyle name="40% - Énfasis3 2 2 2 4" xfId="43077" xr:uid="{DF26972F-6985-478F-91ED-41EEA5A2845B}"/>
    <cellStyle name="40% - Énfasis3 2 2 3" xfId="7019" xr:uid="{E4840524-3990-42B9-AE43-DDB0E25B5CAC}"/>
    <cellStyle name="40% - Énfasis3 2 2 3 2" xfId="27472" xr:uid="{811966DA-7FF4-4468-926B-D913DE373BAF}"/>
    <cellStyle name="40% - Énfasis3 2 2 3 2 2" xfId="43079" xr:uid="{1D271D6D-F1C1-4B23-92A2-41928288537A}"/>
    <cellStyle name="40% - Énfasis3 2 2 3 3" xfId="12213" xr:uid="{BCCC6854-2D04-4C24-9346-F0866E3F1C44}"/>
    <cellStyle name="40% - Énfasis3 2 2 3 4" xfId="43078" xr:uid="{EDDE2F7D-6D7F-4A93-85C1-71EDFD9B99B6}"/>
    <cellStyle name="40% - Énfasis3 2 2 4" xfId="26994" xr:uid="{E4D1B04A-0360-4B7D-B4EC-8A0A2EE7C4D6}"/>
    <cellStyle name="40% - Énfasis3 2 2 4 2" xfId="43080" xr:uid="{89469BD6-2519-4BF7-B90C-D4038DD6BD67}"/>
    <cellStyle name="40% - Énfasis3 2 2 5" xfId="11640" xr:uid="{950A548E-0BBF-4B5D-BF0D-9F52D8BC680B}"/>
    <cellStyle name="40% - Énfasis3 2 2 6" xfId="43076" xr:uid="{5C90BC3E-845F-47CD-9DED-9F82C273ECCC}"/>
    <cellStyle name="40% - Énfasis3 2 3" xfId="3242" xr:uid="{43BFDAA7-B53C-4A35-9672-C5A2483981D5}"/>
    <cellStyle name="40% - Énfasis3 2 3 2" xfId="27235" xr:uid="{7D0E210D-C98D-4ACF-9D9F-9576D02CCE2A}"/>
    <cellStyle name="40% - Énfasis3 2 3 3" xfId="11970" xr:uid="{9B551D13-3F33-4A2C-A2AD-72AEB8DBA88F}"/>
    <cellStyle name="40% - Énfasis3 2 3 4" xfId="43081" xr:uid="{00D1C1BC-4BBF-425F-B54C-5008D4C868D6}"/>
    <cellStyle name="40% - Énfasis3 2 4" xfId="5583" xr:uid="{FD207B59-4659-411C-81B6-CCE0040C4912}"/>
    <cellStyle name="40% - Énfasis3 2 4 2" xfId="27471" xr:uid="{7B50DC6A-8171-406F-AB36-CAFB66B22148}"/>
    <cellStyle name="40% - Énfasis3 2 4 3" xfId="12212" xr:uid="{B2D0CBCA-BE42-497C-B944-1C9E4CE855B8}"/>
    <cellStyle name="40% - Énfasis3 2 4 4" xfId="43082" xr:uid="{6DD25AD8-C9CA-4265-98D5-7FDFC493E7DE}"/>
    <cellStyle name="40% - Énfasis3 2 5" xfId="26993" xr:uid="{B86BEE07-2FC3-440A-926D-057B6E4A2B93}"/>
    <cellStyle name="40% - Énfasis3 2 5 2" xfId="43083" xr:uid="{371718C3-4CFE-4353-A5E0-F0BF66AF1AA2}"/>
    <cellStyle name="40% - Énfasis3 2 6" xfId="11639" xr:uid="{F063A7D7-65B4-49FB-9DC0-BF4263E93AB3}"/>
    <cellStyle name="40% - Énfasis3 2 7" xfId="42788" xr:uid="{135C6D2B-1F0C-4AB0-86C2-67EAA25E5CB9}"/>
    <cellStyle name="40% - Énfasis3 2 8" xfId="43075" xr:uid="{2F25629A-7780-4486-9F5A-F9C2D4DD8251}"/>
    <cellStyle name="40% - Énfasis3 3" xfId="2121" xr:uid="{AE3BF1B3-F44B-49D9-BD2E-D1DBC968575C}"/>
    <cellStyle name="40% - Énfasis3 3 2" xfId="4709" xr:uid="{77E1834D-F4F8-4403-8BB5-3908DA8DCCB5}"/>
    <cellStyle name="40% - Énfasis3 3 2 2" xfId="27237" xr:uid="{AFE91058-5986-46F8-9320-CF96812440F6}"/>
    <cellStyle name="40% - Énfasis3 3 2 3" xfId="11972" xr:uid="{0E324FC7-B891-4034-96BC-FF825B650211}"/>
    <cellStyle name="40% - Énfasis3 3 3" xfId="7018" xr:uid="{92038E59-27F4-4153-834E-B29CACBDE586}"/>
    <cellStyle name="40% - Énfasis3 3 3 2" xfId="27473" xr:uid="{119BF24A-3986-4C7F-A13F-55C6A898E4AF}"/>
    <cellStyle name="40% - Énfasis3 3 3 3" xfId="12214" xr:uid="{C2E2A108-678D-498D-8F06-74A2C74770AF}"/>
    <cellStyle name="40% - Énfasis3 3 4" xfId="26995" xr:uid="{0C9C6944-A03B-4934-A763-307FB405B1DD}"/>
    <cellStyle name="40% - Énfasis3 3 5" xfId="11641" xr:uid="{177D18E1-0197-4463-8FE1-E7543A0C5E4A}"/>
    <cellStyle name="40% - Énfasis3 3 6" xfId="43084" xr:uid="{17EE8D5B-1A18-405F-85CD-3AD6D736F03D}"/>
    <cellStyle name="40% - Énfasis3 4" xfId="3241" xr:uid="{4900245E-2EC4-4360-969F-6408F4110411}"/>
    <cellStyle name="40% - Énfasis3 5" xfId="5582" xr:uid="{AF9F3BDD-F354-4BAB-A7E6-64C60DFA9A7F}"/>
    <cellStyle name="40% - Énfasis3 6" xfId="8178" xr:uid="{1778D518-D66A-4A07-B16A-32E3C2619789}"/>
    <cellStyle name="40% - Énfasis3 7" xfId="42816" xr:uid="{940B97AB-E7C4-4534-A9CE-EA25D93F29CC}"/>
    <cellStyle name="40% - Énfasis4" xfId="43" builtinId="43" customBuiltin="1"/>
    <cellStyle name="40% - Énfasis4 2" xfId="44" xr:uid="{00000000-0005-0000-0000-00002B000000}"/>
    <cellStyle name="40% - Énfasis4 2 2" xfId="2124" xr:uid="{3C5BD3EF-4C4E-4ED2-978F-36D9EAE5D1FD}"/>
    <cellStyle name="40% - Énfasis4 2 2 2" xfId="4712" xr:uid="{7B03EA3B-063F-42C9-A9B3-F0F59749D410}"/>
    <cellStyle name="40% - Énfasis4 2 2 2 2" xfId="27239" xr:uid="{99FD0AF0-EB95-4539-8FFB-CB1BAB85A71C}"/>
    <cellStyle name="40% - Énfasis4 2 2 2 3" xfId="11974" xr:uid="{04D2094E-230D-4FD6-89D9-A329BDC32ADB}"/>
    <cellStyle name="40% - Énfasis4 2 2 3" xfId="7021" xr:uid="{2C35E481-A886-4D39-8D20-0D6CA052C46C}"/>
    <cellStyle name="40% - Énfasis4 2 2 3 2" xfId="27475" xr:uid="{36264401-C07F-4CC6-AC75-86D26FB2E01C}"/>
    <cellStyle name="40% - Énfasis4 2 2 3 3" xfId="12216" xr:uid="{DF355265-775B-4A5D-A2CC-C0AE07CFE651}"/>
    <cellStyle name="40% - Énfasis4 2 2 4" xfId="26997" xr:uid="{6C65CB9C-3C7B-4010-8ABB-56A6E773921A}"/>
    <cellStyle name="40% - Énfasis4 2 2 5" xfId="11643" xr:uid="{99D77FD5-2CC2-4CC3-B5C2-D6096C103A7C}"/>
    <cellStyle name="40% - Énfasis4 2 2 6" xfId="43086" xr:uid="{F2129F0F-C5AE-4CAB-9218-46E8358EEFFA}"/>
    <cellStyle name="40% - Énfasis4 2 3" xfId="3244" xr:uid="{EC7CFAF8-8F2B-4248-81D9-8446B337D9F8}"/>
    <cellStyle name="40% - Énfasis4 2 3 2" xfId="27238" xr:uid="{B64D0358-5F72-44AE-80C5-AD07CCD36EBF}"/>
    <cellStyle name="40% - Énfasis4 2 3 2 2" xfId="43088" xr:uid="{C80460D1-0DA8-40ED-B3EA-03687F3768F8}"/>
    <cellStyle name="40% - Énfasis4 2 3 3" xfId="11973" xr:uid="{FB5644B0-1A4C-4E7D-8423-F25D4544A219}"/>
    <cellStyle name="40% - Énfasis4 2 3 4" xfId="43087" xr:uid="{2BB72F0D-A921-4845-B677-2226BD1EE757}"/>
    <cellStyle name="40% - Énfasis4 2 4" xfId="5585" xr:uid="{FEA671FE-2D12-403F-9878-9CD3DD1397B9}"/>
    <cellStyle name="40% - Énfasis4 2 4 2" xfId="27474" xr:uid="{05D68AEA-D47E-49A2-9027-A855863083ED}"/>
    <cellStyle name="40% - Énfasis4 2 4 3" xfId="12215" xr:uid="{C22E25ED-7804-4046-8038-18458F63212D}"/>
    <cellStyle name="40% - Énfasis4 2 4 4" xfId="43089" xr:uid="{3C8FB920-7C2C-41B3-BD57-9893A32EA703}"/>
    <cellStyle name="40% - Énfasis4 2 5" xfId="26996" xr:uid="{90C8A503-1F8D-4327-9015-A3225899AF13}"/>
    <cellStyle name="40% - Énfasis4 2 6" xfId="11642" xr:uid="{EBD83E34-AB95-4002-9AA2-992E473B2A01}"/>
    <cellStyle name="40% - Énfasis4 2 7" xfId="42792" xr:uid="{F63BA41F-E304-4BFE-BBA2-0C979C7746B0}"/>
    <cellStyle name="40% - Énfasis4 2 8" xfId="43085" xr:uid="{DC9D8493-50CE-400A-95B9-8996FDA6ED2E}"/>
    <cellStyle name="40% - Énfasis4 3" xfId="2123" xr:uid="{4F0353B6-4466-49F0-B072-F1BBE6F80381}"/>
    <cellStyle name="40% - Énfasis4 3 2" xfId="4711" xr:uid="{49BFDEEA-6B63-4FE5-9C79-7DF711A6A541}"/>
    <cellStyle name="40% - Énfasis4 3 2 2" xfId="27240" xr:uid="{9DDB9827-0428-4525-8A2D-57AE1ACEF116}"/>
    <cellStyle name="40% - Énfasis4 3 2 3" xfId="11975" xr:uid="{A8111ADF-9C58-485F-B49D-074497203734}"/>
    <cellStyle name="40% - Énfasis4 3 3" xfId="7020" xr:uid="{AAB757D6-8347-419F-8E5C-23C3F2BB4996}"/>
    <cellStyle name="40% - Énfasis4 3 3 2" xfId="27476" xr:uid="{11D3896F-E6C7-4A0C-A8CB-57AEEC8E9861}"/>
    <cellStyle name="40% - Énfasis4 3 3 3" xfId="12217" xr:uid="{67FD240B-A394-4E17-B5D5-B8AD0C019052}"/>
    <cellStyle name="40% - Énfasis4 3 4" xfId="26998" xr:uid="{3352ECB5-DB48-4B04-B7D4-4D02EB8245A0}"/>
    <cellStyle name="40% - Énfasis4 3 5" xfId="11644" xr:uid="{3818C056-4998-4586-830B-87ADE48795DE}"/>
    <cellStyle name="40% - Énfasis4 3 6" xfId="43090" xr:uid="{0C53F6E0-126F-4E87-A0DB-CB4D8706FFCF}"/>
    <cellStyle name="40% - Énfasis4 4" xfId="3243" xr:uid="{0CD5921B-2D40-419D-B753-BC3A15B9274A}"/>
    <cellStyle name="40% - Énfasis4 5" xfId="5584" xr:uid="{9D6C4FD0-B9D1-4FE5-AD37-DBC632D53BBC}"/>
    <cellStyle name="40% - Énfasis4 6" xfId="8181" xr:uid="{382F475C-5C6F-47BA-880F-6C41FEEEC4C3}"/>
    <cellStyle name="40% - Énfasis4 7" xfId="42851" xr:uid="{AECB2B97-0CBC-4DA8-BD66-86F2B5739149}"/>
    <cellStyle name="40% - Énfasis5" xfId="45" builtinId="47" customBuiltin="1"/>
    <cellStyle name="40% - Énfasis5 2" xfId="46" xr:uid="{00000000-0005-0000-0000-00002D000000}"/>
    <cellStyle name="40% - Énfasis5 2 2" xfId="2126" xr:uid="{EFFFF10B-13E7-4760-8930-A65206C5DAF1}"/>
    <cellStyle name="40% - Énfasis5 2 2 2" xfId="4714" xr:uid="{B2A39716-997D-4ECE-8935-50FCBFD3EB26}"/>
    <cellStyle name="40% - Énfasis5 2 2 2 2" xfId="27242" xr:uid="{1BDB6C33-EDA2-430E-87CB-EE6702637D03}"/>
    <cellStyle name="40% - Énfasis5 2 2 2 3" xfId="11977" xr:uid="{701E43F9-1C1E-48EF-B328-87C85FA4C770}"/>
    <cellStyle name="40% - Énfasis5 2 2 3" xfId="7023" xr:uid="{F5D91D37-82BB-48E4-A070-B9C32BF19402}"/>
    <cellStyle name="40% - Énfasis5 2 2 3 2" xfId="27478" xr:uid="{15A06CEB-22C0-42AD-95C3-0D8C93B716CC}"/>
    <cellStyle name="40% - Énfasis5 2 2 3 3" xfId="12219" xr:uid="{D7260E19-A1FE-45CC-B553-04966B1677E2}"/>
    <cellStyle name="40% - Énfasis5 2 2 4" xfId="27000" xr:uid="{D7178B0B-C674-4F21-9DAA-3BA884FD312F}"/>
    <cellStyle name="40% - Énfasis5 2 2 5" xfId="11646" xr:uid="{082AC87F-BF4A-48F3-B102-57CA5EE14799}"/>
    <cellStyle name="40% - Énfasis5 2 2 6" xfId="43092" xr:uid="{DE8E9936-06DA-48FE-BB50-D314D6A8BFE6}"/>
    <cellStyle name="40% - Énfasis5 2 3" xfId="3246" xr:uid="{A1343789-5F7A-4B42-B426-D334FBA456A8}"/>
    <cellStyle name="40% - Énfasis5 2 3 2" xfId="27241" xr:uid="{DB29A3FE-FF00-44EC-97B7-CA0105C086A3}"/>
    <cellStyle name="40% - Énfasis5 2 3 2 2" xfId="43094" xr:uid="{7D73B548-E677-446D-B55A-81964929FF17}"/>
    <cellStyle name="40% - Énfasis5 2 3 3" xfId="11976" xr:uid="{0EFEC98A-9D34-4518-875E-1B7C497D3D04}"/>
    <cellStyle name="40% - Énfasis5 2 3 4" xfId="43093" xr:uid="{86135CC6-5365-46EF-B214-CA20F40ED912}"/>
    <cellStyle name="40% - Énfasis5 2 4" xfId="5587" xr:uid="{EAB9D741-E260-44CF-8D67-C004718C0543}"/>
    <cellStyle name="40% - Énfasis5 2 4 2" xfId="27477" xr:uid="{D9E1448B-24C7-4089-AAA2-2E09E86253F1}"/>
    <cellStyle name="40% - Énfasis5 2 4 3" xfId="12218" xr:uid="{5C069747-5A11-4B6A-9785-89E258A11F10}"/>
    <cellStyle name="40% - Énfasis5 2 4 4" xfId="43095" xr:uid="{3A00526E-1E8C-4A71-8197-8AD3894E6DB5}"/>
    <cellStyle name="40% - Énfasis5 2 5" xfId="26999" xr:uid="{160868C1-AEBE-4356-83D6-2A6C43FC0E79}"/>
    <cellStyle name="40% - Énfasis5 2 6" xfId="11645" xr:uid="{4D0647CF-1078-4208-9F28-B21A9292ED81}"/>
    <cellStyle name="40% - Énfasis5 2 7" xfId="42796" xr:uid="{5BCB5CF5-0042-441A-B6E2-7A59609AB9EB}"/>
    <cellStyle name="40% - Énfasis5 2 8" xfId="43091" xr:uid="{6EF4B0FE-573E-491A-9982-A575A9F99295}"/>
    <cellStyle name="40% - Énfasis5 3" xfId="2125" xr:uid="{703B468E-459B-4535-89FC-DCC6A511C8C5}"/>
    <cellStyle name="40% - Énfasis5 3 2" xfId="4713" xr:uid="{CD7B4277-D7FD-47CF-A49D-1EBFEF7BFDE8}"/>
    <cellStyle name="40% - Énfasis5 3 2 2" xfId="27243" xr:uid="{08A46A29-9FEA-4F8A-A52C-9BEAB805FE7A}"/>
    <cellStyle name="40% - Énfasis5 3 2 3" xfId="11978" xr:uid="{5B07EED0-8C43-4A86-B97C-91C828BA1FAD}"/>
    <cellStyle name="40% - Énfasis5 3 3" xfId="7022" xr:uid="{DE1B99CC-EDCB-4549-A83F-D1432310ADDF}"/>
    <cellStyle name="40% - Énfasis5 3 3 2" xfId="27479" xr:uid="{838918AB-6C11-46E5-9F72-19AC7958C395}"/>
    <cellStyle name="40% - Énfasis5 3 3 3" xfId="12220" xr:uid="{C8295E32-0B12-4D89-8057-D3ACAF5267FA}"/>
    <cellStyle name="40% - Énfasis5 3 4" xfId="27001" xr:uid="{7BC6622B-1847-43A5-97D4-4D16191EF7FF}"/>
    <cellStyle name="40% - Énfasis5 3 5" xfId="11647" xr:uid="{E4C9A54B-F028-469F-90B4-35917B2303C2}"/>
    <cellStyle name="40% - Énfasis5 3 6" xfId="43096" xr:uid="{C02148B4-B27A-449C-8CB8-0B420D44513D}"/>
    <cellStyle name="40% - Énfasis5 4" xfId="3245" xr:uid="{285A17E5-7342-473B-82F8-4078890B9FF1}"/>
    <cellStyle name="40% - Énfasis5 5" xfId="5586" xr:uid="{52EE392D-B968-479B-93B2-86A507E8D4C3}"/>
    <cellStyle name="40% - Énfasis5 6" xfId="8184" xr:uid="{B2DC5444-7B88-495B-A2C9-4D22959512F7}"/>
    <cellStyle name="40% - Énfasis5 7" xfId="42853" xr:uid="{55A04EDC-E374-4CB2-B00B-962D4FD3073C}"/>
    <cellStyle name="40% - Énfasis6" xfId="47" builtinId="51" customBuiltin="1"/>
    <cellStyle name="40% - Énfasis6 2" xfId="48" xr:uid="{00000000-0005-0000-0000-00002F000000}"/>
    <cellStyle name="40% - Énfasis6 2 2" xfId="2128" xr:uid="{94CDC68E-AA5B-46EB-886C-95A6FE6406B5}"/>
    <cellStyle name="40% - Énfasis6 2 2 2" xfId="4716" xr:uid="{C6F12741-7FD9-4CC9-9AF3-D86831EE60A7}"/>
    <cellStyle name="40% - Énfasis6 2 2 2 2" xfId="27245" xr:uid="{BD782F5D-7002-4D9C-A979-64533E37A09D}"/>
    <cellStyle name="40% - Énfasis6 2 2 2 3" xfId="11980" xr:uid="{A8EBAFBE-BA17-4BAD-A8C4-2A47737E3543}"/>
    <cellStyle name="40% - Énfasis6 2 2 3" xfId="7025" xr:uid="{4AF4E633-503F-4AB3-96E9-1F0DCD719E57}"/>
    <cellStyle name="40% - Énfasis6 2 2 3 2" xfId="27481" xr:uid="{3A622C78-9559-4659-9224-A6EC2FACA8BD}"/>
    <cellStyle name="40% - Énfasis6 2 2 3 3" xfId="12222" xr:uid="{DE2A5775-721C-4E9E-A833-1B008B0093E4}"/>
    <cellStyle name="40% - Énfasis6 2 2 4" xfId="27003" xr:uid="{35708BAE-09E3-4278-A9FF-72CD9C9D3101}"/>
    <cellStyle name="40% - Énfasis6 2 2 5" xfId="11649" xr:uid="{8D51DFC6-8D77-4ED9-92C4-AEEE8934C753}"/>
    <cellStyle name="40% - Énfasis6 2 2 6" xfId="43098" xr:uid="{EA61730C-21A7-4398-BC37-2C12421FB70C}"/>
    <cellStyle name="40% - Énfasis6 2 3" xfId="3248" xr:uid="{2FA8723C-2FC7-4C53-AA12-BDDFD05E7984}"/>
    <cellStyle name="40% - Énfasis6 2 3 2" xfId="27244" xr:uid="{2DE12EA6-8A9D-491D-B033-99A2C62BD5AD}"/>
    <cellStyle name="40% - Énfasis6 2 3 2 2" xfId="43100" xr:uid="{18FFF4E1-A6D5-4CAD-A9DC-44B4C8FD7CE2}"/>
    <cellStyle name="40% - Énfasis6 2 3 3" xfId="11979" xr:uid="{42DBA489-2C81-47B6-9BD1-8DE4B65D0A13}"/>
    <cellStyle name="40% - Énfasis6 2 3 4" xfId="43099" xr:uid="{6358F9A1-0799-4A63-97DD-BCF0724BCF84}"/>
    <cellStyle name="40% - Énfasis6 2 4" xfId="5589" xr:uid="{09AA8C74-EAA9-437F-A92E-16625DDDD69B}"/>
    <cellStyle name="40% - Énfasis6 2 4 2" xfId="27480" xr:uid="{E81471DA-71DE-4879-81BF-F60AEC4DFBAD}"/>
    <cellStyle name="40% - Énfasis6 2 4 3" xfId="12221" xr:uid="{81FE93CD-6ECB-4CF5-B72D-009240CD9013}"/>
    <cellStyle name="40% - Énfasis6 2 4 4" xfId="43101" xr:uid="{96518396-CB46-44DA-97AE-4D8DF80F8840}"/>
    <cellStyle name="40% - Énfasis6 2 5" xfId="27002" xr:uid="{1FAA1237-253E-4CA4-BFCC-F4B66E152D2F}"/>
    <cellStyle name="40% - Énfasis6 2 6" xfId="11648" xr:uid="{7A72E359-7416-46A5-B590-9C1731789737}"/>
    <cellStyle name="40% - Énfasis6 2 7" xfId="42800" xr:uid="{2697EB64-F617-47C1-871E-FB540972F191}"/>
    <cellStyle name="40% - Énfasis6 2 8" xfId="43097" xr:uid="{16FB2177-64E6-42EA-87F3-12E52CECF2FD}"/>
    <cellStyle name="40% - Énfasis6 3" xfId="2127" xr:uid="{9C0E2052-5BA7-4DA6-8217-702A55030CC9}"/>
    <cellStyle name="40% - Énfasis6 3 2" xfId="4715" xr:uid="{7B9622AB-4925-432F-83F4-06CA794FD138}"/>
    <cellStyle name="40% - Énfasis6 3 2 2" xfId="27246" xr:uid="{227B367A-2556-4EAA-97A3-36E2134F20F4}"/>
    <cellStyle name="40% - Énfasis6 3 2 3" xfId="11981" xr:uid="{B1B47955-D2EC-430E-A9F3-19626D34BF3B}"/>
    <cellStyle name="40% - Énfasis6 3 3" xfId="7024" xr:uid="{413C036F-A0B1-4F9E-B5AC-A3F04414EB71}"/>
    <cellStyle name="40% - Énfasis6 3 3 2" xfId="27482" xr:uid="{979F48A0-D1B6-44BB-B5B9-DC59030B1DB7}"/>
    <cellStyle name="40% - Énfasis6 3 3 3" xfId="12223" xr:uid="{5BE3498B-8FE6-42E9-972C-0E76AC907728}"/>
    <cellStyle name="40% - Énfasis6 3 4" xfId="27004" xr:uid="{AC0ACA53-37F6-4FB8-AA47-14424B863E05}"/>
    <cellStyle name="40% - Énfasis6 3 5" xfId="11650" xr:uid="{DAF9C2A3-2F65-4F22-AF1F-8D6C1BD092FD}"/>
    <cellStyle name="40% - Énfasis6 3 6" xfId="43102" xr:uid="{31FD52C6-A295-4319-A92B-2E014D4290D6}"/>
    <cellStyle name="40% - Énfasis6 4" xfId="3247" xr:uid="{F4A0E046-E222-472E-B2E1-D1B44AFF4D00}"/>
    <cellStyle name="40% - Énfasis6 5" xfId="5588" xr:uid="{831C2398-15BD-43BA-AE79-F8CC8A31EA1D}"/>
    <cellStyle name="40% - Énfasis6 6" xfId="8187" xr:uid="{83D3AFAF-738D-4933-8FFB-82970C4FC88B}"/>
    <cellStyle name="40% - Énfasis6 7" xfId="42855" xr:uid="{03EC5AF2-4A48-4047-A23E-60ED677EE0A7}"/>
    <cellStyle name="60% - Accent1" xfId="49" xr:uid="{00000000-0005-0000-0000-000030000000}"/>
    <cellStyle name="60% - Accent1 2" xfId="50" xr:uid="{00000000-0005-0000-0000-000031000000}"/>
    <cellStyle name="60% - Accent2" xfId="51" xr:uid="{00000000-0005-0000-0000-000032000000}"/>
    <cellStyle name="60% - Accent2 2" xfId="52" xr:uid="{00000000-0005-0000-0000-000033000000}"/>
    <cellStyle name="60% - Accent3" xfId="53" xr:uid="{00000000-0005-0000-0000-000034000000}"/>
    <cellStyle name="60% - Accent3 2" xfId="54" xr:uid="{00000000-0005-0000-0000-000035000000}"/>
    <cellStyle name="60% - Accent4" xfId="55" xr:uid="{00000000-0005-0000-0000-000036000000}"/>
    <cellStyle name="60% - Accent4 2" xfId="56" xr:uid="{00000000-0005-0000-0000-000037000000}"/>
    <cellStyle name="60% - Accent5" xfId="57" xr:uid="{00000000-0005-0000-0000-000038000000}"/>
    <cellStyle name="60% - Accent5 2" xfId="58" xr:uid="{00000000-0005-0000-0000-000039000000}"/>
    <cellStyle name="60% - Accent6" xfId="59" xr:uid="{00000000-0005-0000-0000-00003A000000}"/>
    <cellStyle name="60% - Accent6 2" xfId="60" xr:uid="{00000000-0005-0000-0000-00003B000000}"/>
    <cellStyle name="60% - Énfasis1" xfId="61" builtinId="32" customBuiltin="1"/>
    <cellStyle name="60% - Énfasis1 10" xfId="3218" xr:uid="{81D85D91-0A09-462D-BC97-A751BBEAF4FB}"/>
    <cellStyle name="60% - Énfasis1 11" xfId="8173" xr:uid="{412B81B9-7767-41DB-9C2D-1F30B56BA2B6}"/>
    <cellStyle name="60% - Énfasis1 12" xfId="42996" xr:uid="{7E40CB9E-F2AE-4BDC-8690-EE9493064315}"/>
    <cellStyle name="60% - Énfasis1 2" xfId="62" xr:uid="{00000000-0005-0000-0000-00003D000000}"/>
    <cellStyle name="60% - Énfasis1 2 2" xfId="63" xr:uid="{00000000-0005-0000-0000-00003E000000}"/>
    <cellStyle name="60% - Énfasis1 2 2 2" xfId="2132" xr:uid="{D70407CC-2465-4A1D-B7C6-0AF32EE89CFA}"/>
    <cellStyle name="60% - Énfasis1 2 2 2 2" xfId="4719" xr:uid="{D2FB4306-53AD-43EF-90CB-58522E9FCF77}"/>
    <cellStyle name="60% - Énfasis1 2 2 2 3" xfId="7028" xr:uid="{36BF92C3-4CCB-431E-B1D5-BFDF70660611}"/>
    <cellStyle name="60% - Énfasis1 2 2 3" xfId="3250" xr:uid="{F251B601-6777-48D1-AB3E-32C5B91CA40D}"/>
    <cellStyle name="60% - Énfasis1 2 2 4" xfId="5591" xr:uid="{F66B4C98-1A7F-4A29-BA4E-972FD26409BB}"/>
    <cellStyle name="60% - Énfasis1 2 2 5" xfId="43103" xr:uid="{02E15628-50B2-4648-9D31-837C8A0B2558}"/>
    <cellStyle name="60% - Énfasis1 2 3" xfId="2131" xr:uid="{E8FF503F-EAFF-46C2-9DE3-423FCCE75009}"/>
    <cellStyle name="60% - Énfasis1 2 3 2" xfId="4718" xr:uid="{52D78736-139B-4E88-AE69-7440DD690FC8}"/>
    <cellStyle name="60% - Énfasis1 2 3 3" xfId="7027" xr:uid="{5D4593F6-2401-40E7-AB2A-92995B928ABA}"/>
    <cellStyle name="60% - Énfasis1 2 4" xfId="3249" xr:uid="{F9093865-F14B-487C-AE14-0DD5D9EE722D}"/>
    <cellStyle name="60% - Énfasis1 2 5" xfId="5590" xr:uid="{8F056D17-F7EC-4DFE-8978-9AB4DEE7DE42}"/>
    <cellStyle name="60% - Énfasis1 2 6" xfId="42781" xr:uid="{44F91103-E1E2-44FE-A211-2DE5B1FB834D}"/>
    <cellStyle name="60% - Énfasis1 2 7" xfId="42856" xr:uid="{728AFE9C-E426-40A9-B335-0CA5D2B54141}"/>
    <cellStyle name="60% - Énfasis1 2_Nota final" xfId="64" xr:uid="{00000000-0005-0000-0000-00003F000000}"/>
    <cellStyle name="60% - Énfasis1 3" xfId="65" xr:uid="{00000000-0005-0000-0000-000040000000}"/>
    <cellStyle name="60% - Énfasis1 3 2" xfId="2134" xr:uid="{7F53BE86-71ED-4175-86AF-C9DC6FD579F1}"/>
    <cellStyle name="60% - Énfasis1 3 3" xfId="43104" xr:uid="{C76C99D1-8C72-4AB8-9B01-0B27A69C123F}"/>
    <cellStyle name="60% - Énfasis1 4" xfId="2130" xr:uid="{893759BD-F0DE-4C43-A606-41B7DDE8BA72}"/>
    <cellStyle name="60% - Énfasis1 5" xfId="3093" xr:uid="{DC93768D-F417-4735-8FD3-6C2919D11C05}"/>
    <cellStyle name="60% - Énfasis1 6" xfId="3214" xr:uid="{55100F75-62F2-461C-A3C3-0665F0BE1BC8}"/>
    <cellStyle name="60% - Énfasis1 7" xfId="3116" xr:uid="{523FD87E-7335-4F32-8D5B-8174D3528719}"/>
    <cellStyle name="60% - Énfasis1 8" xfId="3216" xr:uid="{E944E4D5-DB10-40E7-BE64-24F6E08C17E2}"/>
    <cellStyle name="60% - Énfasis1 9" xfId="3135" xr:uid="{337B2A84-9CA0-4A70-99FE-BE838E9E36B7}"/>
    <cellStyle name="60% - Énfasis2" xfId="66" builtinId="36" customBuiltin="1"/>
    <cellStyle name="60% - Énfasis2 2" xfId="67" xr:uid="{00000000-0005-0000-0000-000042000000}"/>
    <cellStyle name="60% - Énfasis2 2 2" xfId="68" xr:uid="{00000000-0005-0000-0000-000043000000}"/>
    <cellStyle name="60% - Énfasis2 2 2 2" xfId="2136" xr:uid="{FD5110D8-731A-419A-93DC-0A933817C69B}"/>
    <cellStyle name="60% - Énfasis2 2 2 2 2" xfId="4722" xr:uid="{39F03434-A5BF-40CF-B294-218414583AFE}"/>
    <cellStyle name="60% - Énfasis2 2 2 2 3" xfId="7031" xr:uid="{5E6E8A98-48D3-472B-AF5B-CD58D6D6F2FC}"/>
    <cellStyle name="60% - Énfasis2 2 2 3" xfId="3252" xr:uid="{E1CC942E-9E63-49FD-A27C-C67C0B1A9865}"/>
    <cellStyle name="60% - Énfasis2 2 2 4" xfId="5593" xr:uid="{87DBFA4A-13E8-4C66-A056-A9CC49504124}"/>
    <cellStyle name="60% - Énfasis2 2 2 5" xfId="43105" xr:uid="{3103CEC5-F902-4846-9DE3-9EC910A701F0}"/>
    <cellStyle name="60% - Énfasis2 2 3" xfId="2135" xr:uid="{23376A83-2A76-4620-85DD-E0FDA9280186}"/>
    <cellStyle name="60% - Énfasis2 2 3 2" xfId="4721" xr:uid="{760C6463-FF74-44FD-B101-23413F590D30}"/>
    <cellStyle name="60% - Énfasis2 2 3 3" xfId="7030" xr:uid="{20D529DB-62C9-4EDD-91AC-C41462A0DEA5}"/>
    <cellStyle name="60% - Énfasis2 2 4" xfId="3251" xr:uid="{54487132-FF23-4C12-B66A-3E6CD730F681}"/>
    <cellStyle name="60% - Énfasis2 2 5" xfId="5592" xr:uid="{545B2EF9-10F1-4329-96F4-C3291B598022}"/>
    <cellStyle name="60% - Énfasis2 2 6" xfId="42785" xr:uid="{E6253F17-A2D1-4854-AD4E-B5938D415362}"/>
    <cellStyle name="60% - Énfasis2 2 7" xfId="42857" xr:uid="{D97178D6-B56A-4149-A8F1-DA728A7274B1}"/>
    <cellStyle name="60% - Énfasis2 2_Nota final" xfId="69" xr:uid="{00000000-0005-0000-0000-000044000000}"/>
    <cellStyle name="60% - Énfasis2 3" xfId="70" xr:uid="{00000000-0005-0000-0000-000045000000}"/>
    <cellStyle name="60% - Énfasis2 3 2" xfId="43106" xr:uid="{B6A9A110-9FDE-4D44-9091-70CCA936AD74}"/>
    <cellStyle name="60% - Énfasis2 4" xfId="8176" xr:uid="{4D08B383-733E-4DEE-B5BA-CDB04BB1A1DD}"/>
    <cellStyle name="60% - Énfasis2 5" xfId="42997" xr:uid="{B104EC5F-89B4-4F38-BF98-301A81448B09}"/>
    <cellStyle name="60% - Énfasis2 6" xfId="47347" xr:uid="{42B3EBE3-26AD-4E6F-A085-570639F4C7D7}"/>
    <cellStyle name="60% - Énfasis2 7" xfId="47410" xr:uid="{D86CDC0A-B408-47DE-A542-71BBE29992CE}"/>
    <cellStyle name="60% - Énfasis3" xfId="71" builtinId="40" customBuiltin="1"/>
    <cellStyle name="60% - Énfasis3 10" xfId="3217" xr:uid="{2DB682AD-0800-4372-890A-D78817BE5834}"/>
    <cellStyle name="60% - Énfasis3 11" xfId="8179" xr:uid="{7177B059-DF98-4C78-898E-02FB33A8D117}"/>
    <cellStyle name="60% - Énfasis3 12" xfId="42998" xr:uid="{12B18C65-DD69-4AAB-9667-E9A02E4D5310}"/>
    <cellStyle name="60% - Énfasis3 2" xfId="72" xr:uid="{00000000-0005-0000-0000-000047000000}"/>
    <cellStyle name="60% - Énfasis3 2 2" xfId="73" xr:uid="{00000000-0005-0000-0000-000048000000}"/>
    <cellStyle name="60% - Énfasis3 2 2 2" xfId="2139" xr:uid="{26393C11-0BB2-4B51-BBBB-B27FA18BDA57}"/>
    <cellStyle name="60% - Énfasis3 2 2 2 2" xfId="4724" xr:uid="{ADBFE59B-03CD-430F-A596-A73FCBD93E8C}"/>
    <cellStyle name="60% - Énfasis3 2 2 2 3" xfId="7033" xr:uid="{391E23DF-99FF-4293-937A-71776C3A8B9F}"/>
    <cellStyle name="60% - Énfasis3 2 2 3" xfId="3254" xr:uid="{919159DB-EC86-4D68-B527-940E8D3F338E}"/>
    <cellStyle name="60% - Énfasis3 2 2 4" xfId="5595" xr:uid="{A38D8FA6-92D7-406B-B81F-B1BFB6EE3128}"/>
    <cellStyle name="60% - Énfasis3 2 2 5" xfId="43107" xr:uid="{F55A4533-5D7C-4134-AE40-D07025CCD64F}"/>
    <cellStyle name="60% - Énfasis3 2 3" xfId="2138" xr:uid="{5205E335-4045-460B-A62B-7E81BAB416F9}"/>
    <cellStyle name="60% - Énfasis3 2 3 2" xfId="4723" xr:uid="{38B5506A-C4E4-478B-B1CC-18827BF4AE58}"/>
    <cellStyle name="60% - Énfasis3 2 3 3" xfId="7032" xr:uid="{B66D6B94-98C7-46E9-A1A8-D47EBD31E80F}"/>
    <cellStyle name="60% - Énfasis3 2 4" xfId="3253" xr:uid="{9A70B813-4E36-4507-A87D-3B6796E4229D}"/>
    <cellStyle name="60% - Énfasis3 2 5" xfId="5594" xr:uid="{19E66C94-17B9-4296-9D53-9EFF3F4C6228}"/>
    <cellStyle name="60% - Énfasis3 2 6" xfId="42789" xr:uid="{1FFBF4A8-45E1-44BB-A7EA-8ED623B0B287}"/>
    <cellStyle name="60% - Énfasis3 2 7" xfId="42858" xr:uid="{6EA230F1-DE28-48BD-BD69-FA2796D7F546}"/>
    <cellStyle name="60% - Énfasis3 2_Nota final" xfId="74" xr:uid="{00000000-0005-0000-0000-000049000000}"/>
    <cellStyle name="60% - Énfasis3 3" xfId="75" xr:uid="{00000000-0005-0000-0000-00004A000000}"/>
    <cellStyle name="60% - Énfasis3 3 2" xfId="2140" xr:uid="{8E150046-A1DB-4ED2-B3DD-C7CB5BA0CF0B}"/>
    <cellStyle name="60% - Énfasis3 3 3" xfId="43108" xr:uid="{0BB841BF-A060-4CD7-B257-40110BD5C04C}"/>
    <cellStyle name="60% - Énfasis3 4" xfId="2137" xr:uid="{B51259BC-8D80-489B-AFFB-AEB49CFCC1F1}"/>
    <cellStyle name="60% - Énfasis3 5" xfId="3078" xr:uid="{D4DF691B-5547-4CBF-92BE-F28B777601EB}"/>
    <cellStyle name="60% - Énfasis3 6" xfId="3210" xr:uid="{4F9953EF-0AA5-4E2A-B513-7A538526F9C1}"/>
    <cellStyle name="60% - Énfasis3 7" xfId="3090" xr:uid="{BC209713-684B-4F22-8A6B-1434A24BF7AE}"/>
    <cellStyle name="60% - Énfasis3 8" xfId="3213" xr:uid="{62766567-2A51-485D-A3AC-B9E35A06BE16}"/>
    <cellStyle name="60% - Énfasis3 9" xfId="3113" xr:uid="{CE132F82-3A16-40C1-BC09-DA8A47898592}"/>
    <cellStyle name="60% - Énfasis4" xfId="76" builtinId="44" customBuiltin="1"/>
    <cellStyle name="60% - Énfasis4 10" xfId="3215" xr:uid="{7B1A569F-E025-438D-9858-C9DD5436F294}"/>
    <cellStyle name="60% - Énfasis4 11" xfId="8182" xr:uid="{ABAEDBCB-F2AF-4E7C-B5C6-D943D11F27F2}"/>
    <cellStyle name="60% - Énfasis4 12" xfId="42999" xr:uid="{4F402CE3-0805-4D13-8376-99AEEC804D48}"/>
    <cellStyle name="60% - Énfasis4 2" xfId="77" xr:uid="{00000000-0005-0000-0000-00004C000000}"/>
    <cellStyle name="60% - Énfasis4 2 2" xfId="78" xr:uid="{00000000-0005-0000-0000-00004D000000}"/>
    <cellStyle name="60% - Énfasis4 2 2 2" xfId="2143" xr:uid="{24C95E44-9DB5-409D-A47C-1414022DABB2}"/>
    <cellStyle name="60% - Énfasis4 2 2 2 2" xfId="4726" xr:uid="{39958013-49C1-46D6-9833-4EEA1941D33A}"/>
    <cellStyle name="60% - Énfasis4 2 2 2 3" xfId="7035" xr:uid="{32AC76FB-A814-4128-B305-8689F5718512}"/>
    <cellStyle name="60% - Énfasis4 2 2 3" xfId="3256" xr:uid="{C4E9C1D8-AB0D-4797-B607-CDFE1C0E0247}"/>
    <cellStyle name="60% - Énfasis4 2 2 4" xfId="5597" xr:uid="{8B01E86C-E1A7-4A1D-81D2-64D1A245B6E1}"/>
    <cellStyle name="60% - Énfasis4 2 2 5" xfId="43109" xr:uid="{84B6A744-8A82-4532-9761-3C415EE0C732}"/>
    <cellStyle name="60% - Énfasis4 2 3" xfId="2142" xr:uid="{CEA93898-3B1A-46BA-AC88-83310CD6B220}"/>
    <cellStyle name="60% - Énfasis4 2 3 2" xfId="4725" xr:uid="{AE21C9AC-1E7D-4E26-873A-8E33B7E47BB9}"/>
    <cellStyle name="60% - Énfasis4 2 3 3" xfId="7034" xr:uid="{5A50331F-8295-4FBD-8D9E-9BEB86E46B44}"/>
    <cellStyle name="60% - Énfasis4 2 4" xfId="3255" xr:uid="{B649F015-3C3D-4194-A494-10B58BBEDAB2}"/>
    <cellStyle name="60% - Énfasis4 2 5" xfId="5596" xr:uid="{AF3E8215-732C-4B6C-908A-65471C8340F6}"/>
    <cellStyle name="60% - Énfasis4 2 6" xfId="42793" xr:uid="{10EC627C-B632-4E41-ACAD-1103CC510478}"/>
    <cellStyle name="60% - Énfasis4 2 7" xfId="42859" xr:uid="{814BF6DB-D793-4702-89F4-FBE5C4A8481B}"/>
    <cellStyle name="60% - Énfasis4 2_Nota final" xfId="79" xr:uid="{00000000-0005-0000-0000-00004E000000}"/>
    <cellStyle name="60% - Énfasis4 3" xfId="80" xr:uid="{00000000-0005-0000-0000-00004F000000}"/>
    <cellStyle name="60% - Énfasis4 3 2" xfId="2144" xr:uid="{C45CCDB8-AB5D-44C3-8D31-DCBB0D33C958}"/>
    <cellStyle name="60% - Énfasis4 3 3" xfId="43110" xr:uid="{490C031E-CC18-4603-983F-C7A07988B597}"/>
    <cellStyle name="60% - Énfasis4 4" xfId="2141" xr:uid="{502B92C1-07C3-4673-8FBE-D90421958EA5}"/>
    <cellStyle name="60% - Énfasis4 5" xfId="3065" xr:uid="{AF5E5F6B-B043-4CE4-9D8F-E06FB9C9B870}"/>
    <cellStyle name="60% - Énfasis4 6" xfId="3209" xr:uid="{4B2D65E4-7CDC-49C8-8796-115F9C69A498}"/>
    <cellStyle name="60% - Énfasis4 7" xfId="3080" xr:uid="{7BFD42A5-A3B9-4471-8352-A6225326DD96}"/>
    <cellStyle name="60% - Énfasis4 8" xfId="3212" xr:uid="{EDBAC21D-D17E-4516-A713-3A74A7F6BFD3}"/>
    <cellStyle name="60% - Énfasis4 9" xfId="3102" xr:uid="{4AEE8471-716A-485A-9097-67E67E3DE068}"/>
    <cellStyle name="60% - Énfasis5" xfId="81" builtinId="48" customBuiltin="1"/>
    <cellStyle name="60% - Énfasis5 2" xfId="82" xr:uid="{00000000-0005-0000-0000-000051000000}"/>
    <cellStyle name="60% - Énfasis5 2 2" xfId="83" xr:uid="{00000000-0005-0000-0000-000052000000}"/>
    <cellStyle name="60% - Énfasis5 2 2 2" xfId="2146" xr:uid="{700044A7-5B87-4DD7-9C76-EE855997514D}"/>
    <cellStyle name="60% - Énfasis5 2 2 2 2" xfId="4728" xr:uid="{5870EFC8-CAA1-4FCD-8B49-E44C5AC8FC5E}"/>
    <cellStyle name="60% - Énfasis5 2 2 2 3" xfId="7037" xr:uid="{59BC5C87-EFC7-4A59-BE9B-7E4C6DB52606}"/>
    <cellStyle name="60% - Énfasis5 2 2 3" xfId="3258" xr:uid="{1A88C76E-D2BA-44FD-8A7F-509B2457C0BA}"/>
    <cellStyle name="60% - Énfasis5 2 2 4" xfId="5600" xr:uid="{9FFC88AD-4777-4BE8-B6A4-58F478A91B23}"/>
    <cellStyle name="60% - Énfasis5 2 2 5" xfId="43111" xr:uid="{AADF1CBD-EE81-4B1B-BFDB-5A978E9DD107}"/>
    <cellStyle name="60% - Énfasis5 2 3" xfId="2145" xr:uid="{E0BD19EC-24F9-424B-A826-D0700AD21A53}"/>
    <cellStyle name="60% - Énfasis5 2 3 2" xfId="4727" xr:uid="{D1B573C2-9D85-4181-96B7-721E188A5F4A}"/>
    <cellStyle name="60% - Énfasis5 2 3 3" xfId="7036" xr:uid="{9C676C54-E483-4617-9658-DCA4F9480EB8}"/>
    <cellStyle name="60% - Énfasis5 2 4" xfId="3257" xr:uid="{66704F5A-DEF0-445D-A28D-D098C9B1CFC3}"/>
    <cellStyle name="60% - Énfasis5 2 5" xfId="5599" xr:uid="{FC4111B0-DEC3-40D9-865D-F92ED0E0639F}"/>
    <cellStyle name="60% - Énfasis5 2 6" xfId="42797" xr:uid="{1E840162-E13F-42AE-864C-4C8EF5E8890B}"/>
    <cellStyle name="60% - Énfasis5 2 7" xfId="42860" xr:uid="{F4001783-BDCF-4DC4-A0E6-863B2A2A1969}"/>
    <cellStyle name="60% - Énfasis5 2_Nota final" xfId="84" xr:uid="{00000000-0005-0000-0000-000053000000}"/>
    <cellStyle name="60% - Énfasis5 3" xfId="85" xr:uid="{00000000-0005-0000-0000-000054000000}"/>
    <cellStyle name="60% - Énfasis5 3 2" xfId="43112" xr:uid="{FC6C48EE-DA2B-4A5A-85C8-C485028E2D4B}"/>
    <cellStyle name="60% - Énfasis5 4" xfId="8185" xr:uid="{93D84874-FBB6-4CD8-98B1-C6F82B789258}"/>
    <cellStyle name="60% - Énfasis5 5" xfId="43000" xr:uid="{5F6E05B0-8984-4613-8393-0806C2A90AA2}"/>
    <cellStyle name="60% - Énfasis5 6" xfId="47348" xr:uid="{C2B0D57A-E31D-49A0-BB06-FE3488C579C4}"/>
    <cellStyle name="60% - Énfasis5 7" xfId="47416" xr:uid="{B35B8665-52F8-4436-A1D3-F0C4E77D5E94}"/>
    <cellStyle name="60% - Énfasis6" xfId="86" builtinId="52" customBuiltin="1"/>
    <cellStyle name="60% - Énfasis6 10" xfId="3211" xr:uid="{F22396A3-DEE3-44A4-8A59-38E161B716CD}"/>
    <cellStyle name="60% - Énfasis6 11" xfId="8188" xr:uid="{4A84134A-7477-4BB0-B3F4-1428C87F822F}"/>
    <cellStyle name="60% - Énfasis6 12" xfId="43001" xr:uid="{241CA316-923D-4179-B4F6-D0426C2663F0}"/>
    <cellStyle name="60% - Énfasis6 2" xfId="87" xr:uid="{00000000-0005-0000-0000-000056000000}"/>
    <cellStyle name="60% - Énfasis6 2 2" xfId="88" xr:uid="{00000000-0005-0000-0000-000057000000}"/>
    <cellStyle name="60% - Énfasis6 2 2 2" xfId="2149" xr:uid="{34A2EBB7-5BE3-4010-B90A-34C386F3E483}"/>
    <cellStyle name="60% - Énfasis6 2 2 2 2" xfId="4730" xr:uid="{BD91D2F2-9EFA-4779-AD7C-543FADB14CA4}"/>
    <cellStyle name="60% - Énfasis6 2 2 2 3" xfId="7039" xr:uid="{66481A0D-49E5-4658-9A42-827D7FFC20A9}"/>
    <cellStyle name="60% - Énfasis6 2 2 3" xfId="3261" xr:uid="{6BDEEA1A-B882-4F04-A779-D0F096532BA5}"/>
    <cellStyle name="60% - Énfasis6 2 2 4" xfId="5602" xr:uid="{7A858BD6-C3CF-4B3C-80DE-F586BD4246B2}"/>
    <cellStyle name="60% - Énfasis6 2 2 5" xfId="43113" xr:uid="{7D17B2A9-9D82-4582-8A9D-265600500F0C}"/>
    <cellStyle name="60% - Énfasis6 2 3" xfId="2148" xr:uid="{CC5E183D-BF01-4F6B-AFE0-A40BA0B6A9DE}"/>
    <cellStyle name="60% - Énfasis6 2 3 2" xfId="4729" xr:uid="{90440F68-18C5-4999-8105-EC164D0208DE}"/>
    <cellStyle name="60% - Énfasis6 2 3 3" xfId="7038" xr:uid="{2DADFE71-E5BB-4DC8-A95D-06123324ACB7}"/>
    <cellStyle name="60% - Énfasis6 2 4" xfId="3260" xr:uid="{D56129B1-BA1B-48AF-BD29-063B0A57F69F}"/>
    <cellStyle name="60% - Énfasis6 2 5" xfId="5601" xr:uid="{78FC801A-3807-42AF-9AA6-CFFBEF2DF0B2}"/>
    <cellStyle name="60% - Énfasis6 2 6" xfId="42801" xr:uid="{0B04364C-F086-4E11-B053-B42D87B29BAA}"/>
    <cellStyle name="60% - Énfasis6 2 7" xfId="42861" xr:uid="{81AC08FD-8478-458E-A7ED-CA1FF9BA6422}"/>
    <cellStyle name="60% - Énfasis6 2_Nota final" xfId="89" xr:uid="{00000000-0005-0000-0000-000058000000}"/>
    <cellStyle name="60% - Énfasis6 3" xfId="90" xr:uid="{00000000-0005-0000-0000-000059000000}"/>
    <cellStyle name="60% - Énfasis6 3 2" xfId="2151" xr:uid="{658E3B36-B157-4E05-904D-A75432EF3BC0}"/>
    <cellStyle name="60% - Énfasis6 3 3" xfId="43114" xr:uid="{8D1832AB-0C66-463B-98DA-A9F9C1DC18B0}"/>
    <cellStyle name="60% - Énfasis6 4" xfId="2147" xr:uid="{E4DD5006-B1B7-4B74-96EE-D1E0E02EDFB8}"/>
    <cellStyle name="60% - Énfasis6 5" xfId="3050" xr:uid="{980D9F5E-D65F-461E-A4A5-178C8B423E7F}"/>
    <cellStyle name="60% - Énfasis6 6" xfId="3207" xr:uid="{C2E2FE8C-63ED-488A-AF22-01CE815AB7FD}"/>
    <cellStyle name="60% - Énfasis6 7" xfId="3064" xr:uid="{AFCA9644-4CBB-451E-81F5-EA1BEE1F7B9C}"/>
    <cellStyle name="60% - Énfasis6 8" xfId="3208" xr:uid="{CED419E4-16B4-452D-B697-CBB59CDD5DE9}"/>
    <cellStyle name="60% - Énfasis6 9" xfId="3079" xr:uid="{5FDA905E-1591-42AC-B317-705CCFE7B63A}"/>
    <cellStyle name="Accent1" xfId="91" xr:uid="{00000000-0005-0000-0000-00005A000000}"/>
    <cellStyle name="Accent1 2" xfId="92" xr:uid="{00000000-0005-0000-0000-00005B000000}"/>
    <cellStyle name="Accent2" xfId="93" xr:uid="{00000000-0005-0000-0000-00005C000000}"/>
    <cellStyle name="Accent2 2" xfId="94" xr:uid="{00000000-0005-0000-0000-00005D000000}"/>
    <cellStyle name="Accent3" xfId="95" xr:uid="{00000000-0005-0000-0000-00005E000000}"/>
    <cellStyle name="Accent3 2" xfId="96" xr:uid="{00000000-0005-0000-0000-00005F000000}"/>
    <cellStyle name="Accent4" xfId="97" xr:uid="{00000000-0005-0000-0000-000060000000}"/>
    <cellStyle name="Accent4 2" xfId="98" xr:uid="{00000000-0005-0000-0000-000061000000}"/>
    <cellStyle name="Accent5" xfId="99" xr:uid="{00000000-0005-0000-0000-000062000000}"/>
    <cellStyle name="Accent5 2" xfId="100" xr:uid="{00000000-0005-0000-0000-000063000000}"/>
    <cellStyle name="Accent6" xfId="101" xr:uid="{00000000-0005-0000-0000-000064000000}"/>
    <cellStyle name="Accent6 2" xfId="102" xr:uid="{00000000-0005-0000-0000-000065000000}"/>
    <cellStyle name="Bad" xfId="103" xr:uid="{00000000-0005-0000-0000-000066000000}"/>
    <cellStyle name="Bad 2" xfId="104" xr:uid="{00000000-0005-0000-0000-000067000000}"/>
    <cellStyle name="Buena" xfId="105" xr:uid="{00000000-0005-0000-0000-000068000000}"/>
    <cellStyle name="Buena 2" xfId="106" xr:uid="{00000000-0005-0000-0000-000069000000}"/>
    <cellStyle name="Buena 2 2" xfId="107" xr:uid="{00000000-0005-0000-0000-00006A000000}"/>
    <cellStyle name="Buena 3" xfId="108" xr:uid="{00000000-0005-0000-0000-00006B000000}"/>
    <cellStyle name="Bueno" xfId="7886" builtinId="26" customBuiltin="1"/>
    <cellStyle name="Bueno 2" xfId="42766" xr:uid="{43E25969-77E1-4BD2-A832-05D9D5279B8D}"/>
    <cellStyle name="Calculation" xfId="109" xr:uid="{00000000-0005-0000-0000-00006C000000}"/>
    <cellStyle name="Calculation 2" xfId="110" xr:uid="{00000000-0005-0000-0000-00006D000000}"/>
    <cellStyle name="Cálculo" xfId="111" builtinId="22" customBuiltin="1"/>
    <cellStyle name="Cálculo 2" xfId="112" xr:uid="{00000000-0005-0000-0000-00006F000000}"/>
    <cellStyle name="Cálculo 2 10" xfId="43116" xr:uid="{22D3CCDA-44B9-4094-BE4E-342BC300A59B}"/>
    <cellStyle name="Cálculo 2 10 2" xfId="43117" xr:uid="{A2F37BEC-C585-4897-93DF-1594802C6FC5}"/>
    <cellStyle name="Cálculo 2 10 2 2" xfId="43018" xr:uid="{1EE8ABD4-210E-4C47-A88E-31AF37EF3610}"/>
    <cellStyle name="Cálculo 2 10 2 2 2" xfId="45286" xr:uid="{6F7C4E96-46B9-4ECC-8029-8B98C3977855}"/>
    <cellStyle name="Cálculo 2 10 2 2 3" xfId="46623" xr:uid="{7EFBBE48-9138-466D-BA3D-F8616084B72C}"/>
    <cellStyle name="Cálculo 2 10 2 3" xfId="45291" xr:uid="{472C3598-D141-4A3E-A640-1E025981E53B}"/>
    <cellStyle name="Cálculo 2 10 2 4" xfId="46561" xr:uid="{96409908-D9CD-4D00-AC54-7AB555906FB0}"/>
    <cellStyle name="Cálculo 2 10 3" xfId="43118" xr:uid="{D66A3698-EFA2-44A5-BBB0-C25437384163}"/>
    <cellStyle name="Cálculo 2 10 3 2" xfId="43007" xr:uid="{CC7E6544-412B-4A0B-AF54-19568EBE3A80}"/>
    <cellStyle name="Cálculo 2 10 3 2 2" xfId="45285" xr:uid="{B7A713D2-7AF3-4F7A-8754-4947277F2393}"/>
    <cellStyle name="Cálculo 2 10 3 2 3" xfId="46624" xr:uid="{A0D0BB6B-C4B5-4ABD-B196-7CBF22A4B34C}"/>
    <cellStyle name="Cálculo 2 10 3 3" xfId="45292" xr:uid="{AC408DB0-4DF8-4547-A4A4-315AC9D41748}"/>
    <cellStyle name="Cálculo 2 10 3 4" xfId="46560" xr:uid="{6A4B18C8-C872-49E0-867E-8055048D03D1}"/>
    <cellStyle name="Cálculo 2 10 4" xfId="43119" xr:uid="{2B8C527C-A7C7-493E-88EC-00EF1B3327FD}"/>
    <cellStyle name="Cálculo 2 10 4 2" xfId="45010" xr:uid="{A9424605-E7AF-4128-BBC2-2016F4751756}"/>
    <cellStyle name="Cálculo 2 10 4 2 2" xfId="46752" xr:uid="{70A874E1-92AF-489C-ACF3-8690E3B182D0}"/>
    <cellStyle name="Cálculo 2 10 4 2 3" xfId="47114" xr:uid="{A8A9CCDD-D9F8-4DA6-A7E3-B9312C666934}"/>
    <cellStyle name="Cálculo 2 10 4 3" xfId="45293" xr:uid="{9618B15D-560B-4B2E-ADF9-496F37519928}"/>
    <cellStyle name="Cálculo 2 10 4 4" xfId="46559" xr:uid="{566CDD04-C383-4919-9ADE-74DFC4E06104}"/>
    <cellStyle name="Cálculo 2 10 5" xfId="43029" xr:uid="{83A2A998-3DD6-40AB-B19A-60C44B1081B4}"/>
    <cellStyle name="Cálculo 2 10 5 2" xfId="45287" xr:uid="{5F780E29-0474-41F4-B000-5B8D687726DD}"/>
    <cellStyle name="Cálculo 2 10 5 3" xfId="45249" xr:uid="{5AA16F0A-CAE8-473A-BDC2-75C78AC4DF4F}"/>
    <cellStyle name="Cálculo 2 10 6" xfId="45290" xr:uid="{B58E78B4-5B66-40FC-8798-FC750136DF7E}"/>
    <cellStyle name="Cálculo 2 10 7" xfId="46541" xr:uid="{9955B1C2-5C08-4A84-8630-02814635E1BB}"/>
    <cellStyle name="Cálculo 2 11" xfId="43120" xr:uid="{78502A4A-1D69-4C6D-98D3-9D0FB1D001E0}"/>
    <cellStyle name="Cálculo 2 11 2" xfId="45011" xr:uid="{F73EABEE-2CEC-4EF1-ACA1-DCCD56F656A9}"/>
    <cellStyle name="Cálculo 2 11 2 2" xfId="46753" xr:uid="{B7643ACC-542E-47CD-A0ED-C8C3910AE379}"/>
    <cellStyle name="Cálculo 2 11 2 3" xfId="47115" xr:uid="{B693EA2B-FBF9-40CD-A44C-E943E96C21D4}"/>
    <cellStyle name="Cálculo 2 11 3" xfId="45294" xr:uid="{EA77688D-E608-4EDB-B0D9-5EBC0E3BADB1}"/>
    <cellStyle name="Cálculo 2 11 4" xfId="46558" xr:uid="{21312B5C-5986-4A04-9D14-6C7A69BC2B58}"/>
    <cellStyle name="Cálculo 2 12" xfId="43121" xr:uid="{0112825F-40E1-43ED-929D-FC135C6E3CAA}"/>
    <cellStyle name="Cálculo 2 12 2" xfId="45012" xr:uid="{80F4AE96-4554-4B59-9630-C2366DA0A752}"/>
    <cellStyle name="Cálculo 2 12 2 2" xfId="46754" xr:uid="{A95120DD-DB46-41ED-B478-20CDBE0DA4C0}"/>
    <cellStyle name="Cálculo 2 12 2 3" xfId="47116" xr:uid="{9ED55D2F-920F-420A-B48A-AA20EA2871DC}"/>
    <cellStyle name="Cálculo 2 12 3" xfId="45295" xr:uid="{717D186F-6115-4E8F-82C2-FF9E3C7F56AC}"/>
    <cellStyle name="Cálculo 2 12 4" xfId="46557" xr:uid="{ED4307BE-52A1-4FAA-AE90-4C2FC279DF14}"/>
    <cellStyle name="Cálculo 2 13" xfId="43122" xr:uid="{BD88127B-7B48-4453-B145-73A7DEAE67A3}"/>
    <cellStyle name="Cálculo 2 13 2" xfId="45013" xr:uid="{1153BDBB-C521-4319-B7EF-B46C1985877D}"/>
    <cellStyle name="Cálculo 2 13 2 2" xfId="46755" xr:uid="{2625BCCE-6D36-4E9D-B6BF-CF00433CAB1E}"/>
    <cellStyle name="Cálculo 2 13 2 3" xfId="47117" xr:uid="{1E0836A6-3A70-4043-9862-5045B088DB37}"/>
    <cellStyle name="Cálculo 2 13 3" xfId="45296" xr:uid="{639A8868-510C-4541-ACAE-536992F0B9B7}"/>
    <cellStyle name="Cálculo 2 13 4" xfId="46542" xr:uid="{85E5109F-CCBD-48A2-85D9-56917AA264A5}"/>
    <cellStyle name="Cálculo 2 14" xfId="43040" xr:uid="{CB46C626-4E6C-44D8-8309-D8A019029CA3}"/>
    <cellStyle name="Cálculo 2 14 2" xfId="45288" xr:uid="{34231C91-04E9-46A7-9A1F-49CE02F71E55}"/>
    <cellStyle name="Cálculo 2 14 3" xfId="46622" xr:uid="{DDCDE35C-94FF-4409-9B7B-15E7FC9288E7}"/>
    <cellStyle name="Cálculo 2 15" xfId="45289" xr:uid="{40F0C0BA-B9DC-445D-8CEA-8BDF14B91B7F}"/>
    <cellStyle name="Cálculo 2 16" xfId="45255" xr:uid="{FF95C66D-55E5-4BF6-8998-FCB6362C1DC5}"/>
    <cellStyle name="Cálculo 2 17" xfId="43115" xr:uid="{1ECCBC58-AF09-4EAC-AFC8-C9B694404329}"/>
    <cellStyle name="Cálculo 2 2" xfId="2160" xr:uid="{597CE546-BF26-44EC-B0CE-55D5DE615032}"/>
    <cellStyle name="Cálculo 2 2 2" xfId="43124" xr:uid="{D8C77FEB-A2C0-4718-A8FC-F88ACAEF3544}"/>
    <cellStyle name="Cálculo 2 2 2 2" xfId="45015" xr:uid="{84DDBCD3-0FE8-42FB-8DA6-C09E2525ABEA}"/>
    <cellStyle name="Cálculo 2 2 2 2 2" xfId="46757" xr:uid="{0AF62850-43AF-4585-B1F3-3A1A89968EA7}"/>
    <cellStyle name="Cálculo 2 2 2 2 3" xfId="47119" xr:uid="{CF75AB7A-F1F7-4F5F-9028-4E99F092A5FD}"/>
    <cellStyle name="Cálculo 2 2 2 3" xfId="45298" xr:uid="{30BE661D-BFC0-4A38-A8FF-1DDDF3DABC72}"/>
    <cellStyle name="Cálculo 2 2 2 4" xfId="46543" xr:uid="{BFD18059-34DE-47D0-9013-2D5CBD33CE5B}"/>
    <cellStyle name="Cálculo 2 2 3" xfId="43125" xr:uid="{B57BC732-41FB-40B8-A379-86CF29BEEE01}"/>
    <cellStyle name="Cálculo 2 2 3 2" xfId="45016" xr:uid="{5D7D55DF-BD02-4FA2-8904-6495BEB0340D}"/>
    <cellStyle name="Cálculo 2 2 3 2 2" xfId="46758" xr:uid="{8E836AC0-D8A9-4B08-82D9-ED4683992D45}"/>
    <cellStyle name="Cálculo 2 2 3 2 3" xfId="47120" xr:uid="{1F2077CD-7D04-4F44-87FF-5BB01242F7DC}"/>
    <cellStyle name="Cálculo 2 2 3 3" xfId="45299" xr:uid="{8496C64B-9241-47DA-92C4-1E0CCB31A3BE}"/>
    <cellStyle name="Cálculo 2 2 3 4" xfId="45269" xr:uid="{439C7240-38FF-4580-95EE-EBFA24DD469B}"/>
    <cellStyle name="Cálculo 2 2 4" xfId="43126" xr:uid="{20191144-4E65-4428-85A4-B26AD5F69F26}"/>
    <cellStyle name="Cálculo 2 2 4 2" xfId="45017" xr:uid="{46333014-B4B5-407B-B2E9-217886D685DB}"/>
    <cellStyle name="Cálculo 2 2 4 2 2" xfId="46759" xr:uid="{99395415-3155-48E1-AB08-A39768EF16F2}"/>
    <cellStyle name="Cálculo 2 2 4 2 3" xfId="47121" xr:uid="{4E69418A-F96F-420F-A386-2B802876A59F}"/>
    <cellStyle name="Cálculo 2 2 4 3" xfId="45300" xr:uid="{1EEF7ACF-42D1-4768-92D6-A885A2378E58}"/>
    <cellStyle name="Cálculo 2 2 4 4" xfId="45256" xr:uid="{8EC80135-E4A1-4068-8789-E29241128C55}"/>
    <cellStyle name="Cálculo 2 2 5" xfId="45014" xr:uid="{99B63942-46DD-42E9-8846-8C6F1E29008C}"/>
    <cellStyle name="Cálculo 2 2 5 2" xfId="46756" xr:uid="{8B82B63C-2A49-475F-AE23-2A33BB577B2A}"/>
    <cellStyle name="Cálculo 2 2 5 3" xfId="47118" xr:uid="{B30FF214-1386-4392-8FAA-3B7AC7DC77C4}"/>
    <cellStyle name="Cálculo 2 2 6" xfId="45297" xr:uid="{D8DF558B-8A68-45CF-9E0D-3CCAD9CFE11C}"/>
    <cellStyle name="Cálculo 2 2 7" xfId="46544" xr:uid="{2637DE8A-E250-4C1E-91CF-28CF724503F2}"/>
    <cellStyle name="Cálculo 2 2 8" xfId="43123" xr:uid="{75A6AFE4-0C31-4285-BAA1-A1AB9A1F0C54}"/>
    <cellStyle name="Cálculo 2 3" xfId="42771" xr:uid="{12D8FC84-717A-4531-A24E-78A5EF94D020}"/>
    <cellStyle name="Cálculo 2 3 2" xfId="43128" xr:uid="{9F921D8C-177D-460E-9449-E0AE16B54DA4}"/>
    <cellStyle name="Cálculo 2 3 2 2" xfId="45019" xr:uid="{F6290641-BAF0-4C54-9C04-B75DF23AA336}"/>
    <cellStyle name="Cálculo 2 3 2 2 2" xfId="46761" xr:uid="{CDB93359-52E7-4D26-B80B-C7DDDD601B32}"/>
    <cellStyle name="Cálculo 2 3 2 2 3" xfId="47123" xr:uid="{4123BC74-DE38-41CD-B6CF-2259CAB53ABE}"/>
    <cellStyle name="Cálculo 2 3 2 3" xfId="45302" xr:uid="{BCEF4509-F215-4CA5-9FD9-74554721AB55}"/>
    <cellStyle name="Cálculo 2 3 2 4" xfId="45273" xr:uid="{8D75C088-F66D-4C89-9AE1-5957707DE3EA}"/>
    <cellStyle name="Cálculo 2 3 3" xfId="43129" xr:uid="{6102C33C-A38E-425B-9152-F732EB54FF32}"/>
    <cellStyle name="Cálculo 2 3 3 2" xfId="45020" xr:uid="{499C7659-5404-4EA2-87E2-906C0E9D1AE1}"/>
    <cellStyle name="Cálculo 2 3 3 2 2" xfId="46762" xr:uid="{5CA8FE4C-3711-4F99-85C6-7C3769A62119}"/>
    <cellStyle name="Cálculo 2 3 3 2 3" xfId="47124" xr:uid="{86F269D0-0DB3-4261-A0B8-EAABD5C648CA}"/>
    <cellStyle name="Cálculo 2 3 3 3" xfId="45303" xr:uid="{AAE58A7E-D386-4BD0-A042-9F201FC74F57}"/>
    <cellStyle name="Cálculo 2 3 3 4" xfId="45260" xr:uid="{45408338-590F-44CC-9FBD-E550C928EF8D}"/>
    <cellStyle name="Cálculo 2 3 4" xfId="43130" xr:uid="{03AC5ECC-9A5C-42B2-9AA5-ECD7CBF2D155}"/>
    <cellStyle name="Cálculo 2 3 4 2" xfId="45021" xr:uid="{459BFC54-EF88-4880-A94A-17EA096A92E7}"/>
    <cellStyle name="Cálculo 2 3 4 2 2" xfId="46763" xr:uid="{BC44EB5F-D897-41DA-9D48-45850FD2098D}"/>
    <cellStyle name="Cálculo 2 3 4 2 3" xfId="47125" xr:uid="{F73F4CA5-F64E-490D-BE19-A0E47332A592}"/>
    <cellStyle name="Cálculo 2 3 4 3" xfId="45304" xr:uid="{3CE04656-BBE5-4458-A293-F0119A7264B1}"/>
    <cellStyle name="Cálculo 2 3 4 4" xfId="45252" xr:uid="{863414A8-7EAA-48DA-95C6-A486790A23B4}"/>
    <cellStyle name="Cálculo 2 3 5" xfId="45018" xr:uid="{1C4ABF52-6707-48C4-8286-233CBBBAA0F7}"/>
    <cellStyle name="Cálculo 2 3 5 2" xfId="46760" xr:uid="{F4BBD7EF-3DB1-46A9-A803-B4B23D5C4C0D}"/>
    <cellStyle name="Cálculo 2 3 5 3" xfId="47122" xr:uid="{83BF3420-6716-4766-B33A-4BC311DDCF4D}"/>
    <cellStyle name="Cálculo 2 3 6" xfId="45301" xr:uid="{11D6B35D-51D6-4E35-9AF7-6516BBC1772F}"/>
    <cellStyle name="Cálculo 2 3 7" xfId="45266" xr:uid="{9FFDE349-41DB-4480-A034-234AAD97E635}"/>
    <cellStyle name="Cálculo 2 3 8" xfId="43127" xr:uid="{88395F97-FCC4-4F17-ABA7-325EA47E0C0F}"/>
    <cellStyle name="Cálculo 2 4" xfId="43131" xr:uid="{8AF306A0-97B7-4A39-8D63-D1E23A2EF249}"/>
    <cellStyle name="Cálculo 2 4 2" xfId="43132" xr:uid="{739F87F4-0AB2-40C5-89D2-6DD328E536E4}"/>
    <cellStyle name="Cálculo 2 4 2 2" xfId="45023" xr:uid="{BAD06873-8825-4E57-92A5-04DFBDDB627D}"/>
    <cellStyle name="Cálculo 2 4 2 2 2" xfId="46765" xr:uid="{6166011E-23A3-444E-91CE-40FF630A914B}"/>
    <cellStyle name="Cálculo 2 4 2 2 3" xfId="47127" xr:uid="{7FD4645C-2134-4672-98CA-FD0BBFB4B393}"/>
    <cellStyle name="Cálculo 2 4 2 3" xfId="45306" xr:uid="{975F244D-AC92-4912-8CBA-2881AA9CC81A}"/>
    <cellStyle name="Cálculo 2 4 2 4" xfId="45267" xr:uid="{F298131E-E204-40A7-9559-DBFD96DD3F39}"/>
    <cellStyle name="Cálculo 2 4 3" xfId="43133" xr:uid="{EA7ADDD4-E681-4D97-9894-8230D8782C3E}"/>
    <cellStyle name="Cálculo 2 4 3 2" xfId="45024" xr:uid="{0E26F032-C00F-41C2-9546-964DD08D288A}"/>
    <cellStyle name="Cálculo 2 4 3 2 2" xfId="46766" xr:uid="{CB044A63-E401-44D5-9E1A-2361A364870E}"/>
    <cellStyle name="Cálculo 2 4 3 2 3" xfId="47128" xr:uid="{42A03647-EA45-4D3F-BFCB-B1F089A538CD}"/>
    <cellStyle name="Cálculo 2 4 3 3" xfId="45307" xr:uid="{994612E1-ACE0-4F5A-A183-C3BB47646E68}"/>
    <cellStyle name="Cálculo 2 4 3 4" xfId="45274" xr:uid="{D7EF2BC7-453F-4DD6-BA6E-A5DBF11007E5}"/>
    <cellStyle name="Cálculo 2 4 4" xfId="43134" xr:uid="{F34EB533-581E-4CE9-A2AE-BA8083D565DA}"/>
    <cellStyle name="Cálculo 2 4 4 2" xfId="45025" xr:uid="{04D4F3E9-C62D-442B-AF8E-A60E9F04F54A}"/>
    <cellStyle name="Cálculo 2 4 4 2 2" xfId="46767" xr:uid="{EA2E58FC-7F20-4DE9-B9E4-EA1D3E024606}"/>
    <cellStyle name="Cálculo 2 4 4 2 3" xfId="47129" xr:uid="{CAF833D9-2EAB-4A28-AEC2-F01110E5F4F9}"/>
    <cellStyle name="Cálculo 2 4 4 3" xfId="45308" xr:uid="{FDA8E488-DE1F-4948-BB53-AEC8E10CF5E9}"/>
    <cellStyle name="Cálculo 2 4 4 4" xfId="45261" xr:uid="{D59D1781-0DC2-48BC-B40C-AE2B3FA0DCA7}"/>
    <cellStyle name="Cálculo 2 4 5" xfId="45022" xr:uid="{D2C3DE4B-6F51-4932-9518-D367D1AD5F20}"/>
    <cellStyle name="Cálculo 2 4 5 2" xfId="46764" xr:uid="{C19E8FEB-8E90-4D82-AEA9-8FB1B8572AD1}"/>
    <cellStyle name="Cálculo 2 4 5 3" xfId="47126" xr:uid="{BE678F96-7EB0-4A8C-9603-193E26EC40DF}"/>
    <cellStyle name="Cálculo 2 4 6" xfId="45305" xr:uid="{EF2ADD0A-5635-41DB-9188-33EEDADF9A06}"/>
    <cellStyle name="Cálculo 2 4 7" xfId="45247" xr:uid="{F415F257-D294-4AA0-895D-6B61EB61D63E}"/>
    <cellStyle name="Cálculo 2 5" xfId="43135" xr:uid="{6395D1F8-DA4E-4934-A446-8A83348B251E}"/>
    <cellStyle name="Cálculo 2 5 2" xfId="43136" xr:uid="{1C5FDFF0-7CC8-4A55-B1C6-29D8A764CE56}"/>
    <cellStyle name="Cálculo 2 5 2 2" xfId="45027" xr:uid="{8D2D2D6B-2988-430D-88BC-7DCFBAF44488}"/>
    <cellStyle name="Cálculo 2 5 2 2 2" xfId="46769" xr:uid="{E8028016-650E-434E-BB56-1543A415FA39}"/>
    <cellStyle name="Cálculo 2 5 2 2 3" xfId="47131" xr:uid="{2A830C41-8111-4798-9061-A6F78483A716}"/>
    <cellStyle name="Cálculo 2 5 2 3" xfId="45310" xr:uid="{81A24415-8235-4D76-8BED-1CABE6DFDD15}"/>
    <cellStyle name="Cálculo 2 5 2 4" xfId="45248" xr:uid="{9CDFF826-684D-421B-806B-603A437E8299}"/>
    <cellStyle name="Cálculo 2 5 3" xfId="43137" xr:uid="{403250D7-081B-4836-98C7-4E6C08E8E023}"/>
    <cellStyle name="Cálculo 2 5 3 2" xfId="45028" xr:uid="{34AED616-C9BC-48D9-B404-B0C9FB1C8548}"/>
    <cellStyle name="Cálculo 2 5 3 2 2" xfId="46770" xr:uid="{E5A7B398-F227-4EC0-9A1C-E608EE7CC291}"/>
    <cellStyle name="Cálculo 2 5 3 2 3" xfId="47132" xr:uid="{E3E603A3-CC6A-4AE6-822B-8EF4A8A37437}"/>
    <cellStyle name="Cálculo 2 5 3 3" xfId="45311" xr:uid="{B31E2ACD-64B9-49C3-85A7-39998BC5A511}"/>
    <cellStyle name="Cálculo 2 5 3 4" xfId="46495" xr:uid="{C3AC64C4-4B4D-40B4-8E08-CDDB79728E7A}"/>
    <cellStyle name="Cálculo 2 5 4" xfId="43138" xr:uid="{9BBC0E1C-16B4-483A-9D60-B17C45EEFAD0}"/>
    <cellStyle name="Cálculo 2 5 4 2" xfId="45029" xr:uid="{786C1079-6FD1-458C-A02D-86175488108D}"/>
    <cellStyle name="Cálculo 2 5 4 2 2" xfId="46771" xr:uid="{5E6627EA-0346-488C-ABC0-3CB6B975E63F}"/>
    <cellStyle name="Cálculo 2 5 4 2 3" xfId="47133" xr:uid="{0F5417DF-FF7B-480E-BE1D-E73BA0859418}"/>
    <cellStyle name="Cálculo 2 5 4 3" xfId="45312" xr:uid="{FA100C81-B82F-424D-83F5-43645F3B81BE}"/>
    <cellStyle name="Cálculo 2 5 4 4" xfId="46516" xr:uid="{D303AC7E-AC27-4A62-9302-E89FBB3FA104}"/>
    <cellStyle name="Cálculo 2 5 5" xfId="45026" xr:uid="{E8FA4018-B72D-4DE5-90C4-6DB39B3A966C}"/>
    <cellStyle name="Cálculo 2 5 5 2" xfId="46768" xr:uid="{9B86227D-7ACC-414C-A0A5-CC1F1FBB7856}"/>
    <cellStyle name="Cálculo 2 5 5 3" xfId="47130" xr:uid="{A647AFEB-035D-4593-8660-F1C043102812}"/>
    <cellStyle name="Cálculo 2 5 6" xfId="45309" xr:uid="{91541446-A2E3-40AA-9B23-78E736B964BD}"/>
    <cellStyle name="Cálculo 2 5 7" xfId="45253" xr:uid="{F15708AF-A034-4774-B0E3-6E5823CB72BA}"/>
    <cellStyle name="Cálculo 2 6" xfId="43139" xr:uid="{93BA226D-267D-44DE-AD52-E5B92C6C15CD}"/>
    <cellStyle name="Cálculo 2 6 2" xfId="43140" xr:uid="{A2FABEAD-BD14-4E5F-B7D7-252C5500B0EF}"/>
    <cellStyle name="Cálculo 2 6 2 2" xfId="45031" xr:uid="{961F1052-1C41-4B27-84C0-FBD0E58EEC15}"/>
    <cellStyle name="Cálculo 2 6 2 2 2" xfId="46773" xr:uid="{9D52573E-79B6-4252-B420-AB9505511397}"/>
    <cellStyle name="Cálculo 2 6 2 2 3" xfId="47135" xr:uid="{B07F129E-2130-4BF2-8602-034029CC5007}"/>
    <cellStyle name="Cálculo 2 6 2 3" xfId="45314" xr:uid="{6C0259DB-0E94-4ED6-9F27-99A79D044E6B}"/>
    <cellStyle name="Cálculo 2 6 2 4" xfId="46514" xr:uid="{72944666-F5E4-4A19-BCD1-7740D8DEC560}"/>
    <cellStyle name="Cálculo 2 6 3" xfId="43141" xr:uid="{BD07CA8F-C4F1-4589-9988-B1C53B088E2D}"/>
    <cellStyle name="Cálculo 2 6 3 2" xfId="45032" xr:uid="{8325137B-4D73-4662-8A7D-2EB5EDC869E9}"/>
    <cellStyle name="Cálculo 2 6 3 2 2" xfId="46774" xr:uid="{F9047B75-AF9B-40C1-B4EB-46AAB1E42C93}"/>
    <cellStyle name="Cálculo 2 6 3 2 3" xfId="47136" xr:uid="{4D46DD28-5892-4B9A-981E-B587DFF85051}"/>
    <cellStyle name="Cálculo 2 6 3 3" xfId="45315" xr:uid="{F6C09C69-8A13-4FB9-B903-2B9245B44278}"/>
    <cellStyle name="Cálculo 2 6 3 4" xfId="46496" xr:uid="{EA2732FC-E2F7-46B0-9C3B-20BBB38E7FB4}"/>
    <cellStyle name="Cálculo 2 6 4" xfId="43142" xr:uid="{336B37C7-A8BE-47C3-920D-4A2ECC06FAD4}"/>
    <cellStyle name="Cálculo 2 6 4 2" xfId="45033" xr:uid="{8B6D0724-5E70-4ECF-BF92-EE84E9039C54}"/>
    <cellStyle name="Cálculo 2 6 4 2 2" xfId="46775" xr:uid="{7A2E9721-5580-4B1F-90F2-F589B45D02F2}"/>
    <cellStyle name="Cálculo 2 6 4 2 3" xfId="47137" xr:uid="{C1B72B86-12CD-40DA-B47D-BC31C9A24B9E}"/>
    <cellStyle name="Cálculo 2 6 4 3" xfId="45316" xr:uid="{9E3081F0-E19A-465C-99B7-27316EFBA858}"/>
    <cellStyle name="Cálculo 2 6 4 4" xfId="46501" xr:uid="{20506D84-998A-489A-8D2B-C47E603A4F5E}"/>
    <cellStyle name="Cálculo 2 6 5" xfId="45030" xr:uid="{14A6EC89-D1A2-4E0F-9271-EA5D48F2F26B}"/>
    <cellStyle name="Cálculo 2 6 5 2" xfId="46772" xr:uid="{132F84B6-78F2-49A4-83D6-4831EBDF8251}"/>
    <cellStyle name="Cálculo 2 6 5 3" xfId="47134" xr:uid="{384609E0-F2CF-4CF8-87E7-B541AEAFF8B7}"/>
    <cellStyle name="Cálculo 2 6 6" xfId="45313" xr:uid="{6F08AC57-40D7-4DF3-B9E1-76A37BE8DBE8}"/>
    <cellStyle name="Cálculo 2 6 7" xfId="46515" xr:uid="{D875F72E-4206-4F9D-8926-37E866DD20FC}"/>
    <cellStyle name="Cálculo 2 7" xfId="43143" xr:uid="{335CCF58-16B0-4BF8-9F76-B80EFCCBEE0B}"/>
    <cellStyle name="Cálculo 2 7 2" xfId="43144" xr:uid="{4DC49C68-0E44-4536-8E09-E67F210AE4CB}"/>
    <cellStyle name="Cálculo 2 7 2 2" xfId="45035" xr:uid="{CF09AD1B-B7AB-45DD-AF18-AC41118DF87D}"/>
    <cellStyle name="Cálculo 2 7 2 2 2" xfId="46777" xr:uid="{64C81D65-D5E0-4273-8B89-99F8BE044F35}"/>
    <cellStyle name="Cálculo 2 7 2 2 3" xfId="47139" xr:uid="{71B76D86-BEB2-44F7-9400-93FC9FA95566}"/>
    <cellStyle name="Cálculo 2 7 2 3" xfId="45318" xr:uid="{A2D80796-B7EA-4499-821F-09E742FE8AED}"/>
    <cellStyle name="Cálculo 2 7 2 4" xfId="46499" xr:uid="{4E72D950-AC53-4027-B947-379EA2EF96B1}"/>
    <cellStyle name="Cálculo 2 7 3" xfId="43145" xr:uid="{AC9BD1DA-C16D-42EA-976D-1084279511BB}"/>
    <cellStyle name="Cálculo 2 7 3 2" xfId="45036" xr:uid="{C912BE6B-4127-4161-AF51-BDC198679813}"/>
    <cellStyle name="Cálculo 2 7 3 2 2" xfId="46778" xr:uid="{7F9CF8CD-169E-4131-8F6A-864CE3357E5C}"/>
    <cellStyle name="Cálculo 2 7 3 2 3" xfId="47140" xr:uid="{C36C0F60-A8BD-4F5E-94E3-950855ED98C1}"/>
    <cellStyle name="Cálculo 2 7 3 3" xfId="45319" xr:uid="{4C4F47E2-CD04-4556-AECD-B5A14AE87CDB}"/>
    <cellStyle name="Cálculo 2 7 3 4" xfId="46498" xr:uid="{663E91F2-8876-49E6-9D51-6642E31228AD}"/>
    <cellStyle name="Cálculo 2 7 4" xfId="43146" xr:uid="{612722FB-BF11-4C31-A49D-842B8121350F}"/>
    <cellStyle name="Cálculo 2 7 4 2" xfId="45037" xr:uid="{A77CD236-E86A-486A-A85C-8884B18509D5}"/>
    <cellStyle name="Cálculo 2 7 4 2 2" xfId="46779" xr:uid="{B175F57A-359B-40AD-91C0-3DBABF45628C}"/>
    <cellStyle name="Cálculo 2 7 4 2 3" xfId="47141" xr:uid="{76EF0643-A021-40FD-9754-7B5DFF339907}"/>
    <cellStyle name="Cálculo 2 7 4 3" xfId="45320" xr:uid="{E4A8E759-B460-409E-B063-11E557A921D1}"/>
    <cellStyle name="Cálculo 2 7 4 4" xfId="46497" xr:uid="{ADB16EF7-C108-45E8-8505-E94F1C2BB8BD}"/>
    <cellStyle name="Cálculo 2 7 5" xfId="45034" xr:uid="{E84B8089-6E71-43E3-8C79-108CF00ECF13}"/>
    <cellStyle name="Cálculo 2 7 5 2" xfId="46776" xr:uid="{60ED3667-989C-4958-AE74-92A1EC013F31}"/>
    <cellStyle name="Cálculo 2 7 5 3" xfId="47138" xr:uid="{5796F572-F89B-4302-8F43-4C3496A1FDFC}"/>
    <cellStyle name="Cálculo 2 7 6" xfId="45317" xr:uid="{E1936CDC-172B-43F4-80AD-EBF305E55A09}"/>
    <cellStyle name="Cálculo 2 7 7" xfId="46500" xr:uid="{F5B642EA-B773-43A8-91A1-5F3E523F9998}"/>
    <cellStyle name="Cálculo 2 8" xfId="43147" xr:uid="{DA523798-84F6-4406-8AD3-83D7BCA614DE}"/>
    <cellStyle name="Cálculo 2 8 2" xfId="43148" xr:uid="{B87C77D9-B9BD-42D3-B6A6-FDFB55EE083D}"/>
    <cellStyle name="Cálculo 2 8 2 2" xfId="45039" xr:uid="{50FC722C-78D8-4ADF-83EF-5FB7ECD1BC15}"/>
    <cellStyle name="Cálculo 2 8 2 2 2" xfId="46781" xr:uid="{A3E07773-B801-47CF-A395-067B88663E9D}"/>
    <cellStyle name="Cálculo 2 8 2 2 3" xfId="47143" xr:uid="{22BAC617-F1AE-4D8D-AFE2-1C3A3F053FE7}"/>
    <cellStyle name="Cálculo 2 8 2 3" xfId="45322" xr:uid="{CD564496-2D09-4520-BA11-9523E3DC2051}"/>
    <cellStyle name="Cálculo 2 8 2 4" xfId="45254" xr:uid="{5D88FBA3-C698-4DC0-9D09-8E8441B39A9A}"/>
    <cellStyle name="Cálculo 2 8 3" xfId="43149" xr:uid="{DA1A1A91-E9B6-4150-B1EA-1FC3794FB6EB}"/>
    <cellStyle name="Cálculo 2 8 3 2" xfId="45040" xr:uid="{8BE20BDB-6281-4B39-8635-DA9B9F5965AE}"/>
    <cellStyle name="Cálculo 2 8 3 2 2" xfId="46782" xr:uid="{C70C46B7-45DD-4235-96F9-7439C659B7D1}"/>
    <cellStyle name="Cálculo 2 8 3 2 3" xfId="47144" xr:uid="{3DB66BEB-D0BF-4E8E-9CEC-17530DC7BA90}"/>
    <cellStyle name="Cálculo 2 8 3 3" xfId="45323" xr:uid="{52C6F6C2-EA1E-4F52-92D8-2C5A88571E6E}"/>
    <cellStyle name="Cálculo 2 8 3 4" xfId="46465" xr:uid="{206B711D-C1AE-4D99-AB4B-69F6F0AF466C}"/>
    <cellStyle name="Cálculo 2 8 4" xfId="43150" xr:uid="{E763A769-9200-42E6-8726-050AEB04E4C5}"/>
    <cellStyle name="Cálculo 2 8 4 2" xfId="45041" xr:uid="{27BE156B-A696-4C6A-AC00-CF5CD9CEAD2B}"/>
    <cellStyle name="Cálculo 2 8 4 2 2" xfId="46783" xr:uid="{4525A74C-207B-4A20-80DC-4358D1EEE7C8}"/>
    <cellStyle name="Cálculo 2 8 4 2 3" xfId="47145" xr:uid="{33765664-FD43-4DBB-9D79-8CD6E0354F76}"/>
    <cellStyle name="Cálculo 2 8 4 3" xfId="45324" xr:uid="{0799B2A1-23A2-4316-8F4A-49008E9E9C35}"/>
    <cellStyle name="Cálculo 2 8 4 4" xfId="46482" xr:uid="{305EDD7A-EDB5-4FFC-BBB5-D5EFF5CC8062}"/>
    <cellStyle name="Cálculo 2 8 5" xfId="45038" xr:uid="{FA3019C6-81DA-462C-9993-389668E5528B}"/>
    <cellStyle name="Cálculo 2 8 5 2" xfId="46780" xr:uid="{9589069E-7158-4C40-9F89-7AD6F0AE438F}"/>
    <cellStyle name="Cálculo 2 8 5 3" xfId="47142" xr:uid="{DF19A37B-AB63-4FF8-B083-D8D808B47B93}"/>
    <cellStyle name="Cálculo 2 8 6" xfId="45321" xr:uid="{447E2050-E99E-4EC6-A638-1AE3DE5510AE}"/>
    <cellStyle name="Cálculo 2 8 7" xfId="45268" xr:uid="{4897CA5C-BEB4-4CCE-B46F-F55BF1AEF372}"/>
    <cellStyle name="Cálculo 2 9" xfId="43151" xr:uid="{58886ECF-3E56-4533-A2E7-B45ED490246D}"/>
    <cellStyle name="Cálculo 2 9 2" xfId="43152" xr:uid="{D1FA10F4-FCE8-4BF4-AF93-2211127C0ACD}"/>
    <cellStyle name="Cálculo 2 9 2 2" xfId="45043" xr:uid="{C5855C69-56EA-4641-A48B-F50AD357D199}"/>
    <cellStyle name="Cálculo 2 9 2 2 2" xfId="46785" xr:uid="{9BF4C8CA-3D9C-46CD-926B-2CF8C6B6DECE}"/>
    <cellStyle name="Cálculo 2 9 2 2 3" xfId="47147" xr:uid="{314E02E0-4A49-4CFB-93A3-A658EDC24179}"/>
    <cellStyle name="Cálculo 2 9 2 3" xfId="45326" xr:uid="{B761F943-EE1A-4CE5-86C8-857D0035DCEB}"/>
    <cellStyle name="Cálculo 2 9 2 4" xfId="46478" xr:uid="{BFBEE647-4F94-4E15-925A-2E3ED7E91259}"/>
    <cellStyle name="Cálculo 2 9 3" xfId="43153" xr:uid="{DE190473-D311-4211-BB57-CCEBA2FFFC0E}"/>
    <cellStyle name="Cálculo 2 9 3 2" xfId="45044" xr:uid="{2D1BA99E-C9EE-460C-9A32-DFFE2980ADEE}"/>
    <cellStyle name="Cálculo 2 9 3 2 2" xfId="46786" xr:uid="{0A37A53B-B716-4B53-B3D5-81F00A9FC7D1}"/>
    <cellStyle name="Cálculo 2 9 3 2 3" xfId="47148" xr:uid="{49DEC75F-A747-4535-8B95-24427242C48F}"/>
    <cellStyle name="Cálculo 2 9 3 3" xfId="45327" xr:uid="{9313AB80-69C2-4FD4-A7FD-745E57714B27}"/>
    <cellStyle name="Cálculo 2 9 3 4" xfId="46480" xr:uid="{89A03597-AFA5-4953-801F-27E9CE79C099}"/>
    <cellStyle name="Cálculo 2 9 4" xfId="43154" xr:uid="{99819958-3DCF-4AFD-855A-EE4FAB79EE49}"/>
    <cellStyle name="Cálculo 2 9 4 2" xfId="45045" xr:uid="{0F7A3C9B-AED7-4372-A30C-90246EF43962}"/>
    <cellStyle name="Cálculo 2 9 4 2 2" xfId="46787" xr:uid="{BDC9832D-4B77-4239-99E4-BEEE4F5B999B}"/>
    <cellStyle name="Cálculo 2 9 4 2 3" xfId="47149" xr:uid="{F2D89F8C-9761-429D-BE2F-5250DBE222E5}"/>
    <cellStyle name="Cálculo 2 9 4 3" xfId="45328" xr:uid="{A93439BB-C3F8-4F57-870F-54A9BCF1B14B}"/>
    <cellStyle name="Cálculo 2 9 4 4" xfId="46479" xr:uid="{081429F2-C9BF-42A6-8426-CD921614BB9F}"/>
    <cellStyle name="Cálculo 2 9 5" xfId="45042" xr:uid="{16B9A186-B9C0-46C0-A120-A7438E0703CA}"/>
    <cellStyle name="Cálculo 2 9 5 2" xfId="46784" xr:uid="{F3A228BE-0364-41A1-BC34-D866AB35CA92}"/>
    <cellStyle name="Cálculo 2 9 5 3" xfId="47146" xr:uid="{B78A5303-C3EA-403A-85F3-E59AF2352D24}"/>
    <cellStyle name="Cálculo 2 9 6" xfId="45325" xr:uid="{4D02340B-C161-4A3F-BCE9-446DBFB1960B}"/>
    <cellStyle name="Cálculo 2 9 7" xfId="46481" xr:uid="{C2720CB6-9ABF-48E8-AC53-633F535D4910}"/>
    <cellStyle name="Cálculo 3" xfId="2159" xr:uid="{AB0529F5-FCC2-4D92-ACC4-17620089CF9B}"/>
    <cellStyle name="Celda de comprobación" xfId="113" builtinId="23" customBuiltin="1"/>
    <cellStyle name="Celda de comprobación 2" xfId="114" xr:uid="{00000000-0005-0000-0000-000071000000}"/>
    <cellStyle name="Celda de comprobación 2 2" xfId="115" xr:uid="{00000000-0005-0000-0000-000072000000}"/>
    <cellStyle name="Celda de comprobación 2 3" xfId="42773" xr:uid="{B7A9B487-5B92-4ADC-9E62-740ABC0D9EC6}"/>
    <cellStyle name="Celda de comprobación 3" xfId="116" xr:uid="{00000000-0005-0000-0000-000073000000}"/>
    <cellStyle name="Celda de comprobación 3 2" xfId="117" xr:uid="{00000000-0005-0000-0000-000074000000}"/>
    <cellStyle name="Celda de comprobación 4" xfId="118" xr:uid="{00000000-0005-0000-0000-000075000000}"/>
    <cellStyle name="Celda vinculada" xfId="119" builtinId="24" customBuiltin="1"/>
    <cellStyle name="Celda vinculada 2" xfId="120" xr:uid="{00000000-0005-0000-0000-000077000000}"/>
    <cellStyle name="Celda vinculada 2 2" xfId="121" xr:uid="{00000000-0005-0000-0000-000078000000}"/>
    <cellStyle name="Celda vinculada 2 3" xfId="42772" xr:uid="{10766529-A762-4A51-A629-EAC3E0056165}"/>
    <cellStyle name="Celda vinculada 3" xfId="122" xr:uid="{00000000-0005-0000-0000-000079000000}"/>
    <cellStyle name="Celda vinculada 3 2" xfId="123" xr:uid="{00000000-0005-0000-0000-00007A000000}"/>
    <cellStyle name="Celda vinculada 4" xfId="124" xr:uid="{00000000-0005-0000-0000-00007B000000}"/>
    <cellStyle name="Centered Heading" xfId="8031" xr:uid="{443B7BE9-BF1F-42F2-A5F7-42CD57664467}"/>
    <cellStyle name="CenterHead" xfId="8032" xr:uid="{A3C85BDC-FC85-4AE0-BB20-3E821C59F092}"/>
    <cellStyle name="Check Cell 2" xfId="125" xr:uid="{00000000-0005-0000-0000-00007C000000}"/>
    <cellStyle name="Check Cell 2 2" xfId="126" xr:uid="{00000000-0005-0000-0000-00007D000000}"/>
    <cellStyle name="Column_Title" xfId="8033" xr:uid="{E51B3FB5-229A-4589-AA9B-E282C030D603}"/>
    <cellStyle name="Comma" xfId="127" xr:uid="{00000000-0005-0000-0000-00007E000000}"/>
    <cellStyle name="Comma [0] 10" xfId="7976" xr:uid="{F00F5C4E-A8A4-4F39-97DA-9A99456B151E}"/>
    <cellStyle name="Comma [0] 10 2" xfId="8146" xr:uid="{52D37FC8-3974-4B99-92AB-7513831E65C2}"/>
    <cellStyle name="Comma [0] 10 2 2" xfId="42342" xr:uid="{9220BAA1-854F-49D4-912F-A06833B05B0C}"/>
    <cellStyle name="Comma [0] 10 3" xfId="41239" xr:uid="{39A83FD5-4C95-460C-BE1B-93DCD8433058}"/>
    <cellStyle name="Comma [0] 11" xfId="7986" xr:uid="{76FCE026-C588-4A88-9D05-9DAB284C3580}"/>
    <cellStyle name="Comma [0] 11 2" xfId="8012" xr:uid="{88EF7E75-9E62-4E52-B13D-FB7F246577BC}"/>
    <cellStyle name="Comma [0] 11 2 2" xfId="8130" xr:uid="{D2C714CC-6D8C-4BC1-A1E3-1E9D8D0A316A}"/>
    <cellStyle name="Comma [0] 11 2 3" xfId="42336" xr:uid="{7FC183E0-99D4-4E97-B16E-4DBA78D3AA4D}"/>
    <cellStyle name="Comma [0] 11 3" xfId="8007" xr:uid="{2DB8228B-1090-4CFA-BA22-6CD3BA15EEE7}"/>
    <cellStyle name="Comma [0] 11 3 2" xfId="8126" xr:uid="{554975F7-1BBC-4D3E-B7A2-AF35C5CD84F8}"/>
    <cellStyle name="Comma [0] 11 3 3" xfId="41231" xr:uid="{7BBD8F8F-A384-45B8-9B00-DF4710229F4A}"/>
    <cellStyle name="Comma [0] 11 4" xfId="8111" xr:uid="{2E0F99A4-2C04-410E-8E63-415F601286F7}"/>
    <cellStyle name="Comma [0] 12" xfId="8164" xr:uid="{5C98AEEA-6D32-4804-ABED-8E92961C1912}"/>
    <cellStyle name="Comma [0] 12 2" xfId="41242" xr:uid="{DC5A1479-AE8B-4562-A4B8-FBA71CCE0DE9}"/>
    <cellStyle name="Comma [0] 12 3" xfId="9352" xr:uid="{DC219EA4-6CFC-4902-B4A0-B67884FE19DE}"/>
    <cellStyle name="Comma [0] 13" xfId="9354" xr:uid="{7CB1A2CE-B0F9-430B-9E7A-EED43BF7EF32}"/>
    <cellStyle name="Comma [0] 13 2" xfId="9378" xr:uid="{24EEC7B5-F322-480A-AC6C-4888DF48D431}"/>
    <cellStyle name="Comma [0] 13 3" xfId="41249" xr:uid="{E60F4A94-A4EF-4F75-903B-C3073D35F12C}"/>
    <cellStyle name="Comma [0] 13 4" xfId="9375" xr:uid="{55FFF5C7-3CED-4455-B82A-9F911B0806BA}"/>
    <cellStyle name="Comma [0] 14" xfId="41252" xr:uid="{82987EA6-04AB-4A29-A201-C335890FA769}"/>
    <cellStyle name="Comma [0] 15" xfId="42345" xr:uid="{FDFD974A-C06C-4BA5-BB3C-A246143FF491}"/>
    <cellStyle name="Comma [0] 16" xfId="42350" xr:uid="{21928F8D-05F6-4C56-957F-3098C8C38DEE}"/>
    <cellStyle name="Comma [0] 17" xfId="42388" xr:uid="{BD49E943-DCCB-4F13-984D-1DBB0C8E78D0}"/>
    <cellStyle name="Comma [0] 18" xfId="9382" xr:uid="{590FE32D-A1B7-4163-AA77-298DAC4761F6}"/>
    <cellStyle name="Comma [0] 18 2" xfId="42392" xr:uid="{C55D4408-576E-4825-BC4D-BD0E3956DC8B}"/>
    <cellStyle name="Comma [0] 19" xfId="42390" xr:uid="{062F0084-5571-4102-A789-C9594491A1E1}"/>
    <cellStyle name="Comma [0] 2" xfId="7982" xr:uid="{31CD01E8-054D-4416-8200-194130C5371D}"/>
    <cellStyle name="Comma [0] 2 10" xfId="9384" xr:uid="{2C715BDA-B424-479D-9CE8-2095D9E416BD}"/>
    <cellStyle name="Comma [0] 2 11" xfId="42393" xr:uid="{A65FACC5-4435-46E3-9E7C-AE405D0721E3}"/>
    <cellStyle name="Comma [0] 2 12" xfId="9377" xr:uid="{7FD9D57A-E298-4A11-AFCF-E4B077F74585}"/>
    <cellStyle name="Comma [0] 2 2" xfId="8005" xr:uid="{8CBDBB54-2982-4D7D-AA76-884CAF2D2A10}"/>
    <cellStyle name="Comma [0] 2 2 2" xfId="8124" xr:uid="{4A6121A7-C4AF-46DE-8597-B265BBD326EE}"/>
    <cellStyle name="Comma [0] 2 2 2 2" xfId="41314" xr:uid="{97EFDAB0-6724-4BFF-85A7-A53D777FB3DD}"/>
    <cellStyle name="Comma [0] 2 2 2 3" xfId="11651" xr:uid="{7987BC27-E3A7-499E-AE60-7CFF5A7B0579}"/>
    <cellStyle name="Comma [0] 2 2 3" xfId="41269" xr:uid="{AB1B2A4D-784D-4D85-8582-053CD816248F}"/>
    <cellStyle name="Comma [0] 2 2 4" xfId="10438" xr:uid="{764D56B7-552C-439B-9F92-EAD8533A49E0}"/>
    <cellStyle name="Comma [0] 2 2 5" xfId="9381" xr:uid="{2892D6FB-083A-4E9C-99D5-F7EADD451BCC}"/>
    <cellStyle name="Comma [0] 2 2 6" xfId="8219" xr:uid="{CDAFD06A-9B78-4C8C-8A06-D898B4F8249B}"/>
    <cellStyle name="Comma [0] 2 3" xfId="8011" xr:uid="{F0B85B1A-2389-4BC5-8F52-9207D0BC7169}"/>
    <cellStyle name="Comma [0] 2 3 2" xfId="8129" xr:uid="{BFEA1DD4-E0EF-4E2E-A14C-C29ACDB0F4D0}"/>
    <cellStyle name="Comma [0] 2 3 2 2" xfId="41278" xr:uid="{91A05BE3-7DDD-4C91-832F-59DFF0DE9772}"/>
    <cellStyle name="Comma [0] 2 3 3" xfId="10461" xr:uid="{DC3FE7DF-93B2-429F-9B66-65181CD95D2E}"/>
    <cellStyle name="Comma [0] 2 4" xfId="7996" xr:uid="{B7AE122F-3A46-45E7-9017-04C9FE453EE2}"/>
    <cellStyle name="Comma [0] 2 4 2" xfId="8119" xr:uid="{9986729F-2FB2-4CA4-926C-BDCC7BF4DA7C}"/>
    <cellStyle name="Comma [0] 2 4 3" xfId="41247" xr:uid="{6395C46D-3DC7-4859-892F-8A9DD5C5BA0C}"/>
    <cellStyle name="Comma [0] 2 5" xfId="8108" xr:uid="{E77D7A5A-5CBB-4DAD-8FCB-E779CCE04248}"/>
    <cellStyle name="Comma [0] 2 5 2" xfId="41255" xr:uid="{E80528CD-1415-40F0-98E3-869F5DDCD209}"/>
    <cellStyle name="Comma [0] 2 6" xfId="41261" xr:uid="{EE5E0452-1F3E-41B4-84A2-C91802D43B57}"/>
    <cellStyle name="Comma [0] 2 7" xfId="42348" xr:uid="{FCB4F455-14FE-4172-AD90-3E2742BF9061}"/>
    <cellStyle name="Comma [0] 2 8" xfId="42352" xr:uid="{4784F18C-0569-4220-8486-7CBD9BB708B6}"/>
    <cellStyle name="Comma [0] 2 9" xfId="10424" xr:uid="{89FC20F3-BA70-4A07-8AFA-E7DE19E22403}"/>
    <cellStyle name="Comma [0] 20" xfId="9356" xr:uid="{33A376EC-6E03-4264-B688-5C5C34A6BBED}"/>
    <cellStyle name="Comma [0] 21" xfId="8189" xr:uid="{C54001B7-FF43-4013-B48B-66130514318D}"/>
    <cellStyle name="Comma [0] 3" xfId="7995" xr:uid="{33EFBFB9-BD41-4962-AF4D-C7561F6E5651}"/>
    <cellStyle name="Comma [0] 3 10" xfId="9379" xr:uid="{D8CF888F-88EA-4275-BFCE-0EBE77ED6E6E}"/>
    <cellStyle name="Comma [0] 3 2" xfId="8118" xr:uid="{045E71E0-6A04-48A1-A249-26602362F414}"/>
    <cellStyle name="Comma [0] 3 2 2" xfId="8230" xr:uid="{FA870C1F-FE42-40C1-A09A-D9F6A5411C18}"/>
    <cellStyle name="Comma [0] 3 2 2 2" xfId="42343" xr:uid="{346B10F7-9B23-4A13-955C-AE7A8039C17F}"/>
    <cellStyle name="Comma [0] 3 2 2 3" xfId="42355" xr:uid="{A64AA6B8-F653-47CA-8283-32EEC9F63CF0}"/>
    <cellStyle name="Comma [0] 3 2 2 4" xfId="9392" xr:uid="{CF21F52B-A696-4076-B070-4392FAFA7A8D}"/>
    <cellStyle name="Comma [0] 3 2 3" xfId="41270" xr:uid="{CAED4B65-249B-4DD9-B318-D70B183DB6F8}"/>
    <cellStyle name="Comma [0] 3 2 4" xfId="42358" xr:uid="{0474E506-F0AF-4CA2-B9D6-831218AF2FBA}"/>
    <cellStyle name="Comma [0] 3 2 5" xfId="10439" xr:uid="{C65D6522-6202-4798-BF4F-08BE28060E7E}"/>
    <cellStyle name="Comma [0] 3 2 6" xfId="9395" xr:uid="{6F31AE30-39FF-4D8B-9489-A53B200605B2}"/>
    <cellStyle name="Comma [0] 3 3" xfId="8227" xr:uid="{CD4F4EC2-EF18-4AF3-9EFB-C8C3AC520E43}"/>
    <cellStyle name="Comma [0] 3 3 2" xfId="41248" xr:uid="{27A3DEF7-E41E-4A05-A9A2-8470F0045326}"/>
    <cellStyle name="Comma [0] 3 3 2 2" xfId="41256" xr:uid="{37B7B7E1-B9EE-470C-B30E-CBFEDD4F91E0}"/>
    <cellStyle name="Comma [0] 3 3 2 3" xfId="42349" xr:uid="{33A74614-36BF-4AB2-AB7D-BC55C8099A25}"/>
    <cellStyle name="Comma [0] 3 3 3" xfId="41244" xr:uid="{A0F9308C-2B5D-40D6-BDF0-CC1A1F4DC492}"/>
    <cellStyle name="Comma [0] 3 3 4" xfId="41250" xr:uid="{797F41C6-D427-463E-930E-06A87F855037}"/>
    <cellStyle name="Comma [0] 3 3 5" xfId="41253" xr:uid="{2B3A4F78-2AFC-44B3-B065-62130BDF322A}"/>
    <cellStyle name="Comma [0] 3 3 6" xfId="42346" xr:uid="{BA877FE9-3DFA-456A-BF61-C2496398EFAB}"/>
    <cellStyle name="Comma [0] 3 3 7" xfId="10445" xr:uid="{FE0EC5C7-D5D6-4EEC-951D-B93BDFE577B0}"/>
    <cellStyle name="Comma [0] 3 4" xfId="9342" xr:uid="{62688AA7-ECC5-4483-9169-57F48BE8746A}"/>
    <cellStyle name="Comma [0] 3 4 2" xfId="41315" xr:uid="{F6F6CB5C-8B42-4882-8C0F-5BE279BBB85D}"/>
    <cellStyle name="Comma [0] 3 4 3" xfId="11652" xr:uid="{DDFC64AC-4ADC-43F6-A39D-0A0996859FE1}"/>
    <cellStyle name="Comma [0] 3 5" xfId="41262" xr:uid="{256B9BFA-41BD-4472-90F3-F259B87EC9EC}"/>
    <cellStyle name="Comma [0] 3 6" xfId="42354" xr:uid="{5DD72CBA-7917-44CD-8BBA-F71A22F63B54}"/>
    <cellStyle name="Comma [0] 3 7" xfId="10425" xr:uid="{BF9B3618-D8D4-488A-99FF-6BB970527B5C}"/>
    <cellStyle name="Comma [0] 3 8" xfId="9389" xr:uid="{8BC77F52-FF5A-4705-ACF4-26AC8E569303}"/>
    <cellStyle name="Comma [0] 3 9" xfId="42391" xr:uid="{F1A71A89-0669-4D42-9D02-B43CD8D7F571}"/>
    <cellStyle name="Comma [0] 4" xfId="8002" xr:uid="{C4C21763-C21A-4830-96E8-7CF7D3D5F0E5}"/>
    <cellStyle name="Comma [0] 4 10" xfId="9393" xr:uid="{D1544C49-CD28-42E9-902B-0163AD279835}"/>
    <cellStyle name="Comma [0] 4 11" xfId="8208" xr:uid="{223683A4-CF66-4826-AC95-802D49A252AA}"/>
    <cellStyle name="Comma [0] 4 2" xfId="8122" xr:uid="{48F02FB4-CB60-4088-829A-AB6226723108}"/>
    <cellStyle name="Comma [0] 4 2 2" xfId="41271" xr:uid="{A980A7E6-7A43-44F0-9400-A291DA85EE4C}"/>
    <cellStyle name="Comma [0] 4 2 3" xfId="10442" xr:uid="{1D9F49C2-34AB-4BED-94A2-9E3F502CFAF1}"/>
    <cellStyle name="Comma [0] 4 2 4" xfId="9376" xr:uid="{B8CF102E-6227-446A-8FB4-1E43B2316AC0}"/>
    <cellStyle name="Comma [0] 4 2 5" xfId="8231" xr:uid="{F9CC1D8C-DAA2-4712-BC65-11CE52F95D88}"/>
    <cellStyle name="Comma [0] 4 3" xfId="12428" xr:uid="{31ACDA29-B02B-4BBD-9D65-34A0E2E20B0D}"/>
    <cellStyle name="Comma [0] 4 3 2" xfId="41511" xr:uid="{9F001B11-74E4-4835-ABF2-918B4626F75C}"/>
    <cellStyle name="Comma [0] 4 4" xfId="41246" xr:uid="{07D64181-CE34-4853-8A4E-4016323FF20F}"/>
    <cellStyle name="Comma [0] 4 5" xfId="41254" xr:uid="{D5FB89B8-11B0-4B3D-9ABF-6F104B94550A}"/>
    <cellStyle name="Comma [0] 4 6" xfId="41263" xr:uid="{8F72934F-6612-4CD2-A2DF-FCECBDE1960E}"/>
    <cellStyle name="Comma [0] 4 7" xfId="42347" xr:uid="{CD1109D3-22A2-47B4-8087-F660674D737A}"/>
    <cellStyle name="Comma [0] 4 8" xfId="42356" xr:uid="{3E26A6A8-EAAC-42FC-8C3D-78C430FF606F}"/>
    <cellStyle name="Comma [0] 4 9" xfId="10430" xr:uid="{3AD3ACBB-5F50-4875-8E4F-9FAC5E545E76}"/>
    <cellStyle name="Comma [0] 5" xfId="8010" xr:uid="{6C4AE0D3-28E2-4D06-84A8-D9460A9E6AEB}"/>
    <cellStyle name="Comma [0] 5 2" xfId="8128" xr:uid="{D895947D-8A92-4274-B223-6CE657F78311}"/>
    <cellStyle name="Comma [0] 5 2 2" xfId="41234" xr:uid="{E5614C44-C8F9-4474-83F0-028B456D6F59}"/>
    <cellStyle name="Comma [0] 5 2 2 2" xfId="42338" xr:uid="{ECB10DB1-D97E-4EB2-9589-8CACF6FFFF38}"/>
    <cellStyle name="Comma [0] 5 2 3" xfId="41272" xr:uid="{9BA26C46-DB0F-4935-810F-07ADE7D91CE5}"/>
    <cellStyle name="Comma [0] 5 2 4" xfId="10443" xr:uid="{84501B3F-3034-4C2E-9FD7-56E3658457FF}"/>
    <cellStyle name="Comma [0] 5 3" xfId="41224" xr:uid="{9EFD0C44-53B9-4CFC-B848-289D86C8F446}"/>
    <cellStyle name="Comma [0] 5 3 2" xfId="42331" xr:uid="{028D443C-7A76-4454-B260-569DED3ABC28}"/>
    <cellStyle name="Comma [0] 5 4" xfId="41264" xr:uid="{9B91A32B-105C-4102-BEC5-0E26178DAF92}"/>
    <cellStyle name="Comma [0] 5 5" xfId="42359" xr:uid="{9605BBAD-C454-4471-A730-A1FC23C5E627}"/>
    <cellStyle name="Comma [0] 5 6" xfId="10432" xr:uid="{F97C3314-5D4B-4C9F-9F7A-DECEFEFE765A}"/>
    <cellStyle name="Comma [0] 5 7" xfId="8235" xr:uid="{35D9296D-6B27-431E-A28A-F9B7635B215A}"/>
    <cellStyle name="Comma [0] 6" xfId="7991" xr:uid="{68EDB1E5-7B6F-4CA3-8804-19D8B9A2A437}"/>
    <cellStyle name="Comma [0] 6 2" xfId="8116" xr:uid="{685A1183-CACF-46E0-A199-9920ED6B7D97}"/>
    <cellStyle name="Comma [0] 6 2 2" xfId="42334" xr:uid="{BCD9A777-AFC7-42C6-9F7C-641B171A6F10}"/>
    <cellStyle name="Comma [0] 6 3" xfId="41265" xr:uid="{E6710341-A0CC-4112-8FD4-D8CF9F9DB473}"/>
    <cellStyle name="Comma [0] 6 4" xfId="42370" xr:uid="{432485D3-F195-4974-A3CC-CB14A9B79486}"/>
    <cellStyle name="Comma [0] 6 5" xfId="10435" xr:uid="{045541C2-C74B-41EB-A48D-DE2644A3A88A}"/>
    <cellStyle name="Comma [0] 6 6" xfId="10394" xr:uid="{2F4534FF-1084-41AD-89A8-30F16144F7D8}"/>
    <cellStyle name="Comma [0] 6 7" xfId="9321" xr:uid="{7D25DB79-9A57-4B7A-ACE5-AF6E7177B4F9}"/>
    <cellStyle name="Comma [0] 7" xfId="8014" xr:uid="{A0B0E079-4DC9-4CB6-B691-559E1CF0E926}"/>
    <cellStyle name="Comma [0] 7 2" xfId="8132" xr:uid="{6CDBC059-78B0-438B-A468-EAE5AB314641}"/>
    <cellStyle name="Comma [0] 7 2 2" xfId="42335" xr:uid="{7B15420F-8166-43AA-818B-467FE51075BD}"/>
    <cellStyle name="Comma [0] 7 3" xfId="41268" xr:uid="{CB5B3C97-33A0-49C7-BBF8-93CE78F13837}"/>
    <cellStyle name="Comma [0] 7 4" xfId="42394" xr:uid="{08B84533-7BF0-454C-9A9D-EAC9FCA62252}"/>
    <cellStyle name="Comma [0] 7 5" xfId="10437" xr:uid="{1A134AB2-8F18-42CA-927F-C2AC0AD3A9C2}"/>
    <cellStyle name="Comma [0] 8" xfId="8105" xr:uid="{E76B9A5B-68D2-4027-9D7D-34C37C4F07E4}"/>
    <cellStyle name="Comma [0] 8 2" xfId="41233" xr:uid="{3CEF2938-0A0B-4772-A329-A5FBF88DD45B}"/>
    <cellStyle name="Comma [0] 8 2 2" xfId="42337" xr:uid="{721C5D40-D3A2-46E6-BBA2-1323EAF19BD3}"/>
    <cellStyle name="Comma [0] 8 3" xfId="41260" xr:uid="{91C816C9-D3F9-4F13-9A11-A945C6E6A775}"/>
    <cellStyle name="Comma [0] 8 4" xfId="10422" xr:uid="{5FA2F435-02E1-4575-B555-25675C50B94E}"/>
    <cellStyle name="Comma [0] 8 5" xfId="8210" xr:uid="{B39D7CEE-1917-4963-9D7B-636490860A1C}"/>
    <cellStyle name="Comma [0] 9" xfId="8061" xr:uid="{226EB501-032D-4220-8FB6-69E1AFA259CB}"/>
    <cellStyle name="Comma [0] 9 2" xfId="41238" xr:uid="{E3998070-B0FD-4403-A271-F075EDC0DA6C}"/>
    <cellStyle name="Comma [0] 9 2 2" xfId="42341" xr:uid="{B23B2891-F88A-4BD1-9367-02AE0B5703A0}"/>
    <cellStyle name="Comma [0] 9 3" xfId="41273" xr:uid="{E8CD29E0-B14F-438A-B348-3D9518B8B2B6}"/>
    <cellStyle name="Comma [0] 9 4" xfId="10448" xr:uid="{5E4C8DD5-6EE6-48CD-8F1E-6E4C7E4BC944}"/>
    <cellStyle name="Comma [0] 9 5" xfId="9344" xr:uid="{410E54A7-37E0-4DFC-8F89-1CBE3A36FC36}"/>
    <cellStyle name="Comma 0.0" xfId="8034" xr:uid="{3B9400FD-09F4-4CE4-8E3F-1671E6CD24C8}"/>
    <cellStyle name="Comma 0.00" xfId="8035" xr:uid="{EFEDD09D-488B-4517-95B2-85A5C5FF7339}"/>
    <cellStyle name="Comma 0.000" xfId="8036" xr:uid="{336AC3AE-61E0-4D4A-BEE8-89F252BCCDB8}"/>
    <cellStyle name="Comma 10" xfId="128" xr:uid="{00000000-0005-0000-0000-00007F000000}"/>
    <cellStyle name="Comma 10 10" xfId="26226" xr:uid="{E27FCCA7-7F3D-4A3D-9ED6-FCB3189982F3}"/>
    <cellStyle name="Comma 10 10 2" xfId="41862" xr:uid="{DFBB0D98-09A1-4482-988F-9A771DB00F01}"/>
    <cellStyle name="Comma 10 11" xfId="41288" xr:uid="{5CE9BA84-1CD7-450A-8BE3-21E991ABE679}"/>
    <cellStyle name="Comma 10 12" xfId="10582" xr:uid="{629B699C-98B8-4CC5-AE2A-BE473CD97A5C}"/>
    <cellStyle name="Comma 10 13" xfId="8060" xr:uid="{46E1DE61-E60A-4DCB-9E5A-AAD1B722B9AC}"/>
    <cellStyle name="Comma 10 2" xfId="129" xr:uid="{00000000-0005-0000-0000-000080000000}"/>
    <cellStyle name="Comma 10 2 10" xfId="41291" xr:uid="{F17BB398-5FF0-43FA-89D0-7DB4EEC374F5}"/>
    <cellStyle name="Comma 10 2 11" xfId="10688" xr:uid="{B88359D6-1CF4-4223-8B98-F29141732C1C}"/>
    <cellStyle name="Comma 10 2 2" xfId="130" xr:uid="{00000000-0005-0000-0000-000081000000}"/>
    <cellStyle name="Comma 10 2 2 10" xfId="10899" xr:uid="{41688DC6-6BB6-4BF7-9BDF-060F23B9C1AE}"/>
    <cellStyle name="Comma 10 2 2 2" xfId="131" xr:uid="{00000000-0005-0000-0000-000082000000}"/>
    <cellStyle name="Comma 10 2 2 2 2" xfId="2166" xr:uid="{FBB358B8-7D28-4008-8C33-3F083C2C5BDD}"/>
    <cellStyle name="Comma 10 2 2 2 2 2" xfId="15925" xr:uid="{423016ED-E615-4505-9559-F96E81707FAA}"/>
    <cellStyle name="Comma 10 2 2 2 2 2 2" xfId="19311" xr:uid="{92CC1558-B9EB-4B58-922A-4EA388DC5B28}"/>
    <cellStyle name="Comma 10 2 2 2 2 2 2 2" xfId="26095" xr:uid="{36EEC1B7-6B09-422D-BCFD-1893306F6AA6}"/>
    <cellStyle name="Comma 10 2 2 2 2 2 2 2 2" xfId="41214" xr:uid="{A84A5543-905A-4C7D-9696-5704C8BC1ABC}"/>
    <cellStyle name="Comma 10 2 2 2 2 2 2 2 2 2" xfId="42330" xr:uid="{55D3A291-D5ED-4C7D-BB96-1BD88CBDFC1D}"/>
    <cellStyle name="Comma 10 2 2 2 2 2 2 2 3" xfId="41852" xr:uid="{A9C085E3-1197-4AF9-8BE1-041AD5558D9A}"/>
    <cellStyle name="Comma 10 2 2 2 2 2 2 3" xfId="34446" xr:uid="{3627A534-7989-4FC3-9406-21203E1BF49A}"/>
    <cellStyle name="Comma 10 2 2 2 2 2 2 3 2" xfId="42182" xr:uid="{5DDC09EF-EC10-43F6-820B-F334AF132490}"/>
    <cellStyle name="Comma 10 2 2 2 2 2 2 4" xfId="41698" xr:uid="{32C2F82A-E94C-45E1-9DE5-1F22CE428C5C}"/>
    <cellStyle name="Comma 10 2 2 2 2 2 3" xfId="22711" xr:uid="{4260E7AD-DDC5-4107-A9A3-51FEA4367755}"/>
    <cellStyle name="Comma 10 2 2 2 2 2 3 2" xfId="37830" xr:uid="{CE152A10-9ADF-46ED-BA6E-86087BF4252D}"/>
    <cellStyle name="Comma 10 2 2 2 2 2 3 2 2" xfId="42256" xr:uid="{1B5C31B8-BAA6-41B6-BF4C-D82E60F592F8}"/>
    <cellStyle name="Comma 10 2 2 2 2 2 3 3" xfId="41778" xr:uid="{2EC8EB9C-457A-4BCB-86EC-7B1C749D0A03}"/>
    <cellStyle name="Comma 10 2 2 2 2 2 4" xfId="31062" xr:uid="{29650568-9FC1-4483-BC5E-9BAB5B31997B}"/>
    <cellStyle name="Comma 10 2 2 2 2 2 4 2" xfId="42108" xr:uid="{4939B738-C1DB-4F6B-8193-C929FE1C8D2D}"/>
    <cellStyle name="Comma 10 2 2 2 2 2 5" xfId="41624" xr:uid="{01AC333F-A2D8-4F6F-BFE8-71C3D465E734}"/>
    <cellStyle name="Comma 10 2 2 2 2 3" xfId="17598" xr:uid="{8868A6EA-9D9F-4E6E-947F-A6CE10CC2FB4}"/>
    <cellStyle name="Comma 10 2 2 2 2 3 2" xfId="24382" xr:uid="{7D962505-C0E6-48A9-80BA-603BA2386B13}"/>
    <cellStyle name="Comma 10 2 2 2 2 3 2 2" xfId="39501" xr:uid="{8586CC41-1F12-4A1A-B6AD-D5027EE3D809}"/>
    <cellStyle name="Comma 10 2 2 2 2 3 2 2 2" xfId="42289" xr:uid="{E6AA1A70-7F17-41C6-93A7-AC1399B8C06B}"/>
    <cellStyle name="Comma 10 2 2 2 2 3 2 3" xfId="41811" xr:uid="{B3D416C0-E6C6-4E7E-A56F-A0F486BB2775}"/>
    <cellStyle name="Comma 10 2 2 2 2 3 3" xfId="32733" xr:uid="{197FFBA1-C950-43B1-A45A-9001AC47C100}"/>
    <cellStyle name="Comma 10 2 2 2 2 3 3 2" xfId="42141" xr:uid="{8E97D10B-1D88-4775-8B79-975D0B027094}"/>
    <cellStyle name="Comma 10 2 2 2 2 3 4" xfId="41657" xr:uid="{3B8A6755-677F-4998-ADDA-E29847925E09}"/>
    <cellStyle name="Comma 10 2 2 2 2 4" xfId="20985" xr:uid="{608D6262-D0BA-44BF-B0F2-510992560240}"/>
    <cellStyle name="Comma 10 2 2 2 2 4 2" xfId="36114" xr:uid="{61D8401D-A1A6-465F-BA8D-A51FC1701418}"/>
    <cellStyle name="Comma 10 2 2 2 2 4 2 2" xfId="42214" xr:uid="{F1CCF5F8-F31B-4DCE-8822-7584C9226673}"/>
    <cellStyle name="Comma 10 2 2 2 2 4 3" xfId="41732" xr:uid="{A15EADCD-C1A3-4AED-B716-EE3F7246945E}"/>
    <cellStyle name="Comma 10 2 2 2 2 5" xfId="29349" xr:uid="{FB01EAC2-1539-45E0-BF38-E97B97FAE83B}"/>
    <cellStyle name="Comma 10 2 2 2 2 5 2" xfId="42067" xr:uid="{647CA19B-88E4-4A02-B63F-357EC95C512D}"/>
    <cellStyle name="Comma 10 2 2 2 2 6" xfId="41579" xr:uid="{01FDBE8D-FE97-48AE-88DE-1EE443134D75}"/>
    <cellStyle name="Comma 10 2 2 2 2 7" xfId="14187" xr:uid="{1BB851F1-F3E2-4F4D-B71C-E0AAE47F9266}"/>
    <cellStyle name="Comma 10 2 2 2 3" xfId="15091" xr:uid="{2AC024E2-8B37-4744-8801-65C0555D7126}"/>
    <cellStyle name="Comma 10 2 2 2 3 2" xfId="18477" xr:uid="{E572DAEA-9648-42DA-BDDD-086AAB31C9BD}"/>
    <cellStyle name="Comma 10 2 2 2 3 2 2" xfId="25261" xr:uid="{C95B335E-486C-44E5-A047-2DE02FC91E26}"/>
    <cellStyle name="Comma 10 2 2 2 3 2 2 2" xfId="40380" xr:uid="{1C75A6AD-0799-40B8-99ED-1BD6E8FC2A89}"/>
    <cellStyle name="Comma 10 2 2 2 3 2 2 2 2" xfId="42312" xr:uid="{FC2530A7-80AC-4B29-BEA6-C301593FB17F}"/>
    <cellStyle name="Comma 10 2 2 2 3 2 2 3" xfId="41834" xr:uid="{135CE4BC-DB1E-4EBA-A721-6D02B350D91B}"/>
    <cellStyle name="Comma 10 2 2 2 3 2 3" xfId="33612" xr:uid="{04F49A3E-47B4-470F-A896-268E8327AD13}"/>
    <cellStyle name="Comma 10 2 2 2 3 2 3 2" xfId="42164" xr:uid="{249EA03E-DBF2-451F-BC31-0AAE8029AF65}"/>
    <cellStyle name="Comma 10 2 2 2 3 2 4" xfId="41680" xr:uid="{F867250B-CB97-4CD8-95EE-E64138A785F6}"/>
    <cellStyle name="Comma 10 2 2 2 3 3" xfId="21877" xr:uid="{88567072-B853-4D33-9187-90FC581CBA7B}"/>
    <cellStyle name="Comma 10 2 2 2 3 3 2" xfId="36996" xr:uid="{D9AE551D-9B1B-425E-985C-9749BE0BA1B0}"/>
    <cellStyle name="Comma 10 2 2 2 3 3 2 2" xfId="42238" xr:uid="{E0342BB7-D232-45E3-B1D5-D2D11DFE23E9}"/>
    <cellStyle name="Comma 10 2 2 2 3 3 3" xfId="41760" xr:uid="{F3E449E9-B124-4327-8083-AFCD258CE8F6}"/>
    <cellStyle name="Comma 10 2 2 2 3 4" xfId="30228" xr:uid="{8714AA65-70A6-4D45-A657-744CCE0CFF84}"/>
    <cellStyle name="Comma 10 2 2 2 3 4 2" xfId="42090" xr:uid="{389BA49B-BA59-4B51-A66D-B964BD8304A8}"/>
    <cellStyle name="Comma 10 2 2 2 3 5" xfId="41606" xr:uid="{A6769799-E63E-4E49-B148-4C469A1DDF21}"/>
    <cellStyle name="Comma 10 2 2 2 4" xfId="16761" xr:uid="{982726DB-4414-4E12-A22B-9590F15A11B4}"/>
    <cellStyle name="Comma 10 2 2 2 4 2" xfId="23545" xr:uid="{969363DA-CB71-4C4C-BB26-9DFAEE57A412}"/>
    <cellStyle name="Comma 10 2 2 2 4 2 2" xfId="38664" xr:uid="{7AF224EE-8E3B-4680-A83B-072AB0237998}"/>
    <cellStyle name="Comma 10 2 2 2 4 2 2 2" xfId="42272" xr:uid="{791C4008-07AB-43C3-8BDB-C52EF24CE8DD}"/>
    <cellStyle name="Comma 10 2 2 2 4 2 3" xfId="41794" xr:uid="{91481158-4384-4926-B3F3-6F7EB51C2556}"/>
    <cellStyle name="Comma 10 2 2 2 4 3" xfId="31896" xr:uid="{8B1B2D75-07D9-4727-8308-CF6DAB0498DC}"/>
    <cellStyle name="Comma 10 2 2 2 4 3 2" xfId="42124" xr:uid="{3E14D1D1-20E7-4026-AFFC-7C1BCA823B18}"/>
    <cellStyle name="Comma 10 2 2 2 4 4" xfId="41640" xr:uid="{D5A2CD0C-2A7A-4AE4-93AC-D25B01312D0D}"/>
    <cellStyle name="Comma 10 2 2 2 5" xfId="20150" xr:uid="{9FA2A2EA-083A-47DE-881E-2CAECF5202CD}"/>
    <cellStyle name="Comma 10 2 2 2 5 2" xfId="35280" xr:uid="{7F610A51-7FC1-49AB-B243-357ADEB90E7A}"/>
    <cellStyle name="Comma 10 2 2 2 5 2 2" xfId="42198" xr:uid="{630CB6CA-DED0-4C13-A0D2-1634C3E78847}"/>
    <cellStyle name="Comma 10 2 2 2 5 3" xfId="41716" xr:uid="{3985F214-04A8-4E8C-9F95-2768CA6A57C7}"/>
    <cellStyle name="Comma 10 2 2 2 6" xfId="13349" xr:uid="{74594DB5-F015-44EA-B9D4-C5ED453D493B}"/>
    <cellStyle name="Comma 10 2 2 2 6 2" xfId="28512" xr:uid="{2A412C3C-1888-4143-B5C6-E448A0243E05}"/>
    <cellStyle name="Comma 10 2 2 2 6 2 2" xfId="42050" xr:uid="{F555AB1E-2F8A-4137-8802-4698522B4444}"/>
    <cellStyle name="Comma 10 2 2 2 6 3" xfId="41562" xr:uid="{024CBED0-DDD4-4131-937F-161557D44C67}"/>
    <cellStyle name="Comma 10 2 2 2 7" xfId="26953" xr:uid="{C234B188-1658-45BC-A446-9C645D388B02}"/>
    <cellStyle name="Comma 10 2 2 2 7 2" xfId="41876" xr:uid="{BAE83227-41F4-4413-81F7-463E7D8CFFF3}"/>
    <cellStyle name="Comma 10 2 2 2 8" xfId="41305" xr:uid="{F8BEF166-2061-4280-B6C8-308FC83C35B8}"/>
    <cellStyle name="Comma 10 2 2 2 9" xfId="11317" xr:uid="{DEA2AD63-04CA-4F35-9F1F-59C15D0C081F}"/>
    <cellStyle name="Comma 10 2 2 3" xfId="132" xr:uid="{00000000-0005-0000-0000-000083000000}"/>
    <cellStyle name="Comma 10 2 2 3 2" xfId="2167" xr:uid="{F6D95AB2-D247-4B65-9D75-3001B15D6ACB}"/>
    <cellStyle name="Comma 10 2 2 3 2 2" xfId="18895" xr:uid="{101C9D40-4466-4267-9FF9-73766CD0BCAA}"/>
    <cellStyle name="Comma 10 2 2 3 2 2 2" xfId="25679" xr:uid="{0EC7B9C4-B55A-433C-8781-EDC5AC77E977}"/>
    <cellStyle name="Comma 10 2 2 3 2 2 2 2" xfId="40798" xr:uid="{EBB90460-AED4-4882-92BB-C8AF209A9BB0}"/>
    <cellStyle name="Comma 10 2 2 3 2 2 2 2 2" xfId="42322" xr:uid="{9F8D574A-DD5D-4CC6-8A86-9EB425DF0AA1}"/>
    <cellStyle name="Comma 10 2 2 3 2 2 2 3" xfId="41844" xr:uid="{D360C02D-5C6C-4773-9FFC-687996FF7497}"/>
    <cellStyle name="Comma 10 2 2 3 2 2 3" xfId="34030" xr:uid="{EF0E3829-82AF-47E1-B8B6-DA5B700FDFC5}"/>
    <cellStyle name="Comma 10 2 2 3 2 2 3 2" xfId="42174" xr:uid="{37140D65-4AB1-404E-887C-E013EAAF76AE}"/>
    <cellStyle name="Comma 10 2 2 3 2 2 4" xfId="41690" xr:uid="{E90733D1-3C28-4E8C-AA23-E5A7D60FD6E6}"/>
    <cellStyle name="Comma 10 2 2 3 2 3" xfId="22295" xr:uid="{44F03E28-9A4D-477C-B01C-2630B0011A8E}"/>
    <cellStyle name="Comma 10 2 2 3 2 3 2" xfId="37414" xr:uid="{78DAF233-3D88-4BD6-82AB-B57CA58BDBFA}"/>
    <cellStyle name="Comma 10 2 2 3 2 3 2 2" xfId="42248" xr:uid="{6E1DC77D-6BC9-40F2-A420-9F8738B05FC0}"/>
    <cellStyle name="Comma 10 2 2 3 2 3 3" xfId="41770" xr:uid="{CCB2D415-3434-4F7B-8CFE-0E5EB130D377}"/>
    <cellStyle name="Comma 10 2 2 3 2 4" xfId="30646" xr:uid="{2B31FA16-0C52-4F1B-AE64-15182C06246B}"/>
    <cellStyle name="Comma 10 2 2 3 2 4 2" xfId="42100" xr:uid="{F0CE3B93-F508-4948-814B-22FD868B6F2E}"/>
    <cellStyle name="Comma 10 2 2 3 2 5" xfId="41616" xr:uid="{B8256C8E-93EB-4D64-88BA-AA4544D215FF}"/>
    <cellStyle name="Comma 10 2 2 3 2 6" xfId="15509" xr:uid="{D138C19D-3FDC-4607-B4F2-8BBD9DC78270}"/>
    <cellStyle name="Comma 10 2 2 3 3" xfId="17182" xr:uid="{BE48EA92-CBA7-4F44-93DE-3B715977AB4E}"/>
    <cellStyle name="Comma 10 2 2 3 3 2" xfId="23966" xr:uid="{D875C9E8-C807-4945-A9AC-8998298C88E3}"/>
    <cellStyle name="Comma 10 2 2 3 3 2 2" xfId="39085" xr:uid="{21DAD1A2-6C24-4E4A-9B58-0D56CC4A3643}"/>
    <cellStyle name="Comma 10 2 2 3 3 2 2 2" xfId="42281" xr:uid="{98959581-76A5-4188-89BC-D1A7B5EA919E}"/>
    <cellStyle name="Comma 10 2 2 3 3 2 3" xfId="41803" xr:uid="{238C2C79-210C-4E4D-964D-B9C9EF023256}"/>
    <cellStyle name="Comma 10 2 2 3 3 3" xfId="32317" xr:uid="{C2CD9B51-CFA2-44BC-850B-58C340B5B82C}"/>
    <cellStyle name="Comma 10 2 2 3 3 3 2" xfId="42133" xr:uid="{34A7CFC7-1ABE-43F6-82FD-764A60767106}"/>
    <cellStyle name="Comma 10 2 2 3 3 4" xfId="41649" xr:uid="{67213EE4-C945-4DDA-B691-EF5882513B8E}"/>
    <cellStyle name="Comma 10 2 2 3 4" xfId="20568" xr:uid="{4211382D-B15A-49DA-A0B2-251A5F8B7EA1}"/>
    <cellStyle name="Comma 10 2 2 3 4 2" xfId="35698" xr:uid="{F4E612E2-4AEF-4258-929A-F199302653CC}"/>
    <cellStyle name="Comma 10 2 2 3 4 2 2" xfId="42206" xr:uid="{D33B26D5-992D-4DD4-BDE4-23D5CFEFA478}"/>
    <cellStyle name="Comma 10 2 2 3 4 3" xfId="41724" xr:uid="{715DB357-C9C0-4D50-B8F8-12D14839DB16}"/>
    <cellStyle name="Comma 10 2 2 3 5" xfId="28933" xr:uid="{204D13DA-A35A-48E9-9AD6-D73979E3F0CB}"/>
    <cellStyle name="Comma 10 2 2 3 5 2" xfId="42059" xr:uid="{F2009286-5C16-4112-B91F-6D3502FAAB53}"/>
    <cellStyle name="Comma 10 2 2 3 6" xfId="41571" xr:uid="{4F672707-7398-4AB2-8D46-E8960FD34F8C}"/>
    <cellStyle name="Comma 10 2 2 3 7" xfId="13771" xr:uid="{D56E3BE9-147A-4CB5-BECD-461CDB951964}"/>
    <cellStyle name="Comma 10 2 2 4" xfId="2165" xr:uid="{B99A63E6-38DD-496E-AC51-D11E283189CC}"/>
    <cellStyle name="Comma 10 2 2 4 2" xfId="18061" xr:uid="{8E985135-B4D9-4960-8B9F-F8376D95B5EF}"/>
    <cellStyle name="Comma 10 2 2 4 2 2" xfId="24845" xr:uid="{08CD13A1-1B46-422E-8A67-07D8429D4A92}"/>
    <cellStyle name="Comma 10 2 2 4 2 2 2" xfId="39964" xr:uid="{B78BC2D1-D37D-4926-9EB4-71CC9BACEE6D}"/>
    <cellStyle name="Comma 10 2 2 4 2 2 2 2" xfId="42304" xr:uid="{4B098B78-9C96-4E34-9636-E27242A113AA}"/>
    <cellStyle name="Comma 10 2 2 4 2 2 3" xfId="41826" xr:uid="{EEAAD7BC-503A-48C2-AD2A-27D8D099DEC2}"/>
    <cellStyle name="Comma 10 2 2 4 2 3" xfId="33196" xr:uid="{4FB4844C-5899-4D99-BE07-B4E6480DFDE1}"/>
    <cellStyle name="Comma 10 2 2 4 2 3 2" xfId="42156" xr:uid="{649157CC-16A4-4DD3-A58D-20F236F45BF3}"/>
    <cellStyle name="Comma 10 2 2 4 2 4" xfId="41672" xr:uid="{238C6DC7-1118-497A-9495-2BA0D7D920EB}"/>
    <cellStyle name="Comma 10 2 2 4 3" xfId="21461" xr:uid="{EC7F4900-6BEE-441C-A5C8-7133FF1C54A0}"/>
    <cellStyle name="Comma 10 2 2 4 3 2" xfId="36580" xr:uid="{C2BC0A2E-8E90-4495-9018-3BE703B0B32F}"/>
    <cellStyle name="Comma 10 2 2 4 3 2 2" xfId="42230" xr:uid="{77519DEB-C24A-4BD9-8F67-55B8112D1E93}"/>
    <cellStyle name="Comma 10 2 2 4 3 3" xfId="41752" xr:uid="{33A3FA82-C442-4C30-B403-044E5CD02D1B}"/>
    <cellStyle name="Comma 10 2 2 4 4" xfId="29812" xr:uid="{BEB85733-6B63-4587-BC08-46C7424DA6E7}"/>
    <cellStyle name="Comma 10 2 2 4 4 2" xfId="42082" xr:uid="{A9B5462A-F9E9-40BA-991D-C00D1E3D0729}"/>
    <cellStyle name="Comma 10 2 2 4 5" xfId="41598" xr:uid="{9C1297B6-9507-4DA1-AB54-C198B16F8EB1}"/>
    <cellStyle name="Comma 10 2 2 4 6" xfId="14675" xr:uid="{804A79CB-B394-462C-A090-7F4D5C4157CB}"/>
    <cellStyle name="Comma 10 2 2 5" xfId="16345" xr:uid="{CE50AD87-E7A6-49B5-A4F0-14B8961062A8}"/>
    <cellStyle name="Comma 10 2 2 5 2" xfId="23129" xr:uid="{86CFCA78-49ED-4230-A122-7D0092B3FACF}"/>
    <cellStyle name="Comma 10 2 2 5 2 2" xfId="38248" xr:uid="{B329253C-1E01-4CDE-8AC1-297549A30D6B}"/>
    <cellStyle name="Comma 10 2 2 5 2 2 2" xfId="42264" xr:uid="{62D00B77-0607-4217-AD0C-69CBB387622E}"/>
    <cellStyle name="Comma 10 2 2 5 2 3" xfId="41786" xr:uid="{2B10D0D3-9835-4826-AE00-FC089E1852BD}"/>
    <cellStyle name="Comma 10 2 2 5 3" xfId="31480" xr:uid="{C2A927AA-0C11-497C-87A3-E40827B5B75E}"/>
    <cellStyle name="Comma 10 2 2 5 3 2" xfId="42116" xr:uid="{1913B1D5-A681-4205-8C3B-BC92CC810400}"/>
    <cellStyle name="Comma 10 2 2 5 4" xfId="41632" xr:uid="{5FA6A197-3B51-49C0-B3CF-32C8B1E2CBFD}"/>
    <cellStyle name="Comma 10 2 2 6" xfId="19734" xr:uid="{C547B624-FEDC-48CF-A6D3-2A696133FE3F}"/>
    <cellStyle name="Comma 10 2 2 6 2" xfId="34864" xr:uid="{F0B4E864-3EBF-42AD-AA2D-80D005CA4825}"/>
    <cellStyle name="Comma 10 2 2 6 2 2" xfId="42190" xr:uid="{89B0BDA8-50F9-42F0-B74C-4EA86B19C49C}"/>
    <cellStyle name="Comma 10 2 2 6 3" xfId="41708" xr:uid="{8ABF9371-EF85-4035-875E-7CABB40E6D09}"/>
    <cellStyle name="Comma 10 2 2 7" xfId="12934" xr:uid="{708AB4EE-AEFC-4EB3-9F85-A64458EB1EFF}"/>
    <cellStyle name="Comma 10 2 2 7 2" xfId="28096" xr:uid="{B1F8241B-4037-4474-9B46-769B831E434A}"/>
    <cellStyle name="Comma 10 2 2 7 2 2" xfId="42042" xr:uid="{426EE30A-2DE7-465C-9625-0F072702ED2D}"/>
    <cellStyle name="Comma 10 2 2 7 3" xfId="41554" xr:uid="{F0B1B8B7-01C8-4878-9C85-A5F7C9004BFC}"/>
    <cellStyle name="Comma 10 2 2 8" xfId="26537" xr:uid="{8E582DBA-208A-4723-B99C-F43B72E03B18}"/>
    <cellStyle name="Comma 10 2 2 8 2" xfId="41868" xr:uid="{B8C8AD95-AB1B-4CDB-AD90-94E6D278D06C}"/>
    <cellStyle name="Comma 10 2 2 9" xfId="41296" xr:uid="{1466C73E-BBE7-452D-9599-17B3331B32EB}"/>
    <cellStyle name="Comma 10 2 3" xfId="2164" xr:uid="{82CB4D91-F52F-4642-821D-854F7EEC8E93}"/>
    <cellStyle name="Comma 10 2 3 2" xfId="13979" xr:uid="{E72D5FBE-8AD2-4B08-8E1F-F448420A6BE2}"/>
    <cellStyle name="Comma 10 2 3 2 2" xfId="15717" xr:uid="{B575BAD9-463B-484B-8EC7-94A82963091C}"/>
    <cellStyle name="Comma 10 2 3 2 2 2" xfId="19103" xr:uid="{5810BC4B-21E4-4ABB-8D67-8D3FD6E5F05C}"/>
    <cellStyle name="Comma 10 2 3 2 2 2 2" xfId="25887" xr:uid="{F8DEBD3B-890E-496F-AC78-C47B6D4ED55C}"/>
    <cellStyle name="Comma 10 2 3 2 2 2 2 2" xfId="41006" xr:uid="{B762F0EA-5B96-42CE-A609-FB4DCAA6D1B4}"/>
    <cellStyle name="Comma 10 2 3 2 2 2 2 2 2" xfId="42326" xr:uid="{225C811B-8B8B-4E05-911B-37B4D4408D46}"/>
    <cellStyle name="Comma 10 2 3 2 2 2 2 3" xfId="41848" xr:uid="{8750D385-641E-49BC-B448-D4055706EBF8}"/>
    <cellStyle name="Comma 10 2 3 2 2 2 3" xfId="34238" xr:uid="{E4D2232C-6AD1-4B9F-AD9C-5D8DA2221664}"/>
    <cellStyle name="Comma 10 2 3 2 2 2 3 2" xfId="42178" xr:uid="{E8215552-D654-4B91-8B98-9183DC12B3F6}"/>
    <cellStyle name="Comma 10 2 3 2 2 2 4" xfId="41694" xr:uid="{931D18F4-D805-4031-BD84-CDA98734F1AB}"/>
    <cellStyle name="Comma 10 2 3 2 2 3" xfId="22503" xr:uid="{27E08378-4D6C-4BA5-B0B8-F9293C69E345}"/>
    <cellStyle name="Comma 10 2 3 2 2 3 2" xfId="37622" xr:uid="{E97F56D6-EE66-4264-8647-931BE0EDA1FE}"/>
    <cellStyle name="Comma 10 2 3 2 2 3 2 2" xfId="42252" xr:uid="{290CEB98-C7FF-4D4A-89F9-B2B6653E5073}"/>
    <cellStyle name="Comma 10 2 3 2 2 3 3" xfId="41774" xr:uid="{16D9D231-3ADB-4490-AADE-3C88C8F2BEFA}"/>
    <cellStyle name="Comma 10 2 3 2 2 4" xfId="30854" xr:uid="{337C04FA-6390-4C3B-8C54-EA058A73E3D6}"/>
    <cellStyle name="Comma 10 2 3 2 2 4 2" xfId="42104" xr:uid="{95BA9607-BBFA-4B54-A7D6-FBB0CFD74288}"/>
    <cellStyle name="Comma 10 2 3 2 2 5" xfId="41620" xr:uid="{28841BA0-F7EC-4262-BBAC-54B3D026660B}"/>
    <cellStyle name="Comma 10 2 3 2 3" xfId="17390" xr:uid="{23A271A5-B24F-4F12-84F0-50EAA0AAB97B}"/>
    <cellStyle name="Comma 10 2 3 2 3 2" xfId="24174" xr:uid="{9B721B4C-1532-462A-A9A8-F0F1D45089F7}"/>
    <cellStyle name="Comma 10 2 3 2 3 2 2" xfId="39293" xr:uid="{019E2699-9F36-48ED-B070-EC058B528763}"/>
    <cellStyle name="Comma 10 2 3 2 3 2 2 2" xfId="42285" xr:uid="{EF3F8604-5CDB-46EC-9E04-A5C04B046B4D}"/>
    <cellStyle name="Comma 10 2 3 2 3 2 3" xfId="41807" xr:uid="{75EB0843-816A-4A41-AE7F-4063BD874D82}"/>
    <cellStyle name="Comma 10 2 3 2 3 3" xfId="32525" xr:uid="{CE9C5A25-7FB1-434E-8709-0F7C7BBB5BB6}"/>
    <cellStyle name="Comma 10 2 3 2 3 3 2" xfId="42137" xr:uid="{F1AE1B2D-46F3-4835-BB0A-D9E814EE1157}"/>
    <cellStyle name="Comma 10 2 3 2 3 4" xfId="41653" xr:uid="{6D20C9DB-DDAC-443A-A269-4580AFF03FA3}"/>
    <cellStyle name="Comma 10 2 3 2 4" xfId="20777" xr:uid="{F750AF81-AA7E-44F6-A089-F0F7964FA849}"/>
    <cellStyle name="Comma 10 2 3 2 4 2" xfId="35906" xr:uid="{73CCB075-1238-4CB8-864F-E3D8D0FC750C}"/>
    <cellStyle name="Comma 10 2 3 2 4 2 2" xfId="42210" xr:uid="{92BAFAE2-567B-4B81-8C5D-FC884D304BBD}"/>
    <cellStyle name="Comma 10 2 3 2 4 3" xfId="41728" xr:uid="{07FEC529-FAE0-4411-9CB4-626A12D0DB92}"/>
    <cellStyle name="Comma 10 2 3 2 5" xfId="29141" xr:uid="{643F6721-21C5-43E8-9DF9-39D50A34F0AE}"/>
    <cellStyle name="Comma 10 2 3 2 5 2" xfId="42063" xr:uid="{17E1513D-DC57-4B6E-8891-BAF4C4FBD26D}"/>
    <cellStyle name="Comma 10 2 3 2 6" xfId="41575" xr:uid="{08A349D0-9284-4C1D-915D-80D1BC3F20EF}"/>
    <cellStyle name="Comma 10 2 3 3" xfId="14883" xr:uid="{950D3C37-0E45-4824-B649-97462F833D35}"/>
    <cellStyle name="Comma 10 2 3 3 2" xfId="18269" xr:uid="{41E11CDA-DABF-4E89-AD63-ADA2BC259C58}"/>
    <cellStyle name="Comma 10 2 3 3 2 2" xfId="25053" xr:uid="{CCB20D9D-202C-4419-AC0D-114883528ADF}"/>
    <cellStyle name="Comma 10 2 3 3 2 2 2" xfId="40172" xr:uid="{BFBFF16B-48FC-4687-B641-4B6D9039995C}"/>
    <cellStyle name="Comma 10 2 3 3 2 2 2 2" xfId="42308" xr:uid="{4AA9B2CC-0458-4C89-87CA-31113E199745}"/>
    <cellStyle name="Comma 10 2 3 3 2 2 3" xfId="41830" xr:uid="{FBC749FF-83D8-48F4-A15E-878C1C178809}"/>
    <cellStyle name="Comma 10 2 3 3 2 3" xfId="33404" xr:uid="{B0DA2EE6-2631-4A7D-875F-CE2F0D6E0A05}"/>
    <cellStyle name="Comma 10 2 3 3 2 3 2" xfId="42160" xr:uid="{848A3CE1-8BFB-417B-B9A1-815A0154E7AC}"/>
    <cellStyle name="Comma 10 2 3 3 2 4" xfId="41676" xr:uid="{C6465708-6589-4D84-96D3-9FADB14B8D26}"/>
    <cellStyle name="Comma 10 2 3 3 3" xfId="21669" xr:uid="{246F25D7-3094-41A6-A7E6-42D21AB12F65}"/>
    <cellStyle name="Comma 10 2 3 3 3 2" xfId="36788" xr:uid="{8C6728FB-681B-4AD9-B94C-1D7C2A8C9604}"/>
    <cellStyle name="Comma 10 2 3 3 3 2 2" xfId="42234" xr:uid="{7EC89BC2-F821-49C9-9D88-1590356B6B9B}"/>
    <cellStyle name="Comma 10 2 3 3 3 3" xfId="41756" xr:uid="{139932AB-955F-448A-8EC5-7ED07EEB086D}"/>
    <cellStyle name="Comma 10 2 3 3 4" xfId="30020" xr:uid="{3A7DA041-545C-48FE-8596-9A4688024221}"/>
    <cellStyle name="Comma 10 2 3 3 4 2" xfId="42086" xr:uid="{4D900A73-431D-4C7F-8C0E-BC2D15FCAC9E}"/>
    <cellStyle name="Comma 10 2 3 3 5" xfId="41602" xr:uid="{7580A11C-F5D8-458D-89E9-83A8F095C952}"/>
    <cellStyle name="Comma 10 2 3 4" xfId="16553" xr:uid="{29F95812-96EE-4944-A2DA-B351DB4D9934}"/>
    <cellStyle name="Comma 10 2 3 4 2" xfId="23337" xr:uid="{E9252AB9-6097-47E8-A5F8-158A80F636EF}"/>
    <cellStyle name="Comma 10 2 3 4 2 2" xfId="38456" xr:uid="{B733BE40-342A-4904-BC8F-4CA373F6AA13}"/>
    <cellStyle name="Comma 10 2 3 4 2 2 2" xfId="42268" xr:uid="{7AC44173-F375-4B8A-84DA-C97FE3EE9F8C}"/>
    <cellStyle name="Comma 10 2 3 4 2 3" xfId="41790" xr:uid="{41277DEF-F61B-44D3-A264-19CECCD6BC6F}"/>
    <cellStyle name="Comma 10 2 3 4 3" xfId="31688" xr:uid="{BF6640CF-0764-4BEA-A0C7-7733C70381D9}"/>
    <cellStyle name="Comma 10 2 3 4 3 2" xfId="42120" xr:uid="{E36EA0C6-6CC2-4C81-89C3-C4A331290A50}"/>
    <cellStyle name="Comma 10 2 3 4 4" xfId="41636" xr:uid="{59E12F2B-3E5F-42EB-9ADE-4A55053492F4}"/>
    <cellStyle name="Comma 10 2 3 5" xfId="19942" xr:uid="{743279BA-1535-4B20-B9A9-97DE1E918A09}"/>
    <cellStyle name="Comma 10 2 3 5 2" xfId="35072" xr:uid="{6B1833AA-917F-4555-8CB0-FEA5BC02CAE6}"/>
    <cellStyle name="Comma 10 2 3 5 2 2" xfId="42194" xr:uid="{74193B94-B87A-4BF3-86CB-7063D2276A63}"/>
    <cellStyle name="Comma 10 2 3 5 3" xfId="41712" xr:uid="{1DE9B2D6-3131-4DD7-AABC-E94D72D629E9}"/>
    <cellStyle name="Comma 10 2 3 6" xfId="13141" xr:uid="{1F808B23-BB1E-4F48-AEC0-AAC10EE1BA40}"/>
    <cellStyle name="Comma 10 2 3 6 2" xfId="28304" xr:uid="{8A067155-14BB-4657-8F6F-85D2C3E69A08}"/>
    <cellStyle name="Comma 10 2 3 6 2 2" xfId="42046" xr:uid="{694D427F-0E21-46D4-9EA9-91430D92A0D3}"/>
    <cellStyle name="Comma 10 2 3 6 3" xfId="41558" xr:uid="{614AC60D-B842-4213-981C-1795E2C03E47}"/>
    <cellStyle name="Comma 10 2 3 7" xfId="26745" xr:uid="{5E427836-9D3A-4589-84A4-06EF96647B46}"/>
    <cellStyle name="Comma 10 2 3 7 2" xfId="41872" xr:uid="{8FE3A019-82CA-454F-8C76-EB187C11D275}"/>
    <cellStyle name="Comma 10 2 3 8" xfId="41301" xr:uid="{A8A38933-6013-4364-96B9-9F89084B59A0}"/>
    <cellStyle name="Comma 10 2 3 9" xfId="11109" xr:uid="{D49B6281-CCC6-4DC2-A25C-0910A76BEFF4}"/>
    <cellStyle name="Comma 10 2 4" xfId="13563" xr:uid="{8B29DEDA-B4DD-4349-A691-9D5484B51CA1}"/>
    <cellStyle name="Comma 10 2 4 2" xfId="15301" xr:uid="{0D032990-0225-48D3-BD63-594517489377}"/>
    <cellStyle name="Comma 10 2 4 2 2" xfId="18687" xr:uid="{9833D114-F33A-4138-B0BC-B50CC50EDEB2}"/>
    <cellStyle name="Comma 10 2 4 2 2 2" xfId="25471" xr:uid="{2E32DC99-49DD-4ED4-94EE-7790DD708421}"/>
    <cellStyle name="Comma 10 2 4 2 2 2 2" xfId="40590" xr:uid="{0B1608D9-DE7D-4CC3-A182-3DAD5AE65371}"/>
    <cellStyle name="Comma 10 2 4 2 2 2 2 2" xfId="42318" xr:uid="{FA286D7F-5985-4450-8C47-4D11AF3D77AA}"/>
    <cellStyle name="Comma 10 2 4 2 2 2 3" xfId="41840" xr:uid="{B6FF3171-A3EF-448B-8AA3-05E7B2EC891B}"/>
    <cellStyle name="Comma 10 2 4 2 2 3" xfId="33822" xr:uid="{6696A35C-3980-4094-95A6-496288CF7B73}"/>
    <cellStyle name="Comma 10 2 4 2 2 3 2" xfId="42170" xr:uid="{ACE0F574-3966-41C0-8D3D-E9600DDD0848}"/>
    <cellStyle name="Comma 10 2 4 2 2 4" xfId="41686" xr:uid="{6D83379B-42FB-4986-90DD-D6538D3EA57B}"/>
    <cellStyle name="Comma 10 2 4 2 3" xfId="22087" xr:uid="{7AEABC8C-661A-42EA-B8BF-44D76D60B7A0}"/>
    <cellStyle name="Comma 10 2 4 2 3 2" xfId="37206" xr:uid="{9B029FAB-4964-4BC5-9517-ECDEA67F039F}"/>
    <cellStyle name="Comma 10 2 4 2 3 2 2" xfId="42244" xr:uid="{11021C5E-C9CF-458E-BE3E-096DBC595A14}"/>
    <cellStyle name="Comma 10 2 4 2 3 3" xfId="41766" xr:uid="{E14D9802-8B31-4E73-9870-1A5727651CED}"/>
    <cellStyle name="Comma 10 2 4 2 4" xfId="30438" xr:uid="{9F6D0856-69C0-495B-9FC2-87178E6E146C}"/>
    <cellStyle name="Comma 10 2 4 2 4 2" xfId="42096" xr:uid="{03A2246E-788C-4AF9-9BB1-CD24D05B30BE}"/>
    <cellStyle name="Comma 10 2 4 2 5" xfId="41612" xr:uid="{A76ECBCA-11FE-4A62-9F15-28162AF4DDA3}"/>
    <cellStyle name="Comma 10 2 4 3" xfId="16974" xr:uid="{3E86BBDC-99C9-4CF0-91BE-01F11366CC01}"/>
    <cellStyle name="Comma 10 2 4 3 2" xfId="23758" xr:uid="{6DD0CCA7-CFA3-4D58-8001-E6A28868E8E4}"/>
    <cellStyle name="Comma 10 2 4 3 2 2" xfId="38877" xr:uid="{D63A5A48-2C28-422A-B2F2-091561AC7299}"/>
    <cellStyle name="Comma 10 2 4 3 2 2 2" xfId="42277" xr:uid="{ED977177-6FFB-4C0D-B627-493E0F2E879A}"/>
    <cellStyle name="Comma 10 2 4 3 2 3" xfId="41799" xr:uid="{6771BBDF-148F-499B-A7EF-3A59583FB8CE}"/>
    <cellStyle name="Comma 10 2 4 3 3" xfId="32109" xr:uid="{4220597C-5951-4869-9D02-D0A6D1F14A78}"/>
    <cellStyle name="Comma 10 2 4 3 3 2" xfId="42129" xr:uid="{B8D12936-4593-4F46-BA65-882265AFC91F}"/>
    <cellStyle name="Comma 10 2 4 3 4" xfId="41645" xr:uid="{37E25E03-1347-45C5-A7DE-17E37310FBC2}"/>
    <cellStyle name="Comma 10 2 4 4" xfId="20360" xr:uid="{079220BA-BE7F-43CF-8986-CC600891868F}"/>
    <cellStyle name="Comma 10 2 4 4 2" xfId="35490" xr:uid="{9A8868B1-20D1-4489-9DAC-8EAC0F4E491C}"/>
    <cellStyle name="Comma 10 2 4 4 2 2" xfId="42202" xr:uid="{E15EDB73-7705-41AB-BC0A-6D2122AD131B}"/>
    <cellStyle name="Comma 10 2 4 4 3" xfId="41720" xr:uid="{338104F5-0FA0-4FB0-8459-A0CE45AA8315}"/>
    <cellStyle name="Comma 10 2 4 5" xfId="28725" xr:uid="{68023292-E637-409F-89D0-C8F0340B6957}"/>
    <cellStyle name="Comma 10 2 4 5 2" xfId="42055" xr:uid="{E3CD2047-5EB0-4922-AA51-39759A50F5E2}"/>
    <cellStyle name="Comma 10 2 4 6" xfId="41567" xr:uid="{F650A2A6-D5F2-4183-B8A9-77854DDAAFF0}"/>
    <cellStyle name="Comma 10 2 5" xfId="14467" xr:uid="{A1756805-07CE-41AE-8E4D-FEA02195C1E0}"/>
    <cellStyle name="Comma 10 2 5 2" xfId="17853" xr:uid="{22FF85F6-0DD6-4ACF-9E06-5BFEC48F2B7A}"/>
    <cellStyle name="Comma 10 2 5 2 2" xfId="24637" xr:uid="{04F82A4A-7489-4C65-BBCD-460A61DB812C}"/>
    <cellStyle name="Comma 10 2 5 2 2 2" xfId="39756" xr:uid="{030121E0-1BE8-42DE-87DC-2AD30B8A8291}"/>
    <cellStyle name="Comma 10 2 5 2 2 2 2" xfId="42300" xr:uid="{0D4DC7BF-B50F-4D28-9AB7-94325EA478B9}"/>
    <cellStyle name="Comma 10 2 5 2 2 3" xfId="41822" xr:uid="{2255CC68-11B1-44DB-90B4-A6338B71A0C4}"/>
    <cellStyle name="Comma 10 2 5 2 3" xfId="32988" xr:uid="{4A68A894-93CF-454A-9604-90F5DE9A555B}"/>
    <cellStyle name="Comma 10 2 5 2 3 2" xfId="42152" xr:uid="{079DB99E-9F7D-4D7B-9B98-CFF4D95DD1CC}"/>
    <cellStyle name="Comma 10 2 5 2 4" xfId="41668" xr:uid="{4F7C0F76-1CAF-4FE4-ACA7-1D554F150DF9}"/>
    <cellStyle name="Comma 10 2 5 3" xfId="21253" xr:uid="{86417AEC-61C7-4391-A6A0-2ADA3D18241A}"/>
    <cellStyle name="Comma 10 2 5 3 2" xfId="36372" xr:uid="{5CEF8772-A420-4B97-9C4C-71C9739701BE}"/>
    <cellStyle name="Comma 10 2 5 3 2 2" xfId="42226" xr:uid="{327060D8-0B17-4773-A35E-521F39AC8624}"/>
    <cellStyle name="Comma 10 2 5 3 3" xfId="41748" xr:uid="{A14A2E4C-6E31-457C-81A8-EF2EC1FCB2CF}"/>
    <cellStyle name="Comma 10 2 5 4" xfId="29604" xr:uid="{802DEBE0-F5A2-44EC-8784-826391219994}"/>
    <cellStyle name="Comma 10 2 5 4 2" xfId="42078" xr:uid="{BC220245-6669-4CCC-AE0A-E2E4ECD49CE0}"/>
    <cellStyle name="Comma 10 2 5 5" xfId="41594" xr:uid="{80C74CA0-512C-4F28-AD53-041A090F38DB}"/>
    <cellStyle name="Comma 10 2 6" xfId="16137" xr:uid="{8827ADC4-E4D5-4412-A3DF-0D7DA5B128C5}"/>
    <cellStyle name="Comma 10 2 6 2" xfId="22921" xr:uid="{4AF2C9F5-A432-4A56-97D2-A8F9EF7508E5}"/>
    <cellStyle name="Comma 10 2 6 2 2" xfId="38040" xr:uid="{D398C1AE-8AA0-4917-9D3B-246463EE2EB8}"/>
    <cellStyle name="Comma 10 2 6 2 2 2" xfId="42260" xr:uid="{816576DF-1F57-4EC2-8952-A7462ACAA499}"/>
    <cellStyle name="Comma 10 2 6 2 3" xfId="41782" xr:uid="{B90DB431-6989-4855-8BA2-B3FB6DBA4873}"/>
    <cellStyle name="Comma 10 2 6 3" xfId="31272" xr:uid="{17E437AA-D2F6-4B9F-A23D-A42B634893F3}"/>
    <cellStyle name="Comma 10 2 6 3 2" xfId="42112" xr:uid="{EF57984C-DEF8-49C2-A057-FAF4C20869EC}"/>
    <cellStyle name="Comma 10 2 6 4" xfId="41628" xr:uid="{9ECC9EDF-2B06-4482-960B-656285D012F7}"/>
    <cellStyle name="Comma 10 2 7" xfId="19526" xr:uid="{982E8599-27CE-4881-9A28-64F95C6CB387}"/>
    <cellStyle name="Comma 10 2 7 2" xfId="34656" xr:uid="{46E7B84A-0E91-496C-B949-F6E5650C5A53}"/>
    <cellStyle name="Comma 10 2 7 2 2" xfId="42186" xr:uid="{88D23835-4111-42BB-B458-8018922A992A}"/>
    <cellStyle name="Comma 10 2 7 3" xfId="41704" xr:uid="{65DFC02F-A77A-45AE-B897-24E132C3D6B7}"/>
    <cellStyle name="Comma 10 2 8" xfId="12725" xr:uid="{7682E88C-AB35-4D56-9219-3DC82EC2D271}"/>
    <cellStyle name="Comma 10 2 8 2" xfId="27888" xr:uid="{2EDC2FFC-95A5-4A62-AB6E-4817CB9B0C2E}"/>
    <cellStyle name="Comma 10 2 8 2 2" xfId="42038" xr:uid="{C09D5C2B-1DA2-4142-A9B5-B54CF92FF233}"/>
    <cellStyle name="Comma 10 2 8 3" xfId="41550" xr:uid="{65980E91-54ED-42BB-A5BA-72A43D8F0C7D}"/>
    <cellStyle name="Comma 10 2 9" xfId="26329" xr:uid="{5703DCC6-1EDC-4A6D-AE78-6A381192F8A8}"/>
    <cellStyle name="Comma 10 2 9 2" xfId="41864" xr:uid="{F35057C4-FB17-409D-A85E-D273BA86AFC6}"/>
    <cellStyle name="Comma 10 3" xfId="133" xr:uid="{00000000-0005-0000-0000-000084000000}"/>
    <cellStyle name="Comma 10 3 10" xfId="10796" xr:uid="{01FAFD9C-CD9E-483A-9891-52A307A25FC1}"/>
    <cellStyle name="Comma 10 3 2" xfId="134" xr:uid="{00000000-0005-0000-0000-000085000000}"/>
    <cellStyle name="Comma 10 3 2 2" xfId="2169" xr:uid="{38146AB0-0D69-4682-9E37-6F40AF7DEF56}"/>
    <cellStyle name="Comma 10 3 2 2 2" xfId="15822" xr:uid="{5C453D59-9082-4C87-BB65-FA35E0C98FC6}"/>
    <cellStyle name="Comma 10 3 2 2 2 2" xfId="19208" xr:uid="{85C03B67-9A20-432B-9E64-4C2617A79D62}"/>
    <cellStyle name="Comma 10 3 2 2 2 2 2" xfId="25992" xr:uid="{303E5044-80FB-4B62-9743-569FFF7B44ED}"/>
    <cellStyle name="Comma 10 3 2 2 2 2 2 2" xfId="41111" xr:uid="{04555189-E090-4E97-885D-E6DF7C5D88F2}"/>
    <cellStyle name="Comma 10 3 2 2 2 2 2 2 2" xfId="42328" xr:uid="{A03B163C-D5A2-416E-BB50-D3F23538CB99}"/>
    <cellStyle name="Comma 10 3 2 2 2 2 2 3" xfId="41850" xr:uid="{261CE815-9667-4D5F-844E-4F615650C8CF}"/>
    <cellStyle name="Comma 10 3 2 2 2 2 3" xfId="34343" xr:uid="{2A03CF3C-4249-4C2C-9FFC-0C0ACBB574C0}"/>
    <cellStyle name="Comma 10 3 2 2 2 2 3 2" xfId="42180" xr:uid="{B41C01E2-AB6C-4CCC-9B4A-DF6CC1BED828}"/>
    <cellStyle name="Comma 10 3 2 2 2 2 4" xfId="41696" xr:uid="{EA9038B0-AC9D-4162-9B15-60A7FB05B43C}"/>
    <cellStyle name="Comma 10 3 2 2 2 3" xfId="22608" xr:uid="{53F2A5E1-F93D-4A28-B1DF-3651D3892E19}"/>
    <cellStyle name="Comma 10 3 2 2 2 3 2" xfId="37727" xr:uid="{90CFE444-462B-4155-8A7E-92B9A1863AFB}"/>
    <cellStyle name="Comma 10 3 2 2 2 3 2 2" xfId="42254" xr:uid="{ED74E8AB-C694-45E0-9D22-AD828A4A7F81}"/>
    <cellStyle name="Comma 10 3 2 2 2 3 3" xfId="41776" xr:uid="{50217FBA-4453-43AE-AFE0-BC77D5B48260}"/>
    <cellStyle name="Comma 10 3 2 2 2 4" xfId="30959" xr:uid="{F2481EE5-23AF-4D43-ADC5-3136659664C5}"/>
    <cellStyle name="Comma 10 3 2 2 2 4 2" xfId="42106" xr:uid="{99278DC4-C9ED-487A-850C-8EC59FEB335C}"/>
    <cellStyle name="Comma 10 3 2 2 2 5" xfId="41622" xr:uid="{BF2BA859-A941-4B08-952A-19924A279EE5}"/>
    <cellStyle name="Comma 10 3 2 2 3" xfId="17495" xr:uid="{CBFC150C-4E6A-460B-B1DF-D0A04D0CE54E}"/>
    <cellStyle name="Comma 10 3 2 2 3 2" xfId="24279" xr:uid="{C2EEDAF8-4086-4A2F-9CA6-F122CA575036}"/>
    <cellStyle name="Comma 10 3 2 2 3 2 2" xfId="39398" xr:uid="{58D0D696-2CEC-476C-8AC0-3024433BBBB1}"/>
    <cellStyle name="Comma 10 3 2 2 3 2 2 2" xfId="42287" xr:uid="{FB4AE20C-EF44-4C8C-B949-D6126BD5B4D9}"/>
    <cellStyle name="Comma 10 3 2 2 3 2 3" xfId="41809" xr:uid="{0F86E1FB-C34D-40C5-BAED-6A0B95EB4182}"/>
    <cellStyle name="Comma 10 3 2 2 3 3" xfId="32630" xr:uid="{2A6E62F7-4C8A-4FF7-9ED0-202B6E75AD20}"/>
    <cellStyle name="Comma 10 3 2 2 3 3 2" xfId="42139" xr:uid="{F43DDADC-8705-40F9-8240-0807B38683B5}"/>
    <cellStyle name="Comma 10 3 2 2 3 4" xfId="41655" xr:uid="{5A90F20A-0CBC-437D-8765-ABA271ACDF2A}"/>
    <cellStyle name="Comma 10 3 2 2 4" xfId="20882" xr:uid="{E188E5CF-CB2F-4C5D-A938-DD36AE55929D}"/>
    <cellStyle name="Comma 10 3 2 2 4 2" xfId="36011" xr:uid="{56281E60-C349-4859-ABF4-A16DDDC5CC9B}"/>
    <cellStyle name="Comma 10 3 2 2 4 2 2" xfId="42212" xr:uid="{887221AF-7FCF-4363-96D6-ECE70F5B6517}"/>
    <cellStyle name="Comma 10 3 2 2 4 3" xfId="41730" xr:uid="{04440D74-3E53-49C9-BA5F-74965B2E1C9C}"/>
    <cellStyle name="Comma 10 3 2 2 5" xfId="29246" xr:uid="{B64B5B3A-E334-4034-BE72-C4C7E266C10A}"/>
    <cellStyle name="Comma 10 3 2 2 5 2" xfId="42065" xr:uid="{4EFD796B-9CB1-4DAD-B3A0-A3C1916954A1}"/>
    <cellStyle name="Comma 10 3 2 2 6" xfId="41577" xr:uid="{C7E03234-A3B7-4DF6-BF09-93BDA9C311BF}"/>
    <cellStyle name="Comma 10 3 2 2 7" xfId="14084" xr:uid="{05C7E4D0-EBAF-43F2-9692-F6D0C07DB85B}"/>
    <cellStyle name="Comma 10 3 2 3" xfId="14988" xr:uid="{A97E53E6-9C7A-4CAA-8D85-CEA763268E57}"/>
    <cellStyle name="Comma 10 3 2 3 2" xfId="18374" xr:uid="{C56B1D18-CD6A-4F89-8307-231ABDD3B4F1}"/>
    <cellStyle name="Comma 10 3 2 3 2 2" xfId="25158" xr:uid="{504865B3-1D35-4FA1-AB54-F16D21163DCD}"/>
    <cellStyle name="Comma 10 3 2 3 2 2 2" xfId="40277" xr:uid="{D4D268B5-E41B-4D8A-ABC2-603FD96C8B19}"/>
    <cellStyle name="Comma 10 3 2 3 2 2 2 2" xfId="42310" xr:uid="{2A47DB6D-57CC-414D-A67E-0BA89A71A5CB}"/>
    <cellStyle name="Comma 10 3 2 3 2 2 3" xfId="41832" xr:uid="{CCC0832E-5266-4D51-BB35-7CE653DFD346}"/>
    <cellStyle name="Comma 10 3 2 3 2 3" xfId="33509" xr:uid="{BFC2BEAF-7B8A-40E7-9530-87A8A5F04FB9}"/>
    <cellStyle name="Comma 10 3 2 3 2 3 2" xfId="42162" xr:uid="{412F4150-E5F6-4DDA-95FB-E2FE39DFE65B}"/>
    <cellStyle name="Comma 10 3 2 3 2 4" xfId="41678" xr:uid="{A35946D5-F433-4032-8B25-90991B922BF9}"/>
    <cellStyle name="Comma 10 3 2 3 3" xfId="21774" xr:uid="{A5D84CC8-218E-47D3-8005-8BC03303DC16}"/>
    <cellStyle name="Comma 10 3 2 3 3 2" xfId="36893" xr:uid="{2BDEDF29-3AC3-426C-B3C8-73E785CB6F61}"/>
    <cellStyle name="Comma 10 3 2 3 3 2 2" xfId="42236" xr:uid="{5C601BBA-B857-492B-95CD-6B790E19C097}"/>
    <cellStyle name="Comma 10 3 2 3 3 3" xfId="41758" xr:uid="{F02596F5-2EEC-4AE7-9135-23EF29FD2789}"/>
    <cellStyle name="Comma 10 3 2 3 4" xfId="30125" xr:uid="{401BEA7A-AC76-4BDB-BC45-4989E64F96A8}"/>
    <cellStyle name="Comma 10 3 2 3 4 2" xfId="42088" xr:uid="{3FFFA7C8-3B37-4B8D-B632-64A53A769D54}"/>
    <cellStyle name="Comma 10 3 2 3 5" xfId="41604" xr:uid="{30BF4410-178A-4045-A5D2-AF0F89999470}"/>
    <cellStyle name="Comma 10 3 2 4" xfId="16658" xr:uid="{A3E516C3-248A-4982-B443-A27C40BE7B7F}"/>
    <cellStyle name="Comma 10 3 2 4 2" xfId="23442" xr:uid="{D5BC5FF3-D5E1-4A16-B2B0-6459E4952366}"/>
    <cellStyle name="Comma 10 3 2 4 2 2" xfId="38561" xr:uid="{FD297A18-180B-4960-959D-3AF1E8EB9376}"/>
    <cellStyle name="Comma 10 3 2 4 2 2 2" xfId="42270" xr:uid="{615C6E42-63D6-46F6-9DA5-E602BACC7AE0}"/>
    <cellStyle name="Comma 10 3 2 4 2 3" xfId="41792" xr:uid="{45190082-D2C5-4016-81F6-4CF5F949AC45}"/>
    <cellStyle name="Comma 10 3 2 4 3" xfId="31793" xr:uid="{EE489C39-F658-4C00-A094-AF48F0B0D8A1}"/>
    <cellStyle name="Comma 10 3 2 4 3 2" xfId="42122" xr:uid="{4840A827-27CE-40F8-8929-8D3668AAB2D6}"/>
    <cellStyle name="Comma 10 3 2 4 4" xfId="41638" xr:uid="{2326E8F9-CD06-4C5D-92F3-4F41661131B4}"/>
    <cellStyle name="Comma 10 3 2 5" xfId="20047" xr:uid="{E992678F-F64C-4F43-8F74-AC6C71560FC5}"/>
    <cellStyle name="Comma 10 3 2 5 2" xfId="35177" xr:uid="{8163EF45-610A-4622-B3A1-767C6F209FBA}"/>
    <cellStyle name="Comma 10 3 2 5 2 2" xfId="42196" xr:uid="{ED23C3B9-343D-4F96-9A75-D26BD6EA5AAC}"/>
    <cellStyle name="Comma 10 3 2 5 3" xfId="41714" xr:uid="{AB9FB577-0E2E-4D87-858C-FC4469F85BF3}"/>
    <cellStyle name="Comma 10 3 2 6" xfId="13246" xr:uid="{3D81D56A-237C-49CA-83A2-5EEA6A67277E}"/>
    <cellStyle name="Comma 10 3 2 6 2" xfId="28409" xr:uid="{45D5822F-4B09-442F-8768-033C2E27EC78}"/>
    <cellStyle name="Comma 10 3 2 6 2 2" xfId="42048" xr:uid="{F745EE4D-F843-4C6A-8A26-4AC9FF7B6296}"/>
    <cellStyle name="Comma 10 3 2 6 3" xfId="41560" xr:uid="{7B430CDD-5477-4D4A-9148-B451A8952B9E}"/>
    <cellStyle name="Comma 10 3 2 7" xfId="26850" xr:uid="{2DEDF502-CA5E-4C4C-9EAC-4E56B99E9C8B}"/>
    <cellStyle name="Comma 10 3 2 7 2" xfId="41874" xr:uid="{BE80BDC4-715B-41F7-8CE9-BC9D90D9001A}"/>
    <cellStyle name="Comma 10 3 2 8" xfId="41303" xr:uid="{4DB6EF29-2AF7-4658-8418-EFA3A7659DE8}"/>
    <cellStyle name="Comma 10 3 2 9" xfId="11214" xr:uid="{33CB85A0-98DD-4B8E-8CFE-38F8D5B32B58}"/>
    <cellStyle name="Comma 10 3 3" xfId="135" xr:uid="{00000000-0005-0000-0000-000086000000}"/>
    <cellStyle name="Comma 10 3 3 2" xfId="2170" xr:uid="{B668D1AE-581A-488F-BF4D-01B6923A1FA4}"/>
    <cellStyle name="Comma 10 3 3 2 2" xfId="18792" xr:uid="{21F0CC0F-57A0-489F-A63C-9DA057B63072}"/>
    <cellStyle name="Comma 10 3 3 2 2 2" xfId="25576" xr:uid="{FCB5DD91-27C9-4F2B-9F34-BEA1354CF8F3}"/>
    <cellStyle name="Comma 10 3 3 2 2 2 2" xfId="40695" xr:uid="{128CC5E0-937D-4FA8-98C4-8A8B40A95178}"/>
    <cellStyle name="Comma 10 3 3 2 2 2 2 2" xfId="42320" xr:uid="{C195D59E-EEAC-4957-BB64-4648B565BFB8}"/>
    <cellStyle name="Comma 10 3 3 2 2 2 3" xfId="41842" xr:uid="{1743286F-0570-43E2-A4A1-04B53E28FE19}"/>
    <cellStyle name="Comma 10 3 3 2 2 3" xfId="33927" xr:uid="{F32CC915-685B-4E8C-8EC5-886346E7350C}"/>
    <cellStyle name="Comma 10 3 3 2 2 3 2" xfId="42172" xr:uid="{5D49E83C-F1FE-412B-9FBC-EE8FE09F12F0}"/>
    <cellStyle name="Comma 10 3 3 2 2 4" xfId="41688" xr:uid="{74E4B27B-2FEC-41F5-BADD-AC68B17EB762}"/>
    <cellStyle name="Comma 10 3 3 2 3" xfId="22192" xr:uid="{B838EA47-231D-4F0D-B45B-985106CAF725}"/>
    <cellStyle name="Comma 10 3 3 2 3 2" xfId="37311" xr:uid="{C1598D96-0FDA-45FF-A8E8-2BC11D3A3063}"/>
    <cellStyle name="Comma 10 3 3 2 3 2 2" xfId="42246" xr:uid="{B33002D5-C114-4322-8F85-5B53F42DDD46}"/>
    <cellStyle name="Comma 10 3 3 2 3 3" xfId="41768" xr:uid="{061D4901-0803-4EC4-B081-B5271354A97C}"/>
    <cellStyle name="Comma 10 3 3 2 4" xfId="30543" xr:uid="{9477023F-AC7F-4948-B8EA-6DC90E2FB801}"/>
    <cellStyle name="Comma 10 3 3 2 4 2" xfId="42098" xr:uid="{4D594E90-CA49-4E38-88E6-9B0D2C232916}"/>
    <cellStyle name="Comma 10 3 3 2 5" xfId="41614" xr:uid="{6704AA86-3021-4FF1-8B89-8DA3A50F7D8F}"/>
    <cellStyle name="Comma 10 3 3 2 6" xfId="15406" xr:uid="{21DAF4D5-EC5E-4547-BA43-AAFEDD125EC0}"/>
    <cellStyle name="Comma 10 3 3 3" xfId="17079" xr:uid="{688454D9-D1B7-477C-8C9D-E835C1A66B66}"/>
    <cellStyle name="Comma 10 3 3 3 2" xfId="23863" xr:uid="{1933F889-7295-4390-A420-D21DF4B37A73}"/>
    <cellStyle name="Comma 10 3 3 3 2 2" xfId="38982" xr:uid="{245D4E8E-2B03-4C1E-BBF0-76E5B69974EB}"/>
    <cellStyle name="Comma 10 3 3 3 2 2 2" xfId="42279" xr:uid="{DF859BFA-1EF3-471C-B9F7-4EC1EBD9DAAA}"/>
    <cellStyle name="Comma 10 3 3 3 2 3" xfId="41801" xr:uid="{0E901725-15C4-4247-B79C-CA0A35DAA92E}"/>
    <cellStyle name="Comma 10 3 3 3 3" xfId="32214" xr:uid="{B1345B03-8DF0-44F7-9311-2B0C35A11B90}"/>
    <cellStyle name="Comma 10 3 3 3 3 2" xfId="42131" xr:uid="{E591B17A-7864-4789-BCF1-66D2B78651D3}"/>
    <cellStyle name="Comma 10 3 3 3 4" xfId="41647" xr:uid="{D2DEDBD3-21A1-433C-8EFE-DF19C127F129}"/>
    <cellStyle name="Comma 10 3 3 4" xfId="20465" xr:uid="{2DDC8FC7-53A6-4FA5-85D4-F81B73D62B1A}"/>
    <cellStyle name="Comma 10 3 3 4 2" xfId="35595" xr:uid="{0C6CDEBB-3565-44EB-9ECE-3507D5C1FB57}"/>
    <cellStyle name="Comma 10 3 3 4 2 2" xfId="42204" xr:uid="{89CECD3B-2476-40BF-AA02-D63C46A5EB96}"/>
    <cellStyle name="Comma 10 3 3 4 3" xfId="41722" xr:uid="{A002C45D-C0EF-41E4-9973-39DE00002657}"/>
    <cellStyle name="Comma 10 3 3 5" xfId="28830" xr:uid="{1A053C88-F844-4F4E-9593-7DBA9451CAEB}"/>
    <cellStyle name="Comma 10 3 3 5 2" xfId="42057" xr:uid="{79818998-8A10-43F4-A8E5-1D85DC22F206}"/>
    <cellStyle name="Comma 10 3 3 6" xfId="41569" xr:uid="{86377D4A-17FD-4C38-8607-D4B33243E6EB}"/>
    <cellStyle name="Comma 10 3 3 7" xfId="13668" xr:uid="{DC8D4048-8542-419D-92BE-2C0DD2E98CF2}"/>
    <cellStyle name="Comma 10 3 4" xfId="2168" xr:uid="{6991648B-7CA7-4827-9F1E-34AFD121A04E}"/>
    <cellStyle name="Comma 10 3 4 2" xfId="17958" xr:uid="{0044EF3D-C48B-44D9-AA45-BC04D850D21A}"/>
    <cellStyle name="Comma 10 3 4 2 2" xfId="24742" xr:uid="{06CF01CD-8100-47DE-82BC-9D93EE7ACAEC}"/>
    <cellStyle name="Comma 10 3 4 2 2 2" xfId="39861" xr:uid="{C5E46CFB-C617-4842-BD57-2C8AC3B96501}"/>
    <cellStyle name="Comma 10 3 4 2 2 2 2" xfId="42302" xr:uid="{AC28DE7D-FB2E-4535-AB0D-3E6815ACF3FE}"/>
    <cellStyle name="Comma 10 3 4 2 2 3" xfId="41824" xr:uid="{830CFA78-1B28-41F2-BE8B-E60326E91746}"/>
    <cellStyle name="Comma 10 3 4 2 3" xfId="33093" xr:uid="{C13F9FF4-3EF3-4124-A69F-FF2D84B7FBAE}"/>
    <cellStyle name="Comma 10 3 4 2 3 2" xfId="42154" xr:uid="{E55EFEAD-145A-4B6D-8884-050935B5199A}"/>
    <cellStyle name="Comma 10 3 4 2 4" xfId="41670" xr:uid="{B74E06A8-D5DF-4CD0-995D-82FEE84A468B}"/>
    <cellStyle name="Comma 10 3 4 3" xfId="21358" xr:uid="{A4EF30B1-808D-48FA-B7FB-AF21BFAB2AC9}"/>
    <cellStyle name="Comma 10 3 4 3 2" xfId="36477" xr:uid="{B9BC7FDF-0969-4ED0-811C-DEE41267FF3A}"/>
    <cellStyle name="Comma 10 3 4 3 2 2" xfId="42228" xr:uid="{1500CF47-9680-4F23-9B35-F18B8EF13CAF}"/>
    <cellStyle name="Comma 10 3 4 3 3" xfId="41750" xr:uid="{7730515C-D8E1-4898-A6BF-C9401E5F502F}"/>
    <cellStyle name="Comma 10 3 4 4" xfId="29709" xr:uid="{28973DF1-12ED-4990-BF85-1FC2B541B3D1}"/>
    <cellStyle name="Comma 10 3 4 4 2" xfId="42080" xr:uid="{D361D5EE-DE8C-4CC8-BD18-68007E8F4DC9}"/>
    <cellStyle name="Comma 10 3 4 5" xfId="41596" xr:uid="{CB3E8011-46BD-4BC7-AD16-258D43EA1CE4}"/>
    <cellStyle name="Comma 10 3 4 6" xfId="14572" xr:uid="{E1F0FC88-640A-425A-B03E-26113D03E516}"/>
    <cellStyle name="Comma 10 3 5" xfId="16242" xr:uid="{6CC65EB4-F389-42FD-B01C-35826E84B208}"/>
    <cellStyle name="Comma 10 3 5 2" xfId="23026" xr:uid="{CAA1119D-C248-4907-9E8D-49FDD1C5223A}"/>
    <cellStyle name="Comma 10 3 5 2 2" xfId="38145" xr:uid="{05BECD25-ADBA-487B-BE6A-E73310829752}"/>
    <cellStyle name="Comma 10 3 5 2 2 2" xfId="42262" xr:uid="{EB615121-3E26-4F1F-A892-2B5B67DF015B}"/>
    <cellStyle name="Comma 10 3 5 2 3" xfId="41784" xr:uid="{9C5EF24F-B819-4314-9447-B7EAAF38EC1F}"/>
    <cellStyle name="Comma 10 3 5 3" xfId="31377" xr:uid="{8E0DC075-5F32-4683-8145-9C7716B594E5}"/>
    <cellStyle name="Comma 10 3 5 3 2" xfId="42114" xr:uid="{7002C710-A7DB-41F3-94D8-02762A1C8A8B}"/>
    <cellStyle name="Comma 10 3 5 4" xfId="41630" xr:uid="{DB589135-334E-4F12-88CE-D72CBDCF0D8D}"/>
    <cellStyle name="Comma 10 3 6" xfId="19631" xr:uid="{099BF8E6-F92E-434B-BB49-22EEE357460C}"/>
    <cellStyle name="Comma 10 3 6 2" xfId="34761" xr:uid="{EA24523A-B498-4594-964D-36D945F7406B}"/>
    <cellStyle name="Comma 10 3 6 2 2" xfId="42188" xr:uid="{BAF92380-61F5-4607-9440-6ADD21235A66}"/>
    <cellStyle name="Comma 10 3 6 3" xfId="41706" xr:uid="{E441B178-A103-4C76-957F-B623EC092C74}"/>
    <cellStyle name="Comma 10 3 7" xfId="12831" xr:uid="{8723025C-FC96-40A6-B578-2117E045F8A7}"/>
    <cellStyle name="Comma 10 3 7 2" xfId="27993" xr:uid="{6D9A039B-E70A-45E0-9320-0BDB964F1988}"/>
    <cellStyle name="Comma 10 3 7 2 2" xfId="42040" xr:uid="{1629DCFD-46AE-4666-BAC6-7094EF78FD4E}"/>
    <cellStyle name="Comma 10 3 7 3" xfId="41552" xr:uid="{1501D72B-9347-41AC-B85D-49888ACCF9E3}"/>
    <cellStyle name="Comma 10 3 8" xfId="26434" xr:uid="{161C2CA1-5847-45CB-ABF8-223873C0AE76}"/>
    <cellStyle name="Comma 10 3 8 2" xfId="41866" xr:uid="{E1817575-700C-4AED-839A-BA85C90ED361}"/>
    <cellStyle name="Comma 10 3 9" xfId="41294" xr:uid="{3825A65E-DD8E-432A-94C1-9274EBCE2DA0}"/>
    <cellStyle name="Comma 10 4" xfId="2163" xr:uid="{E3E4190A-C398-47B8-B8F9-79F2C0198496}"/>
    <cellStyle name="Comma 10 4 2" xfId="13876" xr:uid="{639EDA3F-EA5D-4CC3-A5E3-59444A53B940}"/>
    <cellStyle name="Comma 10 4 2 2" xfId="15614" xr:uid="{942739A0-C155-4583-BB2B-06E2715D5556}"/>
    <cellStyle name="Comma 10 4 2 2 2" xfId="19000" xr:uid="{89D0F0D2-AF4D-4BE9-B053-DEAD5C6B2396}"/>
    <cellStyle name="Comma 10 4 2 2 2 2" xfId="25784" xr:uid="{9DA132C3-CC1A-4174-BCBD-FB38E05CBC60}"/>
    <cellStyle name="Comma 10 4 2 2 2 2 2" xfId="40903" xr:uid="{BF2D5076-C5CC-486F-ADC8-863EEBA1E11F}"/>
    <cellStyle name="Comma 10 4 2 2 2 2 2 2" xfId="42324" xr:uid="{C3FB0556-49FC-4D1C-B559-6AA28451E858}"/>
    <cellStyle name="Comma 10 4 2 2 2 2 3" xfId="41846" xr:uid="{B0F70F36-1ADE-4449-BE0B-63B74CECCDDA}"/>
    <cellStyle name="Comma 10 4 2 2 2 3" xfId="34135" xr:uid="{05BA9C2E-CBA7-4408-BB2C-3EEB35299E33}"/>
    <cellStyle name="Comma 10 4 2 2 2 3 2" xfId="42176" xr:uid="{E3747E31-3793-4E2B-AF6F-202A5E34C55D}"/>
    <cellStyle name="Comma 10 4 2 2 2 4" xfId="41692" xr:uid="{1F51560D-76C4-4459-A6AD-50160D2EF884}"/>
    <cellStyle name="Comma 10 4 2 2 3" xfId="22400" xr:uid="{C85F9AE6-B22E-429A-93BA-87578F9E5301}"/>
    <cellStyle name="Comma 10 4 2 2 3 2" xfId="37519" xr:uid="{DFF3A0C3-A773-40D0-B41E-8FE1924ED500}"/>
    <cellStyle name="Comma 10 4 2 2 3 2 2" xfId="42250" xr:uid="{72E243FE-AA8E-4034-BAD2-4B1EE910A369}"/>
    <cellStyle name="Comma 10 4 2 2 3 3" xfId="41772" xr:uid="{0EDB125B-3134-4E51-AE7D-B1B1297EC989}"/>
    <cellStyle name="Comma 10 4 2 2 4" xfId="30751" xr:uid="{CEBDEDBC-3702-474C-A7B5-DF7F6B1CCCA5}"/>
    <cellStyle name="Comma 10 4 2 2 4 2" xfId="42102" xr:uid="{371097EB-31CE-4C75-B93C-6F7E16021729}"/>
    <cellStyle name="Comma 10 4 2 2 5" xfId="41618" xr:uid="{6D646255-8A1C-4770-BA7A-B411F8862C33}"/>
    <cellStyle name="Comma 10 4 2 3" xfId="17287" xr:uid="{C1AE436E-A682-49B1-867B-A95E029ED585}"/>
    <cellStyle name="Comma 10 4 2 3 2" xfId="24071" xr:uid="{6CF2B90D-7DFF-40F5-81BE-2C1CE4874238}"/>
    <cellStyle name="Comma 10 4 2 3 2 2" xfId="39190" xr:uid="{C4DF082B-F7BF-40FD-9756-AAD544D4785E}"/>
    <cellStyle name="Comma 10 4 2 3 2 2 2" xfId="42283" xr:uid="{F74D80E5-FFF1-4607-AEDB-5561250BC063}"/>
    <cellStyle name="Comma 10 4 2 3 2 3" xfId="41805" xr:uid="{CE301216-DF40-4336-A443-CAE435ACD024}"/>
    <cellStyle name="Comma 10 4 2 3 3" xfId="32422" xr:uid="{6E22BFF1-3520-48D3-A9AD-1EE7318E13C5}"/>
    <cellStyle name="Comma 10 4 2 3 3 2" xfId="42135" xr:uid="{80C5885B-1724-4ED5-B2BF-ABBF98342AF3}"/>
    <cellStyle name="Comma 10 4 2 3 4" xfId="41651" xr:uid="{B51D8F25-6EAB-4B79-872A-898629B2A898}"/>
    <cellStyle name="Comma 10 4 2 4" xfId="20674" xr:uid="{A91E86A7-2DC3-4963-88D7-0DF196E2B300}"/>
    <cellStyle name="Comma 10 4 2 4 2" xfId="35803" xr:uid="{20F22490-024D-49D6-823C-063C71A60820}"/>
    <cellStyle name="Comma 10 4 2 4 2 2" xfId="42208" xr:uid="{35F12234-28A4-41D5-8DF5-5E589CA1C5DB}"/>
    <cellStyle name="Comma 10 4 2 4 3" xfId="41726" xr:uid="{D9D10482-DCB5-434F-9E9D-6A1153CCF017}"/>
    <cellStyle name="Comma 10 4 2 5" xfId="29038" xr:uid="{C199FA88-3E15-4C3C-95D7-D27F9EEB8127}"/>
    <cellStyle name="Comma 10 4 2 5 2" xfId="42061" xr:uid="{04E87D4F-9611-4F29-8E0B-FC303A728EC9}"/>
    <cellStyle name="Comma 10 4 2 6" xfId="41573" xr:uid="{74C0001B-2908-4477-9421-7AACE1E7A7FA}"/>
    <cellStyle name="Comma 10 4 3" xfId="14780" xr:uid="{74BF2E81-BDA0-4ABC-8323-99AC929971A0}"/>
    <cellStyle name="Comma 10 4 3 2" xfId="18166" xr:uid="{E39E5B0A-C984-4D99-AC9D-0645EA24DC8E}"/>
    <cellStyle name="Comma 10 4 3 2 2" xfId="24950" xr:uid="{2E6B4B60-CE77-4C5E-A7F6-DCDC75EAF23C}"/>
    <cellStyle name="Comma 10 4 3 2 2 2" xfId="40069" xr:uid="{755446DA-58AA-4325-A77C-E81F369C2C1C}"/>
    <cellStyle name="Comma 10 4 3 2 2 2 2" xfId="42306" xr:uid="{78028366-97CF-4221-B294-C11CCBD7AFD0}"/>
    <cellStyle name="Comma 10 4 3 2 2 3" xfId="41828" xr:uid="{EA7386E3-555F-45A6-B021-EC8419FF360E}"/>
    <cellStyle name="Comma 10 4 3 2 3" xfId="33301" xr:uid="{4156DA52-1382-4FCC-B72B-5002071D32A9}"/>
    <cellStyle name="Comma 10 4 3 2 3 2" xfId="42158" xr:uid="{07374337-5BA8-42A6-A5C3-ABB32EBF6B2B}"/>
    <cellStyle name="Comma 10 4 3 2 4" xfId="41674" xr:uid="{95ACF825-3C57-4AC2-8415-B13F9BDB4E90}"/>
    <cellStyle name="Comma 10 4 3 3" xfId="21566" xr:uid="{DEC06747-97EB-4986-BD43-6322B379444D}"/>
    <cellStyle name="Comma 10 4 3 3 2" xfId="36685" xr:uid="{4D1DE5F4-6963-4AF3-9EE9-16819AA0273E}"/>
    <cellStyle name="Comma 10 4 3 3 2 2" xfId="42232" xr:uid="{39A3FF86-20D2-42EA-ADB1-F72CFDA8F2F1}"/>
    <cellStyle name="Comma 10 4 3 3 3" xfId="41754" xr:uid="{17CAE10E-2728-48AF-8B20-36D297E70884}"/>
    <cellStyle name="Comma 10 4 3 4" xfId="29917" xr:uid="{16C73B42-CDC8-4049-8864-D917E02D818F}"/>
    <cellStyle name="Comma 10 4 3 4 2" xfId="42084" xr:uid="{483ABC7A-B23D-4AC1-B9FE-14A74BF1913F}"/>
    <cellStyle name="Comma 10 4 3 5" xfId="41600" xr:uid="{366A90B8-513D-4444-B743-6CD954A6AAAC}"/>
    <cellStyle name="Comma 10 4 4" xfId="16450" xr:uid="{BA386EFD-7800-49FA-8CEA-88E4192845D6}"/>
    <cellStyle name="Comma 10 4 4 2" xfId="23234" xr:uid="{39AABE2C-A2F6-4D0E-979B-1626C0A22923}"/>
    <cellStyle name="Comma 10 4 4 2 2" xfId="38353" xr:uid="{73944683-477E-4897-B97A-2936CADB8D57}"/>
    <cellStyle name="Comma 10 4 4 2 2 2" xfId="42266" xr:uid="{B35E6B9C-B920-4C59-B4CF-E1DF90B45E57}"/>
    <cellStyle name="Comma 10 4 4 2 3" xfId="41788" xr:uid="{D4FE5CA3-E8BB-4FA3-AAD7-B39CA5E0FA85}"/>
    <cellStyle name="Comma 10 4 4 3" xfId="31585" xr:uid="{BE326E0F-C8E5-46E6-9F6B-7116E4AFFA83}"/>
    <cellStyle name="Comma 10 4 4 3 2" xfId="42118" xr:uid="{98FB2941-98FD-4952-B6A4-8DD7D4D068EC}"/>
    <cellStyle name="Comma 10 4 4 4" xfId="41634" xr:uid="{2248871E-4AC7-4EB2-B99C-22AEB7C1A9C2}"/>
    <cellStyle name="Comma 10 4 5" xfId="19839" xr:uid="{38FDDC49-78BE-4E7A-98C0-030A5FAB628A}"/>
    <cellStyle name="Comma 10 4 5 2" xfId="34969" xr:uid="{4E36DE76-24C2-405A-9E2A-CDC9B84C02E8}"/>
    <cellStyle name="Comma 10 4 5 2 2" xfId="42192" xr:uid="{7D33D134-A142-494A-8094-0CC352BB2456}"/>
    <cellStyle name="Comma 10 4 5 3" xfId="41710" xr:uid="{BB2F7882-B417-4C0D-873A-50F1F9B890D5}"/>
    <cellStyle name="Comma 10 4 6" xfId="13038" xr:uid="{27C48FDB-06A5-4A3F-9A47-5272A75AB168}"/>
    <cellStyle name="Comma 10 4 6 2" xfId="28201" xr:uid="{2F5340F8-20BD-4464-A511-9026C1CB664D}"/>
    <cellStyle name="Comma 10 4 6 2 2" xfId="42044" xr:uid="{B491A1BB-115F-443B-978F-371D4F611170}"/>
    <cellStyle name="Comma 10 4 6 3" xfId="41556" xr:uid="{35E56D96-A577-4199-9F47-A9DBBF238E46}"/>
    <cellStyle name="Comma 10 4 7" xfId="26642" xr:uid="{71C4045A-555C-400F-B7F3-261C20D0E090}"/>
    <cellStyle name="Comma 10 4 7 2" xfId="41870" xr:uid="{933CC58D-4668-4187-B0C9-46E222EFADAB}"/>
    <cellStyle name="Comma 10 4 8" xfId="41299" xr:uid="{B9DD9A3E-838F-4266-B5F6-DCF74FFAF842}"/>
    <cellStyle name="Comma 10 4 9" xfId="11006" xr:uid="{6E694D2B-8AB0-40A4-A015-4E97E33D7EB2}"/>
    <cellStyle name="Comma 10 5" xfId="13460" xr:uid="{6F3D19B7-4AD9-4AE7-85CC-7DE9AC1FAE25}"/>
    <cellStyle name="Comma 10 5 2" xfId="15198" xr:uid="{E375E6E1-83F3-4CA8-8D13-30735CD6EC1F}"/>
    <cellStyle name="Comma 10 5 2 2" xfId="18584" xr:uid="{4ADE216C-2F3E-489B-BD77-6D56788E313B}"/>
    <cellStyle name="Comma 10 5 2 2 2" xfId="25368" xr:uid="{8DFAC0E6-D5AF-4801-AA49-346302D29A81}"/>
    <cellStyle name="Comma 10 5 2 2 2 2" xfId="40487" xr:uid="{DD843297-7D0C-4CC9-BBC2-9C3C02F83C8F}"/>
    <cellStyle name="Comma 10 5 2 2 2 2 2" xfId="42316" xr:uid="{972221E7-2761-4339-9C9F-EC004060BE22}"/>
    <cellStyle name="Comma 10 5 2 2 2 3" xfId="41838" xr:uid="{39BF1887-EDFE-42DD-B477-4423A5431508}"/>
    <cellStyle name="Comma 10 5 2 2 3" xfId="33719" xr:uid="{1DB2F2F8-C96C-44DA-93C0-3EC9BF888FD6}"/>
    <cellStyle name="Comma 10 5 2 2 3 2" xfId="42168" xr:uid="{AD44373E-21A8-49B6-839C-54491B687702}"/>
    <cellStyle name="Comma 10 5 2 2 4" xfId="41684" xr:uid="{86999847-C6F3-47E4-9A5B-437E3E6A23D1}"/>
    <cellStyle name="Comma 10 5 2 3" xfId="21984" xr:uid="{39BEB290-ADA7-44E3-83C1-16E7D9597DEA}"/>
    <cellStyle name="Comma 10 5 2 3 2" xfId="37103" xr:uid="{42B5701B-3C56-48F5-B33B-C29D58DE9A51}"/>
    <cellStyle name="Comma 10 5 2 3 2 2" xfId="42242" xr:uid="{E8320BD6-79F2-42FD-A42F-3F7C988B7F16}"/>
    <cellStyle name="Comma 10 5 2 3 3" xfId="41764" xr:uid="{7AA87096-D4B9-4490-A1D1-E3C89C82414A}"/>
    <cellStyle name="Comma 10 5 2 4" xfId="30335" xr:uid="{D095F8CF-9EF2-4D81-8FC3-CE83BA41F804}"/>
    <cellStyle name="Comma 10 5 2 4 2" xfId="42094" xr:uid="{264EAC20-7345-40A2-8427-48868CC8EC25}"/>
    <cellStyle name="Comma 10 5 2 5" xfId="41610" xr:uid="{96638A41-7DF3-43B4-A380-570968C88899}"/>
    <cellStyle name="Comma 10 5 3" xfId="16871" xr:uid="{232DD3B0-67D6-4741-87A5-C4069089E938}"/>
    <cellStyle name="Comma 10 5 3 2" xfId="23655" xr:uid="{1E5B58F3-4B6F-429F-BDD6-532DB285344E}"/>
    <cellStyle name="Comma 10 5 3 2 2" xfId="38774" xr:uid="{CF7A9FE0-4F0F-4BC1-B69E-EF0F191B5F9D}"/>
    <cellStyle name="Comma 10 5 3 2 2 2" xfId="42275" xr:uid="{B2455D34-48D1-465D-B7F7-004D62D80684}"/>
    <cellStyle name="Comma 10 5 3 2 3" xfId="41797" xr:uid="{47CB78FD-64BD-487C-AFF7-7C1AA9FC6BC0}"/>
    <cellStyle name="Comma 10 5 3 3" xfId="32006" xr:uid="{96639C02-E1A6-4A80-8C89-A6F5A1010D46}"/>
    <cellStyle name="Comma 10 5 3 3 2" xfId="42127" xr:uid="{35C2D377-1019-434D-A13E-65D1D131C44A}"/>
    <cellStyle name="Comma 10 5 3 4" xfId="41643" xr:uid="{26215FD7-2D01-417C-8D61-06CB4E8F6E07}"/>
    <cellStyle name="Comma 10 5 4" xfId="20257" xr:uid="{200CA2EE-22C7-41CC-9871-A6E5E9049A7A}"/>
    <cellStyle name="Comma 10 5 4 2" xfId="35387" xr:uid="{03DB86D5-0B8E-4B97-9A31-F742232FD2DE}"/>
    <cellStyle name="Comma 10 5 4 2 2" xfId="42200" xr:uid="{4571B326-90DA-4D32-B578-060C791B6902}"/>
    <cellStyle name="Comma 10 5 4 3" xfId="41718" xr:uid="{C28800D6-CBC2-4F7B-A4FE-5BB62F4A5598}"/>
    <cellStyle name="Comma 10 5 5" xfId="28622" xr:uid="{1FFBBFF6-C29D-40C0-9078-27437D28E035}"/>
    <cellStyle name="Comma 10 5 5 2" xfId="42053" xr:uid="{CE800808-8FC5-4E46-AAB4-BE10086DBCDC}"/>
    <cellStyle name="Comma 10 5 6" xfId="41565" xr:uid="{0893F6C1-17A1-4326-A1CF-EEC9F9FDCDA0}"/>
    <cellStyle name="Comma 10 6" xfId="14364" xr:uid="{754B9A7F-F58F-4FD4-8CDE-3AE170BA9572}"/>
    <cellStyle name="Comma 10 6 2" xfId="17750" xr:uid="{E53695CE-8E7E-45B3-9A39-898874F1D614}"/>
    <cellStyle name="Comma 10 6 2 2" xfId="24534" xr:uid="{CCBB891F-D73D-435A-88C8-3F981874DDFA}"/>
    <cellStyle name="Comma 10 6 2 2 2" xfId="39653" xr:uid="{BD231787-0445-4531-A662-C0EBFBCA2001}"/>
    <cellStyle name="Comma 10 6 2 2 2 2" xfId="42298" xr:uid="{7B984805-28EA-456C-8027-5CAD83C103B1}"/>
    <cellStyle name="Comma 10 6 2 2 3" xfId="41820" xr:uid="{993D1DB4-C17B-43B3-8719-C95E58FC47B4}"/>
    <cellStyle name="Comma 10 6 2 3" xfId="32885" xr:uid="{CCEF8416-55C2-409A-B6A9-99199EA0C6B1}"/>
    <cellStyle name="Comma 10 6 2 3 2" xfId="42150" xr:uid="{4A72A351-A6BF-476A-8EE1-BA4A68BE7EF4}"/>
    <cellStyle name="Comma 10 6 2 4" xfId="41666" xr:uid="{67D37F8C-0983-4188-A341-7208DC5F34F8}"/>
    <cellStyle name="Comma 10 6 3" xfId="21150" xr:uid="{682DEEE1-D93D-4E8C-9AE6-EA58C47D929A}"/>
    <cellStyle name="Comma 10 6 3 2" xfId="36269" xr:uid="{79FA485A-EE72-4445-9DBB-6D3963F37E37}"/>
    <cellStyle name="Comma 10 6 3 2 2" xfId="42224" xr:uid="{B05FE514-06E8-4452-AC31-DD1E2AE55C69}"/>
    <cellStyle name="Comma 10 6 3 3" xfId="41746" xr:uid="{5FF0A6FC-C05C-4EF8-AEFA-E95CE3B0457D}"/>
    <cellStyle name="Comma 10 6 4" xfId="29501" xr:uid="{AABA797B-7B90-47AA-8646-A8EE9A4DB3EA}"/>
    <cellStyle name="Comma 10 6 4 2" xfId="42076" xr:uid="{2DA350C6-2F70-4974-B6DD-1066FA77D070}"/>
    <cellStyle name="Comma 10 6 5" xfId="41592" xr:uid="{A43A7307-5726-4444-B68D-5D1478750A6A}"/>
    <cellStyle name="Comma 10 7" xfId="16034" xr:uid="{A791E292-3EE8-402A-B22F-1C2B0C50FA18}"/>
    <cellStyle name="Comma 10 7 2" xfId="22818" xr:uid="{9618B6C1-E452-4651-8418-5B1227B40CAC}"/>
    <cellStyle name="Comma 10 7 2 2" xfId="37937" xr:uid="{39E55020-1CA3-49D4-9D7A-5C91FBACB52F}"/>
    <cellStyle name="Comma 10 7 2 2 2" xfId="42258" xr:uid="{22824315-425A-400E-98C7-066AF8E0A4D3}"/>
    <cellStyle name="Comma 10 7 2 3" xfId="41780" xr:uid="{A0221526-CCD2-4043-AF3D-0C85695B2A0C}"/>
    <cellStyle name="Comma 10 7 3" xfId="31169" xr:uid="{37591996-C81A-4E31-8C1C-889DF4BD3B87}"/>
    <cellStyle name="Comma 10 7 3 2" xfId="42110" xr:uid="{42FF3BE0-3E20-4C2D-9A16-0617CB0623EE}"/>
    <cellStyle name="Comma 10 7 4" xfId="41626" xr:uid="{12C0CB38-B84C-46F0-B3BA-2FE119EF63B4}"/>
    <cellStyle name="Comma 10 8" xfId="19425" xr:uid="{986154B3-7281-4D58-B7C8-08632C61F1A5}"/>
    <cellStyle name="Comma 10 8 2" xfId="34553" xr:uid="{61EDB176-C063-4AC1-A5A4-68B075B13D87}"/>
    <cellStyle name="Comma 10 8 2 2" xfId="42184" xr:uid="{F143D1CD-1954-4C6A-8897-24EEEF3918D5}"/>
    <cellStyle name="Comma 10 8 3" xfId="41702" xr:uid="{A1375B0F-C1EA-4262-A396-5288EDEFF155}"/>
    <cellStyle name="Comma 10 9" xfId="12622" xr:uid="{9FC44053-7057-4D07-8C1E-08D8AEEA8909}"/>
    <cellStyle name="Comma 10 9 2" xfId="27785" xr:uid="{BBF4B8A4-A7D5-4DF8-A5F4-F0D457222C23}"/>
    <cellStyle name="Comma 10 9 2 2" xfId="42036" xr:uid="{D87A742E-B7F1-4AF1-8C6D-8BE1045451DA}"/>
    <cellStyle name="Comma 10 9 3" xfId="41548" xr:uid="{0E552211-B52A-4B71-9DC0-3BA0367C8D12}"/>
    <cellStyle name="Comma 11" xfId="8139" xr:uid="{F4169677-673C-4CF1-890D-6B8842F5E8E2}"/>
    <cellStyle name="Comma 11 2" xfId="11982" xr:uid="{283D1054-A152-4D24-8CB7-35328956EE00}"/>
    <cellStyle name="Comma 11 2 2" xfId="21000" xr:uid="{E4C2C482-E0F8-4367-8DD8-5650B1F7E0AC}"/>
    <cellStyle name="Comma 11 2 2 2" xfId="41734" xr:uid="{CCC60D63-3D0C-4D8C-9BF2-DF34DEAE5FA2}"/>
    <cellStyle name="Comma 11 2 3" xfId="27247" xr:uid="{3D4F37DF-0A44-4A67-BC33-884F9520AA87}"/>
    <cellStyle name="Comma 11 2 3 2" xfId="41931" xr:uid="{5D2ED065-1BFA-4A9C-B32F-D9E2C0D963A0}"/>
    <cellStyle name="Comma 11 2 4" xfId="41402" xr:uid="{05654E06-856D-4C7A-8973-CE6CCEBEDFC7}"/>
    <cellStyle name="Comma 11 3" xfId="12224" xr:uid="{2EB4AE17-7CFF-462D-9717-55CD5051E5E7}"/>
    <cellStyle name="Comma 11 3 2" xfId="27483" xr:uid="{894E8CBE-F5F0-4AF1-AC07-F312CFF1CAA2}"/>
    <cellStyle name="Comma 11 3 2 2" xfId="41982" xr:uid="{8564FA55-9DBF-434D-BD75-0BF25230D07B}"/>
    <cellStyle name="Comma 11 3 3" xfId="41456" xr:uid="{76421BD6-9878-4AFA-9A28-8E75FD18F14A}"/>
    <cellStyle name="Comma 11 4" xfId="11653" xr:uid="{4FF8C174-C17C-4011-A06A-0C242CC4C807}"/>
    <cellStyle name="Comma 11 4 2" xfId="27005" xr:uid="{F169066A-ECC4-4964-8D71-E9D965C00B7F}"/>
    <cellStyle name="Comma 11 4 2 2" xfId="41881" xr:uid="{FCDAEDC1-AA49-4539-82C8-CB79538A1FFC}"/>
    <cellStyle name="Comma 11 4 3" xfId="41316" xr:uid="{7E23398D-F424-4DFF-A55E-8572936C4205}"/>
    <cellStyle name="Comma 11 5" xfId="41297" xr:uid="{580CAE46-1ECA-473D-9638-D128157E5ABE}"/>
    <cellStyle name="Comma 11 6" xfId="10907" xr:uid="{0C3F223D-CDDF-4085-A213-A791D439B46A}"/>
    <cellStyle name="Comma 116" xfId="41235" xr:uid="{FB54FE75-D81B-4E12-878B-568510533A27}"/>
    <cellStyle name="Comma 116 2" xfId="42339" xr:uid="{F3C000F2-F303-44EC-8218-50EDB9F28777}"/>
    <cellStyle name="Comma 12" xfId="8145" xr:uid="{AA34D471-20D3-44D0-B847-00DA74FA64F9}"/>
    <cellStyle name="Comma 12 2" xfId="11983" xr:uid="{667F31A8-7A5D-42F3-90F0-A71BF4AFB14D}"/>
    <cellStyle name="Comma 12 2 2" xfId="27248" xr:uid="{9ACB97EA-277F-4A18-9847-CBD519C57867}"/>
    <cellStyle name="Comma 12 2 2 2" xfId="41932" xr:uid="{C1166A92-01D2-41E8-9123-EE327D2A5E82}"/>
    <cellStyle name="Comma 12 2 3" xfId="41403" xr:uid="{0868183F-9EC0-4D59-9592-68AD90B2DDB1}"/>
    <cellStyle name="Comma 12 3" xfId="12225" xr:uid="{6515A460-DC57-44D9-9936-856BED9F1059}"/>
    <cellStyle name="Comma 12 3 2" xfId="27484" xr:uid="{2F455FC2-00A8-441F-AACD-39CF909B8DA5}"/>
    <cellStyle name="Comma 12 3 2 2" xfId="41983" xr:uid="{2C8EDE7B-0AA4-44B9-A191-7271EC119D9C}"/>
    <cellStyle name="Comma 12 3 3" xfId="41457" xr:uid="{3022328F-05CD-4E78-B221-88998D90E977}"/>
    <cellStyle name="Comma 12 4" xfId="11654" xr:uid="{087925CC-1C96-48E0-92E7-3080F6DD60D4}"/>
    <cellStyle name="Comma 12 4 2" xfId="27006" xr:uid="{023AE4CE-8A59-4FB6-B277-26A83D513735}"/>
    <cellStyle name="Comma 12 4 2 2" xfId="41882" xr:uid="{74958181-CB8E-4B9F-ADDD-6D042A8CA444}"/>
    <cellStyle name="Comma 12 4 3" xfId="41317" xr:uid="{171863E3-E670-46A0-9E58-38D57B4B67AE}"/>
    <cellStyle name="Comma 12 5" xfId="41283" xr:uid="{35807B59-7D8C-49A8-99B8-055DFC79EA46}"/>
    <cellStyle name="Comma 12 6" xfId="10474" xr:uid="{D2761BBB-03DF-4D18-A3AB-40343D816FA8}"/>
    <cellStyle name="Comma 13" xfId="8148" xr:uid="{3282DCE5-3533-45DE-9AF2-3DB9D3E58C49}"/>
    <cellStyle name="Comma 13 2" xfId="11984" xr:uid="{BCDDFD84-9D0A-4252-BFD4-8D89B202C4EA}"/>
    <cellStyle name="Comma 13 2 2" xfId="27249" xr:uid="{C4545929-5DE9-4015-A43B-4B3BCD0FCCC8}"/>
    <cellStyle name="Comma 13 2 2 2" xfId="41933" xr:uid="{ECCFA3F3-43DD-4CD6-B120-82F400F52348}"/>
    <cellStyle name="Comma 13 2 2 3" xfId="42979" xr:uid="{68ACE37E-B9CD-4F6F-8934-9F529DB6CAA4}"/>
    <cellStyle name="Comma 13 2 3" xfId="41404" xr:uid="{1317D3C6-393D-432A-BC91-1842D681A056}"/>
    <cellStyle name="Comma 13 2 4" xfId="42909" xr:uid="{0BCF7A2B-9FDD-4E11-9DD4-D509FA2AC2D9}"/>
    <cellStyle name="Comma 13 3" xfId="12226" xr:uid="{77B0089B-0B52-4167-9068-9FAB8EDF2FE8}"/>
    <cellStyle name="Comma 13 3 2" xfId="27485" xr:uid="{316CED5F-DB8A-4FFE-9C7E-1900BBC7FA4A}"/>
    <cellStyle name="Comma 13 3 2 2" xfId="41984" xr:uid="{25F59F00-E925-41DD-A5F4-5E5FF61E9B7F}"/>
    <cellStyle name="Comma 13 3 3" xfId="41458" xr:uid="{72C067BC-B1C0-4366-A715-C79BCA5E7631}"/>
    <cellStyle name="Comma 13 3 4" xfId="42942" xr:uid="{961DA28F-DCE7-42C2-9F13-1B1C7B559576}"/>
    <cellStyle name="Comma 13 4" xfId="11655" xr:uid="{56B7C425-A47F-4EE0-A333-3487911A721E}"/>
    <cellStyle name="Comma 13 4 2" xfId="27007" xr:uid="{F6F45D2F-FABB-4E6C-925E-81700E2A517D}"/>
    <cellStyle name="Comma 13 4 2 2" xfId="41883" xr:uid="{3D2FD4FE-40CD-473F-842E-F8CA1F86FB19}"/>
    <cellStyle name="Comma 13 4 3" xfId="41318" xr:uid="{57E6704A-CEC3-474A-B1E4-AB0BDAB2C5E3}"/>
    <cellStyle name="Comma 13 5" xfId="14233" xr:uid="{24A017DA-1E7B-4312-8889-84E7D01E9EC8}"/>
    <cellStyle name="Comma 13 5 2" xfId="41585" xr:uid="{ACEA204B-30D7-4B88-B785-82796F626BC9}"/>
    <cellStyle name="Comma 13 6" xfId="41306" xr:uid="{6B611E01-B351-48BC-A141-27A0D1A8ABB6}"/>
    <cellStyle name="Comma 13 7" xfId="11325" xr:uid="{3CAFF332-01F8-49A4-8AAC-A996CED15D36}"/>
    <cellStyle name="Comma 13 8" xfId="42879" xr:uid="{0C87FEA5-E2BD-4C09-9452-E5EADBEDAC18}"/>
    <cellStyle name="Comma 14" xfId="8150" xr:uid="{0B08CE57-8148-428A-9D0E-52AC36E6ED23}"/>
    <cellStyle name="Comma 14 2" xfId="11985" xr:uid="{B972D7E8-B43B-4A89-B12E-257FACB79602}"/>
    <cellStyle name="Comma 14 2 2" xfId="27250" xr:uid="{9D543663-87E2-4E6F-A9D8-56ECE683A37A}"/>
    <cellStyle name="Comma 14 2 2 2" xfId="41934" xr:uid="{E3D6A29C-4DBD-4664-B039-5DC826E2CDDB}"/>
    <cellStyle name="Comma 14 2 3" xfId="41405" xr:uid="{F937665D-9DD9-4BC0-B77D-32C142AC272C}"/>
    <cellStyle name="Comma 14 3" xfId="12227" xr:uid="{8F96B059-0D76-4BD2-917D-9CB9E71DEB72}"/>
    <cellStyle name="Comma 14 3 2" xfId="27486" xr:uid="{944A87CF-9EF1-42E5-B339-1B3034608E23}"/>
    <cellStyle name="Comma 14 3 2 2" xfId="41985" xr:uid="{64A4CF2D-98D1-4955-9900-1897125DDF95}"/>
    <cellStyle name="Comma 14 3 3" xfId="41459" xr:uid="{3C449E82-812E-4E7F-B4BA-8F828ABA8DC2}"/>
    <cellStyle name="Comma 14 4" xfId="11656" xr:uid="{5A9E8049-03EF-42FC-BA59-C00607E7323E}"/>
    <cellStyle name="Comma 14 4 2" xfId="27008" xr:uid="{4DD3606F-B746-4DC1-B674-A4A66E5A7942}"/>
    <cellStyle name="Comma 14 4 2 2" xfId="41884" xr:uid="{5CAEF666-E794-4089-8287-1374CB2C7A97}"/>
    <cellStyle name="Comma 14 4 3" xfId="41319" xr:uid="{1049C236-0408-4B37-BC29-62903AA4E8EB}"/>
    <cellStyle name="Comma 14 5" xfId="41307" xr:uid="{9AE06265-4682-435A-BA67-65EF703F5448}"/>
    <cellStyle name="Comma 14 6" xfId="11326" xr:uid="{8AB95B0D-89C7-4029-99B8-DE3CB4E70A42}"/>
    <cellStyle name="Comma 15" xfId="8151" xr:uid="{66DF90F7-EF5B-489D-8B7E-51ADB4729259}"/>
    <cellStyle name="Comma 15 2" xfId="11986" xr:uid="{D91A7A45-B974-46E5-BB9F-0C684BE56207}"/>
    <cellStyle name="Comma 15 2 2" xfId="27251" xr:uid="{0414AA42-BDB4-4589-8249-BD3EFAD696A6}"/>
    <cellStyle name="Comma 15 2 2 2" xfId="41935" xr:uid="{011F4942-8348-4173-9A36-0882D9AF1ACD}"/>
    <cellStyle name="Comma 15 2 3" xfId="41406" xr:uid="{5CF0C50B-9F31-4625-90C9-FDBE4F911A8F}"/>
    <cellStyle name="Comma 15 3" xfId="12228" xr:uid="{96B8F167-90F4-469F-995C-C1C7FBAF799F}"/>
    <cellStyle name="Comma 15 3 2" xfId="27487" xr:uid="{5B9D094F-0A30-46AE-A2C1-96FFF8A8B442}"/>
    <cellStyle name="Comma 15 3 2 2" xfId="41986" xr:uid="{26717BC3-3D03-4D4E-B6A1-D02D6E38E513}"/>
    <cellStyle name="Comma 15 3 3" xfId="41460" xr:uid="{BAFAF5B1-1FEB-424F-8CBC-FFEBEB7A0D9E}"/>
    <cellStyle name="Comma 15 4" xfId="11657" xr:uid="{2E6FC123-AD8C-41E8-9413-354679249A69}"/>
    <cellStyle name="Comma 15 4 2" xfId="27009" xr:uid="{9FA8A90A-4221-45B5-A5AC-86B5352031E4}"/>
    <cellStyle name="Comma 15 4 2 2" xfId="41885" xr:uid="{2DD16317-9495-41A7-BB74-7ACBF6BE2B90}"/>
    <cellStyle name="Comma 15 4 3" xfId="41320" xr:uid="{9FE0F1B7-C368-435D-A5DC-AB483BF32094}"/>
    <cellStyle name="Comma 15 5" xfId="21004" xr:uid="{ACD0CF41-C33A-42C0-A562-50E64F5C80BF}"/>
    <cellStyle name="Comma 15 5 2" xfId="41735" xr:uid="{8B2C47B6-3CB0-456C-9C1D-FF95CD165610}"/>
    <cellStyle name="Comma 15 6" xfId="11328" xr:uid="{DEC03184-6B3E-495B-97C4-3BCA2D450227}"/>
    <cellStyle name="Comma 16" xfId="8153" xr:uid="{5DF9D921-4EFD-4898-996D-88DE3EA1890A}"/>
    <cellStyle name="Comma 16 2" xfId="11987" xr:uid="{7FF3710A-E144-4F77-800D-9BCD9CFF6B8C}"/>
    <cellStyle name="Comma 16 2 2" xfId="27252" xr:uid="{A8B7FF5B-ECCA-470F-8C4C-2C347DB597D9}"/>
    <cellStyle name="Comma 16 2 2 2" xfId="41936" xr:uid="{BD6B28EC-2367-4C5C-8005-DA44CD9CB9C1}"/>
    <cellStyle name="Comma 16 2 3" xfId="41407" xr:uid="{503F95E5-F765-48B1-98BF-C29210B0E5F6}"/>
    <cellStyle name="Comma 16 3" xfId="12229" xr:uid="{5FF2F5C8-1C49-4272-9C5C-18D4CC9A3AF0}"/>
    <cellStyle name="Comma 16 3 2" xfId="27488" xr:uid="{EF8D4185-2B58-4A2E-AEBC-40C5DB45A7B4}"/>
    <cellStyle name="Comma 16 3 2 2" xfId="41987" xr:uid="{1AFAFCBE-6815-4494-A417-DD227EBD1D82}"/>
    <cellStyle name="Comma 16 3 3" xfId="41461" xr:uid="{E1DAC19B-A592-4B74-B21B-CAB8CAA8EA51}"/>
    <cellStyle name="Comma 16 4" xfId="11658" xr:uid="{9CBBC838-FB01-4E5A-810B-CD1F3A81FF40}"/>
    <cellStyle name="Comma 16 4 2" xfId="27010" xr:uid="{2C614471-3EB8-4312-9A83-8B2FBE419720}"/>
    <cellStyle name="Comma 16 4 2 2" xfId="41886" xr:uid="{A0DCF078-C094-4887-B130-F0E654E6862A}"/>
    <cellStyle name="Comma 16 4 3" xfId="41321" xr:uid="{763A8E23-FD07-42A6-B68A-C129323E2815}"/>
    <cellStyle name="Comma 16 5" xfId="19321" xr:uid="{32995549-E37D-4F6F-8AF6-AE4175E05D48}"/>
    <cellStyle name="Comma 16 5 2" xfId="41699" xr:uid="{6A1C7CE7-D77A-4746-8B99-63AA1592BE98}"/>
    <cellStyle name="Comma 16 6" xfId="11336" xr:uid="{63E4759F-E036-4C6A-B4BF-FA5918883805}"/>
    <cellStyle name="Comma 17" xfId="8152" xr:uid="{F6B45F41-8E1E-440D-B2A9-295EB0C63969}"/>
    <cellStyle name="Comma 17 2" xfId="11988" xr:uid="{C11375CD-C6FF-4F97-B6A4-5F5680678BBB}"/>
    <cellStyle name="Comma 17 2 2" xfId="27253" xr:uid="{2E1CE5A5-2D51-4EB4-B13D-E0ECA6D9F6DF}"/>
    <cellStyle name="Comma 17 2 2 2" xfId="41937" xr:uid="{D2FEFBC7-6D07-41B1-8A7A-A55BFBD1F6B7}"/>
    <cellStyle name="Comma 17 2 3" xfId="41408" xr:uid="{7D6A91D1-EC21-4479-9555-7ECEECAF60C7}"/>
    <cellStyle name="Comma 17 3" xfId="12230" xr:uid="{784AE815-878B-43CE-B3A8-66FCCF258D11}"/>
    <cellStyle name="Comma 17 3 2" xfId="27489" xr:uid="{24B3B443-143B-4100-90D9-1545C0E96C3C}"/>
    <cellStyle name="Comma 17 3 2 2" xfId="41988" xr:uid="{A6167058-25EA-47F3-A86C-74587F3E3058}"/>
    <cellStyle name="Comma 17 3 3" xfId="41462" xr:uid="{E3D1444E-0B9D-4C0A-96FC-E12A2C6A8DF3}"/>
    <cellStyle name="Comma 17 4" xfId="27011" xr:uid="{7267D407-EEA1-4D31-891B-8F7A724F001C}"/>
    <cellStyle name="Comma 17 4 2" xfId="41887" xr:uid="{DBF94378-5697-4D73-B9F0-33AF7F5F940A}"/>
    <cellStyle name="Comma 17 5" xfId="41322" xr:uid="{207F6445-02F0-48C4-82E9-863B0E928104}"/>
    <cellStyle name="Comma 17 6" xfId="11659" xr:uid="{BEEB695F-EAA3-49AB-84D1-EE5E7FD56817}"/>
    <cellStyle name="Comma 18" xfId="8155" xr:uid="{FCF21D51-4B15-4DD3-9B3C-1176F9AE1882}"/>
    <cellStyle name="Comma 18 2" xfId="11989" xr:uid="{BFC118CB-FFAD-4278-A9C5-2A225AD0666D}"/>
    <cellStyle name="Comma 18 2 2" xfId="27254" xr:uid="{6A13E360-FB39-472A-9EBE-ED66C13640A7}"/>
    <cellStyle name="Comma 18 2 2 2" xfId="41938" xr:uid="{C08CA8E5-A7D4-453A-9505-F4F49036F47C}"/>
    <cellStyle name="Comma 18 2 3" xfId="41409" xr:uid="{4919230B-49D5-4408-8882-E48D12C2FB33}"/>
    <cellStyle name="Comma 18 3" xfId="12231" xr:uid="{6D922D1C-1757-470D-9B62-F1012201C50B}"/>
    <cellStyle name="Comma 18 3 2" xfId="27490" xr:uid="{3BB7E0CD-B1A8-4440-928C-51F9DDF3764A}"/>
    <cellStyle name="Comma 18 3 2 2" xfId="41989" xr:uid="{648FEB11-F3AF-421D-AF7A-0ED1C8FD4D3C}"/>
    <cellStyle name="Comma 18 3 3" xfId="41463" xr:uid="{91164F42-C0C5-4BA6-AB2C-C806BD1B0B34}"/>
    <cellStyle name="Comma 18 4" xfId="27012" xr:uid="{18938459-4A32-47D3-884D-D69CF07BA975}"/>
    <cellStyle name="Comma 18 4 2" xfId="41888" xr:uid="{98BC110B-EC42-4EDF-BD98-550A96749825}"/>
    <cellStyle name="Comma 18 5" xfId="41323" xr:uid="{D3BFCA9A-79E8-4311-83F8-5E404CDBF65D}"/>
    <cellStyle name="Comma 18 6" xfId="11660" xr:uid="{474A3A6C-499F-41AE-A2C8-2C78DCFFCCE0}"/>
    <cellStyle name="Comma 19" xfId="8158" xr:uid="{5EE947A3-80CE-4681-AA44-CA8A46C93ADC}"/>
    <cellStyle name="Comma 19 2" xfId="11990" xr:uid="{6B530CF7-AE69-46EC-B5A0-440A0DFAC268}"/>
    <cellStyle name="Comma 19 2 2" xfId="27255" xr:uid="{183CE8B9-ECE3-4053-B50A-17CD76B19BFA}"/>
    <cellStyle name="Comma 19 2 2 2" xfId="41939" xr:uid="{6750B6BE-C451-426E-B80E-058BD092001E}"/>
    <cellStyle name="Comma 19 2 3" xfId="41410" xr:uid="{277137B0-37B5-40FA-8B0F-E1650C7B2C8F}"/>
    <cellStyle name="Comma 19 3" xfId="12232" xr:uid="{40A011F9-34CA-4F4F-9BF2-79B1B9CF1B0A}"/>
    <cellStyle name="Comma 19 3 2" xfId="27491" xr:uid="{069B52A5-F563-4269-AA19-5F90F8E9C575}"/>
    <cellStyle name="Comma 19 3 2 2" xfId="41990" xr:uid="{28894965-4E3B-47E7-831B-75F6DE15F09F}"/>
    <cellStyle name="Comma 19 3 3" xfId="41464" xr:uid="{B6D173D8-77CF-489D-9EC5-EFF0B8AA0E4F}"/>
    <cellStyle name="Comma 19 4" xfId="27013" xr:uid="{54986705-0FF0-4579-8904-F3E028D4E0A8}"/>
    <cellStyle name="Comma 19 4 2" xfId="41889" xr:uid="{82D9B128-9E7C-4686-A3D1-4347CEFE87C6}"/>
    <cellStyle name="Comma 19 5" xfId="41324" xr:uid="{3B4BF3A2-A89D-4734-9198-923B5E317CC1}"/>
    <cellStyle name="Comma 19 6" xfId="11661" xr:uid="{2C8BCBA9-8EC3-456D-8321-C87FFC7577AD}"/>
    <cellStyle name="Comma 2" xfId="136" xr:uid="{00000000-0005-0000-0000-000087000000}"/>
    <cellStyle name="Comma 2 10" xfId="11941" xr:uid="{9DE1F0FF-832A-4607-8F96-F85C5DF38DCE}"/>
    <cellStyle name="Comma 2 10 2" xfId="27209" xr:uid="{999F7B3D-AA4C-4413-8CA4-4E6D5F8CB8DB}"/>
    <cellStyle name="Comma 2 10 2 2" xfId="41930" xr:uid="{9BFDEEB5-C4AA-4206-B343-FDE5044FF983}"/>
    <cellStyle name="Comma 2 10 3" xfId="41400" xr:uid="{E985BBDB-7C88-4679-B2F7-EC8B19C26167}"/>
    <cellStyle name="Comma 2 11" xfId="12175" xr:uid="{AD270328-CD23-43B5-A02E-3B9AB9467614}"/>
    <cellStyle name="Comma 2 11 2" xfId="27440" xr:uid="{DC8941E5-3CF4-4349-8BF5-13AF98830AEA}"/>
    <cellStyle name="Comma 2 11 2 2" xfId="41980" xr:uid="{4ED8948D-34D9-4BF4-8EE0-9DC53B32BB8D}"/>
    <cellStyle name="Comma 2 11 3" xfId="41452" xr:uid="{982AA0F1-8C9C-4AAD-92B6-3754947561EE}"/>
    <cellStyle name="Comma 2 12" xfId="11662" xr:uid="{8B75391C-1217-4FA2-A346-F686AF25F90E}"/>
    <cellStyle name="Comma 2 12 2" xfId="41325" xr:uid="{5B55212F-924C-4420-9279-372DF9090489}"/>
    <cellStyle name="Comma 2 13" xfId="11344" xr:uid="{D9BD6BC9-48D2-4550-AB98-2EE8FFD755AE}"/>
    <cellStyle name="Comma 2 13 2" xfId="41310" xr:uid="{650B9FDC-A5DC-42E5-9817-CE5F2091BBAB}"/>
    <cellStyle name="Comma 2 14" xfId="26114" xr:uid="{2C9305F0-9E94-4A76-A363-917CFDAD4C67}"/>
    <cellStyle name="Comma 2 15" xfId="41236" xr:uid="{246FCF1B-B3AF-4513-89B2-7E7CA4E9A666}"/>
    <cellStyle name="Comma 2 15 2" xfId="42340" xr:uid="{5128EA3B-7606-4F03-B9B5-DA3F0701B743}"/>
    <cellStyle name="Comma 2 16" xfId="42351" xr:uid="{9943352F-3CD7-4F7C-B65D-61E9D2985CC3}"/>
    <cellStyle name="Comma 2 17" xfId="9383" xr:uid="{A851AFB2-C822-4BDE-9083-B832194D1892}"/>
    <cellStyle name="Comma 2 18" xfId="7901" xr:uid="{F122B9DB-AEB6-489C-B862-F0CE96B1FAE9}"/>
    <cellStyle name="Comma 2 19" xfId="42865" xr:uid="{7FED5E1E-403B-4827-B30F-8D7047A4FAD1}"/>
    <cellStyle name="Comma 2 2" xfId="137" xr:uid="{00000000-0005-0000-0000-000088000000}"/>
    <cellStyle name="Comma 2 2 10" xfId="10475" xr:uid="{4C844B74-BB1C-42C4-BF31-CE01F202363A}"/>
    <cellStyle name="Comma 2 2 11" xfId="9394" xr:uid="{A4E79AEB-E587-4E9E-8261-78891E9D4DEF}"/>
    <cellStyle name="Comma 2 2 12" xfId="8039" xr:uid="{FE64174A-93B1-4960-BBBE-7F6161696AB8}"/>
    <cellStyle name="Comma 2 2 13" xfId="42869" xr:uid="{C9F656A0-F4CA-4FF9-AD50-77A615AC1ECB}"/>
    <cellStyle name="Comma 2 2 2" xfId="138" xr:uid="{00000000-0005-0000-0000-000089000000}"/>
    <cellStyle name="Comma 2 2 2 10" xfId="42875" xr:uid="{EEE78333-B11B-4C76-88FC-F59A807A4CC4}"/>
    <cellStyle name="Comma 2 2 2 2" xfId="2173" xr:uid="{7A4F9770-D301-4730-A854-CBE362BC07CC}"/>
    <cellStyle name="Comma 2 2 2 2 2" xfId="41328" xr:uid="{E8D64870-BB26-4506-8AF5-E1491745494E}"/>
    <cellStyle name="Comma 2 2 2 2 2 2" xfId="42973" xr:uid="{4CA7F53B-799E-4981-AE52-AAF00F25222D}"/>
    <cellStyle name="Comma 2 2 2 2 3" xfId="11665" xr:uid="{CF0E9A81-CC98-4A31-B043-8EC00FF5F54F}"/>
    <cellStyle name="Comma 2 2 2 2 4" xfId="42903" xr:uid="{1E918656-997C-40D0-9A65-690F8FAF178D}"/>
    <cellStyle name="Comma 2 2 2 3" xfId="11666" xr:uid="{A0332AC7-F69A-4B49-8799-2C0570F4EFCB}"/>
    <cellStyle name="Comma 2 2 2 3 2" xfId="11992" xr:uid="{B7E044E2-01BB-475B-923F-FB9CD3E3201A}"/>
    <cellStyle name="Comma 2 2 2 3 2 2" xfId="27257" xr:uid="{07E2A6F5-C805-4E2F-A00A-2AFB9D70AB25}"/>
    <cellStyle name="Comma 2 2 2 3 2 2 2" xfId="41941" xr:uid="{1D464569-AC23-487C-9045-5966AE70510C}"/>
    <cellStyle name="Comma 2 2 2 3 2 3" xfId="41412" xr:uid="{D6B5D835-EC9C-471E-B2A9-ABDD222C76EE}"/>
    <cellStyle name="Comma 2 2 2 3 3" xfId="12235" xr:uid="{119C7D11-8819-4A70-B7E0-2868177F5489}"/>
    <cellStyle name="Comma 2 2 2 3 3 2" xfId="27493" xr:uid="{BCC52350-6857-41CE-8287-D4FFA19D79D2}"/>
    <cellStyle name="Comma 2 2 2 3 3 2 2" xfId="41992" xr:uid="{59982D62-A987-4F1F-83EC-A15ED946A9B3}"/>
    <cellStyle name="Comma 2 2 2 3 3 3" xfId="41467" xr:uid="{3FC1EB25-5B1E-4B9D-ACE9-22F3C4529191}"/>
    <cellStyle name="Comma 2 2 2 3 4" xfId="27015" xr:uid="{9F35B66E-CF8D-4076-8264-EAFB2EC76646}"/>
    <cellStyle name="Comma 2 2 2 3 4 2" xfId="41891" xr:uid="{C894423F-E543-42E7-AEFF-085F3CFF2EA6}"/>
    <cellStyle name="Comma 2 2 2 3 5" xfId="41329" xr:uid="{5141EB6F-8E0C-4578-84A3-358440388BEA}"/>
    <cellStyle name="Comma 2 2 2 3 6" xfId="42936" xr:uid="{D09EE945-75FB-4F1A-A352-51C840CBC87C}"/>
    <cellStyle name="Comma 2 2 2 4" xfId="12496" xr:uid="{BE127690-4601-497E-9499-47BCD2EAAF77}"/>
    <cellStyle name="Comma 2 2 2 4 2" xfId="41536" xr:uid="{288F199A-A5C1-40A0-9E3B-C24AC4CCDF30}"/>
    <cellStyle name="Comma 2 2 2 5" xfId="12477" xr:uid="{2E728859-BBA0-469C-9855-4787D07577D4}"/>
    <cellStyle name="Comma 2 2 2 6" xfId="41327" xr:uid="{63F1F697-1218-41AC-8A9A-8A83803EF2E6}"/>
    <cellStyle name="Comma 2 2 2 7" xfId="11664" xr:uid="{3D2DDE56-07E7-466D-A24D-8E1300C9DF36}"/>
    <cellStyle name="Comma 2 2 2 8" xfId="8232" xr:uid="{BD17B0CF-00BA-42BE-8DD4-9E0B80169EF4}"/>
    <cellStyle name="Comma 2 2 2 9" xfId="8041" xr:uid="{B94A9DEB-A61F-4DFF-958D-0B10E80A077D}"/>
    <cellStyle name="Comma 2 2 3" xfId="139" xr:uid="{00000000-0005-0000-0000-00008A000000}"/>
    <cellStyle name="Comma 2 2 3 2" xfId="2174" xr:uid="{F224A9E7-453E-4D41-807F-F76C0FBF8C44}"/>
    <cellStyle name="Comma 2 2 3 2 2" xfId="11994" xr:uid="{D4C6FF83-5C66-4E07-B493-6E5D980EB598}"/>
    <cellStyle name="Comma 2 2 3 2 2 2" xfId="27259" xr:uid="{05CA57BA-993D-4EFA-A16F-9912EE121EB1}"/>
    <cellStyle name="Comma 2 2 3 2 2 2 2" xfId="41942" xr:uid="{242A0721-6CA4-4631-872B-2FEB054B0B76}"/>
    <cellStyle name="Comma 2 2 3 2 2 3" xfId="41413" xr:uid="{2376FF4B-C36D-4D1F-B8CD-9547B1180A18}"/>
    <cellStyle name="Comma 2 2 3 2 3" xfId="12237" xr:uid="{A6B07AAA-BDB1-4567-B943-C923C0E9741D}"/>
    <cellStyle name="Comma 2 2 3 2 3 2" xfId="27495" xr:uid="{0AED705C-D1BE-41F4-9C86-9DB932B01F5C}"/>
    <cellStyle name="Comma 2 2 3 2 3 2 2" xfId="41993" xr:uid="{89F7A6E1-4696-49BD-8596-8E52B7F94781}"/>
    <cellStyle name="Comma 2 2 3 2 3 3" xfId="41468" xr:uid="{93FFCEA3-B884-420E-8E53-3F44DD5BF780}"/>
    <cellStyle name="Comma 2 2 3 2 4" xfId="27017" xr:uid="{36CD6EE6-6BD7-4995-819B-50AB16B46A53}"/>
    <cellStyle name="Comma 2 2 3 2 4 2" xfId="41892" xr:uid="{6B976F82-3075-46C9-A507-AC1E29C0EB91}"/>
    <cellStyle name="Comma 2 2 3 2 5" xfId="41330" xr:uid="{877FEED0-130D-4E10-9F82-48264A35931E}"/>
    <cellStyle name="Comma 2 2 3 2 6" xfId="11668" xr:uid="{C1080FF3-6D8A-4E56-B342-CEAD186B9461}"/>
    <cellStyle name="Comma 2 2 3 2 7" xfId="42963" xr:uid="{927EEC0B-1F79-49CD-AC6A-3B399E0915A2}"/>
    <cellStyle name="Comma 2 2 3 3" xfId="11993" xr:uid="{02573927-86BA-4C94-A256-9B75A3FF404A}"/>
    <cellStyle name="Comma 2 2 3 3 2" xfId="27258" xr:uid="{32017043-D14E-4D75-9FD0-DC586BA1D5F3}"/>
    <cellStyle name="Comma 2 2 3 4" xfId="12236" xr:uid="{43A08A50-648C-4CB7-894A-A8C38C6934DB}"/>
    <cellStyle name="Comma 2 2 3 4 2" xfId="27494" xr:uid="{B1C1A959-D46F-423D-B50D-1DDC88F05146}"/>
    <cellStyle name="Comma 2 2 3 5" xfId="27016" xr:uid="{B0232417-373D-4EA0-A00A-C8F839970E85}"/>
    <cellStyle name="Comma 2 2 3 6" xfId="11667" xr:uid="{9F8E776D-155E-4183-B48E-6BCAE35A2706}"/>
    <cellStyle name="Comma 2 2 3 7" xfId="42893" xr:uid="{51FCF9BF-969E-4290-9A23-EC27CC3B3BF4}"/>
    <cellStyle name="Comma 2 2 4" xfId="2172" xr:uid="{62E81CC5-EDAA-497C-B130-32418ADBA8E9}"/>
    <cellStyle name="Comma 2 2 4 2" xfId="11995" xr:uid="{C63B61BE-B87E-4681-9F73-427ED67DE573}"/>
    <cellStyle name="Comma 2 2 4 2 2" xfId="27260" xr:uid="{96DF27DF-7477-4AAD-B79F-4EFA62BCE24F}"/>
    <cellStyle name="Comma 2 2 4 2 2 2" xfId="41943" xr:uid="{27902C77-32FC-4D21-96DF-A5C1A86C049E}"/>
    <cellStyle name="Comma 2 2 4 2 3" xfId="41414" xr:uid="{4C5E317A-A534-4B4A-960B-B66082126D61}"/>
    <cellStyle name="Comma 2 2 4 3" xfId="12238" xr:uid="{6DB08AAC-D426-49B0-A13E-5BF3C124BFAA}"/>
    <cellStyle name="Comma 2 2 4 3 2" xfId="27496" xr:uid="{2B42BB04-49B7-49E4-BC4E-8FF48EB203DB}"/>
    <cellStyle name="Comma 2 2 4 3 2 2" xfId="41994" xr:uid="{509535C9-90FC-4888-8EDE-BDA6ED63CDA2}"/>
    <cellStyle name="Comma 2 2 4 3 3" xfId="41469" xr:uid="{62FE9DC0-DBAC-493F-87BF-D21521BE43EB}"/>
    <cellStyle name="Comma 2 2 4 4" xfId="27018" xr:uid="{BE13BA5A-B601-4FE5-9E43-CCA384E597A2}"/>
    <cellStyle name="Comma 2 2 4 4 2" xfId="41893" xr:uid="{DAD4E30E-7B8F-435B-B308-5382574EED29}"/>
    <cellStyle name="Comma 2 2 4 5" xfId="41331" xr:uid="{B28A26AA-35CA-4EE8-BD1C-73D5EA00EB23}"/>
    <cellStyle name="Comma 2 2 4 6" xfId="11669" xr:uid="{3A0446E1-9969-4096-B4B9-DD37147A8588}"/>
    <cellStyle name="Comma 2 2 4 7" xfId="42926" xr:uid="{5DB4767E-1D6C-4E76-8F53-4763B5FCDAB9}"/>
    <cellStyle name="Comma 2 2 5" xfId="11991" xr:uid="{3F19EAC5-2F6E-4278-87FD-D7DA46AA5008}"/>
    <cellStyle name="Comma 2 2 5 2" xfId="12234" xr:uid="{4EA4FB9E-DC61-45D0-8C19-12A3585C5BC7}"/>
    <cellStyle name="Comma 2 2 5 2 2" xfId="27492" xr:uid="{ECFB93AD-F1CE-4428-BC76-A439CE432446}"/>
    <cellStyle name="Comma 2 2 5 2 2 2" xfId="41991" xr:uid="{6F2D90AB-A2A6-4271-A209-26E51014100A}"/>
    <cellStyle name="Comma 2 2 5 2 3" xfId="41466" xr:uid="{2FB783A2-6251-4F94-B331-4D0AE9669BEF}"/>
    <cellStyle name="Comma 2 2 5 3" xfId="27256" xr:uid="{1C423408-DC08-49AC-ACAE-89419A079ED1}"/>
    <cellStyle name="Comma 2 2 5 3 2" xfId="41940" xr:uid="{DDD2322F-7AA6-43DE-8F58-8CCA3A59C277}"/>
    <cellStyle name="Comma 2 2 5 4" xfId="41411" xr:uid="{6BF9E7EE-FCEB-416D-9771-E7A9148E1C37}"/>
    <cellStyle name="Comma 2 2 6" xfId="12176" xr:uid="{10545002-1D36-4E55-81F2-E7D3758CB404}"/>
    <cellStyle name="Comma 2 2 6 2" xfId="27441" xr:uid="{7489B147-4375-4B17-AEEC-ED769B9B1308}"/>
    <cellStyle name="Comma 2 2 6 2 2" xfId="41981" xr:uid="{E1CCFD85-955E-4987-97A1-66CA99906794}"/>
    <cellStyle name="Comma 2 2 6 3" xfId="41453" xr:uid="{09278475-B68C-4570-90F8-E737A7B4C97D}"/>
    <cellStyle name="Comma 2 2 7" xfId="11663" xr:uid="{7713C2CF-438C-4409-961A-452B9EEEFEE7}"/>
    <cellStyle name="Comma 2 2 7 2" xfId="27014" xr:uid="{5771F46A-8877-4E0B-8204-7BB1DA8351F5}"/>
    <cellStyle name="Comma 2 2 7 2 2" xfId="41890" xr:uid="{C32DB766-193E-4EBC-981D-3A9F5EEE6AD3}"/>
    <cellStyle name="Comma 2 2 7 3" xfId="41326" xr:uid="{1A0BB7B2-2244-406B-8F0C-69DC893612EE}"/>
    <cellStyle name="Comma 2 2 8" xfId="41284" xr:uid="{D6EC3427-04AC-4E5C-84E3-9E1754251680}"/>
    <cellStyle name="Comma 2 2 9" xfId="42357" xr:uid="{E884C0DB-00F5-48F1-891A-FBC0E1ED54D2}"/>
    <cellStyle name="Comma 2 3" xfId="140" xr:uid="{00000000-0005-0000-0000-00008B000000}"/>
    <cellStyle name="Comma 2 3 10" xfId="8199" xr:uid="{E73CCC79-243F-48B9-A2A6-9B41516D07DC}"/>
    <cellStyle name="Comma 2 3 11" xfId="8099" xr:uid="{AD909884-E9EA-4F15-A0B4-20347B89B5CD}"/>
    <cellStyle name="Comma 2 3 12" xfId="42881" xr:uid="{7FD697AC-8AC5-49E0-AF35-B0D535DA5135}"/>
    <cellStyle name="Comma 2 3 2" xfId="2175" xr:uid="{600B523B-FCEC-41C1-B420-5F13C929CE47}"/>
    <cellStyle name="Comma 2 3 2 2" xfId="11996" xr:uid="{7861CCB9-3AE6-4174-9B73-3A426E81B523}"/>
    <cellStyle name="Comma 2 3 2 2 2" xfId="27261" xr:uid="{D86AD14B-7C24-45EC-9C56-5A8D36A076B5}"/>
    <cellStyle name="Comma 2 3 2 2 2 2" xfId="41944" xr:uid="{5D4CF07A-3AF1-4329-82D0-9A6932E0B46D}"/>
    <cellStyle name="Comma 2 3 2 2 3" xfId="41415" xr:uid="{2FFB2A27-7704-4645-8967-5028C760A0D2}"/>
    <cellStyle name="Comma 2 3 2 2 4" xfId="42981" xr:uid="{73A394DD-2FA4-40F6-8B12-13B85BCDC73C}"/>
    <cellStyle name="Comma 2 3 2 3" xfId="12239" xr:uid="{AC34335A-8719-4CDE-B336-F94EDBD13583}"/>
    <cellStyle name="Comma 2 3 2 3 2" xfId="27497" xr:uid="{237556F3-6645-47D1-BA60-CB481FDB5ABA}"/>
    <cellStyle name="Comma 2 3 2 3 2 2" xfId="41995" xr:uid="{7688DD73-C3D0-4F88-8537-D7644533432F}"/>
    <cellStyle name="Comma 2 3 2 3 3" xfId="41470" xr:uid="{02BBD2C2-1963-41F2-968A-CEC29E00CE79}"/>
    <cellStyle name="Comma 2 3 2 4" xfId="21026" xr:uid="{CC5948BA-DFD9-4418-919B-FF639CD6F482}"/>
    <cellStyle name="Comma 2 3 2 4 2" xfId="41740" xr:uid="{80E16D16-39CE-4931-8768-A413CB3DEDCF}"/>
    <cellStyle name="Comma 2 3 2 5" xfId="27019" xr:uid="{949287EE-5F9A-432B-B7C6-6F72D7BF4125}"/>
    <cellStyle name="Comma 2 3 2 5 2" xfId="41894" xr:uid="{8799A374-B79C-4963-A62C-7430C2547E43}"/>
    <cellStyle name="Comma 2 3 2 6" xfId="41333" xr:uid="{DE7BB249-1A38-4DE0-8370-B9B4CCBD65F0}"/>
    <cellStyle name="Comma 2 3 2 7" xfId="11671" xr:uid="{F2800A77-0688-41FB-8B74-85BBAAAB186F}"/>
    <cellStyle name="Comma 2 3 2 8" xfId="9322" xr:uid="{79EA6ABA-5A7C-4A15-9645-B2F7FDD3F10C}"/>
    <cellStyle name="Comma 2 3 2 9" xfId="42911" xr:uid="{CAFF7CFE-8EFD-48E0-AA07-B512B684AD24}"/>
    <cellStyle name="Comma 2 3 3" xfId="12497" xr:uid="{D36385C7-1E10-44A9-85DF-E8E864E52C37}"/>
    <cellStyle name="Comma 2 3 3 2" xfId="20998" xr:uid="{25D74E24-CFAF-4F36-897D-0B4B0B163716}"/>
    <cellStyle name="Comma 2 3 3 2 2" xfId="41733" xr:uid="{9FDA03BD-9841-43AB-A611-6536CEE29774}"/>
    <cellStyle name="Comma 2 3 3 3" xfId="41537" xr:uid="{2064F9C3-F51D-48B5-977B-895E05CDD087}"/>
    <cellStyle name="Comma 2 3 3 4" xfId="42944" xr:uid="{B5CEA369-2D53-48CD-B511-24989505FC9A}"/>
    <cellStyle name="Comma 2 3 4" xfId="12478" xr:uid="{611BD597-5A07-4B52-9592-D06DD4EB85C8}"/>
    <cellStyle name="Comma 2 3 5" xfId="14232" xr:uid="{45619F96-1320-4847-8AE6-B6DB2FD555A8}"/>
    <cellStyle name="Comma 2 3 5 2" xfId="41584" xr:uid="{E30732B2-FFF4-42E6-B476-B0F09B6F3B04}"/>
    <cellStyle name="Comma 2 3 6" xfId="41332" xr:uid="{6EB1FB57-4B70-4762-82BD-DD148941A643}"/>
    <cellStyle name="Comma 2 3 7" xfId="42371" xr:uid="{EEA16CCE-04E7-4ECD-8426-772F9D2B1525}"/>
    <cellStyle name="Comma 2 3 8" xfId="11670" xr:uid="{82C77FCA-106F-4440-869D-0FEBCEDF6F93}"/>
    <cellStyle name="Comma 2 3 9" xfId="10395" xr:uid="{69291155-7110-4FFA-B244-2148991257CB}"/>
    <cellStyle name="Comma 2 4" xfId="141" xr:uid="{00000000-0005-0000-0000-00008C000000}"/>
    <cellStyle name="Comma 2 4 2" xfId="2176" xr:uid="{1717626A-C6EE-418E-B0FE-8FE98968D150}"/>
    <cellStyle name="Comma 2 4 2 2" xfId="11997" xr:uid="{BFDB100A-627B-4F7A-905A-1824B3225DBE}"/>
    <cellStyle name="Comma 2 4 2 2 2" xfId="27262" xr:uid="{8B317A12-8A39-4155-9403-FD749896B07E}"/>
    <cellStyle name="Comma 2 4 2 2 2 2" xfId="41945" xr:uid="{DEFE6685-C78E-4904-89E1-D1B67E823596}"/>
    <cellStyle name="Comma 2 4 2 2 3" xfId="41416" xr:uid="{85DEF15F-2077-42E3-B92C-E3331F71343D}"/>
    <cellStyle name="Comma 2 4 2 2 4" xfId="42982" xr:uid="{7372C8B4-324B-4CA8-9A6C-D255F7CD1826}"/>
    <cellStyle name="Comma 2 4 2 3" xfId="12240" xr:uid="{1277A98A-E45C-4659-A455-E2A09F98E856}"/>
    <cellStyle name="Comma 2 4 2 3 2" xfId="27498" xr:uid="{086DDF1D-3687-4629-B5C3-F96A11109CE9}"/>
    <cellStyle name="Comma 2 4 2 3 2 2" xfId="41996" xr:uid="{21DC0380-D833-46E4-9627-CFDAFE9C8E6D}"/>
    <cellStyle name="Comma 2 4 2 3 3" xfId="41471" xr:uid="{B00AF0DF-F113-42E2-A67C-11489E20EA81}"/>
    <cellStyle name="Comma 2 4 2 4" xfId="27020" xr:uid="{0368B0BA-FD95-4661-A7B7-5FF0882A1029}"/>
    <cellStyle name="Comma 2 4 2 4 2" xfId="41895" xr:uid="{06CB60A7-04BF-4961-BF73-926BC9B8E017}"/>
    <cellStyle name="Comma 2 4 2 5" xfId="41335" xr:uid="{6E0B1E33-0F76-4D6D-A5C3-C0D70644E02D}"/>
    <cellStyle name="Comma 2 4 2 6" xfId="11673" xr:uid="{1AF5D5DB-37F8-4034-852A-047D371F325D}"/>
    <cellStyle name="Comma 2 4 2 7" xfId="9329" xr:uid="{D2988108-89D2-4806-A915-82AC88B716CC}"/>
    <cellStyle name="Comma 2 4 2 8" xfId="42912" xr:uid="{6E14FBAB-D644-46B3-83FE-37D1A36EEB68}"/>
    <cellStyle name="Comma 2 4 3" xfId="12498" xr:uid="{BBEBF390-C062-49F4-9310-84269C2C32AC}"/>
    <cellStyle name="Comma 2 4 3 2" xfId="41538" xr:uid="{E81AA87D-7015-40F1-B438-2A1529F5DD6C}"/>
    <cellStyle name="Comma 2 4 3 3" xfId="42945" xr:uid="{05D08F0F-2C00-4E03-BFC6-A71E5FB8515E}"/>
    <cellStyle name="Comma 2 4 4" xfId="14200" xr:uid="{E35E3B0A-FCFD-4607-8A91-30E28DE5D7F2}"/>
    <cellStyle name="Comma 2 4 5" xfId="41334" xr:uid="{7D012705-90F6-43B9-AEED-C2765CB9E051}"/>
    <cellStyle name="Comma 2 4 6" xfId="11672" xr:uid="{68DF8D6E-B32E-45E7-891F-23A1ACE2246E}"/>
    <cellStyle name="Comma 2 4 7" xfId="8201" xr:uid="{9D8A2E1B-F93D-462D-8E25-97B7CBBA8411}"/>
    <cellStyle name="Comma 2 4 8" xfId="8037" xr:uid="{5E2B6071-213E-45C9-9784-3EA02DA21FEF}"/>
    <cellStyle name="Comma 2 4 9" xfId="42882" xr:uid="{4369D846-6A25-4D02-B593-D3FC37F77A27}"/>
    <cellStyle name="Comma 2 5" xfId="142" xr:uid="{00000000-0005-0000-0000-00008D000000}"/>
    <cellStyle name="Comma 2 5 2" xfId="143" xr:uid="{00000000-0005-0000-0000-00008E000000}"/>
    <cellStyle name="Comma 2 5 2 2" xfId="3264" xr:uid="{98627C35-A004-4FFA-B1C1-000A226F4188}"/>
    <cellStyle name="Comma 2 5 2 2 2" xfId="41946" xr:uid="{2F98128F-F224-4BC1-AB7F-3877E6097C1F}"/>
    <cellStyle name="Comma 2 5 2 2 3" xfId="27263" xr:uid="{87607158-40E2-4ED7-921D-82F9EC6F6DC3}"/>
    <cellStyle name="Comma 2 5 2 3" xfId="5607" xr:uid="{B21DF7B8-37E8-4679-9B2A-45B34C62E379}"/>
    <cellStyle name="Comma 2 5 2 3 2" xfId="41417" xr:uid="{33A1E723-3361-4C69-B0E4-7487B5A09ADD}"/>
    <cellStyle name="Comma 2 5 2 4" xfId="11998" xr:uid="{7C506629-D4E8-47A6-B08D-CA58CEB02132}"/>
    <cellStyle name="Comma 2 5 2 5" xfId="8217" xr:uid="{488576FA-6455-4F04-BA99-EA4273165D88}"/>
    <cellStyle name="Comma 2 5 2 6" xfId="42960" xr:uid="{FAC22A2F-B7B6-4710-B5F1-F84692A5FFDA}"/>
    <cellStyle name="Comma 2 5 3" xfId="2177" xr:uid="{5142BC9C-B4E3-4EF0-B556-78E11052D009}"/>
    <cellStyle name="Comma 2 5 3 2" xfId="4734" xr:uid="{92297962-50B0-45D3-9C20-C1EE826A789F}"/>
    <cellStyle name="Comma 2 5 3 2 2" xfId="41997" xr:uid="{3D186B25-AAB7-49DF-806A-9A9A1E674781}"/>
    <cellStyle name="Comma 2 5 3 2 3" xfId="27499" xr:uid="{85FF2BA0-F41C-4D74-BE64-E06F1A0559B4}"/>
    <cellStyle name="Comma 2 5 3 3" xfId="7043" xr:uid="{1C8F97EC-51BD-42AF-A8DB-7772ECE96742}"/>
    <cellStyle name="Comma 2 5 3 3 2" xfId="41472" xr:uid="{7A2389B5-66BF-47F5-ADA1-E8FB08F217C9}"/>
    <cellStyle name="Comma 2 5 3 4" xfId="12241" xr:uid="{AF14416D-ACA9-4C7B-A3DA-8F903D011EE4}"/>
    <cellStyle name="Comma 2 5 4" xfId="3263" xr:uid="{D9028C12-7385-4D69-AAC8-C4FAF8FD4CF9}"/>
    <cellStyle name="Comma 2 5 4 2" xfId="41700" xr:uid="{246E0DD4-450A-4E14-8AAD-BDE7FA1A8096}"/>
    <cellStyle name="Comma 2 5 4 3" xfId="19325" xr:uid="{A02E9FB1-9E84-42A7-B61D-528D59879F60}"/>
    <cellStyle name="Comma 2 5 5" xfId="5606" xr:uid="{E47050E3-04AC-4E30-AC8C-F61E8C65526D}"/>
    <cellStyle name="Comma 2 5 5 2" xfId="41896" xr:uid="{555B68D2-B144-48BF-8BD5-ADDF6D65A4D2}"/>
    <cellStyle name="Comma 2 5 5 3" xfId="27021" xr:uid="{D2A1CDEF-9E82-4DC8-94D5-7A2C47A8F23A}"/>
    <cellStyle name="Comma 2 5 6" xfId="41336" xr:uid="{53A51282-EC85-47EF-B86D-AE5976348FBB}"/>
    <cellStyle name="Comma 2 5 7" xfId="11674" xr:uid="{8E70BC0E-AD59-4681-BD49-12A89C2F0881}"/>
    <cellStyle name="Comma 2 5 8" xfId="8147" xr:uid="{6C2A8156-A923-4203-8A76-9BB33546EBF4}"/>
    <cellStyle name="Comma 2 5 9" xfId="42890" xr:uid="{C89AFBC4-F920-4EC1-9DB7-D87116F35120}"/>
    <cellStyle name="Comma 2 6" xfId="144" xr:uid="{00000000-0005-0000-0000-00008F000000}"/>
    <cellStyle name="Comma 2 6 2" xfId="3265" xr:uid="{B7FA15E8-6CDB-4418-B4FA-C0F06C334D0B}"/>
    <cellStyle name="Comma 2 6 2 2" xfId="41337" xr:uid="{2850787F-3160-4737-B61D-6B854A33EDF4}"/>
    <cellStyle name="Comma 2 6 3" xfId="5608" xr:uid="{509A8AE6-5636-4F30-8DCC-81BFF6903608}"/>
    <cellStyle name="Comma 2 6 3 2" xfId="11675" xr:uid="{2933ACD3-5447-4C97-B95A-57357A3C3E6F}"/>
    <cellStyle name="Comma 2 6 4" xfId="8213" xr:uid="{CA881BE1-DF1B-46F3-94A6-D697AF0C9772}"/>
    <cellStyle name="Comma 2 6 5" xfId="42923" xr:uid="{6EB529CE-2770-4AA3-90BC-CAEE20A0B0A0}"/>
    <cellStyle name="Comma 2 7" xfId="2171" xr:uid="{DA58A4AC-8689-4C18-BCED-761F5BB2A066}"/>
    <cellStyle name="Comma 2 7 2" xfId="4733" xr:uid="{C35060A3-A36C-4073-A14F-766DF8AFDB6A}"/>
    <cellStyle name="Comma 2 7 2 2" xfId="27264" xr:uid="{87451C46-E670-4731-961F-B476F38CBB6E}"/>
    <cellStyle name="Comma 2 7 2 2 2" xfId="41947" xr:uid="{D002901B-1EF0-4567-88B2-CFDCCD278FDD}"/>
    <cellStyle name="Comma 2 7 2 3" xfId="41418" xr:uid="{29989636-20B4-4756-B0E0-01DACF22E933}"/>
    <cellStyle name="Comma 2 7 2 4" xfId="11999" xr:uid="{1CA22B29-CB2C-458D-A9B7-F714E3AA6E56}"/>
    <cellStyle name="Comma 2 7 3" xfId="7042" xr:uid="{CA8F5BAB-A0FD-4CDF-95F8-1EA4FD07920F}"/>
    <cellStyle name="Comma 2 7 3 2" xfId="27500" xr:uid="{A0F5D199-A5EA-4EEC-BD9A-B43B72BF11A6}"/>
    <cellStyle name="Comma 2 7 3 2 2" xfId="41998" xr:uid="{AE857DE4-0AC9-4604-8AB8-640E08A863C6}"/>
    <cellStyle name="Comma 2 7 3 3" xfId="41473" xr:uid="{A49F2A3C-309F-425D-BEA8-7F57E4248D57}"/>
    <cellStyle name="Comma 2 7 3 4" xfId="12242" xr:uid="{8FD203DA-EA89-4514-95A0-EA2C3A42B846}"/>
    <cellStyle name="Comma 2 7 4" xfId="27022" xr:uid="{AF5F60E7-2CF6-487D-8030-5546E96E21D1}"/>
    <cellStyle name="Comma 2 7 4 2" xfId="41897" xr:uid="{D3B0B3B8-F736-4C0A-B88F-D63DE8711741}"/>
    <cellStyle name="Comma 2 7 5" xfId="41338" xr:uid="{18F5582D-D694-43C4-86D0-B95762B9A826}"/>
    <cellStyle name="Comma 2 7 6" xfId="11676" xr:uid="{3D60E929-0B65-45E7-8045-4C0D00BDADFB}"/>
    <cellStyle name="Comma 2 7 7" xfId="9345" xr:uid="{22198CE3-70A0-43CE-BEDF-D3F3023C0BF0}"/>
    <cellStyle name="Comma 2 8" xfId="3262" xr:uid="{3B54F1AA-9019-4314-AE69-DBA2E5542151}"/>
    <cellStyle name="Comma 2 8 2" xfId="12000" xr:uid="{A0E374DE-6BCA-4477-96C4-44C719D5C43B}"/>
    <cellStyle name="Comma 2 8 2 2" xfId="27265" xr:uid="{4D24469C-8477-44D8-8596-91C8CF8E71A2}"/>
    <cellStyle name="Comma 2 8 2 2 2" xfId="41948" xr:uid="{E9673C31-86CB-4C88-977B-85B825375FF6}"/>
    <cellStyle name="Comma 2 8 2 3" xfId="41419" xr:uid="{0E3FD984-51CE-40C8-ABAF-65EE6D4ACBED}"/>
    <cellStyle name="Comma 2 8 3" xfId="12243" xr:uid="{7E7CB687-ACC8-469F-9FAE-0724CC38C3C3}"/>
    <cellStyle name="Comma 2 8 3 2" xfId="27501" xr:uid="{2F33A06E-E1FE-487D-A1E4-6FA7FFC3DAD8}"/>
    <cellStyle name="Comma 2 8 3 2 2" xfId="41999" xr:uid="{5503BB32-16E0-4F63-9FE2-8D94E98C47E1}"/>
    <cellStyle name="Comma 2 8 3 3" xfId="41474" xr:uid="{51C08F70-3370-4287-B652-A0724AAB1A64}"/>
    <cellStyle name="Comma 2 8 4" xfId="27023" xr:uid="{1C4EDFF2-97E7-4FC2-A48F-666C3C0C8D55}"/>
    <cellStyle name="Comma 2 8 4 2" xfId="41898" xr:uid="{2ECC3378-3882-4E95-909E-1655BB321069}"/>
    <cellStyle name="Comma 2 8 5" xfId="41339" xr:uid="{98EE47BA-00BF-402E-BAC7-1353998A5B41}"/>
    <cellStyle name="Comma 2 8 6" xfId="11677" xr:uid="{B50653F5-6947-4DAE-8E8B-39952272B9CA}"/>
    <cellStyle name="Comma 2 8 7" xfId="9350" xr:uid="{6B1AB570-2669-4DC5-9E7F-E22E558403AF}"/>
    <cellStyle name="Comma 2 9" xfId="5605" xr:uid="{4E59AFC1-F467-476D-A1B4-2512DB9B0E5F}"/>
    <cellStyle name="Comma 2 9 2" xfId="12172" xr:uid="{B43BC097-0A06-42A6-9BEE-D276CCEB1859}"/>
    <cellStyle name="Comma 2 9 2 2" xfId="27438" xr:uid="{52B21E78-3094-4B8E-AB6F-AC5E71BE777E}"/>
    <cellStyle name="Comma 2 9 2 2 2" xfId="41979" xr:uid="{83B33A9D-1761-41E2-83B4-D96687FFC211}"/>
    <cellStyle name="Comma 2 9 2 3" xfId="41450" xr:uid="{70E83464-3DC9-425A-902D-C568101FDA41}"/>
    <cellStyle name="Comma 2 9 3" xfId="12233" xr:uid="{65B0C8BF-8754-4CED-8335-7E2B510BF0A9}"/>
    <cellStyle name="Comma 2 9 3 2" xfId="41465" xr:uid="{635499F2-05F3-4397-A980-5AB3DFA1476B}"/>
    <cellStyle name="Comma 2 9 4" xfId="27207" xr:uid="{A4E77FA3-0401-489C-8EFC-51B4EA8C9CF0}"/>
    <cellStyle name="Comma 2 9 4 2" xfId="41929" xr:uid="{964EDDCF-2249-4A45-8984-907C4715ED60}"/>
    <cellStyle name="Comma 2 9 5" xfId="41396" xr:uid="{FD1741CF-4151-46B2-B70B-83D1A4CB8C03}"/>
    <cellStyle name="Comma 2 9 6" xfId="11936" xr:uid="{5DE7F8CF-BEF9-4C3A-A28F-2612BCAEA0CB}"/>
    <cellStyle name="Comma 20" xfId="8159" xr:uid="{DC36D745-211F-4EAA-A01B-6D3E0921C981}"/>
    <cellStyle name="Comma 20 2" xfId="12001" xr:uid="{F67C4F08-0B0C-4D68-A776-95157EE1F4FD}"/>
    <cellStyle name="Comma 20 2 2" xfId="27266" xr:uid="{40DF1DAA-7F9A-4185-9B1C-14F5253B171A}"/>
    <cellStyle name="Comma 20 2 2 2" xfId="41949" xr:uid="{B6CA9906-A4C2-48C6-AAF0-23E8A6A1855F}"/>
    <cellStyle name="Comma 20 2 3" xfId="41420" xr:uid="{C28AEE02-5938-44AC-BBE1-DAF1E0D8ACF1}"/>
    <cellStyle name="Comma 20 3" xfId="12244" xr:uid="{D425A49D-7AD0-448F-A337-4B5E494A8BE5}"/>
    <cellStyle name="Comma 20 3 2" xfId="27502" xr:uid="{AF46C555-9AB5-462D-BB58-288B35F15F7C}"/>
    <cellStyle name="Comma 20 3 2 2" xfId="42000" xr:uid="{FD69D702-BE78-4EB7-BFA2-493AFBACDD90}"/>
    <cellStyle name="Comma 20 3 3" xfId="41475" xr:uid="{B35EC103-4449-4042-87BD-4C32CBC9FB29}"/>
    <cellStyle name="Comma 20 4" xfId="27024" xr:uid="{15343138-9E58-4148-A04F-B30315F9FF84}"/>
    <cellStyle name="Comma 20 4 2" xfId="41899" xr:uid="{6AB37C36-6909-4DFA-9A78-F84F1B5ED34C}"/>
    <cellStyle name="Comma 20 5" xfId="41340" xr:uid="{D0BD39BD-DAD8-40FD-B944-6F235D9588C7}"/>
    <cellStyle name="Comma 20 6" xfId="11678" xr:uid="{7951BC6C-2DEE-4921-AF7C-A717FF38BB11}"/>
    <cellStyle name="Comma 21" xfId="8157" xr:uid="{2FAA344A-E223-4F41-B2C1-FAA9C5A99C22}"/>
    <cellStyle name="Comma 21 2" xfId="12002" xr:uid="{3C147E90-7574-44C8-BB63-0C706C3CA00A}"/>
    <cellStyle name="Comma 21 2 2" xfId="27267" xr:uid="{5228CE25-9899-4FD4-8472-ED31194DF2CD}"/>
    <cellStyle name="Comma 21 2 2 2" xfId="41950" xr:uid="{D25B0BA9-71B5-4E7A-8694-7360A42DC2F7}"/>
    <cellStyle name="Comma 21 2 3" xfId="41421" xr:uid="{8C27C9DD-D11A-427C-9C76-94892437BC62}"/>
    <cellStyle name="Comma 21 3" xfId="12245" xr:uid="{BE90B3AD-B52D-42E5-9802-5187CA6210BA}"/>
    <cellStyle name="Comma 21 3 2" xfId="27503" xr:uid="{A9DC6838-6752-4489-8529-00CAECC9B2AB}"/>
    <cellStyle name="Comma 21 3 2 2" xfId="42001" xr:uid="{80BCC4FF-ED5C-42CD-9577-2E840E38241E}"/>
    <cellStyle name="Comma 21 3 3" xfId="41476" xr:uid="{DA9E10F4-ED8D-4278-A8E9-8EA717C0F57E}"/>
    <cellStyle name="Comma 21 4" xfId="27025" xr:uid="{6758C63B-FFF1-4558-B1E0-2DF80189810D}"/>
    <cellStyle name="Comma 21 4 2" xfId="41900" xr:uid="{90038C0E-718D-4E64-AA7F-BEFED2B139FB}"/>
    <cellStyle name="Comma 21 5" xfId="41341" xr:uid="{0976398E-7056-4995-B0B6-8A3523BCE2B9}"/>
    <cellStyle name="Comma 21 6" xfId="11679" xr:uid="{BB869FF8-A2C0-4C19-BA99-F52334502F0C}"/>
    <cellStyle name="Comma 22" xfId="8160" xr:uid="{3EB341C4-3083-468C-9DFB-BAF4AD895512}"/>
    <cellStyle name="Comma 22 2" xfId="12003" xr:uid="{D5E030DC-BFA0-4C1F-A719-61903D60AD2F}"/>
    <cellStyle name="Comma 22 2 2" xfId="27268" xr:uid="{44442750-F593-4829-9955-25C932A46662}"/>
    <cellStyle name="Comma 22 2 2 2" xfId="41951" xr:uid="{59F8B3A6-A106-4E2C-81DA-33743D810910}"/>
    <cellStyle name="Comma 22 2 3" xfId="41422" xr:uid="{440323D0-DB43-4B03-8AAD-41D5670536FD}"/>
    <cellStyle name="Comma 22 3" xfId="12246" xr:uid="{12E9551D-7895-4439-BB6B-7F885B5CF5BC}"/>
    <cellStyle name="Comma 22 3 2" xfId="27504" xr:uid="{9D18BAA0-AB3E-4D08-B019-ACF9727408F3}"/>
    <cellStyle name="Comma 22 3 2 2" xfId="42002" xr:uid="{DDE61808-4479-419D-A059-6B5A259C3EF7}"/>
    <cellStyle name="Comma 22 3 3" xfId="41477" xr:uid="{FDBE4CCF-CADC-4ADC-B876-0F46F873F9C1}"/>
    <cellStyle name="Comma 22 4" xfId="27026" xr:uid="{69F0415D-DB45-47E6-9DAB-52B31DE4481E}"/>
    <cellStyle name="Comma 22 4 2" xfId="41901" xr:uid="{1B34140B-7A0D-45F1-AFB7-8E214C1B6C87}"/>
    <cellStyle name="Comma 22 5" xfId="41342" xr:uid="{3EEF92E1-7717-49BE-945F-8F08DA375F48}"/>
    <cellStyle name="Comma 22 6" xfId="11680" xr:uid="{492FF922-6BAC-4331-8E63-5B9B4437D999}"/>
    <cellStyle name="Comma 23" xfId="8154" xr:uid="{07870A96-8145-485F-B575-70FCC56ED5BA}"/>
    <cellStyle name="Comma 23 2" xfId="12004" xr:uid="{3EA1BF6A-28A0-4D36-8BC0-CF6E195D4C78}"/>
    <cellStyle name="Comma 23 2 2" xfId="27269" xr:uid="{FB5FA999-906D-40CE-9192-87677FFBCFD2}"/>
    <cellStyle name="Comma 23 2 2 2" xfId="41952" xr:uid="{15697FC9-DB6F-4000-9BC6-00C52FFE808D}"/>
    <cellStyle name="Comma 23 2 3" xfId="41423" xr:uid="{D0EDD504-A1DB-40D6-A9DF-AE223473835C}"/>
    <cellStyle name="Comma 23 3" xfId="12247" xr:uid="{8B51CC8C-CFB4-4E31-A06E-35B18EB47E29}"/>
    <cellStyle name="Comma 23 3 2" xfId="27505" xr:uid="{CFE9FDE5-C3E4-42CE-904E-513E139654FF}"/>
    <cellStyle name="Comma 23 3 2 2" xfId="42003" xr:uid="{D51B7330-BA89-4ED0-9D1F-55C64749B26F}"/>
    <cellStyle name="Comma 23 3 3" xfId="41478" xr:uid="{3FE0CBF3-2090-445F-96B3-304E6C4CD2EC}"/>
    <cellStyle name="Comma 23 4" xfId="27027" xr:uid="{C25B9245-76D1-475F-9E3A-DA91BD68BAA9}"/>
    <cellStyle name="Comma 23 4 2" xfId="41902" xr:uid="{009078DF-6156-42E6-88EB-A10BA0D02E4E}"/>
    <cellStyle name="Comma 23 5" xfId="41343" xr:uid="{597E1FF5-289F-4858-A317-86AABC62C290}"/>
    <cellStyle name="Comma 23 6" xfId="11681" xr:uid="{2011938B-7F23-4895-8253-0C4C6DCC7EAF}"/>
    <cellStyle name="Comma 24" xfId="8156" xr:uid="{31AA134A-6F79-49D1-845E-545146431E65}"/>
    <cellStyle name="Comma 24 2" xfId="12005" xr:uid="{3EA1BF70-EBB9-47B1-A48F-B4A80843FAE0}"/>
    <cellStyle name="Comma 24 2 2" xfId="27270" xr:uid="{27A8379D-7B76-4DA3-B5F2-7F6B5E5FB82A}"/>
    <cellStyle name="Comma 24 2 2 2" xfId="41953" xr:uid="{6B2EBCCE-9AB8-42C4-ADFB-3CED8B997BF3}"/>
    <cellStyle name="Comma 24 2 3" xfId="41424" xr:uid="{033F8E8E-65D8-462F-8A18-E789C1F5683E}"/>
    <cellStyle name="Comma 24 3" xfId="12248" xr:uid="{DA03AD95-E08B-4613-994F-5E9A62DD38A7}"/>
    <cellStyle name="Comma 24 3 2" xfId="27506" xr:uid="{1A56ED0B-F635-4B67-89C9-A1DF16549D18}"/>
    <cellStyle name="Comma 24 3 2 2" xfId="42004" xr:uid="{A29179DB-8991-4DE7-BCBD-F6B5EC34BF75}"/>
    <cellStyle name="Comma 24 3 3" xfId="41479" xr:uid="{A29F6D64-4E7B-44D5-BCD4-2E42473595F5}"/>
    <cellStyle name="Comma 24 4" xfId="27028" xr:uid="{C0946293-D7A0-46E8-8087-E02AA9C5ECB5}"/>
    <cellStyle name="Comma 24 4 2" xfId="41903" xr:uid="{6CA95252-5EBE-4CF9-BEB0-80AB76D4A7A2}"/>
    <cellStyle name="Comma 24 5" xfId="41344" xr:uid="{DD79AB4A-AF70-4BAE-97E3-63E42D1C9875}"/>
    <cellStyle name="Comma 24 6" xfId="11682" xr:uid="{DF1E4E38-2008-4A21-B4A9-2EBAD0CB93E9}"/>
    <cellStyle name="Comma 25" xfId="8162" xr:uid="{FB879A74-E572-4860-992E-A02E4D202B1C}"/>
    <cellStyle name="Comma 25 2" xfId="41345" xr:uid="{7BF448F1-70EC-48FF-AB38-62A5A5560FFD}"/>
    <cellStyle name="Comma 25 3" xfId="11683" xr:uid="{C471E8AB-EB9D-4F90-9598-DDA68DF7D3B4}"/>
    <cellStyle name="Comma 26" xfId="8161" xr:uid="{388F0C74-FB73-4DE2-88EA-99A98E613FC4}"/>
    <cellStyle name="Comma 26 2" xfId="41346" xr:uid="{E4B93CF2-D7F0-4ECA-B926-7B4BEBEC511E}"/>
    <cellStyle name="Comma 26 3" xfId="11684" xr:uid="{D64BF4F1-6F38-41E0-B340-F26339DC19B5}"/>
    <cellStyle name="Comma 27" xfId="8163" xr:uid="{9491FCEF-6899-4D92-88D2-5AD5A5DD8BA6}"/>
    <cellStyle name="Comma 27 2" xfId="41347" xr:uid="{D2734D1F-EDDF-45E3-A678-8E7600E6DEE0}"/>
    <cellStyle name="Comma 27 3" xfId="11685" xr:uid="{92A732ED-2BD7-4716-9A0A-9FB7B2040456}"/>
    <cellStyle name="Comma 28" xfId="8165" xr:uid="{647114F4-9723-42D7-A223-E8B0070F90A1}"/>
    <cellStyle name="Comma 28 2" xfId="41348" xr:uid="{38B76490-A4A0-4C74-ABE2-762DFBE20F03}"/>
    <cellStyle name="Comma 28 3" xfId="11686" xr:uid="{C8CE38E7-2E26-4C6D-A404-82B95318B91A}"/>
    <cellStyle name="Comma 28 4" xfId="8205" xr:uid="{F55B684E-1187-46C7-A782-DF74289EFECE}"/>
    <cellStyle name="Comma 29" xfId="8206" xr:uid="{32310118-A4EC-4D29-9C95-2020EF0EC125}"/>
    <cellStyle name="Comma 29 2" xfId="41349" xr:uid="{1DC087C9-7D91-44C4-8660-1FFEC85DE0A4}"/>
    <cellStyle name="Comma 29 3" xfId="11687" xr:uid="{82BD0FF5-0283-4060-AC3B-05E2E86860EB}"/>
    <cellStyle name="Comma 3" xfId="7899" xr:uid="{3DA80481-ABE1-491F-99B7-7D8CF90A452E}"/>
    <cellStyle name="Comma 3 10" xfId="9358" xr:uid="{657D3641-9725-472D-9905-B2F0206AB0B3}"/>
    <cellStyle name="Comma 3 2" xfId="8009" xr:uid="{1616319D-8C09-4B91-BBC9-02EDB5D4F81C}"/>
    <cellStyle name="Comma 3 2 2" xfId="8127" xr:uid="{7868DEB5-E517-4EB5-B509-6B80177756E6}"/>
    <cellStyle name="Comma 3 2 2 2" xfId="12007" xr:uid="{1A78DC1C-9A23-49A0-B8DE-0EEE65BC86F2}"/>
    <cellStyle name="Comma 3 2 2 2 2" xfId="27272" xr:uid="{4CC6D78A-4565-4387-9942-49E1A10AF593}"/>
    <cellStyle name="Comma 3 2 2 2 2 2" xfId="41955" xr:uid="{110B481B-A638-4857-A7D8-D126B533EE1C}"/>
    <cellStyle name="Comma 3 2 2 2 3" xfId="41426" xr:uid="{1AC81219-7837-4124-8D4E-B4AF2A7D7A0A}"/>
    <cellStyle name="Comma 3 2 2 3" xfId="12250" xr:uid="{56326EE0-631E-4340-AF29-E0F3E423E6E6}"/>
    <cellStyle name="Comma 3 2 2 3 2" xfId="27508" xr:uid="{5EF13986-F364-49AC-AD7D-3328249EB5FC}"/>
    <cellStyle name="Comma 3 2 2 3 2 2" xfId="42006" xr:uid="{805210F2-5C0A-4B48-A96E-1C6673EA6D96}"/>
    <cellStyle name="Comma 3 2 2 3 3" xfId="41481" xr:uid="{E9482AE1-00B0-4172-8E0E-BE0471A507E4}"/>
    <cellStyle name="Comma 3 2 2 4" xfId="27030" xr:uid="{40269318-7877-409E-80BB-42ECC92C9167}"/>
    <cellStyle name="Comma 3 2 2 4 2" xfId="41905" xr:uid="{91F4F3A1-6DAC-47DF-867C-142936DD7F90}"/>
    <cellStyle name="Comma 3 2 2 5" xfId="41352" xr:uid="{EB616AA8-581F-4D2A-A895-F9B0FDF0E12C}"/>
    <cellStyle name="Comma 3 2 2 6" xfId="11690" xr:uid="{4627250B-AB68-4EAE-BB62-732A4E9BF83E}"/>
    <cellStyle name="Comma 3 2 3" xfId="12499" xr:uid="{082F5767-EE59-47C9-BFBC-2FECA4112601}"/>
    <cellStyle name="Comma 3 2 3 2" xfId="41539" xr:uid="{C50668D6-80B7-4179-B92E-1F84F54093F5}"/>
    <cellStyle name="Comma 3 2 4" xfId="12479" xr:uid="{D29F7E94-B083-4779-B3D7-DC6EECB091BF}"/>
    <cellStyle name="Comma 3 2 5" xfId="11689" xr:uid="{0AF19B83-D2DD-49DB-8FC1-C63725019B47}"/>
    <cellStyle name="Comma 3 2 5 2" xfId="41351" xr:uid="{47B930E0-8E66-4DED-9923-BA8E056A570D}"/>
    <cellStyle name="Comma 3 2 6" xfId="10476" xr:uid="{87C2FB09-4BAA-48E4-B51C-1D90962A5F19}"/>
    <cellStyle name="Comma 3 2 6 2" xfId="41285" xr:uid="{ED905C01-DEF7-404A-9E18-610E5AE7CB6C}"/>
    <cellStyle name="Comma 3 2 7" xfId="41266" xr:uid="{2EB78E96-C208-412A-8BA5-464E7D38411C}"/>
    <cellStyle name="Comma 3 2 8" xfId="42380" xr:uid="{50FEEE66-7AD0-40B1-BB0A-07A3D886DAF2}"/>
    <cellStyle name="Comma 3 2 9" xfId="10400" xr:uid="{600F5AFF-C66E-42C4-930A-48173953D61B}"/>
    <cellStyle name="Comma 3 3" xfId="7992" xr:uid="{E59B23D6-2402-4540-A271-4B9097E61B35}"/>
    <cellStyle name="Comma 3 3 10" xfId="10397" xr:uid="{63B734E5-81E1-442D-8770-17AD0BADC36B}"/>
    <cellStyle name="Comma 3 3 2" xfId="8117" xr:uid="{62F8B918-F161-49BE-8551-6209669B7A0C}"/>
    <cellStyle name="Comma 3 3 2 2" xfId="41354" xr:uid="{DABC2F17-74BD-479F-874A-A5DF17FC366A}"/>
    <cellStyle name="Comma 3 3 2 3" xfId="11692" xr:uid="{824BFE22-D82E-44B8-BED2-28A27F8FCE2F}"/>
    <cellStyle name="Comma 3 3 3" xfId="12008" xr:uid="{EFF5A978-D452-4B6E-996C-C67EF5D07B97}"/>
    <cellStyle name="Comma 3 3 3 2" xfId="27273" xr:uid="{16E35EB3-8217-4542-8802-CDDA35DB99C8}"/>
    <cellStyle name="Comma 3 3 3 2 2" xfId="41956" xr:uid="{93A455AD-E151-430F-9D7A-A5F8A8900379}"/>
    <cellStyle name="Comma 3 3 3 3" xfId="41427" xr:uid="{6482AC3D-EC07-4E85-A38C-ED3CDC52C9F7}"/>
    <cellStyle name="Comma 3 3 4" xfId="12251" xr:uid="{55A96109-59CA-4957-8F32-98B1D95BEC7C}"/>
    <cellStyle name="Comma 3 3 4 2" xfId="27509" xr:uid="{6FE8ADA2-1FEA-4F4A-8A66-17CF558BD655}"/>
    <cellStyle name="Comma 3 3 4 2 2" xfId="42007" xr:uid="{550EF452-A06E-4629-80AD-9F5FA52147BD}"/>
    <cellStyle name="Comma 3 3 4 3" xfId="41482" xr:uid="{31177B8C-D01C-4BF6-9BC8-291D1AE60077}"/>
    <cellStyle name="Comma 3 3 5" xfId="14201" xr:uid="{7FD94DC6-5937-4016-9073-A5982EAC6EF6}"/>
    <cellStyle name="Comma 3 3 5 2" xfId="41581" xr:uid="{E0A54433-BD6B-44D0-8008-A8501DD8D0FB}"/>
    <cellStyle name="Comma 3 3 6" xfId="27031" xr:uid="{191C7B53-2965-4CF5-9E13-AB918971C886}"/>
    <cellStyle name="Comma 3 3 6 2" xfId="41906" xr:uid="{940EC6B1-EE09-487E-98EC-76B09D6B8DFB}"/>
    <cellStyle name="Comma 3 3 7" xfId="11691" xr:uid="{851C9B3E-456F-4B11-A43B-3DAF16C750AE}"/>
    <cellStyle name="Comma 3 3 7 2" xfId="41353" xr:uid="{4BFE2F8F-5E6C-4BC7-8D89-B07476D040FD}"/>
    <cellStyle name="Comma 3 3 8" xfId="41258" xr:uid="{DD704731-25CB-4276-9C6B-824A6A9875D8}"/>
    <cellStyle name="Comma 3 3 9" xfId="42376" xr:uid="{EA7A740F-4445-4F9A-B3E9-4086ED72EE3C}"/>
    <cellStyle name="Comma 3 4" xfId="8100" xr:uid="{1D50BE5E-18A7-4CA1-88B4-FCEEA4B8D8C0}"/>
    <cellStyle name="Comma 3 4 2" xfId="12249" xr:uid="{00F827A6-EE1B-42BC-A0CF-AEB666D67BF6}"/>
    <cellStyle name="Comma 3 4 2 2" xfId="27507" xr:uid="{0BBC5377-41EE-4BE4-BD01-D4BD8D9D3E12}"/>
    <cellStyle name="Comma 3 4 2 2 2" xfId="42005" xr:uid="{9A16C1B2-094B-43EA-A905-698A65E0D0F6}"/>
    <cellStyle name="Comma 3 4 2 3" xfId="41480" xr:uid="{1F74D224-981B-4E72-BFC2-2F41BA270851}"/>
    <cellStyle name="Comma 3 4 3" xfId="27271" xr:uid="{362C5B26-596D-419A-AF71-6120B505B0B3}"/>
    <cellStyle name="Comma 3 4 3 2" xfId="41954" xr:uid="{454EEC55-681A-4281-A9CF-094815DC7C51}"/>
    <cellStyle name="Comma 3 4 4" xfId="41425" xr:uid="{F6CE2EEC-86BC-4B8B-B8A2-BE077958A36A}"/>
    <cellStyle name="Comma 3 4 5" xfId="12006" xr:uid="{25A471B1-0FED-4E57-8099-A3BDC4893877}"/>
    <cellStyle name="Comma 3 4 6" xfId="8234" xr:uid="{7D0B1016-A818-4109-8AF9-41E1B8CF4FB9}"/>
    <cellStyle name="Comma 3 5" xfId="8043" xr:uid="{D4DE3667-798E-4964-99C2-0DC6B546986C}"/>
    <cellStyle name="Comma 3 5 2" xfId="27029" xr:uid="{A49CAD25-3E4E-401E-A154-CA80CFF2B3C6}"/>
    <cellStyle name="Comma 3 5 2 2" xfId="41904" xr:uid="{FAB41598-2C17-4106-BEF0-0684D3357521}"/>
    <cellStyle name="Comma 3 5 3" xfId="41350" xr:uid="{B950DED2-C09A-49F6-AD69-4187CFA014DF}"/>
    <cellStyle name="Comma 3 5 4" xfId="11688" xr:uid="{50CEB066-49F4-4E25-8118-A88E5FDE6739}"/>
    <cellStyle name="Comma 3 6" xfId="11348" xr:uid="{5285F32E-CABE-48C9-8B86-5C278141C70A}"/>
    <cellStyle name="Comma 3 7" xfId="10449" xr:uid="{90242597-5036-4372-B028-934966013092}"/>
    <cellStyle name="Comma 3 7 2" xfId="41274" xr:uid="{3CED5FE5-F568-499E-AAEB-8809F9551679}"/>
    <cellStyle name="Comma 3 8" xfId="41257" xr:uid="{58F3D13A-B11D-4209-95C3-16FFC8DA36C4}"/>
    <cellStyle name="Comma 3 9" xfId="9397" xr:uid="{56ED08A7-BCDA-4200-AA19-75371DE6949E}"/>
    <cellStyle name="Comma 30" xfId="8207" xr:uid="{39A0CEFC-D27E-457D-97B4-443AB81765D9}"/>
    <cellStyle name="Comma 30 2" xfId="41355" xr:uid="{6B88B848-3B69-40EE-9C9B-D99060F6837F}"/>
    <cellStyle name="Comma 30 3" xfId="11693" xr:uid="{EAE2EDF1-55EB-4160-B91E-AE98FBAAD15C}"/>
    <cellStyle name="Comma 31" xfId="9347" xr:uid="{3EFC77E8-71FB-4ED6-A745-91CBBD3741A2}"/>
    <cellStyle name="Comma 31 2" xfId="41356" xr:uid="{59AA73BE-A0DB-4CCC-AA9A-3A3D8E786935}"/>
    <cellStyle name="Comma 31 3" xfId="11694" xr:uid="{53D60417-BDDD-49BD-8BB5-4136CEBE9D41}"/>
    <cellStyle name="Comma 32" xfId="9346" xr:uid="{3E6A022B-9C60-4218-AEF1-2018E1731369}"/>
    <cellStyle name="Comma 32 2" xfId="41357" xr:uid="{9455E3BC-7427-4401-9088-72C46F67A919}"/>
    <cellStyle name="Comma 32 3" xfId="11695" xr:uid="{43E6BD85-D5A5-46A7-B452-FFA12A84C3D7}"/>
    <cellStyle name="Comma 33" xfId="9348" xr:uid="{4B1EA4CF-FF97-4E84-A843-AC63BBE7CBD2}"/>
    <cellStyle name="Comma 33 2" xfId="41358" xr:uid="{D08ABDB9-19C1-4E33-BF26-8896AF37E9D9}"/>
    <cellStyle name="Comma 33 3" xfId="11696" xr:uid="{C03B168A-A5CD-4766-9319-0E50C3DF808A}"/>
    <cellStyle name="Comma 34" xfId="9351" xr:uid="{FEA51E37-2926-4CC4-BE2D-29F8C6BD458F}"/>
    <cellStyle name="Comma 34 2" xfId="12009" xr:uid="{89BA7F6C-5914-43E7-9EEC-77FF3EB9DA2D}"/>
    <cellStyle name="Comma 34 2 2" xfId="27274" xr:uid="{BFDB9B5A-19B6-4891-B360-053D4A11E06C}"/>
    <cellStyle name="Comma 34 2 2 2" xfId="41957" xr:uid="{42C447E5-57B4-4A9C-B4C3-D0DC810BDAB5}"/>
    <cellStyle name="Comma 34 2 3" xfId="41428" xr:uid="{E050EFC3-1B05-454E-8067-72132A91013F}"/>
    <cellStyle name="Comma 34 3" xfId="12252" xr:uid="{462F32E7-A321-4D54-BBBB-68AD91B4C533}"/>
    <cellStyle name="Comma 34 3 2" xfId="27510" xr:uid="{3A52A170-6C22-4949-AC80-3D61CCD36CC0}"/>
    <cellStyle name="Comma 34 3 2 2" xfId="42008" xr:uid="{B2B01099-20D9-485A-9883-23F0D19A5027}"/>
    <cellStyle name="Comma 34 3 3" xfId="41483" xr:uid="{92D0868D-759C-4867-A4AB-C4D45F2CC765}"/>
    <cellStyle name="Comma 34 4" xfId="27032" xr:uid="{A0F4DB11-7F9F-490A-B236-488F5531794B}"/>
    <cellStyle name="Comma 34 4 2" xfId="41907" xr:uid="{17E50A2D-1DB4-47A4-A478-3FBB2B64134F}"/>
    <cellStyle name="Comma 34 5" xfId="41359" xr:uid="{B731C328-5802-4ACC-A137-4DC3564D9FA1}"/>
    <cellStyle name="Comma 34 6" xfId="11697" xr:uid="{3989C40A-2B6E-45C3-831A-2C5D023212CE}"/>
    <cellStyle name="Comma 35" xfId="11698" xr:uid="{750158E2-F257-4701-8597-8C71B8FCFAD2}"/>
    <cellStyle name="Comma 35 2" xfId="12010" xr:uid="{36E962EF-302B-476E-89B3-361835F73534}"/>
    <cellStyle name="Comma 35 2 2" xfId="27275" xr:uid="{B357E041-E444-4D3B-86B3-60E6C3659376}"/>
    <cellStyle name="Comma 35 2 2 2" xfId="41958" xr:uid="{05EE2337-F41F-426F-AF10-EAECB7366E3F}"/>
    <cellStyle name="Comma 35 2 3" xfId="41429" xr:uid="{FB6EB2E6-0F2E-4A0A-A7F2-FADC797C8E34}"/>
    <cellStyle name="Comma 35 3" xfId="12253" xr:uid="{682467DA-9DD5-45F2-ADD5-D07F05C92395}"/>
    <cellStyle name="Comma 35 3 2" xfId="27511" xr:uid="{064C541F-529B-4CEF-800E-0B9FC5F54752}"/>
    <cellStyle name="Comma 35 3 2 2" xfId="42009" xr:uid="{28A61C22-0741-487B-BBFD-338C531D48B8}"/>
    <cellStyle name="Comma 35 3 3" xfId="41484" xr:uid="{DE4BE7D2-CD02-47AF-9215-3604EC7B1F92}"/>
    <cellStyle name="Comma 35 4" xfId="27033" xr:uid="{45754DCA-8D7B-4A98-AE5D-AF8EECF8E694}"/>
    <cellStyle name="Comma 35 4 2" xfId="41908" xr:uid="{E708601D-C058-4605-8183-7FE4F4783C69}"/>
    <cellStyle name="Comma 35 5" xfId="41360" xr:uid="{18DC195A-2424-4406-90B4-641FF6A84D5C}"/>
    <cellStyle name="Comma 36" xfId="11699" xr:uid="{DACA7D4A-E5CB-483E-B432-DB752740ABD1}"/>
    <cellStyle name="Comma 36 2" xfId="12011" xr:uid="{CD12CE4B-6013-4AA9-B532-835F76FC67EF}"/>
    <cellStyle name="Comma 36 2 2" xfId="27276" xr:uid="{030953F6-45A1-4197-BA58-3733E935352B}"/>
    <cellStyle name="Comma 36 2 2 2" xfId="41959" xr:uid="{E67F776F-3FD3-49EC-ACA1-CB7B3A1BD604}"/>
    <cellStyle name="Comma 36 2 3" xfId="41430" xr:uid="{99ABD531-663B-460D-ABAA-05FF7B2C6DA1}"/>
    <cellStyle name="Comma 36 3" xfId="12254" xr:uid="{A6181281-72C4-4181-ADB6-134921FAF85C}"/>
    <cellStyle name="Comma 36 3 2" xfId="27512" xr:uid="{B4649194-D5F5-498F-B67C-2BB1A7B8B7C8}"/>
    <cellStyle name="Comma 36 3 2 2" xfId="42010" xr:uid="{A3B3A3D7-0D36-4A5A-9313-AC4F7296EBA9}"/>
    <cellStyle name="Comma 36 3 3" xfId="41485" xr:uid="{E58DE019-7DA9-4701-B47D-AFD8484D475E}"/>
    <cellStyle name="Comma 36 4" xfId="27034" xr:uid="{7D7B42DE-3C08-40E5-8ACB-CB9CC9AD5D81}"/>
    <cellStyle name="Comma 36 4 2" xfId="41909" xr:uid="{525C8074-970F-40F3-A598-F183AA25372A}"/>
    <cellStyle name="Comma 36 5" xfId="41361" xr:uid="{1956DB95-A254-4624-A9DB-8E50B8CB2308}"/>
    <cellStyle name="Comma 37" xfId="11700" xr:uid="{E6053BE4-86CB-4056-A779-00AF6BBD0BF0}"/>
    <cellStyle name="Comma 37 2" xfId="11931" xr:uid="{98CE0E98-EBF9-41A0-A52A-2B3D43C1DEFA}"/>
    <cellStyle name="Comma 37 2 2" xfId="12168" xr:uid="{685E5596-C353-48D4-868D-0BD59F185EAF}"/>
    <cellStyle name="Comma 37 2 2 2" xfId="27434" xr:uid="{53714883-CB17-442B-8C0B-B14C63E96946}"/>
    <cellStyle name="Comma 37 2 2 2 2" xfId="41978" xr:uid="{42DAE021-D18D-4D6A-BDD7-AB2AB7AAC1DA}"/>
    <cellStyle name="Comma 37 2 2 3" xfId="41449" xr:uid="{DDE76DA3-573B-4405-83A4-E5C0C4105A39}"/>
    <cellStyle name="Comma 37 2 3" xfId="12415" xr:uid="{D301C31F-BE82-499A-9814-B89D79335D2D}"/>
    <cellStyle name="Comma 37 2 3 2" xfId="27673" xr:uid="{65B1F19C-C9D0-4AC5-AD79-7CF12CC44407}"/>
    <cellStyle name="Comma 37 2 3 2 2" xfId="42029" xr:uid="{642F96E9-E48E-4BD6-9C76-29335DAD37B4}"/>
    <cellStyle name="Comma 37 2 3 3" xfId="41505" xr:uid="{C7988614-8F2E-4866-8A42-8B581D8B2CA5}"/>
    <cellStyle name="Comma 37 2 4" xfId="27203" xr:uid="{29466316-0D14-4C28-85A5-D93798928D79}"/>
    <cellStyle name="Comma 37 2 4 2" xfId="41928" xr:uid="{955643B7-E3E1-4083-8BE8-28A0AA2D2337}"/>
    <cellStyle name="Comma 37 2 5" xfId="41394" xr:uid="{E48DB816-DB00-4C2A-856C-7A18969C6FBC}"/>
    <cellStyle name="Comma 37 3" xfId="12012" xr:uid="{63986B7A-FE76-41B6-BB11-B2F11CA7132F}"/>
    <cellStyle name="Comma 37 3 2" xfId="27277" xr:uid="{E6184C35-CC24-415F-A3AB-9C3136D600A8}"/>
    <cellStyle name="Comma 37 3 2 2" xfId="41960" xr:uid="{03088413-CBEC-4846-9202-5A381229BA93}"/>
    <cellStyle name="Comma 37 3 3" xfId="41431" xr:uid="{766AC926-DC2E-4721-9C00-48BC5DA4F33F}"/>
    <cellStyle name="Comma 37 4" xfId="12255" xr:uid="{B7F1C558-7C1C-4C4B-80FC-F6583D4F1BCF}"/>
    <cellStyle name="Comma 37 4 2" xfId="27513" xr:uid="{1AABDFD3-2AE8-45D2-98D6-3BB8F3AE14E4}"/>
    <cellStyle name="Comma 37 4 2 2" xfId="42011" xr:uid="{7B47BC87-090D-4C9F-9617-7EC1BBAB414D}"/>
    <cellStyle name="Comma 37 4 3" xfId="41486" xr:uid="{6BE5FB38-BBFB-47F7-B115-9A2FA311FA02}"/>
    <cellStyle name="Comma 37 5" xfId="27035" xr:uid="{CFC7E929-EA27-4CF9-90AB-64708BE8F758}"/>
    <cellStyle name="Comma 37 5 2" xfId="41910" xr:uid="{D166AA4B-2FCC-4852-8AA4-C2572FE92409}"/>
    <cellStyle name="Comma 37 6" xfId="41362" xr:uid="{FE33C27F-B238-4B9F-9141-2DDD2B41E317}"/>
    <cellStyle name="Comma 38" xfId="11701" xr:uid="{C797A4E6-F040-403A-9C44-7F38CF8A521A}"/>
    <cellStyle name="Comma 38 2" xfId="11930" xr:uid="{5D03E750-7EE4-49C5-A4AC-7AEBF0191B3F}"/>
    <cellStyle name="Comma 38 2 2" xfId="12167" xr:uid="{2C9A93B5-FC8B-4DAE-86A9-3B9C742DEF29}"/>
    <cellStyle name="Comma 38 2 2 2" xfId="27433" xr:uid="{6AAC03A1-C2DE-44B0-B4D3-0EA25165114E}"/>
    <cellStyle name="Comma 38 2 2 2 2" xfId="41977" xr:uid="{F0CE24CB-188A-48D5-B5D3-EC7BAF3F480A}"/>
    <cellStyle name="Comma 38 2 2 3" xfId="41448" xr:uid="{631A0A97-F8B2-43F9-9F6A-EE9F55C6E6B6}"/>
    <cellStyle name="Comma 38 2 3" xfId="12414" xr:uid="{0BC47FB3-6430-49CF-BE88-BE55BAAEEDCA}"/>
    <cellStyle name="Comma 38 2 3 2" xfId="27672" xr:uid="{6B5CF822-322B-4CB1-8F10-D277D15BDF81}"/>
    <cellStyle name="Comma 38 2 3 2 2" xfId="42028" xr:uid="{80244F9C-B1E4-4F69-9E1F-165AA268B380}"/>
    <cellStyle name="Comma 38 2 3 3" xfId="41504" xr:uid="{E51FD984-CA0C-4FD5-A81E-C5C37C9D990D}"/>
    <cellStyle name="Comma 38 2 4" xfId="27202" xr:uid="{67DBD9AD-1444-496B-8663-FF7AADB20019}"/>
    <cellStyle name="Comma 38 2 4 2" xfId="41927" xr:uid="{C1DD567E-7DB5-474E-BE38-60D623D7E233}"/>
    <cellStyle name="Comma 38 2 5" xfId="41393" xr:uid="{485DD3B8-30FA-459D-BBAE-D56A15874058}"/>
    <cellStyle name="Comma 38 3" xfId="12013" xr:uid="{120D296F-68BA-46BE-B85C-3FC28C9D19EB}"/>
    <cellStyle name="Comma 38 3 2" xfId="27278" xr:uid="{ED86F3BA-5415-4179-AE17-9291BC0F35AD}"/>
    <cellStyle name="Comma 38 3 2 2" xfId="41961" xr:uid="{17968DE7-7D5B-4FDD-914E-2511CE0567B9}"/>
    <cellStyle name="Comma 38 3 3" xfId="41432" xr:uid="{9C0E7F18-1FD7-4491-A85D-4768A2E224FC}"/>
    <cellStyle name="Comma 38 4" xfId="12256" xr:uid="{91FE4357-2609-4269-B6AE-AC397E994516}"/>
    <cellStyle name="Comma 38 4 2" xfId="27514" xr:uid="{791154F9-6E39-4BDA-BBCA-7A83AC8F59EE}"/>
    <cellStyle name="Comma 38 4 2 2" xfId="42012" xr:uid="{7F58A86D-53F1-4710-A9C7-445101E121BB}"/>
    <cellStyle name="Comma 38 4 3" xfId="41487" xr:uid="{152CDE3F-9271-4B29-8DCC-FEC3A4323655}"/>
    <cellStyle name="Comma 38 5" xfId="27036" xr:uid="{F279EE7E-AC43-4602-A75F-FD844CDBEA1B}"/>
    <cellStyle name="Comma 38 5 2" xfId="41911" xr:uid="{ABFA1952-D5DE-40A3-A63B-E9322F0A4025}"/>
    <cellStyle name="Comma 38 6" xfId="41363" xr:uid="{45845140-291B-4A1E-B476-85229EED88F7}"/>
    <cellStyle name="Comma 39" xfId="11702" xr:uid="{DC377B7D-BC56-4CB4-A21B-E90673DD86E7}"/>
    <cellStyle name="Comma 39 2" xfId="12014" xr:uid="{923CB1A0-FD99-4FDF-A957-DCCE58E87035}"/>
    <cellStyle name="Comma 39 2 2" xfId="27279" xr:uid="{DD44C605-C19B-49F1-A9EA-F7531A61A25D}"/>
    <cellStyle name="Comma 39 2 2 2" xfId="41962" xr:uid="{87C5664B-0FA2-48B7-8CA9-512EF6592970}"/>
    <cellStyle name="Comma 39 2 3" xfId="41433" xr:uid="{2065E00E-6442-482C-BCBE-E74CCCAEE16D}"/>
    <cellStyle name="Comma 39 3" xfId="12257" xr:uid="{8A8C320D-FA18-435C-A20B-0427E79BA185}"/>
    <cellStyle name="Comma 39 3 2" xfId="27515" xr:uid="{24532DC7-2217-42E3-86FA-120D9A737040}"/>
    <cellStyle name="Comma 39 3 2 2" xfId="42013" xr:uid="{F8F8A0BE-8846-4386-B243-6FF44C31993A}"/>
    <cellStyle name="Comma 39 3 3" xfId="41488" xr:uid="{C291ECCD-371D-4A61-A1CF-A4405E70558F}"/>
    <cellStyle name="Comma 39 4" xfId="27037" xr:uid="{0E1E4C34-04A6-48B9-8105-A9D2565E6E33}"/>
    <cellStyle name="Comma 39 4 2" xfId="41912" xr:uid="{63350688-D381-4D30-8861-C901A9168BC3}"/>
    <cellStyle name="Comma 39 5" xfId="41364" xr:uid="{F629CC6D-B960-477B-A97C-39E93EF6076E}"/>
    <cellStyle name="Comma 4" xfId="8013" xr:uid="{7DE1082A-563C-440B-98CB-39A48F228C56}"/>
    <cellStyle name="Comma 4 10" xfId="42368" xr:uid="{C65231CC-F186-4FFF-8CC6-DDD13BF284F4}"/>
    <cellStyle name="Comma 4 11" xfId="10436" xr:uid="{5F34F93C-0B42-47D7-9F86-EF29262E479F}"/>
    <cellStyle name="Comma 4 12" xfId="8193" xr:uid="{3778FC41-4899-4F85-935B-E401FE33B2F6}"/>
    <cellStyle name="Comma 4 13" xfId="42878" xr:uid="{A7CC8560-09E0-4563-97AF-A6C4DDDFD546}"/>
    <cellStyle name="Comma 4 2" xfId="145" xr:uid="{00000000-0005-0000-0000-000090000000}"/>
    <cellStyle name="Comma 4 2 10" xfId="8131" xr:uid="{5AEC73CA-4903-4547-9D5F-33F9D3A71A28}"/>
    <cellStyle name="Comma 4 2 2" xfId="146" xr:uid="{00000000-0005-0000-0000-000091000000}"/>
    <cellStyle name="Comma 4 2 2 2" xfId="147" xr:uid="{00000000-0005-0000-0000-000092000000}"/>
    <cellStyle name="Comma 4 2 2 2 2" xfId="148" xr:uid="{00000000-0005-0000-0000-000093000000}"/>
    <cellStyle name="Comma 4 2 2 2 2 2" xfId="149" xr:uid="{00000000-0005-0000-0000-000094000000}"/>
    <cellStyle name="Comma 4 2 2 2 2 2 2" xfId="150" xr:uid="{00000000-0005-0000-0000-000095000000}"/>
    <cellStyle name="Comma 4 2 2 2 2 2 2 2" xfId="3269" xr:uid="{8CD6DF4F-7E99-45E8-84B2-B3D516BFB999}"/>
    <cellStyle name="Comma 4 2 2 2 2 2 2 3" xfId="5612" xr:uid="{84283E6D-933A-436D-B2EC-D2ACB713E7E2}"/>
    <cellStyle name="Comma 4 2 2 2 2 2 3" xfId="2182" xr:uid="{60F831E2-492E-465A-9936-B387BDD088CC}"/>
    <cellStyle name="Comma 4 2 2 2 2 2 3 2" xfId="4738" xr:uid="{6649D42B-2FE6-4367-A016-C811BDBFA9F0}"/>
    <cellStyle name="Comma 4 2 2 2 2 2 3 3" xfId="7047" xr:uid="{1255A045-3869-4DD2-9F4A-0B440ACC6AE9}"/>
    <cellStyle name="Comma 4 2 2 2 2 2 4" xfId="3268" xr:uid="{8195B6E6-684D-4262-AC0B-EACFB11911F3}"/>
    <cellStyle name="Comma 4 2 2 2 2 2 5" xfId="5611" xr:uid="{608BEEFC-1037-49CA-B547-F8BC0D031CF9}"/>
    <cellStyle name="Comma 4 2 2 2 2 3" xfId="151" xr:uid="{00000000-0005-0000-0000-000096000000}"/>
    <cellStyle name="Comma 4 2 2 2 2 3 2" xfId="3270" xr:uid="{468268F9-61A8-4788-8A94-AEC98395BC42}"/>
    <cellStyle name="Comma 4 2 2 2 2 3 3" xfId="5613" xr:uid="{4681E8F1-1331-468E-B597-3F3E86EB6E19}"/>
    <cellStyle name="Comma 4 2 2 2 2 4" xfId="2181" xr:uid="{5596A15C-9C8B-4C59-A1C1-2F730BC13C65}"/>
    <cellStyle name="Comma 4 2 2 2 2 4 2" xfId="4737" xr:uid="{35BED311-BA45-455A-88EC-6C5299106B76}"/>
    <cellStyle name="Comma 4 2 2 2 2 4 3" xfId="7046" xr:uid="{EA67D5DD-2311-4ED7-8700-D9E4208C0FB4}"/>
    <cellStyle name="Comma 4 2 2 2 2 5" xfId="3267" xr:uid="{5334F8DD-B511-46B3-B51F-F4BC35784BD7}"/>
    <cellStyle name="Comma 4 2 2 2 2 6" xfId="5610" xr:uid="{CDCFBA8C-FBC2-4F9E-BE32-8A854F36D39B}"/>
    <cellStyle name="Comma 4 2 2 2 2 7" xfId="41963" xr:uid="{DBE2DF66-015A-435F-A5D2-B0E8ED79A13B}"/>
    <cellStyle name="Comma 4 2 2 2 2 8" xfId="42987" xr:uid="{7E9A1449-FA70-479A-9A6D-1776583C8634}"/>
    <cellStyle name="Comma 4 2 2 2 3" xfId="152" xr:uid="{00000000-0005-0000-0000-000097000000}"/>
    <cellStyle name="Comma 4 2 2 2 3 2" xfId="153" xr:uid="{00000000-0005-0000-0000-000098000000}"/>
    <cellStyle name="Comma 4 2 2 2 3 2 2" xfId="3272" xr:uid="{A134DBB8-2827-49CA-8740-847E757FC1B1}"/>
    <cellStyle name="Comma 4 2 2 2 3 2 3" xfId="5615" xr:uid="{255BBE22-0179-43CA-9A5D-3CB07E06212A}"/>
    <cellStyle name="Comma 4 2 2 2 3 2 4" xfId="45330" xr:uid="{AF270028-DF06-4AFA-81F6-178FE4514FC0}"/>
    <cellStyle name="Comma 4 2 2 2 3 3" xfId="2183" xr:uid="{AFEB9B43-E88F-48A8-8CD1-4D61C2A8DADD}"/>
    <cellStyle name="Comma 4 2 2 2 3 3 2" xfId="4739" xr:uid="{88057B51-55DB-4E4E-859A-F32948012678}"/>
    <cellStyle name="Comma 4 2 2 2 3 3 3" xfId="7048" xr:uid="{0AE55B98-5100-40A0-BC9D-FE41AAA35BF4}"/>
    <cellStyle name="Comma 4 2 2 2 3 4" xfId="3271" xr:uid="{6FCCB1A4-1B9C-48F7-B4F7-2397006E8D62}"/>
    <cellStyle name="Comma 4 2 2 2 3 5" xfId="5614" xr:uid="{2D1F740C-EA46-4073-B7AB-B99E3ED06671}"/>
    <cellStyle name="Comma 4 2 2 2 3 6" xfId="43156" xr:uid="{6DE70AB8-C2E5-46B4-87EC-791866649056}"/>
    <cellStyle name="Comma 4 2 2 2 4" xfId="154" xr:uid="{00000000-0005-0000-0000-000099000000}"/>
    <cellStyle name="Comma 4 2 2 2 4 2" xfId="3273" xr:uid="{4DFA6B67-7A9C-44AF-A8FE-BF52C8626D48}"/>
    <cellStyle name="Comma 4 2 2 2 4 3" xfId="5616" xr:uid="{0171BBE5-9836-488E-A3B2-B80DBEAE1C28}"/>
    <cellStyle name="Comma 4 2 2 2 5" xfId="2180" xr:uid="{4205103C-128B-4D21-840E-C675AA044BDB}"/>
    <cellStyle name="Comma 4 2 2 2 5 2" xfId="4736" xr:uid="{2B0C92C7-DC2C-4514-BB3F-50491B62BF63}"/>
    <cellStyle name="Comma 4 2 2 2 5 3" xfId="7045" xr:uid="{3911D387-8932-4444-8E21-E466EF2354E8}"/>
    <cellStyle name="Comma 4 2 2 2 6" xfId="3266" xr:uid="{39416249-996F-4DBD-A118-423B0C8203B7}"/>
    <cellStyle name="Comma 4 2 2 2 7" xfId="5609" xr:uid="{C90B8781-8D67-4CE4-A8A4-0252F2C50FE1}"/>
    <cellStyle name="Comma 4 2 2 2 8" xfId="27280" xr:uid="{77DD60CA-47E0-4D4A-B37D-6837DBA5E740}"/>
    <cellStyle name="Comma 4 2 2 2 9" xfId="42917" xr:uid="{C9247CC7-B8C0-46E4-9BE6-B2F66576B065}"/>
    <cellStyle name="Comma 4 2 2 3" xfId="155" xr:uid="{00000000-0005-0000-0000-00009A000000}"/>
    <cellStyle name="Comma 4 2 2 3 2" xfId="156" xr:uid="{00000000-0005-0000-0000-00009B000000}"/>
    <cellStyle name="Comma 4 2 2 3 2 2" xfId="157" xr:uid="{00000000-0005-0000-0000-00009C000000}"/>
    <cellStyle name="Comma 4 2 2 3 2 2 2" xfId="3276" xr:uid="{CA6F8FB6-D7A5-4085-A06A-1A39102FBFE2}"/>
    <cellStyle name="Comma 4 2 2 3 2 2 3" xfId="5619" xr:uid="{2DCA7231-67B8-4EE5-9030-3787B00F17A5}"/>
    <cellStyle name="Comma 4 2 2 3 2 2 4" xfId="45331" xr:uid="{5BE6FD99-5198-4112-8B98-E52CB4AABBF9}"/>
    <cellStyle name="Comma 4 2 2 3 2 3" xfId="2185" xr:uid="{98310EC7-7682-4066-B8D9-6964A0E13FC7}"/>
    <cellStyle name="Comma 4 2 2 3 2 3 2" xfId="4741" xr:uid="{C59950C2-A661-4FF6-BA92-659697CD247B}"/>
    <cellStyle name="Comma 4 2 2 3 2 3 3" xfId="7050" xr:uid="{3418A723-47B1-4F34-8D2A-6E2B1C72CA07}"/>
    <cellStyle name="Comma 4 2 2 3 2 4" xfId="3275" xr:uid="{AC2ED85E-38C8-4448-894A-501DF2C78652}"/>
    <cellStyle name="Comma 4 2 2 3 2 5" xfId="5618" xr:uid="{17ECBFE2-1B91-4336-88A4-A6C52510C5B7}"/>
    <cellStyle name="Comma 4 2 2 3 2 6" xfId="43157" xr:uid="{7BD96FEE-C522-41B8-8FB3-C300D7427609}"/>
    <cellStyle name="Comma 4 2 2 3 3" xfId="158" xr:uid="{00000000-0005-0000-0000-00009D000000}"/>
    <cellStyle name="Comma 4 2 2 3 3 2" xfId="3277" xr:uid="{154646FB-BA29-4D1C-A79D-12B85E92C6E2}"/>
    <cellStyle name="Comma 4 2 2 3 3 3" xfId="5620" xr:uid="{CB60292E-D461-4AFA-8EB2-4DEA8E61773D}"/>
    <cellStyle name="Comma 4 2 2 3 4" xfId="2184" xr:uid="{71F436E5-2646-44DE-9FD9-C4844745AB0D}"/>
    <cellStyle name="Comma 4 2 2 3 4 2" xfId="4740" xr:uid="{84A81DE9-4B69-4495-BEA6-0BA3263D30FC}"/>
    <cellStyle name="Comma 4 2 2 3 4 3" xfId="7049" xr:uid="{B3304750-5138-4DE9-98AB-8617A3B0C95D}"/>
    <cellStyle name="Comma 4 2 2 3 5" xfId="3274" xr:uid="{87805DF8-0069-44B1-B162-9E757F27371C}"/>
    <cellStyle name="Comma 4 2 2 3 6" xfId="5617" xr:uid="{6A4C0FED-D75F-4214-A79F-4A00611A38F9}"/>
    <cellStyle name="Comma 4 2 2 3 7" xfId="41434" xr:uid="{5F0441BE-2E16-49C9-ABAF-315753E130C1}"/>
    <cellStyle name="Comma 4 2 2 3 8" xfId="42950" xr:uid="{D2C9F017-CA02-4B85-85CF-74174F0EC475}"/>
    <cellStyle name="Comma 4 2 2 4" xfId="159" xr:uid="{00000000-0005-0000-0000-00009E000000}"/>
    <cellStyle name="Comma 4 2 2 4 2" xfId="160" xr:uid="{00000000-0005-0000-0000-00009F000000}"/>
    <cellStyle name="Comma 4 2 2 4 2 2" xfId="161" xr:uid="{00000000-0005-0000-0000-0000A0000000}"/>
    <cellStyle name="Comma 4 2 2 4 2 2 2" xfId="3280" xr:uid="{BE653B94-C585-40AD-A084-9C3F58C2D838}"/>
    <cellStyle name="Comma 4 2 2 4 2 2 3" xfId="5623" xr:uid="{09BBE548-2B06-417A-A66E-06126CC2A4E7}"/>
    <cellStyle name="Comma 4 2 2 4 2 3" xfId="2187" xr:uid="{23984058-5F4B-408E-A62A-AC7BE6CA29DE}"/>
    <cellStyle name="Comma 4 2 2 4 2 3 2" xfId="4743" xr:uid="{DCC2F943-1FA1-4210-8BC2-97B38C07B482}"/>
    <cellStyle name="Comma 4 2 2 4 2 3 3" xfId="7052" xr:uid="{A8B4C6DE-FE60-4BE6-A074-F5F19870B1B2}"/>
    <cellStyle name="Comma 4 2 2 4 2 4" xfId="3279" xr:uid="{8108C4D6-B19A-416F-A3C3-9B15DD0F83BD}"/>
    <cellStyle name="Comma 4 2 2 4 2 5" xfId="5622" xr:uid="{E8BC4991-7357-4218-A08D-9D13029B6216}"/>
    <cellStyle name="Comma 4 2 2 4 2 6" xfId="45329" xr:uid="{882712D1-8C2F-48C0-958F-0DFC2DDE2C3D}"/>
    <cellStyle name="Comma 4 2 2 4 3" xfId="162" xr:uid="{00000000-0005-0000-0000-0000A1000000}"/>
    <cellStyle name="Comma 4 2 2 4 3 2" xfId="3281" xr:uid="{FCE4455E-801E-4B6A-A238-C18B21EAC282}"/>
    <cellStyle name="Comma 4 2 2 4 3 3" xfId="5624" xr:uid="{4E8CB1E3-5141-4DA9-9C7D-B037A573A938}"/>
    <cellStyle name="Comma 4 2 2 4 4" xfId="2186" xr:uid="{10208EA0-3F6D-4273-93C7-27C0D9EE4D9B}"/>
    <cellStyle name="Comma 4 2 2 4 4 2" xfId="4742" xr:uid="{2503650A-A1EA-4489-815E-EBF71C128C3B}"/>
    <cellStyle name="Comma 4 2 2 4 4 3" xfId="7051" xr:uid="{5BB64335-D6CF-4CBC-9CED-1BCF83634A3A}"/>
    <cellStyle name="Comma 4 2 2 4 5" xfId="3278" xr:uid="{4905FC32-B8F6-4320-94B5-C2B6CF3C1E53}"/>
    <cellStyle name="Comma 4 2 2 4 6" xfId="5621" xr:uid="{4B53E5FC-5C75-4BE1-8737-00B4F54CD00A}"/>
    <cellStyle name="Comma 4 2 2 4 7" xfId="43155" xr:uid="{F6A0709B-E0F4-4A3F-A98E-72BE2D0D99D8}"/>
    <cellStyle name="Comma 4 2 2 5" xfId="2179" xr:uid="{CE1C57FB-2C30-4B74-A090-663D5D964AEA}"/>
    <cellStyle name="Comma 4 2 2 6" xfId="12015" xr:uid="{51BB8533-7DEF-4DF4-9428-17AB2D9D26EF}"/>
    <cellStyle name="Comma 4 2 2 7" xfId="42481" xr:uid="{548B4EC3-89A3-4AD4-9523-F3745EFDFEF2}"/>
    <cellStyle name="Comma 4 2 2 8" xfId="42823" xr:uid="{026E67F9-FDE8-4330-942B-175E75516FEB}"/>
    <cellStyle name="Comma 4 2 3" xfId="163" xr:uid="{00000000-0005-0000-0000-0000A2000000}"/>
    <cellStyle name="Comma 4 2 3 2" xfId="164" xr:uid="{00000000-0005-0000-0000-0000A3000000}"/>
    <cellStyle name="Comma 4 2 3 2 2" xfId="165" xr:uid="{00000000-0005-0000-0000-0000A4000000}"/>
    <cellStyle name="Comma 4 2 3 2 2 2" xfId="166" xr:uid="{00000000-0005-0000-0000-0000A5000000}"/>
    <cellStyle name="Comma 4 2 3 2 2 2 2" xfId="3285" xr:uid="{F7CE5C65-70EF-48A2-A71B-3CF2AB566772}"/>
    <cellStyle name="Comma 4 2 3 2 2 2 3" xfId="5628" xr:uid="{F9B726D6-73F4-4322-8BAD-F157790D5205}"/>
    <cellStyle name="Comma 4 2 3 2 2 3" xfId="2190" xr:uid="{FAB026C9-CA73-4D2C-97AF-3269C3683029}"/>
    <cellStyle name="Comma 4 2 3 2 2 3 2" xfId="4746" xr:uid="{7EF03E48-0161-41C6-94A7-56564F7FADFC}"/>
    <cellStyle name="Comma 4 2 3 2 2 3 3" xfId="7055" xr:uid="{B8CC0628-9AA0-444C-B4A9-F2AD1AB66BDE}"/>
    <cellStyle name="Comma 4 2 3 2 2 4" xfId="3284" xr:uid="{F24E14E8-8AF0-4B72-A12E-3197B139DF81}"/>
    <cellStyle name="Comma 4 2 3 2 2 5" xfId="5627" xr:uid="{C2098D09-EC8D-49F3-A11C-B04D83AFE967}"/>
    <cellStyle name="Comma 4 2 3 2 2 6" xfId="42014" xr:uid="{68FFC7AE-98E9-4D6B-ADB9-45F7D567946E}"/>
    <cellStyle name="Comma 4 2 3 2 3" xfId="167" xr:uid="{00000000-0005-0000-0000-0000A6000000}"/>
    <cellStyle name="Comma 4 2 3 2 3 2" xfId="3286" xr:uid="{66B8BC26-08AE-43A5-9AFF-2F2C44787317}"/>
    <cellStyle name="Comma 4 2 3 2 3 3" xfId="5629" xr:uid="{CD7AD130-59C3-44A0-A040-0133591289C5}"/>
    <cellStyle name="Comma 4 2 3 2 4" xfId="2189" xr:uid="{24445163-1236-459E-BD30-09C3F1611DCC}"/>
    <cellStyle name="Comma 4 2 3 2 4 2" xfId="4745" xr:uid="{6464BE6C-7C0F-43E2-99CC-7F9906A4FF0A}"/>
    <cellStyle name="Comma 4 2 3 2 4 3" xfId="7054" xr:uid="{F015903C-E3B1-4F47-81C8-2458280DD395}"/>
    <cellStyle name="Comma 4 2 3 2 5" xfId="3283" xr:uid="{95384D11-8054-4F9B-8F6C-BA9E36F2B39B}"/>
    <cellStyle name="Comma 4 2 3 2 6" xfId="5626" xr:uid="{2A24D4D7-EE0A-43E6-B4BB-3AB307DADF4F}"/>
    <cellStyle name="Comma 4 2 3 2 7" xfId="27516" xr:uid="{3F9196DA-4DED-42A0-BDC0-B5DC305BFBFA}"/>
    <cellStyle name="Comma 4 2 3 2 8" xfId="45277" xr:uid="{222BAFCE-F892-426E-BF96-1E825F1DA243}"/>
    <cellStyle name="Comma 4 2 3 3" xfId="168" xr:uid="{00000000-0005-0000-0000-0000A7000000}"/>
    <cellStyle name="Comma 4 2 3 3 2" xfId="169" xr:uid="{00000000-0005-0000-0000-0000A8000000}"/>
    <cellStyle name="Comma 4 2 3 3 2 2" xfId="3288" xr:uid="{988D9B42-63EF-4C9A-BA82-6DEAB432989D}"/>
    <cellStyle name="Comma 4 2 3 3 2 3" xfId="5631" xr:uid="{A67D442C-57CE-429E-819A-D192DD3C91D7}"/>
    <cellStyle name="Comma 4 2 3 3 3" xfId="2191" xr:uid="{29A16F2C-9765-401F-BA19-60B8FD94AF49}"/>
    <cellStyle name="Comma 4 2 3 3 3 2" xfId="4747" xr:uid="{F023ABC9-AC38-46C3-92A5-27FF6C5C59F8}"/>
    <cellStyle name="Comma 4 2 3 3 3 3" xfId="7056" xr:uid="{31AE30F8-302E-42BF-821A-7C91B843A779}"/>
    <cellStyle name="Comma 4 2 3 3 4" xfId="3287" xr:uid="{6AABFD92-6D80-4B2E-937A-B03AEAE24409}"/>
    <cellStyle name="Comma 4 2 3 3 5" xfId="5630" xr:uid="{6302A3F5-B6D5-4746-9D84-9614F45CFA64}"/>
    <cellStyle name="Comma 4 2 3 3 6" xfId="41490" xr:uid="{D1CBD04B-912F-4E65-A59A-AE3F86A65D06}"/>
    <cellStyle name="Comma 4 2 3 4" xfId="170" xr:uid="{00000000-0005-0000-0000-0000A9000000}"/>
    <cellStyle name="Comma 4 2 3 4 2" xfId="3289" xr:uid="{D4DF3FBB-BEAB-4046-8ED7-D69C261ACD54}"/>
    <cellStyle name="Comma 4 2 3 4 3" xfId="5632" xr:uid="{3E8A1A19-4B79-4D20-8C82-5453116E53DB}"/>
    <cellStyle name="Comma 4 2 3 5" xfId="2188" xr:uid="{BD32ABD6-C9B3-4163-8C8A-0FA202B7E27A}"/>
    <cellStyle name="Comma 4 2 3 5 2" xfId="4744" xr:uid="{2CEAA47E-6D88-4F2B-AA82-8EC96BAE0DFA}"/>
    <cellStyle name="Comma 4 2 3 5 3" xfId="7053" xr:uid="{E71D0998-1D22-46E9-8F46-CCD0D104D97D}"/>
    <cellStyle name="Comma 4 2 3 6" xfId="3282" xr:uid="{5AB49061-6338-428E-A738-4FE0C2BEAF9A}"/>
    <cellStyle name="Comma 4 2 3 7" xfId="5625" xr:uid="{221D4EAD-8596-400B-B9CB-327368AC8E2B}"/>
    <cellStyle name="Comma 4 2 3 8" xfId="12259" xr:uid="{30A940ED-96A4-4C38-962C-0A0F48DDE0E8}"/>
    <cellStyle name="Comma 4 2 3 9" xfId="42512" xr:uid="{56FBC33A-2F1D-403C-BFD4-9F5A81FA0A83}"/>
    <cellStyle name="Comma 4 2 4" xfId="171" xr:uid="{00000000-0005-0000-0000-0000AA000000}"/>
    <cellStyle name="Comma 4 2 4 2" xfId="172" xr:uid="{00000000-0005-0000-0000-0000AB000000}"/>
    <cellStyle name="Comma 4 2 4 2 2" xfId="173" xr:uid="{00000000-0005-0000-0000-0000AC000000}"/>
    <cellStyle name="Comma 4 2 4 2 2 2" xfId="174" xr:uid="{00000000-0005-0000-0000-0000AD000000}"/>
    <cellStyle name="Comma 4 2 4 2 2 2 2" xfId="3293" xr:uid="{FBB69154-49AA-408A-95CB-A9FD1A8E9769}"/>
    <cellStyle name="Comma 4 2 4 2 2 2 3" xfId="5636" xr:uid="{08A88386-150D-4B7D-B494-5E8D6855EFE0}"/>
    <cellStyle name="Comma 4 2 4 2 2 3" xfId="2194" xr:uid="{94D85D79-4545-4635-B3F2-6CDEC5C80439}"/>
    <cellStyle name="Comma 4 2 4 2 2 3 2" xfId="4750" xr:uid="{392B2631-20A2-4C27-934C-FDF695EA1CD6}"/>
    <cellStyle name="Comma 4 2 4 2 2 3 3" xfId="7059" xr:uid="{8ACCDEFC-EF7A-41A2-A3AF-AE6817222B49}"/>
    <cellStyle name="Comma 4 2 4 2 2 4" xfId="3292" xr:uid="{A194F858-9134-4882-9EDA-E3B0468FD43E}"/>
    <cellStyle name="Comma 4 2 4 2 2 5" xfId="5635" xr:uid="{489C9061-DBEF-402A-BA10-E511C484D89C}"/>
    <cellStyle name="Comma 4 2 4 2 2 6" xfId="41913" xr:uid="{C97DF9F0-96B0-410B-AE90-733FC4119783}"/>
    <cellStyle name="Comma 4 2 4 2 3" xfId="175" xr:uid="{00000000-0005-0000-0000-0000AE000000}"/>
    <cellStyle name="Comma 4 2 4 2 3 2" xfId="3294" xr:uid="{D90ADD69-3EF5-4528-884A-FB6AC290A385}"/>
    <cellStyle name="Comma 4 2 4 2 3 3" xfId="5637" xr:uid="{E37DE3EB-17ED-41E4-8CD5-B3779940B1BE}"/>
    <cellStyle name="Comma 4 2 4 2 4" xfId="2193" xr:uid="{D40FBB0F-7D97-4BE8-B25E-3A7A1D43794B}"/>
    <cellStyle name="Comma 4 2 4 2 4 2" xfId="4749" xr:uid="{EFA23BC4-8FC2-4C3C-90C8-E3DF06A68A88}"/>
    <cellStyle name="Comma 4 2 4 2 4 3" xfId="7058" xr:uid="{72F6F066-A343-4B26-A5B4-9CC891F6DCEF}"/>
    <cellStyle name="Comma 4 2 4 2 5" xfId="3291" xr:uid="{18120C18-7601-4125-A8CE-321AC864D4DE}"/>
    <cellStyle name="Comma 4 2 4 2 6" xfId="5634" xr:uid="{B4D8F6B3-0357-42DF-A6CF-BBD4F606ACBE}"/>
    <cellStyle name="Comma 4 2 4 2 7" xfId="27038" xr:uid="{45464432-3CAF-4D40-97FC-38B3D46D013F}"/>
    <cellStyle name="Comma 4 2 4 2 8" xfId="42623" xr:uid="{342AAC9D-AC4F-4B14-9344-E6466B29CD9D}"/>
    <cellStyle name="Comma 4 2 4 3" xfId="176" xr:uid="{00000000-0005-0000-0000-0000AF000000}"/>
    <cellStyle name="Comma 4 2 4 3 2" xfId="177" xr:uid="{00000000-0005-0000-0000-0000B0000000}"/>
    <cellStyle name="Comma 4 2 4 3 2 2" xfId="3296" xr:uid="{CD12D68A-0FFB-46BD-89E5-A2DCB1ECEAFA}"/>
    <cellStyle name="Comma 4 2 4 3 2 3" xfId="5639" xr:uid="{D523B4F2-443B-4749-8404-71CBEFE1A9C4}"/>
    <cellStyle name="Comma 4 2 4 3 3" xfId="2195" xr:uid="{392C3A13-1CF9-4AF7-94B9-9E95C53F10BB}"/>
    <cellStyle name="Comma 4 2 4 3 3 2" xfId="4751" xr:uid="{BF88CD77-3090-4E19-9521-D04542C2B8C3}"/>
    <cellStyle name="Comma 4 2 4 3 3 3" xfId="7060" xr:uid="{67999208-E5A6-478C-9EF7-085211CC87C5}"/>
    <cellStyle name="Comma 4 2 4 3 4" xfId="3295" xr:uid="{0762C952-364F-4748-BF0A-6540D69A05E6}"/>
    <cellStyle name="Comma 4 2 4 3 5" xfId="5638" xr:uid="{DCB2AA8F-0E60-4E57-8E76-0A8DE0F6A830}"/>
    <cellStyle name="Comma 4 2 4 3 6" xfId="41366" xr:uid="{4FFD8164-1929-452E-A2AF-AF09086A0BF9}"/>
    <cellStyle name="Comma 4 2 4 4" xfId="178" xr:uid="{00000000-0005-0000-0000-0000B1000000}"/>
    <cellStyle name="Comma 4 2 4 4 2" xfId="3297" xr:uid="{D194E53C-4E8F-46A6-B7BA-A8108393A3C8}"/>
    <cellStyle name="Comma 4 2 4 4 3" xfId="5640" xr:uid="{2F3D21FA-E013-4C7E-B088-F0A3184E1D13}"/>
    <cellStyle name="Comma 4 2 4 5" xfId="2192" xr:uid="{E43B7FCA-801F-4A9A-8C4C-2AA45903A863}"/>
    <cellStyle name="Comma 4 2 4 5 2" xfId="4748" xr:uid="{AC6ED690-4FC8-4628-8BF7-168B98232B46}"/>
    <cellStyle name="Comma 4 2 4 5 3" xfId="7057" xr:uid="{A417909D-8E25-44DD-A641-C3CFB1D702FA}"/>
    <cellStyle name="Comma 4 2 4 6" xfId="3290" xr:uid="{43F81D81-62C0-46E2-AC64-7B68185535C6}"/>
    <cellStyle name="Comma 4 2 4 7" xfId="5633" xr:uid="{7A30C3F5-2A98-4501-AD8B-9FEA210EC217}"/>
    <cellStyle name="Comma 4 2 4 8" xfId="11704" xr:uid="{3DB16405-9658-4540-AADD-B39C573B68B3}"/>
    <cellStyle name="Comma 4 2 4 9" xfId="42539" xr:uid="{F5DF41C1-AD9A-49AE-9D3F-FD3F980506DD}"/>
    <cellStyle name="Comma 4 2 5" xfId="179" xr:uid="{00000000-0005-0000-0000-0000B2000000}"/>
    <cellStyle name="Comma 4 2 5 2" xfId="180" xr:uid="{00000000-0005-0000-0000-0000B3000000}"/>
    <cellStyle name="Comma 4 2 5 2 2" xfId="181" xr:uid="{00000000-0005-0000-0000-0000B4000000}"/>
    <cellStyle name="Comma 4 2 5 2 2 2" xfId="182" xr:uid="{00000000-0005-0000-0000-0000B5000000}"/>
    <cellStyle name="Comma 4 2 5 2 2 2 2" xfId="3301" xr:uid="{1F4DBACF-DB31-4552-A758-E562A229D039}"/>
    <cellStyle name="Comma 4 2 5 2 2 2 3" xfId="5644" xr:uid="{2B4EC10C-1E9E-4956-BAE6-6FEF904BDDF5}"/>
    <cellStyle name="Comma 4 2 5 2 2 3" xfId="2198" xr:uid="{31A5078C-76DC-402A-8ECB-2CCC74258D6C}"/>
    <cellStyle name="Comma 4 2 5 2 2 3 2" xfId="4754" xr:uid="{50B13D1A-E02F-4D82-B610-18BCAD1EECF7}"/>
    <cellStyle name="Comma 4 2 5 2 2 3 3" xfId="7063" xr:uid="{B575BA8C-B3EE-4272-A6A0-3615B8030800}"/>
    <cellStyle name="Comma 4 2 5 2 2 4" xfId="3300" xr:uid="{67E09295-22AB-4F81-AC46-1622C0FD0F5F}"/>
    <cellStyle name="Comma 4 2 5 2 2 5" xfId="5643" xr:uid="{D3142C2C-B7C3-4EBB-A5D7-741EA31599C5}"/>
    <cellStyle name="Comma 4 2 5 2 3" xfId="183" xr:uid="{00000000-0005-0000-0000-0000B6000000}"/>
    <cellStyle name="Comma 4 2 5 2 3 2" xfId="3302" xr:uid="{D104B7DC-4859-430A-BC2C-2D9160D61DE9}"/>
    <cellStyle name="Comma 4 2 5 2 3 3" xfId="5645" xr:uid="{A074655E-A66A-4EE7-8CD9-D1CD4F30AA42}"/>
    <cellStyle name="Comma 4 2 5 2 4" xfId="2197" xr:uid="{73D77DAD-5ADD-40D1-906E-16B6029D4E77}"/>
    <cellStyle name="Comma 4 2 5 2 4 2" xfId="4753" xr:uid="{9F888E32-634B-45B9-83F4-8ACBE0CA46D5}"/>
    <cellStyle name="Comma 4 2 5 2 4 3" xfId="7062" xr:uid="{7D9F23D6-7323-442D-8E63-8AA8853AD54D}"/>
    <cellStyle name="Comma 4 2 5 2 5" xfId="3299" xr:uid="{0A3E220E-7326-4ADD-A41F-A3757038D144}"/>
    <cellStyle name="Comma 4 2 5 2 6" xfId="5642" xr:uid="{6D7FD67E-9EFC-4E5A-B8D9-F247620B6F90}"/>
    <cellStyle name="Comma 4 2 5 3" xfId="184" xr:uid="{00000000-0005-0000-0000-0000B7000000}"/>
    <cellStyle name="Comma 4 2 5 3 2" xfId="185" xr:uid="{00000000-0005-0000-0000-0000B8000000}"/>
    <cellStyle name="Comma 4 2 5 3 2 2" xfId="3304" xr:uid="{EC8BF6AA-52F8-4A43-B9C6-F0C44E5CAA57}"/>
    <cellStyle name="Comma 4 2 5 3 2 3" xfId="5647" xr:uid="{42EBE5B3-C429-48EF-A711-489A3C701793}"/>
    <cellStyle name="Comma 4 2 5 3 3" xfId="2199" xr:uid="{D58B713E-4E1C-489F-8166-C52290E21AF1}"/>
    <cellStyle name="Comma 4 2 5 3 3 2" xfId="4755" xr:uid="{A7D0E3C4-8113-4819-9297-457001ADCEE3}"/>
    <cellStyle name="Comma 4 2 5 3 3 3" xfId="7064" xr:uid="{2B6A52DE-C25B-43E4-A633-AE5ECD586C17}"/>
    <cellStyle name="Comma 4 2 5 3 4" xfId="3303" xr:uid="{1271B8E2-B979-43D5-B0D1-4169A6BDF7E2}"/>
    <cellStyle name="Comma 4 2 5 3 5" xfId="5646" xr:uid="{C08C825A-50AE-4BC9-88CA-1E0CEBDE7723}"/>
    <cellStyle name="Comma 4 2 5 4" xfId="186" xr:uid="{00000000-0005-0000-0000-0000B9000000}"/>
    <cellStyle name="Comma 4 2 5 4 2" xfId="3305" xr:uid="{00B43DE9-F317-4FF1-AC9A-59172F0F2CD4}"/>
    <cellStyle name="Comma 4 2 5 4 3" xfId="5648" xr:uid="{1B508D77-3335-4292-B131-882A01CAEBE3}"/>
    <cellStyle name="Comma 4 2 5 5" xfId="2196" xr:uid="{72D1D1DA-E8D3-4CDD-8D44-39AD7A12421C}"/>
    <cellStyle name="Comma 4 2 5 5 2" xfId="4752" xr:uid="{FEB9FC64-782B-4CAA-92D1-08EB7EF36859}"/>
    <cellStyle name="Comma 4 2 5 5 3" xfId="7061" xr:uid="{E231B910-F35A-449D-8D7A-ECC2A211A300}"/>
    <cellStyle name="Comma 4 2 5 6" xfId="3298" xr:uid="{E8813AF1-D78E-45A8-BA3E-35F6DDD5C020}"/>
    <cellStyle name="Comma 4 2 5 7" xfId="5641" xr:uid="{0E360D75-56F5-4B4D-BA01-D901087A1C37}"/>
    <cellStyle name="Comma 4 2 5 8" xfId="41281" xr:uid="{C9C7E037-9303-4440-AB78-90B619860E8E}"/>
    <cellStyle name="Comma 4 2 6" xfId="187" xr:uid="{00000000-0005-0000-0000-0000BA000000}"/>
    <cellStyle name="Comma 4 2 6 2" xfId="2200" xr:uid="{3B140D79-0816-4779-BB49-1CF58A4D3E0E}"/>
    <cellStyle name="Comma 4 2 6 3" xfId="42381" xr:uid="{F815119F-AF04-4157-BD7E-F8F63B6C1CA4}"/>
    <cellStyle name="Comma 4 2 7" xfId="2178" xr:uid="{24EAF9ED-EC44-486A-AF86-44530D9A03AD}"/>
    <cellStyle name="Comma 4 2 7 2" xfId="4735" xr:uid="{588A59EC-CA65-4A17-8EE5-C8A1E3B150B0}"/>
    <cellStyle name="Comma 4 2 7 3" xfId="7044" xr:uid="{5CF51C23-3F53-46A4-9DBE-35BF6E21D249}"/>
    <cellStyle name="Comma 4 2 7 4" xfId="10468" xr:uid="{8B2643FE-F2E3-447B-AEB8-AE53E44BE3D1}"/>
    <cellStyle name="Comma 4 2 8" xfId="10408" xr:uid="{DE324123-91FA-4C56-9CD7-EF9031251E31}"/>
    <cellStyle name="Comma 4 2 9" xfId="9365" xr:uid="{A912D898-D49F-4F07-901C-41D223651B81}"/>
    <cellStyle name="Comma 4 3" xfId="8044" xr:uid="{8660B1DC-9A83-4883-B3F5-A2789B0B6BF1}"/>
    <cellStyle name="Comma 4 3 2" xfId="11706" xr:uid="{D5C19556-6FED-4B88-B547-785A2D3369DB}"/>
    <cellStyle name="Comma 4 3 2 2" xfId="41368" xr:uid="{B97761B2-39F7-4DB5-BA62-1C021887840A}"/>
    <cellStyle name="Comma 4 3 2 3" xfId="42978" xr:uid="{0A8D4216-725F-40B9-8AD7-06CC5E6105FC}"/>
    <cellStyle name="Comma 4 3 3" xfId="12016" xr:uid="{2FDD74CD-B3CA-490C-91AD-A005E93F5FAF}"/>
    <cellStyle name="Comma 4 3 3 2" xfId="27281" xr:uid="{45A8E809-957E-402E-91F3-7034DDB9CBDE}"/>
    <cellStyle name="Comma 4 3 3 2 2" xfId="41964" xr:uid="{EA9D9DA6-6662-4393-93B5-01DABBCADD77}"/>
    <cellStyle name="Comma 4 3 3 3" xfId="41435" xr:uid="{E266E6DD-4D13-4C04-BAE0-DA64B92831CD}"/>
    <cellStyle name="Comma 4 3 4" xfId="12260" xr:uid="{D24E1E31-3DDF-4024-B6DB-DEC11E587B22}"/>
    <cellStyle name="Comma 4 3 4 2" xfId="27517" xr:uid="{6FD83CA0-340E-4D64-A749-7A123D3F8E40}"/>
    <cellStyle name="Comma 4 3 4 2 2" xfId="42015" xr:uid="{B7E29DC6-ECB3-4FDF-A3E7-A480C11774FB}"/>
    <cellStyle name="Comma 4 3 4 3" xfId="41491" xr:uid="{4EDDDAD2-4FA6-4BB6-B3F7-5037BE7A0C30}"/>
    <cellStyle name="Comma 4 3 5" xfId="11705" xr:uid="{05878152-74D0-4B9F-ADC4-A62E596A9A82}"/>
    <cellStyle name="Comma 4 3 5 2" xfId="27039" xr:uid="{1660103E-0F53-49B1-A646-35248794379E}"/>
    <cellStyle name="Comma 4 3 5 2 2" xfId="41914" xr:uid="{8263B675-4C7A-4DAC-B515-761E6794B674}"/>
    <cellStyle name="Comma 4 3 5 3" xfId="41367" xr:uid="{C49DA688-EC1E-4AF3-A576-81FB90772943}"/>
    <cellStyle name="Comma 4 3 6" xfId="41277" xr:uid="{AE82F01E-30C6-4B3F-85C5-2957DA7B04EE}"/>
    <cellStyle name="Comma 4 3 7" xfId="10455" xr:uid="{D0330924-0F85-4808-9F2E-B87B9170C2E5}"/>
    <cellStyle name="Comma 4 3 8" xfId="9319" xr:uid="{FF7ABABA-451A-4893-B623-F33FAF91FCB0}"/>
    <cellStyle name="Comma 4 3 9" xfId="42908" xr:uid="{99819D73-9C2C-4157-9EE4-DEDE48F8A79F}"/>
    <cellStyle name="Comma 4 4" xfId="10472" xr:uid="{4C49EC4E-27E7-46FD-B336-15230988B4F7}"/>
    <cellStyle name="Comma 4 4 2" xfId="11327" xr:uid="{7268ECB3-C3A7-4608-B4C8-F345247C610E}"/>
    <cellStyle name="Comma 4 4 2 2" xfId="26961" xr:uid="{F00E89A9-E9D7-4DB9-86BC-60B264C8EE4B}"/>
    <cellStyle name="Comma 4 4 2 2 2" xfId="41877" xr:uid="{65A7506D-5926-46A3-B8F9-F9EE796C05E2}"/>
    <cellStyle name="Comma 4 4 2 3" xfId="41308" xr:uid="{81769CC0-768A-4B03-88BD-F8882DA21987}"/>
    <cellStyle name="Comma 4 4 3" xfId="12258" xr:uid="{C5FC6C5E-1D35-46E5-BA2D-F0BC7FC7D722}"/>
    <cellStyle name="Comma 4 4 3 2" xfId="41489" xr:uid="{82273A20-44E9-4ACE-9E85-BC77B277594C}"/>
    <cellStyle name="Comma 4 4 4" xfId="26126" xr:uid="{2DD1389A-5513-4112-BCEE-3F888E30241F}"/>
    <cellStyle name="Comma 4 4 4 2" xfId="41860" xr:uid="{7260CEDE-AB67-4676-9CCA-F92D9431A03A}"/>
    <cellStyle name="Comma 4 4 5" xfId="41282" xr:uid="{05A60F7F-B149-4D8D-9D35-100699386806}"/>
    <cellStyle name="Comma 4 4 6" xfId="42941" xr:uid="{385F5382-1C89-49EA-AEA8-D38476A1AE64}"/>
    <cellStyle name="Comma 4 5" xfId="10464" xr:uid="{5648D1AD-3F65-40F5-937D-429443B1F499}"/>
    <cellStyle name="Comma 4 5 2" xfId="41279" xr:uid="{FE597E81-8F94-4E3C-9B3A-D4F62E1267D9}"/>
    <cellStyle name="Comma 4 6" xfId="11703" xr:uid="{424B5521-0CA6-4F2E-A199-0ED8CC48442F}"/>
    <cellStyle name="Comma 4 6 2" xfId="41365" xr:uid="{2F68CC1E-4C7C-4A3F-9EA4-9590BD0783F3}"/>
    <cellStyle name="Comma 4 7" xfId="26121" xr:uid="{10AAC4D7-B840-4C11-947D-637B62272C76}"/>
    <cellStyle name="Comma 4 7 2" xfId="41859" xr:uid="{8396BA21-7397-41BA-BE47-F7852D2E491D}"/>
    <cellStyle name="Comma 4 8" xfId="10452" xr:uid="{301C9540-30FA-403E-9D54-2A11279EBF0D}"/>
    <cellStyle name="Comma 4 8 2" xfId="41276" xr:uid="{23F03C3F-BE1F-4E3C-94FA-3300A705F245}"/>
    <cellStyle name="Comma 4 9" xfId="41267" xr:uid="{77F8448D-758D-4131-80A0-F92767EF7905}"/>
    <cellStyle name="Comma 40" xfId="11707" xr:uid="{23020533-2842-49F5-A9AA-AD2572B75A27}"/>
    <cellStyle name="Comma 40 2" xfId="12017" xr:uid="{3463E803-4AB6-4257-A588-064CD0A4FC61}"/>
    <cellStyle name="Comma 40 2 2" xfId="27282" xr:uid="{E4667C01-43CE-4C76-BFAE-849B3CE29275}"/>
    <cellStyle name="Comma 40 2 2 2" xfId="41965" xr:uid="{C594F435-CA57-4BD3-8419-5ACE045E29D1}"/>
    <cellStyle name="Comma 40 2 3" xfId="41436" xr:uid="{EA227FF0-D9B4-4E21-A162-877445C68174}"/>
    <cellStyle name="Comma 40 3" xfId="12261" xr:uid="{40F5E076-B364-45F6-AE77-1C9AF1B21A79}"/>
    <cellStyle name="Comma 40 3 2" xfId="27518" xr:uid="{775ED349-65E9-4D04-BB28-FFDB4820F558}"/>
    <cellStyle name="Comma 40 3 2 2" xfId="42016" xr:uid="{F5D76772-5C01-4DB1-A271-1FA5F5C6741F}"/>
    <cellStyle name="Comma 40 3 3" xfId="41492" xr:uid="{08D080E8-0CC1-4319-9389-84098D490D46}"/>
    <cellStyle name="Comma 40 4" xfId="27040" xr:uid="{624500A7-A649-4857-A09F-F9D0D2A45F17}"/>
    <cellStyle name="Comma 40 4 2" xfId="41915" xr:uid="{5413EF61-0A13-45B5-B2FA-F8E7DA7B0701}"/>
    <cellStyle name="Comma 40 5" xfId="41369" xr:uid="{ABBD7F44-1782-47A8-949D-02E7125EE3FF}"/>
    <cellStyle name="Comma 41" xfId="11929" xr:uid="{BAD9D976-28A7-4656-A344-66F370BBE8FE}"/>
    <cellStyle name="Comma 41 2" xfId="12166" xr:uid="{FDAE280B-B153-44A7-BF1E-DCF4B272879A}"/>
    <cellStyle name="Comma 41 2 2" xfId="27432" xr:uid="{7F8DBD62-3D1A-45AB-9854-34F0A719F4F0}"/>
    <cellStyle name="Comma 41 2 2 2" xfId="41976" xr:uid="{B0EBCCCA-823F-4F04-9841-D570A5327CCA}"/>
    <cellStyle name="Comma 41 2 3" xfId="41447" xr:uid="{8467F916-3B62-4971-BAFC-8501B99BE0AF}"/>
    <cellStyle name="Comma 41 3" xfId="12413" xr:uid="{B8B6500D-9F31-46F6-9826-23BB7A537568}"/>
    <cellStyle name="Comma 41 3 2" xfId="27671" xr:uid="{A58D001B-612B-44FA-9F31-4881CA53B4D6}"/>
    <cellStyle name="Comma 41 3 2 2" xfId="42027" xr:uid="{A9053A25-E97D-452A-90AB-0C00A61AD0BF}"/>
    <cellStyle name="Comma 41 3 3" xfId="41503" xr:uid="{8DF846CF-E92F-4F4A-9C8A-FD59907C6978}"/>
    <cellStyle name="Comma 41 4" xfId="27201" xr:uid="{17F86099-496F-4C7B-9761-74565F876A33}"/>
    <cellStyle name="Comma 41 4 2" xfId="41926" xr:uid="{1CFB7003-26D5-451C-BBD3-7C08B75C18BC}"/>
    <cellStyle name="Comma 41 5" xfId="41392" xr:uid="{A39912CD-04A7-461A-9440-54FFBB81FEFB}"/>
    <cellStyle name="Comma 42" xfId="11934" xr:uid="{36653B8E-5D64-40F9-9103-B640D85D7719}"/>
    <cellStyle name="Comma 42 2" xfId="12171" xr:uid="{708824AC-AE8B-4F82-BB06-C1018151CACB}"/>
    <cellStyle name="Comma 42 2 2" xfId="27437" xr:uid="{7C4531D3-F7CC-4A81-9555-6EB15A75BFC6}"/>
    <cellStyle name="Comma 42 3" xfId="12418" xr:uid="{0337D071-54B0-4B5F-8379-82DCF01B84CA}"/>
    <cellStyle name="Comma 42 3 2" xfId="27676" xr:uid="{4CA65D39-59CC-4B2F-A36B-0A046FEDE529}"/>
    <cellStyle name="Comma 42 4" xfId="27206" xr:uid="{BB0081F4-CF83-4AE3-AB25-D85FBFCD0C6A}"/>
    <cellStyle name="Comma 43" xfId="11935" xr:uid="{2F9D99CD-A9C1-4A78-8356-D03ED5BC28A8}"/>
    <cellStyle name="Comma 43 2" xfId="12184" xr:uid="{D5AFACDD-6EEB-4B4B-AB57-3CB9BB082430}"/>
    <cellStyle name="Comma 43 2 2" xfId="12509" xr:uid="{EDE62FF0-CD6A-4006-920C-78C87ED84EB4}"/>
    <cellStyle name="Comma 43 2 3" xfId="41454" xr:uid="{199C0BE0-73DE-4E01-87AB-31A60D59A558}"/>
    <cellStyle name="Comma 43 3" xfId="12505" xr:uid="{AB2A6ACB-BB04-4571-A402-E12BD6473138}"/>
    <cellStyle name="Comma 43 4" xfId="41395" xr:uid="{954B7CD0-A7CD-4D1C-B4D8-248164BB5A5F}"/>
    <cellStyle name="Comma 44" xfId="11938" xr:uid="{55408AF2-3370-475C-9975-4CDEBDEF1F66}"/>
    <cellStyle name="Comma 44 2" xfId="12186" xr:uid="{1290BC28-63BF-4F19-86D4-333C6D683EA5}"/>
    <cellStyle name="Comma 44 2 2" xfId="41455" xr:uid="{73304E0C-2CC4-405A-AA86-1DF743C8D623}"/>
    <cellStyle name="Comma 44 3" xfId="12508" xr:uid="{C3A6A661-2612-4E40-9BC5-348EF50810CC}"/>
    <cellStyle name="Comma 44 3 2" xfId="27682" xr:uid="{FDE921F0-6439-4D67-BCA9-3C5028CD2C55}"/>
    <cellStyle name="Comma 44 3 2 2" xfId="42033" xr:uid="{FFEC0F9D-2F03-4F52-BD42-A67BD2AD2775}"/>
    <cellStyle name="Comma 44 3 3" xfId="41541" xr:uid="{ED7B0844-139D-4C45-818F-80FAA84182AE}"/>
    <cellStyle name="Comma 44 4" xfId="41397" xr:uid="{F10B87D8-5BB7-4D65-93AF-2BE0BBCAE8D3}"/>
    <cellStyle name="Comma 45" xfId="11940" xr:uid="{078680AF-20EA-411A-9CE6-A7ACB2DF68B9}"/>
    <cellStyle name="Comma 45 2" xfId="12427" xr:uid="{49C0E4A6-D07D-43AD-B2CD-73FD9765CEEA}"/>
    <cellStyle name="Comma 45 2 2" xfId="41510" xr:uid="{43733742-4333-41C0-8439-5B938BD2E6F5}"/>
    <cellStyle name="Comma 45 3" xfId="41399" xr:uid="{E7EFADD7-DA59-4479-9CFF-9EACDEF51AB4}"/>
    <cellStyle name="Comma 46" xfId="11939" xr:uid="{A8D95243-EBED-4983-ABC2-31DA20C40041}"/>
    <cellStyle name="Comma 46 2" xfId="12419" xr:uid="{49291CFC-4331-41D3-8444-52EFD5336611}"/>
    <cellStyle name="Comma 46 2 2" xfId="41506" xr:uid="{F34365FE-7BCF-49BF-8B46-F8E2EC65A4B9}"/>
    <cellStyle name="Comma 46 3" xfId="41398" xr:uid="{BB06382C-53AF-4368-8AED-AC5DA1740F3B}"/>
    <cellStyle name="Comma 47" xfId="11943" xr:uid="{3E409B0A-97A6-43B4-9651-D1DD3AB28CF4}"/>
    <cellStyle name="Comma 47 2" xfId="12423" xr:uid="{3CAFEC48-A832-4AF6-AB01-294718757EB3}"/>
    <cellStyle name="Comma 47 2 2" xfId="41508" xr:uid="{570CE7D7-1F2D-49BC-8C1F-E439E57AE166}"/>
    <cellStyle name="Comma 47 3" xfId="41401" xr:uid="{7929E49E-1744-4C1B-9662-9A18D70DF3E6}"/>
    <cellStyle name="Comma 48" xfId="12425" xr:uid="{006632AB-697F-4754-960A-13A665A261F7}"/>
    <cellStyle name="Comma 48 2" xfId="12473" xr:uid="{36484D51-5919-44D2-883B-3AE1D91B452A}"/>
    <cellStyle name="Comma 48 2 2" xfId="41535" xr:uid="{86144633-E715-4126-AC02-90BDE97F29E4}"/>
    <cellStyle name="Comma 48 3" xfId="27678" xr:uid="{36E5752B-84F6-4BCB-BFEB-383D457F1E07}"/>
    <cellStyle name="Comma 48 3 2" xfId="42031" xr:uid="{E5411E9D-A976-47A3-9F69-3BD43FC8196D}"/>
    <cellStyle name="Comma 48 4" xfId="41509" xr:uid="{D817DB96-66A7-4DA4-B507-FE566D034CD9}"/>
    <cellStyle name="Comma 49" xfId="12429" xr:uid="{33543EDB-D522-4B1C-AE4E-6B4A76523FAE}"/>
    <cellStyle name="Comma 49 2" xfId="12472" xr:uid="{6477B13C-B5DB-4429-BA5D-91E70C254807}"/>
    <cellStyle name="Comma 49 2 2" xfId="41534" xr:uid="{DA0C1CF6-A712-4A5A-965E-726E9E4C854B}"/>
    <cellStyle name="Comma 49 3" xfId="27679" xr:uid="{CED2CB01-1333-4AE1-A5E5-C81DBAAB23C3}"/>
    <cellStyle name="Comma 49 3 2" xfId="42032" xr:uid="{C35198FF-2696-487E-8C62-FFF7EB5C5AED}"/>
    <cellStyle name="Comma 49 4" xfId="41512" xr:uid="{F703577D-193A-4339-8563-D4498CB7EDB5}"/>
    <cellStyle name="Comma 5" xfId="8025" xr:uid="{4AB1E5CC-5076-4912-8E0D-89D7EA2EB3D9}"/>
    <cellStyle name="Comma 5 10" xfId="8194" xr:uid="{4D904789-1665-4AA7-8931-5B6CEE231A05}"/>
    <cellStyle name="Comma 5 2" xfId="8138" xr:uid="{33CD5E9A-B722-4E08-BB89-8CD2DFCE9C16}"/>
    <cellStyle name="Comma 5 2 2" xfId="11709" xr:uid="{35DCB819-239D-4E6A-AD7A-ADC363DA9A4A}"/>
    <cellStyle name="Comma 5 2 2 2" xfId="41371" xr:uid="{30A4BC17-3458-40DF-A491-789A648F8F2A}"/>
    <cellStyle name="Comma 5 2 3" xfId="41280" xr:uid="{9389D4A1-7F69-40A9-962F-E10AC685A1E9}"/>
    <cellStyle name="Comma 5 2 4" xfId="10466" xr:uid="{78D32424-7076-4C06-9682-7B323ACDEB42}"/>
    <cellStyle name="Comma 5 2 5" xfId="9326" xr:uid="{361873F0-BF49-4B04-8D05-18FBD07410B1}"/>
    <cellStyle name="Comma 5 3" xfId="8045" xr:uid="{C391DF14-B479-4A56-A468-8F344820B3FB}"/>
    <cellStyle name="Comma 5 3 2" xfId="12018" xr:uid="{30C6BA61-4712-46B7-804A-09BC161243D3}"/>
    <cellStyle name="Comma 5 3 2 2" xfId="27283" xr:uid="{A0093FBF-D435-44CF-B388-F0F6F723627E}"/>
    <cellStyle name="Comma 5 3 3" xfId="12262" xr:uid="{EEB4CD63-BCCF-41A7-A283-C93746524594}"/>
    <cellStyle name="Comma 5 3 3 2" xfId="27519" xr:uid="{4D5BA19B-7B47-4F54-9BC1-6C034445DEDF}"/>
    <cellStyle name="Comma 5 3 4" xfId="27041" xr:uid="{B5F71961-87D8-47C0-B4FE-BECDD335F457}"/>
    <cellStyle name="Comma 5 3 5" xfId="11710" xr:uid="{D1E5481B-542E-45CA-9094-8AFBEEA564E6}"/>
    <cellStyle name="Comma 5 4" xfId="11711" xr:uid="{AEE3D182-A469-4871-93B3-D33B8440D777}"/>
    <cellStyle name="Comma 5 5" xfId="11708" xr:uid="{68A3AAA9-8C87-4ACA-A924-E37C3A249AA5}"/>
    <cellStyle name="Comma 5 5 2" xfId="41370" xr:uid="{65AE68C0-8B7B-4E31-A044-793D5ABA42D5}"/>
    <cellStyle name="Comma 5 6" xfId="10460" xr:uid="{D177C52A-D32B-434A-ABA3-0F530E0D04E4}"/>
    <cellStyle name="Comma 5 7" xfId="41259" xr:uid="{DBD0234B-AC5C-4BAB-AE78-203D2EC511FE}"/>
    <cellStyle name="Comma 5 8" xfId="42374" xr:uid="{AAC4F5C0-9133-4384-BF2C-3A479E4C64EB}"/>
    <cellStyle name="Comma 5 9" xfId="10421" xr:uid="{46782410-C72F-4E6C-B4A4-FC544F7FFF7F}"/>
    <cellStyle name="Comma 50" xfId="12421" xr:uid="{F19597DE-395A-451B-9059-5832FCAFDD4A}"/>
    <cellStyle name="Comma 50 2" xfId="12518" xr:uid="{5A05F7A9-D098-4507-B0ED-CA55D041BA7C}"/>
    <cellStyle name="Comma 50 2 2" xfId="41543" xr:uid="{A7D2C714-C013-4836-BEB5-264B6D444136}"/>
    <cellStyle name="Comma 50 3" xfId="27677" xr:uid="{64EB3B2F-E434-4AFA-A41C-BD1BF7F2E5B4}"/>
    <cellStyle name="Comma 50 3 2" xfId="42030" xr:uid="{C12B4DEB-3A1D-4E3D-8DDC-0173E85BDC39}"/>
    <cellStyle name="Comma 50 4" xfId="41507" xr:uid="{0C62AB0A-6994-4723-8214-0712866611E6}"/>
    <cellStyle name="Comma 51" xfId="12174" xr:uid="{B54D6BF1-A641-4B70-8D51-5228C34D7B0E}"/>
    <cellStyle name="Comma 51 2" xfId="41451" xr:uid="{71DDEEFD-E86E-4468-B469-CD85B30BAAFA}"/>
    <cellStyle name="Comma 52" xfId="12430" xr:uid="{45E9B54F-C6A9-4537-AEC6-067675DDCA7F}"/>
    <cellStyle name="Comma 52 2" xfId="12470" xr:uid="{07D3831F-E238-4B73-9C91-3F2C3EC5AC65}"/>
    <cellStyle name="Comma 52 2 2" xfId="41533" xr:uid="{4D73A68A-9074-4D6A-A2A6-9024D577DC03}"/>
    <cellStyle name="Comma 52 3" xfId="41513" xr:uid="{04F63425-89B9-492E-9ACA-34954973FB7C}"/>
    <cellStyle name="Comma 53" xfId="12446" xr:uid="{186EE8D3-220D-449D-BBE7-1AE6234446EF}"/>
    <cellStyle name="Comma 53 2" xfId="12516" xr:uid="{F0556134-9AF0-44D5-9400-DBEF2124B44A}"/>
    <cellStyle name="Comma 53 2 2" xfId="41542" xr:uid="{6151EF8C-D638-4CBF-8451-F4A847012F25}"/>
    <cellStyle name="Comma 53 3" xfId="41520" xr:uid="{49301251-1040-41F9-AC87-662BA7B13DC9}"/>
    <cellStyle name="Comma 54" xfId="12458" xr:uid="{4D9705C8-52C4-474B-850B-A904CFBA83F7}"/>
    <cellStyle name="Comma 54 2" xfId="41528" xr:uid="{4B3C0156-6AFD-475E-8ADF-C33BD9356F51}"/>
    <cellStyle name="Comma 55" xfId="12454" xr:uid="{E8AFFC20-C8B3-44F6-A137-9ADFD7F80BCC}"/>
    <cellStyle name="Comma 55 2" xfId="41525" xr:uid="{F8CD25AA-921E-401B-999E-36F002E93EC4}"/>
    <cellStyle name="Comma 56" xfId="12439" xr:uid="{A1ED23D8-5B2D-41EA-AF6C-10DC43B8E21B}"/>
    <cellStyle name="Comma 56 2" xfId="41516" xr:uid="{5080AEFB-4F4E-4B70-9833-1D4FF3FB91F7}"/>
    <cellStyle name="Comma 57" xfId="12444" xr:uid="{87090EB1-8F90-462E-91F1-C95809802342}"/>
    <cellStyle name="Comma 57 2" xfId="41519" xr:uid="{611EB080-FF6A-419A-B01C-E2C3F4972F80}"/>
    <cellStyle name="Comma 58" xfId="12460" xr:uid="{3254B967-E8AC-49E3-9447-DF152CCB8C71}"/>
    <cellStyle name="Comma 58 2" xfId="41529" xr:uid="{C6B9D7A9-F26F-4A24-A8F4-90C67F73A342}"/>
    <cellStyle name="Comma 59" xfId="12453" xr:uid="{C6D34371-DFB8-4050-8116-E55BD18B4BBC}"/>
    <cellStyle name="Comma 59 2" xfId="41524" xr:uid="{227FC3AB-1103-4125-B57F-16BDB18AF7BC}"/>
    <cellStyle name="Comma 6" xfId="8046" xr:uid="{6DCC7AF5-33DA-4537-A3F5-AAF60BABF3F5}"/>
    <cellStyle name="Comma 6 10" xfId="8195" xr:uid="{749A60B2-F895-4C1C-8D5D-DF6E943CE93B}"/>
    <cellStyle name="Comma 6 2" xfId="9320" xr:uid="{9CA2DCB1-E3E1-4E56-BCF3-355E73AA9751}"/>
    <cellStyle name="Comma 6 2 2" xfId="11714" xr:uid="{F7565A7D-2D9F-47E3-9918-943917764D9A}"/>
    <cellStyle name="Comma 6 2 2 2" xfId="14312" xr:uid="{453FE21A-ED90-49C2-81BF-6836A40DB944}"/>
    <cellStyle name="Comma 6 2 2 2 2" xfId="41590" xr:uid="{ACB07605-A287-4DEA-B31E-F3AE3FB4D7E8}"/>
    <cellStyle name="Comma 6 2 2 3" xfId="41374" xr:uid="{EB84B043-760A-499D-A01C-98F5627536DF}"/>
    <cellStyle name="Comma 6 2 3" xfId="17636" xr:uid="{B88A03DC-6ADC-4A09-AF5F-D3B1044CF82F}"/>
    <cellStyle name="Comma 6 2 3 2" xfId="24420" xr:uid="{2F6E5624-036C-461F-9DBD-623A2EA51984}"/>
    <cellStyle name="Comma 6 2 3 2 2" xfId="39539" xr:uid="{05911369-4DFE-484C-B36A-97AA1B71D45B}"/>
    <cellStyle name="Comma 6 2 3 2 2 2" xfId="42294" xr:uid="{C17A7BE3-7E35-4A5B-80C5-CE66565A698C}"/>
    <cellStyle name="Comma 6 2 3 2 3" xfId="41816" xr:uid="{7834B4DA-EA8D-4C22-B978-C612D260A350}"/>
    <cellStyle name="Comma 6 2 3 3" xfId="32771" xr:uid="{30CC941E-61FB-481B-BD43-4315E87A2068}"/>
    <cellStyle name="Comma 6 2 3 3 2" xfId="42146" xr:uid="{EC642EE2-3BD1-4170-A997-445055965558}"/>
    <cellStyle name="Comma 6 2 3 4" xfId="41662" xr:uid="{1B34CD47-FE62-468C-9BD0-9AF985CFF3AE}"/>
    <cellStyle name="Comma 6 2 4" xfId="21039" xr:uid="{D09384BB-8266-4715-8BAB-F6F34ACC3CBB}"/>
    <cellStyle name="Comma 6 2 4 2" xfId="36158" xr:uid="{A1412BD6-41B7-468C-B896-45FC23380F9A}"/>
    <cellStyle name="Comma 6 2 4 2 2" xfId="42220" xr:uid="{F3AA1E64-1852-4386-AE9A-ACEFE8B01F45}"/>
    <cellStyle name="Comma 6 2 4 3" xfId="41742" xr:uid="{876198B2-EE54-4A3D-8372-61140BDAB212}"/>
    <cellStyle name="Comma 6 2 5" xfId="14247" xr:uid="{3C5E3FC2-343D-49CC-B812-2639E7EB43A3}"/>
    <cellStyle name="Comma 6 2 5 2" xfId="29387" xr:uid="{455949C2-530A-49A9-AB3D-44C196B67877}"/>
    <cellStyle name="Comma 6 2 5 2 2" xfId="42072" xr:uid="{73CE9C72-152E-4D11-82A4-3E906517EB08}"/>
    <cellStyle name="Comma 6 2 5 3" xfId="41587" xr:uid="{D3CDB4E1-795B-49D2-8D8F-A1EE46B5B888}"/>
    <cellStyle name="Comma 6 2 6" xfId="41373" xr:uid="{5B597E43-5761-4FE2-A8C7-3B36267BAA1A}"/>
    <cellStyle name="Comma 6 2 7" xfId="11713" xr:uid="{E8C70947-8662-495B-9A4C-C7C88BF3C109}"/>
    <cellStyle name="Comma 6 3" xfId="11712" xr:uid="{A9231A52-618F-423E-A6E8-B17258F4B3D3}"/>
    <cellStyle name="Comma 6 3 2" xfId="17650" xr:uid="{7B82FBD8-DF04-4CBF-9F1F-475934FCAA0B}"/>
    <cellStyle name="Comma 6 3 2 2" xfId="24434" xr:uid="{71A3FF1B-06FE-41EC-9A64-1A8FC2EBE1F9}"/>
    <cellStyle name="Comma 6 3 2 2 2" xfId="39553" xr:uid="{AE723A39-BEE1-4D6B-BE1A-3283F32746CA}"/>
    <cellStyle name="Comma 6 3 2 2 2 2" xfId="42296" xr:uid="{AC2AADFC-A0D9-4A4B-93C3-1C952E0DA083}"/>
    <cellStyle name="Comma 6 3 2 2 3" xfId="41818" xr:uid="{AD0E91CA-9CF5-4B4F-A154-2EE5641513D0}"/>
    <cellStyle name="Comma 6 3 2 3" xfId="32785" xr:uid="{D2A26AF1-9CF1-4C8A-901F-5CF06966630A}"/>
    <cellStyle name="Comma 6 3 2 3 2" xfId="42148" xr:uid="{6EDA4D9E-6EF1-41C3-8CE0-BBE2748699DB}"/>
    <cellStyle name="Comma 6 3 2 4" xfId="41664" xr:uid="{AE480D8C-0EA6-47EA-A5FF-00B4A196FBD9}"/>
    <cellStyle name="Comma 6 3 3" xfId="21052" xr:uid="{762B43E8-E179-47B6-9A6F-D483EE233D7C}"/>
    <cellStyle name="Comma 6 3 3 2" xfId="36171" xr:uid="{7E15F595-1BB5-44C9-ADED-39DEB44C2C3A}"/>
    <cellStyle name="Comma 6 3 3 2 2" xfId="42222" xr:uid="{740C72AA-376D-4A65-B0C1-B30F92007398}"/>
    <cellStyle name="Comma 6 3 3 3" xfId="41744" xr:uid="{CEB7D077-A772-4E38-8CE7-7784D92581FF}"/>
    <cellStyle name="Comma 6 3 4" xfId="14261" xr:uid="{1E3F8F6D-4284-40A9-ADC1-C026F671E69B}"/>
    <cellStyle name="Comma 6 3 4 2" xfId="29401" xr:uid="{089CB9E8-1F12-45BD-B1E5-FD12D620262B}"/>
    <cellStyle name="Comma 6 3 4 2 2" xfId="42074" xr:uid="{F970C568-731F-4A5B-AFA5-F53E8B2114E0}"/>
    <cellStyle name="Comma 6 3 4 3" xfId="41589" xr:uid="{59BA2374-660E-4D9C-9B2E-C5B14D714394}"/>
    <cellStyle name="Comma 6 3 5" xfId="41372" xr:uid="{254B735D-3E18-435B-9904-E5D7F3C25827}"/>
    <cellStyle name="Comma 6 4" xfId="15121" xr:uid="{81F8EC33-8F73-494E-A0EA-ECFDBC2A3E43}"/>
    <cellStyle name="Comma 6 4 2" xfId="18507" xr:uid="{D4791C7A-2981-4266-BC0A-7B3B4793F5AA}"/>
    <cellStyle name="Comma 6 4 2 2" xfId="25291" xr:uid="{A071C650-22B1-40C0-A67F-DF672145155B}"/>
    <cellStyle name="Comma 6 4 2 2 2" xfId="40410" xr:uid="{516018FC-3B91-41B6-819A-9422E14BDC6D}"/>
    <cellStyle name="Comma 6 4 2 2 2 2" xfId="42314" xr:uid="{52EAC280-8C89-4B40-B166-1A0428E018EF}"/>
    <cellStyle name="Comma 6 4 2 2 3" xfId="41836" xr:uid="{21E32DD2-52F6-4C9A-8418-8CEB99039604}"/>
    <cellStyle name="Comma 6 4 2 3" xfId="33642" xr:uid="{F49BAB82-0143-4E8D-8FF9-BC01CE5A4F84}"/>
    <cellStyle name="Comma 6 4 2 3 2" xfId="42166" xr:uid="{08EC5A90-69EE-46F3-AABB-AA361FD05DAD}"/>
    <cellStyle name="Comma 6 4 2 4" xfId="41682" xr:uid="{730B52CD-30D1-47A4-8BC4-167ED107666E}"/>
    <cellStyle name="Comma 6 4 3" xfId="21907" xr:uid="{3E3D411E-30C8-4149-BEFD-E82DDC0FE5BB}"/>
    <cellStyle name="Comma 6 4 3 2" xfId="37026" xr:uid="{85B4A4B2-1394-44A3-9EBD-FDAAAA45B88A}"/>
    <cellStyle name="Comma 6 4 3 2 2" xfId="42240" xr:uid="{1F6F5D76-B762-4EC9-AF50-57F48DF9F672}"/>
    <cellStyle name="Comma 6 4 3 3" xfId="41762" xr:uid="{2BC6547B-FD62-44F9-889C-DB10224DB5CA}"/>
    <cellStyle name="Comma 6 4 4" xfId="30258" xr:uid="{5F26C416-F3E8-4587-8DE7-D788150441F7}"/>
    <cellStyle name="Comma 6 4 4 2" xfId="42092" xr:uid="{9530EDF6-07A7-412A-917A-39849F2192B9}"/>
    <cellStyle name="Comma 6 4 5" xfId="41608" xr:uid="{D819A205-61B5-492F-A9DE-FFA4E1DE0B89}"/>
    <cellStyle name="Comma 6 5" xfId="14227" xr:uid="{73A40F75-401C-4CD3-AEE8-A6AF1B3D2352}"/>
    <cellStyle name="Comma 6 5 2" xfId="17622" xr:uid="{FE9226CC-4885-4104-BCBC-CF771D78361F}"/>
    <cellStyle name="Comma 6 5 2 2" xfId="24406" xr:uid="{C5305600-982D-44FE-9AAA-79C3A04F0302}"/>
    <cellStyle name="Comma 6 5 2 2 2" xfId="39525" xr:uid="{6832D763-E0C2-4C45-AAF9-020554532327}"/>
    <cellStyle name="Comma 6 5 2 2 2 2" xfId="42292" xr:uid="{31AAFEC6-1CD4-43DC-8FFD-0C4A717C8FC8}"/>
    <cellStyle name="Comma 6 5 2 2 3" xfId="41814" xr:uid="{0FF43E69-E226-49A9-A561-73B5F6021B8A}"/>
    <cellStyle name="Comma 6 5 2 3" xfId="32757" xr:uid="{35BCC731-FEC6-477D-8962-E354BCFA3776}"/>
    <cellStyle name="Comma 6 5 2 3 2" xfId="42144" xr:uid="{F4A9AF81-7559-4FCA-B361-DECA7ECD7502}"/>
    <cellStyle name="Comma 6 5 2 4" xfId="41660" xr:uid="{6C7971A4-51DA-4BEF-B678-5FF95C0539D3}"/>
    <cellStyle name="Comma 6 5 3" xfId="21023" xr:uid="{189FAE23-1B98-4C19-AC1A-BE6FDF3232A4}"/>
    <cellStyle name="Comma 6 5 3 2" xfId="36144" xr:uid="{4966CD4D-3C2A-4790-8224-5698010FBA95}"/>
    <cellStyle name="Comma 6 5 3 2 2" xfId="42218" xr:uid="{5E16F313-30DA-4B60-BD38-5B3264493112}"/>
    <cellStyle name="Comma 6 5 3 3" xfId="41739" xr:uid="{DD55FA05-AD54-4704-9A51-5C0D71D5BE1F}"/>
    <cellStyle name="Comma 6 5 4" xfId="29373" xr:uid="{7B2DB135-7D9F-4E8C-B18A-8158C72E3F31}"/>
    <cellStyle name="Comma 6 5 4 2" xfId="42070" xr:uid="{A5F59A49-03A7-4116-BB71-7639F0B4D866}"/>
    <cellStyle name="Comma 6 5 5" xfId="41583" xr:uid="{B3264564-49FB-4B3E-B60E-FC393FECFB39}"/>
    <cellStyle name="Comma 6 6" xfId="41286" xr:uid="{ED319E81-FC83-4165-8D7E-8504EA184373}"/>
    <cellStyle name="Comma 6 7" xfId="42369" xr:uid="{DF786F95-EFA5-45B6-89BF-3679157DF3B7}"/>
    <cellStyle name="Comma 6 8" xfId="10531" xr:uid="{5319B1BA-276B-4EB9-B93C-B1A71AA7CE3D}"/>
    <cellStyle name="Comma 6 9" xfId="10393" xr:uid="{176D2539-5E0C-4150-B4B2-252D340D51D7}"/>
    <cellStyle name="Comma 60" xfId="12440" xr:uid="{DA8A9219-F5BC-4E5C-888E-959AC73C1D46}"/>
    <cellStyle name="Comma 60 2" xfId="41517" xr:uid="{5F414355-7799-41D3-A297-BD3124E924CD}"/>
    <cellStyle name="Comma 61" xfId="12469" xr:uid="{4C5B88D2-77D0-4444-9F1C-6EA8C2F1C4E0}"/>
    <cellStyle name="Comma 61 2" xfId="41532" xr:uid="{FEBB37FB-F7B8-483E-ACB0-616C8B03E45B}"/>
    <cellStyle name="Comma 62" xfId="12443" xr:uid="{DBEDB6BC-9503-4A11-9494-9EFF70BAF8E0}"/>
    <cellStyle name="Comma 62 2" xfId="41518" xr:uid="{FD4CE566-4E13-4E82-8863-6D75805D4DDB}"/>
    <cellStyle name="Comma 63" xfId="12464" xr:uid="{E8015DB9-C742-436E-9C15-A3BA3E90A3CF}"/>
    <cellStyle name="Comma 63 2" xfId="41531" xr:uid="{DAB60F5F-58FF-4CAF-8A22-41C401781CE4}"/>
    <cellStyle name="Comma 64" xfId="12450" xr:uid="{A0B8F34A-5B3B-4C21-A7EF-D394EE3E6686}"/>
    <cellStyle name="Comma 64 2" xfId="41523" xr:uid="{A589BE9D-69BA-4B57-A8AB-3471CAB73011}"/>
    <cellStyle name="Comma 65" xfId="12434" xr:uid="{DBF6ACDD-C26E-43F7-B468-D810AA8B5692}"/>
    <cellStyle name="Comma 65 2" xfId="41514" xr:uid="{6E7D7ECD-EF2A-47F5-94A0-7C318C25F6BC}"/>
    <cellStyle name="Comma 66" xfId="12448" xr:uid="{362A8487-9632-4C5E-9140-01DC1D7A74D4}"/>
    <cellStyle name="Comma 66 2" xfId="41522" xr:uid="{677A5748-4CF4-4B81-85D1-B8DADA43386B}"/>
    <cellStyle name="Comma 67" xfId="12447" xr:uid="{FAEF6BB4-FD10-4138-88A0-01C596132CBE}"/>
    <cellStyle name="Comma 67 2" xfId="41521" xr:uid="{59681529-F621-4851-928E-CE2C0CC3B816}"/>
    <cellStyle name="Comma 68" xfId="12456" xr:uid="{83C5237B-A19F-4E37-AEA6-AF87A3E92DC8}"/>
    <cellStyle name="Comma 68 2" xfId="41526" xr:uid="{02F56163-4ED6-4A40-941E-D0440D86AA5C}"/>
    <cellStyle name="Comma 69" xfId="12436" xr:uid="{4A6112FB-B16A-4010-A5D9-0C81A2C7C445}"/>
    <cellStyle name="Comma 69 2" xfId="41515" xr:uid="{4F6A85D0-F035-4375-9313-6AEA04234D60}"/>
    <cellStyle name="Comma 7" xfId="8047" xr:uid="{02F4ECFF-C4F2-4F3D-B987-15A6B49E37F8}"/>
    <cellStyle name="Comma 7 2" xfId="9325" xr:uid="{97064D45-6C1B-4531-AC20-F4E863438522}"/>
    <cellStyle name="Comma 7 2 2" xfId="12019" xr:uid="{CB701705-3641-4CB7-A432-256CF1DDA672}"/>
    <cellStyle name="Comma 7 2 2 2" xfId="27284" xr:uid="{DD42B493-A4A6-448E-B00B-0E4E7D44E02A}"/>
    <cellStyle name="Comma 7 2 2 2 2" xfId="41966" xr:uid="{9A846836-4A86-415C-97A0-4638A996B008}"/>
    <cellStyle name="Comma 7 2 2 3" xfId="41437" xr:uid="{1670FF21-0750-4F99-93B7-B34207D8DCA6}"/>
    <cellStyle name="Comma 7 2 3" xfId="12263" xr:uid="{52A8746F-E339-4CC9-8A89-DA1C8A17878C}"/>
    <cellStyle name="Comma 7 2 3 2" xfId="27520" xr:uid="{F4E8FCB8-D6C3-4521-9663-0D34761DDE16}"/>
    <cellStyle name="Comma 7 2 3 2 2" xfId="42017" xr:uid="{D23A9BA3-B378-47BD-9F28-D4C08C418A7F}"/>
    <cellStyle name="Comma 7 2 3 3" xfId="41493" xr:uid="{A68D30FB-AFA3-4431-9ED2-CBADBD49B2B2}"/>
    <cellStyle name="Comma 7 2 4" xfId="27042" xr:uid="{D2103C3C-45F8-4189-BDEF-039B1E115967}"/>
    <cellStyle name="Comma 7 2 4 2" xfId="41916" xr:uid="{B531A342-20B5-4382-8E2D-943DDB14B7B6}"/>
    <cellStyle name="Comma 7 2 5" xfId="41376" xr:uid="{11635C8C-4BF0-46DF-A7F0-686BDFFBDD78}"/>
    <cellStyle name="Comma 7 2 6" xfId="11716" xr:uid="{2F63103F-1034-4B64-807F-1B455B291784}"/>
    <cellStyle name="Comma 7 3" xfId="11715" xr:uid="{C77F0A46-622B-4E69-9A9A-71DE5641D4B9}"/>
    <cellStyle name="Comma 7 3 2" xfId="41375" xr:uid="{B5821D99-3238-4AAA-AD94-70747E72CC1F}"/>
    <cellStyle name="Comma 7 4" xfId="41289" xr:uid="{5C85EC1A-56F1-40FD-A3E5-EF69E75718AC}"/>
    <cellStyle name="Comma 7 5" xfId="42373" xr:uid="{0EF11F74-37BD-42D8-A920-F61B53CE9FEE}"/>
    <cellStyle name="Comma 7 6" xfId="10588" xr:uid="{780B181F-5C8E-402C-9751-D2EE9A389D67}"/>
    <cellStyle name="Comma 7 7" xfId="10396" xr:uid="{11897DB9-99D8-445A-9535-BF0279357E3A}"/>
    <cellStyle name="Comma 7 8" xfId="8196" xr:uid="{32F5DB0B-C007-4118-AB36-1F7BC835300E}"/>
    <cellStyle name="Comma 70" xfId="12463" xr:uid="{45F25893-F2CE-48C1-A052-F5C5717B1754}"/>
    <cellStyle name="Comma 70 2" xfId="41530" xr:uid="{E7F146B3-BB3E-4679-80A9-E2BB0FAE07BF}"/>
    <cellStyle name="Comma 71" xfId="12457" xr:uid="{2D89B4DF-FD09-40DB-A303-C7B165A92BC7}"/>
    <cellStyle name="Comma 71 2" xfId="41527" xr:uid="{0D928E0C-40BB-43C5-BF67-56373DE751C2}"/>
    <cellStyle name="Comma 72" xfId="11337" xr:uid="{2DAFD8D7-D7D5-421F-9B1F-A0096E92BA45}"/>
    <cellStyle name="Comma 72 2" xfId="26962" xr:uid="{B113FFF2-FF44-4D0F-AA6A-390E5B0C4B4F}"/>
    <cellStyle name="Comma 72 2 2" xfId="41878" xr:uid="{814BF771-3475-43DC-98D3-36E14B8F312E}"/>
    <cellStyle name="Comma 72 3" xfId="41309" xr:uid="{335ADEF0-31A9-48BE-B849-2FA51FC4C724}"/>
    <cellStyle name="Comma 73" xfId="12519" xr:uid="{F04813D4-1B95-46EC-9E1A-0A0261037E33}"/>
    <cellStyle name="Comma 73 2" xfId="27685" xr:uid="{04A39B06-5C4A-41D4-8FA0-2AF3186371C1}"/>
    <cellStyle name="Comma 73 2 2" xfId="42034" xr:uid="{EA5DD6A1-66CB-4DCB-AD1D-9AAD5C283D47}"/>
    <cellStyle name="Comma 73 3" xfId="41544" xr:uid="{DBFE1424-289D-43B1-9455-64B39B987153}"/>
    <cellStyle name="Comma 74" xfId="12521" xr:uid="{852F34E5-3697-4CD6-AACB-D0F655AD6499}"/>
    <cellStyle name="Comma 74 2" xfId="41545" xr:uid="{9D3737F9-169F-41DD-8E0B-9729F1A726E1}"/>
    <cellStyle name="Comma 75" xfId="12529" xr:uid="{376E1B89-1E24-43E0-8335-5818C0289315}"/>
    <cellStyle name="Comma 75 2" xfId="41546" xr:uid="{099D2227-E7AC-4162-9B6B-0308FE355950}"/>
    <cellStyle name="Comma 76" xfId="26105" xr:uid="{CF302DBC-7514-4D9E-B74B-04C3066E54ED}"/>
    <cellStyle name="Comma 76 2" xfId="41853" xr:uid="{1EC3D997-E63A-44D0-A1F7-9C7FCA9E1BC9}"/>
    <cellStyle name="Comma 77" xfId="26107" xr:uid="{05556863-8AD4-44DE-887C-44606DA27009}"/>
    <cellStyle name="Comma 77 2" xfId="41854" xr:uid="{065BA988-04D5-4BBC-B001-32AFCE3F8622}"/>
    <cellStyle name="Comma 78" xfId="26111" xr:uid="{1B134F7E-D4FC-4EAB-A236-42C061ED2CFB}"/>
    <cellStyle name="Comma 78 2" xfId="41855" xr:uid="{07A7E747-C65C-4533-995C-1590F6931865}"/>
    <cellStyle name="Comma 79" xfId="26116" xr:uid="{D46D1F89-393C-4290-8F62-579D46631788}"/>
    <cellStyle name="Comma 79 2" xfId="41857" xr:uid="{ADEE9853-2CD8-4FF0-9D98-ECF2663EC39F}"/>
    <cellStyle name="Comma 8" xfId="8048" xr:uid="{207EAAC9-A1A6-4D35-A721-CD633A002123}"/>
    <cellStyle name="Comma 8 10" xfId="26224" xr:uid="{30C47239-C166-40FD-8835-D471B304D867}"/>
    <cellStyle name="Comma 8 10 2" xfId="41861" xr:uid="{59A84583-4ACE-4F04-82DE-DBAA0757B804}"/>
    <cellStyle name="Comma 8 11" xfId="41287" xr:uid="{0838F387-41AD-46B4-8D3E-86AE92929197}"/>
    <cellStyle name="Comma 8 12" xfId="10581" xr:uid="{AD9D0EEA-43DC-4372-ACB3-3ABF739FDAF7}"/>
    <cellStyle name="Comma 8 13" xfId="8197" xr:uid="{CAF13743-1FE1-4285-8C63-AE8F09402CA2}"/>
    <cellStyle name="Comma 8 2" xfId="10686" xr:uid="{92DD5E35-07FD-45EF-84ED-DDC3391ADD0F}"/>
    <cellStyle name="Comma 8 2 10" xfId="41290" xr:uid="{9CBD7ED2-1D11-4790-AE98-48C9B78EE874}"/>
    <cellStyle name="Comma 8 2 2" xfId="10897" xr:uid="{48994D82-E608-4E9C-8DE1-24073A8AED9C}"/>
    <cellStyle name="Comma 8 2 2 2" xfId="11315" xr:uid="{7C0D558D-6B1A-4539-94CD-FFE53B10E489}"/>
    <cellStyle name="Comma 8 2 2 2 2" xfId="14185" xr:uid="{7B7ABEB1-0721-4559-BD5F-577904C2A09A}"/>
    <cellStyle name="Comma 8 2 2 2 2 2" xfId="15923" xr:uid="{29027411-3953-4677-B54B-2999357A7658}"/>
    <cellStyle name="Comma 8 2 2 2 2 2 2" xfId="19309" xr:uid="{C3666934-B28A-4C49-9C4B-521B7C52E758}"/>
    <cellStyle name="Comma 8 2 2 2 2 2 2 2" xfId="26093" xr:uid="{F5E32A86-22FC-40D7-8897-E907AE57B35B}"/>
    <cellStyle name="Comma 8 2 2 2 2 2 2 2 2" xfId="41212" xr:uid="{3D08F433-9972-4F78-8501-8D599F07053A}"/>
    <cellStyle name="Comma 8 2 2 2 2 2 2 2 2 2" xfId="42329" xr:uid="{0687B4DF-FD67-407F-BCE0-76ECAE1A4984}"/>
    <cellStyle name="Comma 8 2 2 2 2 2 2 2 3" xfId="41851" xr:uid="{081D673E-AAB0-4A51-BA29-9C8884479C33}"/>
    <cellStyle name="Comma 8 2 2 2 2 2 2 3" xfId="34444" xr:uid="{AD5C6E24-0A81-4A99-BD24-DEA1F191AAA3}"/>
    <cellStyle name="Comma 8 2 2 2 2 2 2 3 2" xfId="42181" xr:uid="{09299B88-7BD4-4647-AA82-A793D31D1931}"/>
    <cellStyle name="Comma 8 2 2 2 2 2 2 4" xfId="41697" xr:uid="{55464B1F-986D-410A-BD8F-2B26F4792408}"/>
    <cellStyle name="Comma 8 2 2 2 2 2 3" xfId="22709" xr:uid="{036E67C3-0F31-44D8-AA2A-DC3FE089A15D}"/>
    <cellStyle name="Comma 8 2 2 2 2 2 3 2" xfId="37828" xr:uid="{2FB3AECA-0EC6-49BE-8B09-E21E996489D6}"/>
    <cellStyle name="Comma 8 2 2 2 2 2 3 2 2" xfId="42255" xr:uid="{E948A15E-A347-4EB7-9A23-7E72A2B725FB}"/>
    <cellStyle name="Comma 8 2 2 2 2 2 3 3" xfId="41777" xr:uid="{7EE07CCC-4229-4CD3-B0EC-2900D8E363DC}"/>
    <cellStyle name="Comma 8 2 2 2 2 2 4" xfId="31060" xr:uid="{E42C4629-11F5-4CCC-BF6B-3CCE5A5A5B39}"/>
    <cellStyle name="Comma 8 2 2 2 2 2 4 2" xfId="42107" xr:uid="{85B93398-80E8-48FE-B412-000FE5DA4A3A}"/>
    <cellStyle name="Comma 8 2 2 2 2 2 5" xfId="41623" xr:uid="{64C783C2-2A79-4D24-9836-ABAE96E6CB89}"/>
    <cellStyle name="Comma 8 2 2 2 2 3" xfId="17596" xr:uid="{0E4FCE7D-979C-402F-BAB9-D9A30C0573DD}"/>
    <cellStyle name="Comma 8 2 2 2 2 3 2" xfId="24380" xr:uid="{165BE66E-E3D8-43D1-850D-61BFFD6CC923}"/>
    <cellStyle name="Comma 8 2 2 2 2 3 2 2" xfId="39499" xr:uid="{B1830A33-D838-45F8-A649-E0E59AE931EF}"/>
    <cellStyle name="Comma 8 2 2 2 2 3 2 2 2" xfId="42288" xr:uid="{2AD830E0-F803-4C2B-981B-60B1C58CE332}"/>
    <cellStyle name="Comma 8 2 2 2 2 3 2 3" xfId="41810" xr:uid="{D8B797C0-D536-46F7-B7D6-8145E30396E3}"/>
    <cellStyle name="Comma 8 2 2 2 2 3 3" xfId="32731" xr:uid="{D1332EAF-C471-44CB-BCE7-976E2A79020E}"/>
    <cellStyle name="Comma 8 2 2 2 2 3 3 2" xfId="42140" xr:uid="{1CD3595F-629E-4640-909E-3CB1391B5151}"/>
    <cellStyle name="Comma 8 2 2 2 2 3 4" xfId="41656" xr:uid="{85EC8459-E34A-4B10-B6A8-5F78B09FC6C9}"/>
    <cellStyle name="Comma 8 2 2 2 2 4" xfId="20983" xr:uid="{48A1768A-F72C-47EB-AF81-EDE6D23BC444}"/>
    <cellStyle name="Comma 8 2 2 2 2 4 2" xfId="36112" xr:uid="{6940692D-DE86-4A2E-AAC8-50A5AA5EA9B3}"/>
    <cellStyle name="Comma 8 2 2 2 2 4 2 2" xfId="42213" xr:uid="{B5E2232E-FDC4-4724-8144-57D3C8C475F8}"/>
    <cellStyle name="Comma 8 2 2 2 2 4 3" xfId="41731" xr:uid="{E76A2C60-9D26-440B-A6F8-1A593C80C1A1}"/>
    <cellStyle name="Comma 8 2 2 2 2 5" xfId="29347" xr:uid="{94FF72C3-0CCA-495F-8F0F-03B95311E59F}"/>
    <cellStyle name="Comma 8 2 2 2 2 5 2" xfId="42066" xr:uid="{982C790D-60B7-4FA9-B9FD-41D955A03605}"/>
    <cellStyle name="Comma 8 2 2 2 2 6" xfId="41578" xr:uid="{018C4B70-7ACE-4AD4-8820-7AB81F0F9554}"/>
    <cellStyle name="Comma 8 2 2 2 3" xfId="15089" xr:uid="{26650D68-1B62-4E22-B850-5E3E80D3E744}"/>
    <cellStyle name="Comma 8 2 2 2 3 2" xfId="18475" xr:uid="{A6AB4B68-2E96-4C0B-AEC7-76F515BA5BB6}"/>
    <cellStyle name="Comma 8 2 2 2 3 2 2" xfId="25259" xr:uid="{4524380C-2937-40E5-BC3B-F625166A6B5B}"/>
    <cellStyle name="Comma 8 2 2 2 3 2 2 2" xfId="40378" xr:uid="{CDA56731-0871-4E11-B66D-1AD78B364134}"/>
    <cellStyle name="Comma 8 2 2 2 3 2 2 2 2" xfId="42311" xr:uid="{02883B83-E4C2-4EB4-B8BE-BAFB07617F8C}"/>
    <cellStyle name="Comma 8 2 2 2 3 2 2 3" xfId="41833" xr:uid="{892722B4-0E66-4FA0-8BF0-CECDE000EA02}"/>
    <cellStyle name="Comma 8 2 2 2 3 2 3" xfId="33610" xr:uid="{E61A8F76-5CCF-4A02-AAD6-EB9BCEB6FD13}"/>
    <cellStyle name="Comma 8 2 2 2 3 2 3 2" xfId="42163" xr:uid="{9AD9EDB4-B4DB-4569-8DC6-1C9890F44716}"/>
    <cellStyle name="Comma 8 2 2 2 3 2 4" xfId="41679" xr:uid="{4D5F307B-9802-4476-8B4B-38B86092477C}"/>
    <cellStyle name="Comma 8 2 2 2 3 3" xfId="21875" xr:uid="{4ACDDF46-3CA8-4915-A718-3A7371E1BC11}"/>
    <cellStyle name="Comma 8 2 2 2 3 3 2" xfId="36994" xr:uid="{2B841DF1-0D73-42FC-9D3F-5C5F366ABAC5}"/>
    <cellStyle name="Comma 8 2 2 2 3 3 2 2" xfId="42237" xr:uid="{0875B597-7DA9-4636-8563-0DB0E7C8B300}"/>
    <cellStyle name="Comma 8 2 2 2 3 3 3" xfId="41759" xr:uid="{C9E22C71-BEAF-4FD9-B7B9-2F32C1054930}"/>
    <cellStyle name="Comma 8 2 2 2 3 4" xfId="30226" xr:uid="{F1DA2BCF-AF56-427D-A12B-791E5F9AE066}"/>
    <cellStyle name="Comma 8 2 2 2 3 4 2" xfId="42089" xr:uid="{337708F9-4A15-4A7C-99E2-F64548B70E0D}"/>
    <cellStyle name="Comma 8 2 2 2 3 5" xfId="41605" xr:uid="{6E28ADCB-AD1E-4DAA-AD43-0280D2577C6B}"/>
    <cellStyle name="Comma 8 2 2 2 4" xfId="16759" xr:uid="{E71EE9BC-B149-496B-ABA1-D49CA4027115}"/>
    <cellStyle name="Comma 8 2 2 2 4 2" xfId="23543" xr:uid="{62D6DB5C-069D-44A5-A3E6-26ACF8D496E0}"/>
    <cellStyle name="Comma 8 2 2 2 4 2 2" xfId="38662" xr:uid="{E53440B5-0917-4E1A-ABC5-5749C78C71AA}"/>
    <cellStyle name="Comma 8 2 2 2 4 2 2 2" xfId="42271" xr:uid="{9F3B000E-3AF3-4805-AAB9-228CAB23638E}"/>
    <cellStyle name="Comma 8 2 2 2 4 2 3" xfId="41793" xr:uid="{F34FD76A-BE74-420D-885C-E30372FC6E7D}"/>
    <cellStyle name="Comma 8 2 2 2 4 3" xfId="31894" xr:uid="{3820BB99-ED9E-4DE9-A336-B7A1A3294267}"/>
    <cellStyle name="Comma 8 2 2 2 4 3 2" xfId="42123" xr:uid="{97A31404-867C-4FBA-98FA-E9C5A6F08E5B}"/>
    <cellStyle name="Comma 8 2 2 2 4 4" xfId="41639" xr:uid="{494D9573-D4F9-4DA5-8211-D2EC3B9D7A99}"/>
    <cellStyle name="Comma 8 2 2 2 5" xfId="20148" xr:uid="{D4D0A60D-2765-4216-8258-F5E3F565FA41}"/>
    <cellStyle name="Comma 8 2 2 2 5 2" xfId="35278" xr:uid="{1E127122-63EA-4CFD-B366-A909DBA5BAAF}"/>
    <cellStyle name="Comma 8 2 2 2 5 2 2" xfId="42197" xr:uid="{94833003-246D-41A7-83C8-EE89E4BC4AEE}"/>
    <cellStyle name="Comma 8 2 2 2 5 3" xfId="41715" xr:uid="{D9F306CA-089B-4531-8B84-5B24C5BBA2BA}"/>
    <cellStyle name="Comma 8 2 2 2 6" xfId="13347" xr:uid="{BFC8C6A7-F54E-4B8A-B9CB-14AEE69F1246}"/>
    <cellStyle name="Comma 8 2 2 2 6 2" xfId="28510" xr:uid="{120AD4D1-EDB6-4B40-A434-D9B3E7511768}"/>
    <cellStyle name="Comma 8 2 2 2 6 2 2" xfId="42049" xr:uid="{CEDE88F1-9ED5-4C22-8752-20DB65E0AFDE}"/>
    <cellStyle name="Comma 8 2 2 2 6 3" xfId="41561" xr:uid="{FD1C4AB9-9D5C-4AF6-8D0A-3A56CC1DE19B}"/>
    <cellStyle name="Comma 8 2 2 2 7" xfId="26951" xr:uid="{1EC6425A-E394-47BE-8477-319D952071A9}"/>
    <cellStyle name="Comma 8 2 2 2 7 2" xfId="41875" xr:uid="{9136B4B0-22BA-4720-8BA8-E39EF18A4485}"/>
    <cellStyle name="Comma 8 2 2 2 8" xfId="41304" xr:uid="{1E26E0AE-B435-4D2C-9AB0-091961A19B1F}"/>
    <cellStyle name="Comma 8 2 2 3" xfId="13769" xr:uid="{BD76C588-852F-4F35-A7A8-998406B9FC3A}"/>
    <cellStyle name="Comma 8 2 2 3 2" xfId="15507" xr:uid="{0F7B2D40-9E92-4A8E-A609-95082C42A537}"/>
    <cellStyle name="Comma 8 2 2 3 2 2" xfId="18893" xr:uid="{FC6C187B-EBB8-4C7A-9D5C-90F2E86C72F4}"/>
    <cellStyle name="Comma 8 2 2 3 2 2 2" xfId="25677" xr:uid="{F4D98CA0-7A8A-44AD-B32E-169C358BF51A}"/>
    <cellStyle name="Comma 8 2 2 3 2 2 2 2" xfId="40796" xr:uid="{A27CD996-74C9-4778-BBC8-F8B4628C5314}"/>
    <cellStyle name="Comma 8 2 2 3 2 2 2 2 2" xfId="42321" xr:uid="{811E3FE9-0C32-46B8-AD0F-6318F1C5B7D7}"/>
    <cellStyle name="Comma 8 2 2 3 2 2 2 3" xfId="41843" xr:uid="{363D2022-2209-495A-A1E4-0DEFBAB1978C}"/>
    <cellStyle name="Comma 8 2 2 3 2 2 3" xfId="34028" xr:uid="{6DDF974A-DA3E-45B6-8489-3D8E10565613}"/>
    <cellStyle name="Comma 8 2 2 3 2 2 3 2" xfId="42173" xr:uid="{25B06D23-6E3B-4A1E-B9A0-99C3F6A84F4D}"/>
    <cellStyle name="Comma 8 2 2 3 2 2 4" xfId="41689" xr:uid="{E78AB40C-5707-4C95-918F-6860F99521A7}"/>
    <cellStyle name="Comma 8 2 2 3 2 3" xfId="22293" xr:uid="{1C1CC6C0-5C48-47BE-A35B-1E3DE4439B97}"/>
    <cellStyle name="Comma 8 2 2 3 2 3 2" xfId="37412" xr:uid="{B48BAD5E-D3FC-4911-ABF6-1249DC7B34B3}"/>
    <cellStyle name="Comma 8 2 2 3 2 3 2 2" xfId="42247" xr:uid="{F04A2C56-9471-47E4-885D-126711654E20}"/>
    <cellStyle name="Comma 8 2 2 3 2 3 3" xfId="41769" xr:uid="{7B4D90B9-935D-4A36-A3C7-04E23A4F42C5}"/>
    <cellStyle name="Comma 8 2 2 3 2 4" xfId="30644" xr:uid="{5E88FFE6-E6B0-48A6-8FA1-6CA07CC4ADB1}"/>
    <cellStyle name="Comma 8 2 2 3 2 4 2" xfId="42099" xr:uid="{0A8A614C-ED94-4BDC-BA52-FEA5226638BB}"/>
    <cellStyle name="Comma 8 2 2 3 2 5" xfId="41615" xr:uid="{42D9455F-7F1B-4E25-B611-2307F9BA7565}"/>
    <cellStyle name="Comma 8 2 2 3 3" xfId="17180" xr:uid="{F4A45162-45CD-4A4A-AD54-F60B0FEC8AFF}"/>
    <cellStyle name="Comma 8 2 2 3 3 2" xfId="23964" xr:uid="{C99F2676-04BC-4EC0-B297-F5DC4246917C}"/>
    <cellStyle name="Comma 8 2 2 3 3 2 2" xfId="39083" xr:uid="{A7453383-6406-44C7-AAF2-444AB2F9A5F5}"/>
    <cellStyle name="Comma 8 2 2 3 3 2 2 2" xfId="42280" xr:uid="{76BD7CE0-46B8-46B1-A281-A3CF3E77A97B}"/>
    <cellStyle name="Comma 8 2 2 3 3 2 3" xfId="41802" xr:uid="{07EF1E09-1829-41C8-A379-7A73C9269743}"/>
    <cellStyle name="Comma 8 2 2 3 3 3" xfId="32315" xr:uid="{2CA46182-667B-410F-8F13-DCAF0CA1B08B}"/>
    <cellStyle name="Comma 8 2 2 3 3 3 2" xfId="42132" xr:uid="{3D93719A-45F7-456E-AC1E-940233974E4B}"/>
    <cellStyle name="Comma 8 2 2 3 3 4" xfId="41648" xr:uid="{67F0B977-5AF0-4900-86AF-191131160949}"/>
    <cellStyle name="Comma 8 2 2 3 4" xfId="20566" xr:uid="{6F7959C1-6706-4B7C-964C-D9CE724E3869}"/>
    <cellStyle name="Comma 8 2 2 3 4 2" xfId="35696" xr:uid="{ADD0FA78-81AB-47E6-B75B-C522D1BEC13B}"/>
    <cellStyle name="Comma 8 2 2 3 4 2 2" xfId="42205" xr:uid="{70A2260E-192A-4C91-B855-C79D65EE904A}"/>
    <cellStyle name="Comma 8 2 2 3 4 3" xfId="41723" xr:uid="{68E533C6-5A46-4962-92DC-F18D443BF4D1}"/>
    <cellStyle name="Comma 8 2 2 3 5" xfId="28931" xr:uid="{00C3473F-859C-4D76-8AEB-5F86C5C40ECA}"/>
    <cellStyle name="Comma 8 2 2 3 5 2" xfId="42058" xr:uid="{12D8D723-ACDC-4C66-A4D4-01ACB5E786AF}"/>
    <cellStyle name="Comma 8 2 2 3 6" xfId="41570" xr:uid="{85FB295C-1832-4C57-97AE-FB01556C418F}"/>
    <cellStyle name="Comma 8 2 2 4" xfId="14673" xr:uid="{2B26D95D-69C6-4733-8405-D4CB342A9BD7}"/>
    <cellStyle name="Comma 8 2 2 4 2" xfId="18059" xr:uid="{107C413F-895F-4D5A-B719-4430918F830A}"/>
    <cellStyle name="Comma 8 2 2 4 2 2" xfId="24843" xr:uid="{977B3BA7-1936-4DE6-9B42-FD1CF0D15C16}"/>
    <cellStyle name="Comma 8 2 2 4 2 2 2" xfId="39962" xr:uid="{6450754E-1B26-4652-89E6-C20666F270B9}"/>
    <cellStyle name="Comma 8 2 2 4 2 2 2 2" xfId="42303" xr:uid="{3A9DF111-9E4A-4495-88EE-CAF1510D6774}"/>
    <cellStyle name="Comma 8 2 2 4 2 2 3" xfId="41825" xr:uid="{EFF0B044-3055-47E4-BC68-8A9417FD4DFA}"/>
    <cellStyle name="Comma 8 2 2 4 2 3" xfId="33194" xr:uid="{20108AA1-BD29-43BB-A1C2-1627D8EBA5CC}"/>
    <cellStyle name="Comma 8 2 2 4 2 3 2" xfId="42155" xr:uid="{7F707369-2A6E-4A74-9ECE-90C2E0F6925F}"/>
    <cellStyle name="Comma 8 2 2 4 2 4" xfId="41671" xr:uid="{BF459155-19AB-4502-B79D-1DE10800BD14}"/>
    <cellStyle name="Comma 8 2 2 4 3" xfId="21459" xr:uid="{DF8FE6CD-109F-4591-8093-218C06591DDA}"/>
    <cellStyle name="Comma 8 2 2 4 3 2" xfId="36578" xr:uid="{FFEDBCF2-A735-432A-9E72-8A9BF05696BB}"/>
    <cellStyle name="Comma 8 2 2 4 3 2 2" xfId="42229" xr:uid="{DD398ED5-F1DC-438E-A722-74C80083D0FE}"/>
    <cellStyle name="Comma 8 2 2 4 3 3" xfId="41751" xr:uid="{77A021C3-C8E2-4292-A460-465E44A6BBD3}"/>
    <cellStyle name="Comma 8 2 2 4 4" xfId="29810" xr:uid="{C38530FA-1686-4C17-9DB0-D80903E55AF0}"/>
    <cellStyle name="Comma 8 2 2 4 4 2" xfId="42081" xr:uid="{563AF490-846C-4261-A3D4-F16C4683E12B}"/>
    <cellStyle name="Comma 8 2 2 4 5" xfId="41597" xr:uid="{41598A46-60E0-4680-A40C-D2A4235CBC9A}"/>
    <cellStyle name="Comma 8 2 2 5" xfId="16343" xr:uid="{DB659D52-C0D0-43CA-A5E0-A33A625C6BBA}"/>
    <cellStyle name="Comma 8 2 2 5 2" xfId="23127" xr:uid="{75D12635-0F3A-42EE-83E8-1859B31B4AB3}"/>
    <cellStyle name="Comma 8 2 2 5 2 2" xfId="38246" xr:uid="{C146ADDF-83C5-43B9-A4EC-689CAA522566}"/>
    <cellStyle name="Comma 8 2 2 5 2 2 2" xfId="42263" xr:uid="{3893F19C-B6C7-42C3-B605-CD4777FC4589}"/>
    <cellStyle name="Comma 8 2 2 5 2 3" xfId="41785" xr:uid="{1EACE4AB-1AEB-4C05-A5FD-3F726F02147A}"/>
    <cellStyle name="Comma 8 2 2 5 3" xfId="31478" xr:uid="{D4BD6E7F-2EB8-4517-8F7D-BE9EA2178250}"/>
    <cellStyle name="Comma 8 2 2 5 3 2" xfId="42115" xr:uid="{617C8944-EF46-49F6-B67A-312DA4147A38}"/>
    <cellStyle name="Comma 8 2 2 5 4" xfId="41631" xr:uid="{743C0336-DAD6-4590-A57D-1543DD07E76B}"/>
    <cellStyle name="Comma 8 2 2 6" xfId="19732" xr:uid="{76720C3C-769F-4D52-9064-289DCBF34A4D}"/>
    <cellStyle name="Comma 8 2 2 6 2" xfId="34862" xr:uid="{6049C59B-FDBB-41D9-87A3-7FFAAF0D23F0}"/>
    <cellStyle name="Comma 8 2 2 6 2 2" xfId="42189" xr:uid="{4AEF5921-AE70-4294-9443-49E4FE82D846}"/>
    <cellStyle name="Comma 8 2 2 6 3" xfId="41707" xr:uid="{50F5A001-A547-4BF3-A8CB-7FF095315E4A}"/>
    <cellStyle name="Comma 8 2 2 7" xfId="12932" xr:uid="{1E1A8AF0-6D7C-4E28-BCB5-5AEC03FA1537}"/>
    <cellStyle name="Comma 8 2 2 7 2" xfId="28094" xr:uid="{AA94E655-7EA2-4772-B639-BD363A32F086}"/>
    <cellStyle name="Comma 8 2 2 7 2 2" xfId="42041" xr:uid="{4910BC3C-3776-4FD9-A00A-E1BC0BAF0425}"/>
    <cellStyle name="Comma 8 2 2 7 3" xfId="41553" xr:uid="{92716988-F998-4691-A5AA-4B9D873941B1}"/>
    <cellStyle name="Comma 8 2 2 8" xfId="26535" xr:uid="{52E8C260-ACB4-469F-918C-D1AFE08E7466}"/>
    <cellStyle name="Comma 8 2 2 8 2" xfId="41867" xr:uid="{50579000-6E86-4638-BB71-8E55D7EE3E26}"/>
    <cellStyle name="Comma 8 2 2 9" xfId="41295" xr:uid="{F4A0477E-E3DB-4BC6-91DA-E3C611324C74}"/>
    <cellStyle name="Comma 8 2 3" xfId="11107" xr:uid="{10D8F06E-9042-47EF-8F71-487D6F5A7EF2}"/>
    <cellStyle name="Comma 8 2 3 2" xfId="13977" xr:uid="{54D5841C-62FC-41FC-9BBA-157F7B117E7C}"/>
    <cellStyle name="Comma 8 2 3 2 2" xfId="15715" xr:uid="{BB0B4B31-E00C-4621-9745-246ED834FE6D}"/>
    <cellStyle name="Comma 8 2 3 2 2 2" xfId="19101" xr:uid="{404786F1-224F-48A0-B585-AD92AD6163F1}"/>
    <cellStyle name="Comma 8 2 3 2 2 2 2" xfId="25885" xr:uid="{0550D5C3-258A-4CED-BC50-CC7B02937C11}"/>
    <cellStyle name="Comma 8 2 3 2 2 2 2 2" xfId="41004" xr:uid="{E06AEE33-B4D5-4314-AE2A-BFC2544729A3}"/>
    <cellStyle name="Comma 8 2 3 2 2 2 2 2 2" xfId="42325" xr:uid="{8ADF4D0C-FB2C-4633-8A82-99319B181273}"/>
    <cellStyle name="Comma 8 2 3 2 2 2 2 3" xfId="41847" xr:uid="{7B15A26C-E37B-477C-B4C2-53B301C94BA3}"/>
    <cellStyle name="Comma 8 2 3 2 2 2 3" xfId="34236" xr:uid="{5DE43AD0-3EAF-45CA-81D5-E78F831D198B}"/>
    <cellStyle name="Comma 8 2 3 2 2 2 3 2" xfId="42177" xr:uid="{3C94FC44-CE95-4AEE-ABAE-B20636BF2C3B}"/>
    <cellStyle name="Comma 8 2 3 2 2 2 4" xfId="41693" xr:uid="{29A2D916-BFCA-4DFB-A457-2E394EB4E792}"/>
    <cellStyle name="Comma 8 2 3 2 2 3" xfId="22501" xr:uid="{1B8BA4F7-426C-4795-BA9B-2FA05E357502}"/>
    <cellStyle name="Comma 8 2 3 2 2 3 2" xfId="37620" xr:uid="{38E91E8B-AC50-4AAF-9D55-9F58906DCE4C}"/>
    <cellStyle name="Comma 8 2 3 2 2 3 2 2" xfId="42251" xr:uid="{E44F5AD9-E3DE-40AA-A95A-E7F3657E63A3}"/>
    <cellStyle name="Comma 8 2 3 2 2 3 3" xfId="41773" xr:uid="{6068055C-E18A-41C6-86C3-A96F2BEBA13C}"/>
    <cellStyle name="Comma 8 2 3 2 2 4" xfId="30852" xr:uid="{221843CC-469E-4182-8C89-57FEA3F48E50}"/>
    <cellStyle name="Comma 8 2 3 2 2 4 2" xfId="42103" xr:uid="{5AB3CA99-6F8E-4B11-8952-2BB4EB0FADFA}"/>
    <cellStyle name="Comma 8 2 3 2 2 5" xfId="41619" xr:uid="{956F503B-0FBE-4039-8012-802383801A8D}"/>
    <cellStyle name="Comma 8 2 3 2 3" xfId="17388" xr:uid="{F3CC52B3-7394-468F-96F6-AAE79E82B654}"/>
    <cellStyle name="Comma 8 2 3 2 3 2" xfId="24172" xr:uid="{0B2BF96A-1CBF-44E6-8D77-FE596AC9F123}"/>
    <cellStyle name="Comma 8 2 3 2 3 2 2" xfId="39291" xr:uid="{5B6378F1-BD9B-4F6F-B210-8774A18A920F}"/>
    <cellStyle name="Comma 8 2 3 2 3 2 2 2" xfId="42284" xr:uid="{1CD23653-EF87-49DA-A6CD-92AA4A30218E}"/>
    <cellStyle name="Comma 8 2 3 2 3 2 3" xfId="41806" xr:uid="{F1C19885-8363-4EFF-ABA3-B173B3EA02BC}"/>
    <cellStyle name="Comma 8 2 3 2 3 3" xfId="32523" xr:uid="{2A07D805-7E26-4BE1-8077-AC2DC0F23210}"/>
    <cellStyle name="Comma 8 2 3 2 3 3 2" xfId="42136" xr:uid="{CCD15B5E-D72C-4135-A12E-56A1260EADED}"/>
    <cellStyle name="Comma 8 2 3 2 3 4" xfId="41652" xr:uid="{0F568DAD-EE24-4F05-8AEF-78275F6F6698}"/>
    <cellStyle name="Comma 8 2 3 2 4" xfId="20775" xr:uid="{A5497ECC-8C42-4AEB-B891-AA3C33AE3DF2}"/>
    <cellStyle name="Comma 8 2 3 2 4 2" xfId="35904" xr:uid="{C7BE4CE2-E491-4CF1-A704-CFA1BD34EF51}"/>
    <cellStyle name="Comma 8 2 3 2 4 2 2" xfId="42209" xr:uid="{2E02681B-2CC5-406F-9167-1CEC036F0F83}"/>
    <cellStyle name="Comma 8 2 3 2 4 3" xfId="41727" xr:uid="{1A554422-EF6A-4519-AD75-7D4CF832FD55}"/>
    <cellStyle name="Comma 8 2 3 2 5" xfId="29139" xr:uid="{A6A7557E-4C01-4FA0-8089-07BF6D7BBB78}"/>
    <cellStyle name="Comma 8 2 3 2 5 2" xfId="42062" xr:uid="{04B46121-9823-4938-A201-1469166BAED7}"/>
    <cellStyle name="Comma 8 2 3 2 6" xfId="41574" xr:uid="{FC4BBDD4-1AF6-4EE2-BF12-123C34A93728}"/>
    <cellStyle name="Comma 8 2 3 3" xfId="14881" xr:uid="{3837D24A-AA17-4F36-A3DD-0956EE0BD9BF}"/>
    <cellStyle name="Comma 8 2 3 3 2" xfId="18267" xr:uid="{65ADCFF0-456B-4CF3-A971-301048D9EC9C}"/>
    <cellStyle name="Comma 8 2 3 3 2 2" xfId="25051" xr:uid="{C8312CE4-7A09-40E4-BA47-EBF7CB0C1083}"/>
    <cellStyle name="Comma 8 2 3 3 2 2 2" xfId="40170" xr:uid="{50EE8E87-E52D-4E55-A0A8-8767FA96794A}"/>
    <cellStyle name="Comma 8 2 3 3 2 2 2 2" xfId="42307" xr:uid="{3BDDFB2C-36CD-480C-BD2E-6837D4240198}"/>
    <cellStyle name="Comma 8 2 3 3 2 2 3" xfId="41829" xr:uid="{B3981616-07B8-4144-8652-53F8B0C7EFD9}"/>
    <cellStyle name="Comma 8 2 3 3 2 3" xfId="33402" xr:uid="{AA2E2E07-892F-47AB-9A4D-B7471A3EA13D}"/>
    <cellStyle name="Comma 8 2 3 3 2 3 2" xfId="42159" xr:uid="{DC0E3598-FCAA-4D2C-BB85-969BFD801F92}"/>
    <cellStyle name="Comma 8 2 3 3 2 4" xfId="41675" xr:uid="{E8ED236C-28AF-4516-B54E-D992F02C9849}"/>
    <cellStyle name="Comma 8 2 3 3 3" xfId="21667" xr:uid="{C500BCFD-FF02-4553-B41D-40F605FE8F1B}"/>
    <cellStyle name="Comma 8 2 3 3 3 2" xfId="36786" xr:uid="{5671343D-BB56-42C8-9A55-6093E8899D3E}"/>
    <cellStyle name="Comma 8 2 3 3 3 2 2" xfId="42233" xr:uid="{B3E0928F-474A-4243-A48B-61C9D4F25322}"/>
    <cellStyle name="Comma 8 2 3 3 3 3" xfId="41755" xr:uid="{0D0953AA-1998-47F1-877C-2CF9FC912757}"/>
    <cellStyle name="Comma 8 2 3 3 4" xfId="30018" xr:uid="{765BD9EB-EF4B-4092-B664-11B9C9B24071}"/>
    <cellStyle name="Comma 8 2 3 3 4 2" xfId="42085" xr:uid="{DB8951CE-8458-41F2-A084-25F78369A84B}"/>
    <cellStyle name="Comma 8 2 3 3 5" xfId="41601" xr:uid="{29078946-9703-4220-A2C1-6EABBA75B100}"/>
    <cellStyle name="Comma 8 2 3 4" xfId="16551" xr:uid="{A4C3CCB7-BFBF-447B-B1D7-CC44DC79CFFB}"/>
    <cellStyle name="Comma 8 2 3 4 2" xfId="23335" xr:uid="{276D6492-2B87-4AC7-883D-9680BF63B6B0}"/>
    <cellStyle name="Comma 8 2 3 4 2 2" xfId="38454" xr:uid="{BDF0B026-7BD8-474E-AD04-CECC89B74890}"/>
    <cellStyle name="Comma 8 2 3 4 2 2 2" xfId="42267" xr:uid="{06F9CB8F-D8FE-4065-9B54-EC16ADE8BDB9}"/>
    <cellStyle name="Comma 8 2 3 4 2 3" xfId="41789" xr:uid="{53E5CA86-8F69-42BF-B985-D0875DC4FF28}"/>
    <cellStyle name="Comma 8 2 3 4 3" xfId="31686" xr:uid="{1676F202-4933-40F0-BA69-7D08C4D6E69E}"/>
    <cellStyle name="Comma 8 2 3 4 3 2" xfId="42119" xr:uid="{0AE2F44B-025A-4F5B-B857-809F9F8E8663}"/>
    <cellStyle name="Comma 8 2 3 4 4" xfId="41635" xr:uid="{50CE93C3-C3B9-4801-BE42-542BBB7FA10C}"/>
    <cellStyle name="Comma 8 2 3 5" xfId="19940" xr:uid="{FA3FE3B5-B7A3-46AA-864E-03672BB6FD1A}"/>
    <cellStyle name="Comma 8 2 3 5 2" xfId="35070" xr:uid="{4320987F-8975-49B9-A107-3861C870AE21}"/>
    <cellStyle name="Comma 8 2 3 5 2 2" xfId="42193" xr:uid="{60CD63EF-B20F-4AB1-AA1D-10D47341B1B7}"/>
    <cellStyle name="Comma 8 2 3 5 3" xfId="41711" xr:uid="{2B7CC1C5-D78C-4A47-BEB3-30A8DDBE073B}"/>
    <cellStyle name="Comma 8 2 3 6" xfId="13139" xr:uid="{8051400F-31F9-48E3-AE37-12FB72877E3D}"/>
    <cellStyle name="Comma 8 2 3 6 2" xfId="28302" xr:uid="{F0A2A8E9-5892-45F7-B282-DE426124E2AD}"/>
    <cellStyle name="Comma 8 2 3 6 2 2" xfId="42045" xr:uid="{1FFC1B6D-D365-4478-A6B6-FE97407803BA}"/>
    <cellStyle name="Comma 8 2 3 6 3" xfId="41557" xr:uid="{2E1A013F-4B47-4E30-B5EE-495FBA273E47}"/>
    <cellStyle name="Comma 8 2 3 7" xfId="26743" xr:uid="{5D3DBA2F-6443-4452-B3DF-CB4A572801D3}"/>
    <cellStyle name="Comma 8 2 3 7 2" xfId="41871" xr:uid="{63C5B48F-AE7C-4E57-8A76-A8965F008941}"/>
    <cellStyle name="Comma 8 2 3 8" xfId="41300" xr:uid="{02A366EA-D155-4D45-A4F3-A7B25DF8241C}"/>
    <cellStyle name="Comma 8 2 4" xfId="11718" xr:uid="{106A3846-418B-46D9-B575-305E54AB0F5C}"/>
    <cellStyle name="Comma 8 2 4 2" xfId="15299" xr:uid="{411E60A7-9A4E-42DF-9FE2-163EB83D9358}"/>
    <cellStyle name="Comma 8 2 4 2 2" xfId="18685" xr:uid="{944EBE91-B715-493D-B7E3-B46B60DAE7D7}"/>
    <cellStyle name="Comma 8 2 4 2 2 2" xfId="25469" xr:uid="{536B1321-843C-4665-8F73-7DC4CDE6E994}"/>
    <cellStyle name="Comma 8 2 4 2 2 2 2" xfId="40588" xr:uid="{ACA2922F-C61D-4C56-A319-F56D9EDECE71}"/>
    <cellStyle name="Comma 8 2 4 2 2 2 2 2" xfId="42317" xr:uid="{FBF8E945-A7B1-4181-B3C4-38F24919F05D}"/>
    <cellStyle name="Comma 8 2 4 2 2 2 3" xfId="41839" xr:uid="{AD2D4F5E-DF14-4EB8-A0BF-B1FD57B04114}"/>
    <cellStyle name="Comma 8 2 4 2 2 3" xfId="33820" xr:uid="{C48CA182-4571-402B-A25F-48A3693DFBA2}"/>
    <cellStyle name="Comma 8 2 4 2 2 3 2" xfId="42169" xr:uid="{CB79A20F-940B-40FF-8787-F00D24928195}"/>
    <cellStyle name="Comma 8 2 4 2 2 4" xfId="41685" xr:uid="{779D6BF7-FD8B-4849-90D7-EA316B8248D5}"/>
    <cellStyle name="Comma 8 2 4 2 3" xfId="22085" xr:uid="{98D9E288-F653-4390-ADC3-C11EDBA106C5}"/>
    <cellStyle name="Comma 8 2 4 2 3 2" xfId="37204" xr:uid="{BD74D51B-B559-4208-8FFF-21B3677CD6C8}"/>
    <cellStyle name="Comma 8 2 4 2 3 2 2" xfId="42243" xr:uid="{51DEA632-C37D-4B9F-9381-774FC48D495D}"/>
    <cellStyle name="Comma 8 2 4 2 3 3" xfId="41765" xr:uid="{CE26F598-1488-47BC-AA93-035825481257}"/>
    <cellStyle name="Comma 8 2 4 2 4" xfId="30436" xr:uid="{09831C4A-985B-44EC-86E0-E351381CB9CE}"/>
    <cellStyle name="Comma 8 2 4 2 4 2" xfId="42095" xr:uid="{42701A46-A13E-4D80-9DC5-59612629B3E4}"/>
    <cellStyle name="Comma 8 2 4 2 5" xfId="41611" xr:uid="{37B068FB-7D70-4BBE-A595-26D6FFB6F10F}"/>
    <cellStyle name="Comma 8 2 4 3" xfId="16972" xr:uid="{0134B08E-06DD-444B-B4E1-3362B8712503}"/>
    <cellStyle name="Comma 8 2 4 3 2" xfId="23756" xr:uid="{976E3535-2370-411D-B200-D76739BA01D6}"/>
    <cellStyle name="Comma 8 2 4 3 2 2" xfId="38875" xr:uid="{B91E839B-C8B0-4292-BDBA-ACA5574C7FF0}"/>
    <cellStyle name="Comma 8 2 4 3 2 2 2" xfId="42276" xr:uid="{12B067E9-E5C6-49EA-B3B5-E2A0F6EB62C7}"/>
    <cellStyle name="Comma 8 2 4 3 2 3" xfId="41798" xr:uid="{A0B040B0-D7FA-4BCA-BFA8-453264FD24F5}"/>
    <cellStyle name="Comma 8 2 4 3 3" xfId="32107" xr:uid="{659B0E4A-8FBD-475D-8363-5EF0F60D3D66}"/>
    <cellStyle name="Comma 8 2 4 3 3 2" xfId="42128" xr:uid="{340F0D42-8D98-4DF6-8F23-B010D6E7A466}"/>
    <cellStyle name="Comma 8 2 4 3 4" xfId="41644" xr:uid="{3F8D921C-991B-49C1-95FA-EB0043BCF789}"/>
    <cellStyle name="Comma 8 2 4 4" xfId="20358" xr:uid="{8282B176-5A7B-46F6-B328-9779FBD5E880}"/>
    <cellStyle name="Comma 8 2 4 4 2" xfId="35488" xr:uid="{71BAB9F0-178E-4B49-8653-25CC451031A5}"/>
    <cellStyle name="Comma 8 2 4 4 2 2" xfId="42201" xr:uid="{688E0088-0FBB-426E-A091-41C3E905F3A4}"/>
    <cellStyle name="Comma 8 2 4 4 3" xfId="41719" xr:uid="{EEC13D56-2CE2-44EF-BD52-C482804390E4}"/>
    <cellStyle name="Comma 8 2 4 5" xfId="13561" xr:uid="{72011D7E-7D41-44D0-BE35-8B44DAAA9D15}"/>
    <cellStyle name="Comma 8 2 4 5 2" xfId="28723" xr:uid="{BB1AEFD5-4D61-4116-B15C-033051D5B942}"/>
    <cellStyle name="Comma 8 2 4 5 2 2" xfId="42054" xr:uid="{CCC54984-922C-4B64-8A92-213C1763A6A1}"/>
    <cellStyle name="Comma 8 2 4 5 3" xfId="41566" xr:uid="{D47D2936-ED90-4FC4-939A-43E55A8F7E66}"/>
    <cellStyle name="Comma 8 2 4 6" xfId="41378" xr:uid="{C13D1F4E-1CD0-4BBC-9F94-5C43637695D2}"/>
    <cellStyle name="Comma 8 2 5" xfId="14465" xr:uid="{519DB3A1-D783-4ABE-B47C-73E07D1462DF}"/>
    <cellStyle name="Comma 8 2 5 2" xfId="17851" xr:uid="{A221D7E4-5BE9-41F3-9F26-AF9E80E53A18}"/>
    <cellStyle name="Comma 8 2 5 2 2" xfId="24635" xr:uid="{C4A2DAA6-CCCA-4262-AF1D-115818F6DA30}"/>
    <cellStyle name="Comma 8 2 5 2 2 2" xfId="39754" xr:uid="{495FB45A-6E33-4D06-88B9-BA5DFFE02766}"/>
    <cellStyle name="Comma 8 2 5 2 2 2 2" xfId="42299" xr:uid="{D2FD2019-8BFF-482A-9832-7F401073E1A4}"/>
    <cellStyle name="Comma 8 2 5 2 2 3" xfId="41821" xr:uid="{2E1E30CF-B242-45FF-96F5-856379A8C1FD}"/>
    <cellStyle name="Comma 8 2 5 2 3" xfId="32986" xr:uid="{1A82478D-130C-4D91-A001-4CC0F662C98D}"/>
    <cellStyle name="Comma 8 2 5 2 3 2" xfId="42151" xr:uid="{9F32FAA3-7EEC-483E-A0A3-34CBA14CA81A}"/>
    <cellStyle name="Comma 8 2 5 2 4" xfId="41667" xr:uid="{5487F790-DD5A-4375-8E69-2153922F4C54}"/>
    <cellStyle name="Comma 8 2 5 3" xfId="21251" xr:uid="{655FE849-0D0F-4D18-8E3C-3323AB170F8C}"/>
    <cellStyle name="Comma 8 2 5 3 2" xfId="36370" xr:uid="{7E99F9C4-9F4A-485A-A3F5-A57CED43B7A1}"/>
    <cellStyle name="Comma 8 2 5 3 2 2" xfId="42225" xr:uid="{A2DEA7E0-9AC7-4AF2-9CDD-ACA6F461014D}"/>
    <cellStyle name="Comma 8 2 5 3 3" xfId="41747" xr:uid="{CC8B9846-1C9D-496D-8BCD-30E5488A0A2C}"/>
    <cellStyle name="Comma 8 2 5 4" xfId="29602" xr:uid="{F5BC7209-E170-4BE6-87AA-8AE65E013BB4}"/>
    <cellStyle name="Comma 8 2 5 4 2" xfId="42077" xr:uid="{C98321E3-9258-43FF-8200-648573E25C16}"/>
    <cellStyle name="Comma 8 2 5 5" xfId="41593" xr:uid="{43898C81-56A8-40BA-B69F-D76B45868D48}"/>
    <cellStyle name="Comma 8 2 6" xfId="16135" xr:uid="{8A25E8F3-AEB2-4C23-AA75-3C9DC9369D29}"/>
    <cellStyle name="Comma 8 2 6 2" xfId="22919" xr:uid="{7DD24AF7-ACDF-4A3E-A377-EAD267ED4684}"/>
    <cellStyle name="Comma 8 2 6 2 2" xfId="38038" xr:uid="{CA9D8F41-9DEA-4798-9318-5B1AA397C0E7}"/>
    <cellStyle name="Comma 8 2 6 2 2 2" xfId="42259" xr:uid="{F3740255-1AAF-4689-BEA2-EF18737F62B5}"/>
    <cellStyle name="Comma 8 2 6 2 3" xfId="41781" xr:uid="{E1FF6EF4-6451-46F7-B449-743FED0261DF}"/>
    <cellStyle name="Comma 8 2 6 3" xfId="31270" xr:uid="{A8519404-8D10-499A-B9AE-0CEF621F59EB}"/>
    <cellStyle name="Comma 8 2 6 3 2" xfId="42111" xr:uid="{7C124755-25EB-4F4B-A147-1497D85892CA}"/>
    <cellStyle name="Comma 8 2 6 4" xfId="41627" xr:uid="{7BDE52F1-D23C-451E-B603-5230845E7425}"/>
    <cellStyle name="Comma 8 2 7" xfId="19524" xr:uid="{450D075C-D6F5-47C3-9C25-75743E2585CC}"/>
    <cellStyle name="Comma 8 2 7 2" xfId="34654" xr:uid="{6D4F380A-13FB-42CB-AE7D-CC825DF47CA5}"/>
    <cellStyle name="Comma 8 2 7 2 2" xfId="42185" xr:uid="{1CECC7AA-A529-4605-AAD8-04C8E2924D16}"/>
    <cellStyle name="Comma 8 2 7 3" xfId="41703" xr:uid="{F27A091C-441A-493E-B712-FF65ED951D2A}"/>
    <cellStyle name="Comma 8 2 8" xfId="12723" xr:uid="{EAE6BBF4-BD96-4F19-B4D9-0C6B212D60D9}"/>
    <cellStyle name="Comma 8 2 8 2" xfId="27886" xr:uid="{903B7EA9-571D-4C31-AB74-75B703894649}"/>
    <cellStyle name="Comma 8 2 8 2 2" xfId="42037" xr:uid="{328110EE-5497-41D9-8579-61108B11E70F}"/>
    <cellStyle name="Comma 8 2 8 3" xfId="41549" xr:uid="{F68953B4-5871-4C6D-A593-213E9C2D3451}"/>
    <cellStyle name="Comma 8 2 9" xfId="26327" xr:uid="{CDFF5050-E18C-442B-8466-604E24E4E72C}"/>
    <cellStyle name="Comma 8 2 9 2" xfId="41863" xr:uid="{E4CFEBD0-1483-49F5-99C1-74F2091E32D9}"/>
    <cellStyle name="Comma 8 3" xfId="10794" xr:uid="{BFD1D7CD-E343-415C-BC2F-2D466F91FAE8}"/>
    <cellStyle name="Comma 8 3 2" xfId="11212" xr:uid="{C309CC30-09D4-4339-A971-EE76297FB895}"/>
    <cellStyle name="Comma 8 3 2 2" xfId="14082" xr:uid="{91662886-F0FC-4D00-B948-7C2AB9C5C674}"/>
    <cellStyle name="Comma 8 3 2 2 2" xfId="15820" xr:uid="{AC820412-38B2-4094-BAC2-DF671FC0CAE1}"/>
    <cellStyle name="Comma 8 3 2 2 2 2" xfId="19206" xr:uid="{E41850C1-4FF0-435A-826F-98CB4F386458}"/>
    <cellStyle name="Comma 8 3 2 2 2 2 2" xfId="25990" xr:uid="{E693BB4B-EED2-4132-BBD6-0E1268D44A65}"/>
    <cellStyle name="Comma 8 3 2 2 2 2 2 2" xfId="41109" xr:uid="{39F43E5B-DD1C-407E-9DB2-80D3459232D9}"/>
    <cellStyle name="Comma 8 3 2 2 2 2 2 2 2" xfId="42327" xr:uid="{37228957-465E-4B19-8FD5-73DDD1387A67}"/>
    <cellStyle name="Comma 8 3 2 2 2 2 2 3" xfId="41849" xr:uid="{A42263A5-AE8F-4A64-9F47-6B77D21F238C}"/>
    <cellStyle name="Comma 8 3 2 2 2 2 3" xfId="34341" xr:uid="{4C2EB178-8592-47E2-B99E-34C3C470D241}"/>
    <cellStyle name="Comma 8 3 2 2 2 2 3 2" xfId="42179" xr:uid="{22DD3A65-62DD-4CF3-A70C-C57FA56F5208}"/>
    <cellStyle name="Comma 8 3 2 2 2 2 4" xfId="41695" xr:uid="{6ABEACA1-AB1C-48E4-A6B0-59FB30921CA3}"/>
    <cellStyle name="Comma 8 3 2 2 2 3" xfId="22606" xr:uid="{84DBB945-A975-4522-A1C1-4117AA77F4CF}"/>
    <cellStyle name="Comma 8 3 2 2 2 3 2" xfId="37725" xr:uid="{471BA8A4-91D0-4CD9-B410-94330F2FE906}"/>
    <cellStyle name="Comma 8 3 2 2 2 3 2 2" xfId="42253" xr:uid="{8649BFB9-49D3-4757-8191-D5C7F03FE555}"/>
    <cellStyle name="Comma 8 3 2 2 2 3 3" xfId="41775" xr:uid="{906903C8-BD8A-4758-B793-A1A0474E64BA}"/>
    <cellStyle name="Comma 8 3 2 2 2 4" xfId="30957" xr:uid="{177E752C-A569-4373-81E1-BCC2F3FF6693}"/>
    <cellStyle name="Comma 8 3 2 2 2 4 2" xfId="42105" xr:uid="{0B7950CB-54DC-4941-80D1-5AC87D642634}"/>
    <cellStyle name="Comma 8 3 2 2 2 5" xfId="41621" xr:uid="{C628141F-5209-47D9-878C-FD57FF6C9D39}"/>
    <cellStyle name="Comma 8 3 2 2 3" xfId="17493" xr:uid="{BBEFE2B2-3F06-46E4-BE40-0B4F9FCDF497}"/>
    <cellStyle name="Comma 8 3 2 2 3 2" xfId="24277" xr:uid="{65710830-21A0-4AEF-B5FA-D57B6F492048}"/>
    <cellStyle name="Comma 8 3 2 2 3 2 2" xfId="39396" xr:uid="{8409C80F-E5F6-4FD5-B455-B19517B931F6}"/>
    <cellStyle name="Comma 8 3 2 2 3 2 2 2" xfId="42286" xr:uid="{23045D4F-55E9-41DF-8AA8-A6408CA530E1}"/>
    <cellStyle name="Comma 8 3 2 2 3 2 3" xfId="41808" xr:uid="{E104855D-89CA-4215-89A6-1B70C151994E}"/>
    <cellStyle name="Comma 8 3 2 2 3 3" xfId="32628" xr:uid="{67223EC4-77D6-4D4D-9C83-4DC09FBBBAA4}"/>
    <cellStyle name="Comma 8 3 2 2 3 3 2" xfId="42138" xr:uid="{1EFE9FA7-97BE-468E-B082-C7A7E87903D9}"/>
    <cellStyle name="Comma 8 3 2 2 3 4" xfId="41654" xr:uid="{5FC133AA-2562-44F3-9C60-106E48B2F216}"/>
    <cellStyle name="Comma 8 3 2 2 4" xfId="20880" xr:uid="{D243AA12-C951-45A7-90D3-D13BB2DD470C}"/>
    <cellStyle name="Comma 8 3 2 2 4 2" xfId="36009" xr:uid="{F8CE6026-DA01-4519-97EC-AEBA57226B35}"/>
    <cellStyle name="Comma 8 3 2 2 4 2 2" xfId="42211" xr:uid="{D792EC84-5C41-4512-B095-407527E7A21F}"/>
    <cellStyle name="Comma 8 3 2 2 4 3" xfId="41729" xr:uid="{D18C59F2-5D6C-489C-8F64-75AC710C107A}"/>
    <cellStyle name="Comma 8 3 2 2 5" xfId="29244" xr:uid="{925F97CE-A9D7-492A-968F-B6882B60FF36}"/>
    <cellStyle name="Comma 8 3 2 2 5 2" xfId="42064" xr:uid="{A73D6654-9533-40DA-AB84-D35A1673A049}"/>
    <cellStyle name="Comma 8 3 2 2 6" xfId="41576" xr:uid="{77AA60CD-3FF5-42C3-B1CD-54E55F7640ED}"/>
    <cellStyle name="Comma 8 3 2 3" xfId="14986" xr:uid="{B7525E4F-B2BB-4EE7-A7F4-439BBDFA4C2F}"/>
    <cellStyle name="Comma 8 3 2 3 2" xfId="18372" xr:uid="{40ACE29D-4C54-4D40-AD12-26E1513B9994}"/>
    <cellStyle name="Comma 8 3 2 3 2 2" xfId="25156" xr:uid="{34C81E59-0489-492E-8CD9-52D6A70DF31E}"/>
    <cellStyle name="Comma 8 3 2 3 2 2 2" xfId="40275" xr:uid="{62518EB9-0AE0-44B5-98FC-C593F16D304E}"/>
    <cellStyle name="Comma 8 3 2 3 2 2 2 2" xfId="42309" xr:uid="{51FEC368-0716-4707-B293-B0E4B998269A}"/>
    <cellStyle name="Comma 8 3 2 3 2 2 3" xfId="41831" xr:uid="{4D2ABEFB-9F19-4294-A3A6-81DC1A16537F}"/>
    <cellStyle name="Comma 8 3 2 3 2 3" xfId="33507" xr:uid="{60A5C191-442A-41A7-8DA8-9AFFBB35DE5D}"/>
    <cellStyle name="Comma 8 3 2 3 2 3 2" xfId="42161" xr:uid="{69A2B90F-89B5-4FF9-BAE8-BD1410817633}"/>
    <cellStyle name="Comma 8 3 2 3 2 4" xfId="41677" xr:uid="{CDDB92D8-14C9-47A1-B12B-C75D32A4C27E}"/>
    <cellStyle name="Comma 8 3 2 3 3" xfId="21772" xr:uid="{7D4A9F1D-DFB7-4C14-9E91-497D510911BD}"/>
    <cellStyle name="Comma 8 3 2 3 3 2" xfId="36891" xr:uid="{F0E9E57A-EC0A-411A-965A-D5F759BC4267}"/>
    <cellStyle name="Comma 8 3 2 3 3 2 2" xfId="42235" xr:uid="{25E1F7C5-919F-4DE3-AB0A-BA437DB69696}"/>
    <cellStyle name="Comma 8 3 2 3 3 3" xfId="41757" xr:uid="{4CDEAB74-437B-4104-BD79-E3AC4424977A}"/>
    <cellStyle name="Comma 8 3 2 3 4" xfId="30123" xr:uid="{7E7BDB73-135A-4398-9D83-CB0DCE0D6DC9}"/>
    <cellStyle name="Comma 8 3 2 3 4 2" xfId="42087" xr:uid="{E6F3981B-9E0F-445C-86B5-69EF96E7C750}"/>
    <cellStyle name="Comma 8 3 2 3 5" xfId="41603" xr:uid="{0FC124A5-6D17-49B1-87E0-9ADE71A803F7}"/>
    <cellStyle name="Comma 8 3 2 4" xfId="16656" xr:uid="{6ADE0065-8374-49B0-BD17-5B409B032ACA}"/>
    <cellStyle name="Comma 8 3 2 4 2" xfId="23440" xr:uid="{9B98A3CA-6107-4384-8DEF-83CA75B06C4C}"/>
    <cellStyle name="Comma 8 3 2 4 2 2" xfId="38559" xr:uid="{BA2F83D6-321B-4B95-A06C-4BBC7C37F9AD}"/>
    <cellStyle name="Comma 8 3 2 4 2 2 2" xfId="42269" xr:uid="{43734A4A-F26A-408D-93F6-AC05D6B9FE9A}"/>
    <cellStyle name="Comma 8 3 2 4 2 3" xfId="41791" xr:uid="{B3DDAAB2-A9E9-4A7C-BA6A-D09E3B00B288}"/>
    <cellStyle name="Comma 8 3 2 4 3" xfId="31791" xr:uid="{47E5118C-92DA-472B-AE1C-CB2FECB9A237}"/>
    <cellStyle name="Comma 8 3 2 4 3 2" xfId="42121" xr:uid="{5B6AFA65-46B6-4858-BFCA-0C2193D84844}"/>
    <cellStyle name="Comma 8 3 2 4 4" xfId="41637" xr:uid="{A1CF7E35-7734-42A7-8076-7FC5757F3526}"/>
    <cellStyle name="Comma 8 3 2 5" xfId="20045" xr:uid="{79924DF4-6E55-4FEE-B105-547F8D330140}"/>
    <cellStyle name="Comma 8 3 2 5 2" xfId="35175" xr:uid="{EC5B4BFC-DCBF-421F-A3C7-E2781A008311}"/>
    <cellStyle name="Comma 8 3 2 5 2 2" xfId="42195" xr:uid="{74A0F5BA-CFA0-4173-84C4-F4D1469963E5}"/>
    <cellStyle name="Comma 8 3 2 5 3" xfId="41713" xr:uid="{DE9AA11C-CC65-4821-ACC7-C67D095419E8}"/>
    <cellStyle name="Comma 8 3 2 6" xfId="13244" xr:uid="{1834DCFE-C3B8-44C0-9B82-6F5D9E5EA9A9}"/>
    <cellStyle name="Comma 8 3 2 6 2" xfId="28407" xr:uid="{F90B97CD-B1C5-4958-A02B-56B3B2760046}"/>
    <cellStyle name="Comma 8 3 2 6 2 2" xfId="42047" xr:uid="{84CCBFA2-4148-4F16-8CDB-22CD6F535F96}"/>
    <cellStyle name="Comma 8 3 2 6 3" xfId="41559" xr:uid="{07A9ABB5-E5BA-4CDD-B159-861C05A32AD6}"/>
    <cellStyle name="Comma 8 3 2 7" xfId="26848" xr:uid="{F5534DE9-1839-416A-AB75-CFD14A945C8D}"/>
    <cellStyle name="Comma 8 3 2 7 2" xfId="41873" xr:uid="{D0075969-EDFF-4D4E-A798-A52350BBA15D}"/>
    <cellStyle name="Comma 8 3 2 8" xfId="41302" xr:uid="{A9007DA6-F1AC-42AB-A17E-E1EF14362706}"/>
    <cellStyle name="Comma 8 3 3" xfId="11719" xr:uid="{1797EFE7-9EA0-4365-AF4C-DEE3330418CF}"/>
    <cellStyle name="Comma 8 3 3 2" xfId="15404" xr:uid="{546D6505-55CB-4451-AF68-A5E82DB4063D}"/>
    <cellStyle name="Comma 8 3 3 2 2" xfId="18790" xr:uid="{9C3EE139-4B5E-4DEC-844C-464A139190D6}"/>
    <cellStyle name="Comma 8 3 3 2 2 2" xfId="25574" xr:uid="{F325C0CB-2AC3-44B1-BC4F-7CF37C085A9E}"/>
    <cellStyle name="Comma 8 3 3 2 2 2 2" xfId="40693" xr:uid="{5BA838B3-4555-44A9-B5FF-9F070B82A4BA}"/>
    <cellStyle name="Comma 8 3 3 2 2 2 2 2" xfId="42319" xr:uid="{F5BBC030-0E5D-48FF-BD4A-C3A8E5EAAEB2}"/>
    <cellStyle name="Comma 8 3 3 2 2 2 3" xfId="41841" xr:uid="{8840D084-C0F8-4898-995B-04656467358E}"/>
    <cellStyle name="Comma 8 3 3 2 2 3" xfId="33925" xr:uid="{305B2D52-D152-4A73-BF32-701E59C23DF8}"/>
    <cellStyle name="Comma 8 3 3 2 2 3 2" xfId="42171" xr:uid="{B5B65361-2A69-46F7-87F9-F7FEB3D33EE7}"/>
    <cellStyle name="Comma 8 3 3 2 2 4" xfId="41687" xr:uid="{C71D8523-C44D-4604-9162-F9E47A4A30BC}"/>
    <cellStyle name="Comma 8 3 3 2 3" xfId="22190" xr:uid="{B1F5F00F-8DC9-4654-A763-F7C44D02477A}"/>
    <cellStyle name="Comma 8 3 3 2 3 2" xfId="37309" xr:uid="{5D1F424B-6168-442E-AF94-765A64E0CC54}"/>
    <cellStyle name="Comma 8 3 3 2 3 2 2" xfId="42245" xr:uid="{C43571E6-F6F8-4FD5-8F7D-2ADEB81D718E}"/>
    <cellStyle name="Comma 8 3 3 2 3 3" xfId="41767" xr:uid="{69554181-5625-4971-9E35-AE5A23FB1852}"/>
    <cellStyle name="Comma 8 3 3 2 4" xfId="30541" xr:uid="{6CD2F6B3-5463-48C4-B37F-DD87E3575D9C}"/>
    <cellStyle name="Comma 8 3 3 2 4 2" xfId="42097" xr:uid="{1162653E-2210-4495-BDA9-E329E0F55622}"/>
    <cellStyle name="Comma 8 3 3 2 5" xfId="41613" xr:uid="{48A0B1CC-2B02-4B76-9827-15AD457CB97A}"/>
    <cellStyle name="Comma 8 3 3 3" xfId="17077" xr:uid="{A6FA5805-E84F-4866-BD8E-91744B165439}"/>
    <cellStyle name="Comma 8 3 3 3 2" xfId="23861" xr:uid="{969AB937-95E4-42F8-B003-3BD545CF6907}"/>
    <cellStyle name="Comma 8 3 3 3 2 2" xfId="38980" xr:uid="{74ECD80E-825F-4C38-8108-44E4F2627BE2}"/>
    <cellStyle name="Comma 8 3 3 3 2 2 2" xfId="42278" xr:uid="{A562B2BB-5616-4F0F-9A19-25D51842A039}"/>
    <cellStyle name="Comma 8 3 3 3 2 3" xfId="41800" xr:uid="{6D2A51B7-92B9-43E7-91CB-30BA34386040}"/>
    <cellStyle name="Comma 8 3 3 3 3" xfId="32212" xr:uid="{7D86234E-0129-4A89-95D0-9A40BB45889E}"/>
    <cellStyle name="Comma 8 3 3 3 3 2" xfId="42130" xr:uid="{3CDED0AA-D44F-4148-AA6A-6C7F4EA86669}"/>
    <cellStyle name="Comma 8 3 3 3 4" xfId="41646" xr:uid="{FFDA89E7-D588-4914-BAB5-4FE2F57731C4}"/>
    <cellStyle name="Comma 8 3 3 4" xfId="20463" xr:uid="{58F24618-A821-4505-ACA6-32CFB4D2D8C0}"/>
    <cellStyle name="Comma 8 3 3 4 2" xfId="35593" xr:uid="{91A2609C-909D-40CD-893E-666CAF1C329C}"/>
    <cellStyle name="Comma 8 3 3 4 2 2" xfId="42203" xr:uid="{42CC8DAC-B58F-4E72-BFF0-3D1A32FB0BF9}"/>
    <cellStyle name="Comma 8 3 3 4 3" xfId="41721" xr:uid="{1DCBFED3-1CB5-4347-ACE5-C5EB8A1DE832}"/>
    <cellStyle name="Comma 8 3 3 5" xfId="13666" xr:uid="{61DE0F19-4A3C-4C29-B581-49222F38F818}"/>
    <cellStyle name="Comma 8 3 3 5 2" xfId="28828" xr:uid="{F742B34C-BCEC-498D-80DC-9577A4641911}"/>
    <cellStyle name="Comma 8 3 3 5 2 2" xfId="42056" xr:uid="{BE6C7D5F-A7B6-4A0E-A767-30C0CCD42C0D}"/>
    <cellStyle name="Comma 8 3 3 5 3" xfId="41568" xr:uid="{F949CFB0-A14E-45E9-91A4-C31631A56432}"/>
    <cellStyle name="Comma 8 3 3 6" xfId="41379" xr:uid="{6437713C-25EE-4B44-9A6C-EAB7B2BF1EDF}"/>
    <cellStyle name="Comma 8 3 4" xfId="14570" xr:uid="{3C7F59A3-C590-45AF-90AD-4A1492750DCD}"/>
    <cellStyle name="Comma 8 3 4 2" xfId="17956" xr:uid="{662F6661-6D93-498D-B11B-133832122311}"/>
    <cellStyle name="Comma 8 3 4 2 2" xfId="24740" xr:uid="{5C8D5A8A-700F-4480-933F-46900EA4F1E4}"/>
    <cellStyle name="Comma 8 3 4 2 2 2" xfId="39859" xr:uid="{E735F977-4C02-46CA-8C69-C106D1BF502B}"/>
    <cellStyle name="Comma 8 3 4 2 2 2 2" xfId="42301" xr:uid="{9617550A-A6BB-4D97-9B21-B1AC2560E4FC}"/>
    <cellStyle name="Comma 8 3 4 2 2 3" xfId="41823" xr:uid="{9EC1A34F-50ED-4E0B-9031-D8E8FD1CFB66}"/>
    <cellStyle name="Comma 8 3 4 2 3" xfId="33091" xr:uid="{320AF054-FE12-4712-8689-375715040AC5}"/>
    <cellStyle name="Comma 8 3 4 2 3 2" xfId="42153" xr:uid="{1D3C0537-5EDD-4CE8-93CB-9D4372F08429}"/>
    <cellStyle name="Comma 8 3 4 2 4" xfId="41669" xr:uid="{2474BF76-0104-49BE-8489-B7608196E2EB}"/>
    <cellStyle name="Comma 8 3 4 3" xfId="21356" xr:uid="{BF125823-5E20-40A6-BE82-06188C5C8D65}"/>
    <cellStyle name="Comma 8 3 4 3 2" xfId="36475" xr:uid="{11B4709F-968F-412F-A32B-7276528C0ACE}"/>
    <cellStyle name="Comma 8 3 4 3 2 2" xfId="42227" xr:uid="{42B170AE-1C2E-4A84-85F9-F11B463A8A40}"/>
    <cellStyle name="Comma 8 3 4 3 3" xfId="41749" xr:uid="{B607001D-3DF3-4551-9136-1E0BF4260415}"/>
    <cellStyle name="Comma 8 3 4 4" xfId="29707" xr:uid="{29A9749C-2043-4411-8147-69579773FF61}"/>
    <cellStyle name="Comma 8 3 4 4 2" xfId="42079" xr:uid="{E56562CF-0E79-4193-80F4-665F4BE231AF}"/>
    <cellStyle name="Comma 8 3 4 5" xfId="41595" xr:uid="{090872AE-FBAD-4569-8E43-1986E3D7BA46}"/>
    <cellStyle name="Comma 8 3 5" xfId="16240" xr:uid="{AAB895D9-93D2-4D9A-B13F-FD84C7493C59}"/>
    <cellStyle name="Comma 8 3 5 2" xfId="23024" xr:uid="{6B8F3353-72BB-437C-8CA3-4E8D34BE19A4}"/>
    <cellStyle name="Comma 8 3 5 2 2" xfId="38143" xr:uid="{09D19432-E2FC-4622-B789-B0F538920C4B}"/>
    <cellStyle name="Comma 8 3 5 2 2 2" xfId="42261" xr:uid="{5BECED68-ACF8-4AB5-832E-7C6AC9767D72}"/>
    <cellStyle name="Comma 8 3 5 2 3" xfId="41783" xr:uid="{74671CFF-EC79-4749-B620-D191A8E47905}"/>
    <cellStyle name="Comma 8 3 5 3" xfId="31375" xr:uid="{9F824411-BD75-4320-A8AE-AF337914C4F0}"/>
    <cellStyle name="Comma 8 3 5 3 2" xfId="42113" xr:uid="{BD725EB5-6DF0-4327-B9C9-4C773683154D}"/>
    <cellStyle name="Comma 8 3 5 4" xfId="41629" xr:uid="{097F9FF0-D006-4FD6-8010-7EC6B6FAD234}"/>
    <cellStyle name="Comma 8 3 6" xfId="19629" xr:uid="{4AB6E5DE-9EAE-4B8B-B543-850C9AB2EFDB}"/>
    <cellStyle name="Comma 8 3 6 2" xfId="34759" xr:uid="{A3929523-97E4-4B7D-BC35-D5461F3C1C20}"/>
    <cellStyle name="Comma 8 3 6 2 2" xfId="42187" xr:uid="{8EE5EF75-3FBF-40FA-AA5B-1E52DD4C96EB}"/>
    <cellStyle name="Comma 8 3 6 3" xfId="41705" xr:uid="{B033E57F-79E5-4771-97C5-449A1334C207}"/>
    <cellStyle name="Comma 8 3 7" xfId="12829" xr:uid="{A4E980B6-47CF-4A99-9EA8-5FB5AF511C54}"/>
    <cellStyle name="Comma 8 3 7 2" xfId="27991" xr:uid="{7109FA86-98A0-4A20-95F4-F4CB6CCE9A37}"/>
    <cellStyle name="Comma 8 3 7 2 2" xfId="42039" xr:uid="{5EB81786-046A-4865-B911-D4538DFD56BA}"/>
    <cellStyle name="Comma 8 3 7 3" xfId="41551" xr:uid="{9337106A-2316-4F34-AE40-0CF9CF351F08}"/>
    <cellStyle name="Comma 8 3 8" xfId="26432" xr:uid="{F764D105-F885-4FBA-AD78-658B36AE2A25}"/>
    <cellStyle name="Comma 8 3 8 2" xfId="41865" xr:uid="{EDF7F2A1-7060-4837-8DBF-1BF67314D613}"/>
    <cellStyle name="Comma 8 3 9" xfId="41293" xr:uid="{836BB1A4-C723-4081-8018-11D255271165}"/>
    <cellStyle name="Comma 8 4" xfId="11004" xr:uid="{508613FD-3E1B-47E1-9391-50127395D861}"/>
    <cellStyle name="Comma 8 4 2" xfId="13874" xr:uid="{C0EEA358-B4CB-4705-BAB2-3D269A8520EE}"/>
    <cellStyle name="Comma 8 4 2 2" xfId="15612" xr:uid="{B4945CBA-F244-4E99-A730-28064DECFCB8}"/>
    <cellStyle name="Comma 8 4 2 2 2" xfId="18998" xr:uid="{2A2B87CD-6D8A-4CAB-A333-91FFE2E472EB}"/>
    <cellStyle name="Comma 8 4 2 2 2 2" xfId="25782" xr:uid="{CAA424FD-743E-42E1-AA9C-76631AFC1BED}"/>
    <cellStyle name="Comma 8 4 2 2 2 2 2" xfId="40901" xr:uid="{E1E4032A-7CC1-4ED1-A6C5-DF47093F724D}"/>
    <cellStyle name="Comma 8 4 2 2 2 2 2 2" xfId="42323" xr:uid="{103126E2-7893-4B6F-ACBD-7A2E2F62CC71}"/>
    <cellStyle name="Comma 8 4 2 2 2 2 3" xfId="41845" xr:uid="{8B182BA5-074F-4897-9100-1F524DC6F012}"/>
    <cellStyle name="Comma 8 4 2 2 2 3" xfId="34133" xr:uid="{F4CECDC7-13BE-41E2-9631-E490B37C8390}"/>
    <cellStyle name="Comma 8 4 2 2 2 3 2" xfId="42175" xr:uid="{94A61BE9-A48B-482A-9E67-3E85BFCC7A8B}"/>
    <cellStyle name="Comma 8 4 2 2 2 4" xfId="41691" xr:uid="{D75548D0-DC38-4BAE-89A9-7B220744878B}"/>
    <cellStyle name="Comma 8 4 2 2 3" xfId="22398" xr:uid="{C1889ABB-2D95-4F01-811D-336782809A4C}"/>
    <cellStyle name="Comma 8 4 2 2 3 2" xfId="37517" xr:uid="{6F137206-2D17-458F-A7D6-AF774C2CBC19}"/>
    <cellStyle name="Comma 8 4 2 2 3 2 2" xfId="42249" xr:uid="{565C08D6-EB72-4C75-99C8-9B294EDA93EA}"/>
    <cellStyle name="Comma 8 4 2 2 3 3" xfId="41771" xr:uid="{D0ACF20F-D31C-4C8B-84EA-69C64E400145}"/>
    <cellStyle name="Comma 8 4 2 2 4" xfId="30749" xr:uid="{7F875088-198A-451A-A8CB-B779E6940140}"/>
    <cellStyle name="Comma 8 4 2 2 4 2" xfId="42101" xr:uid="{F980C251-8CF3-4B93-AEF9-C0D3918F64F5}"/>
    <cellStyle name="Comma 8 4 2 2 5" xfId="41617" xr:uid="{A1CCC3BC-264E-4691-B802-1464B338DAF1}"/>
    <cellStyle name="Comma 8 4 2 3" xfId="17285" xr:uid="{0A960FE5-74B8-4FB1-923B-2AC4D0AD51B5}"/>
    <cellStyle name="Comma 8 4 2 3 2" xfId="24069" xr:uid="{C105E064-42ED-404A-8007-C396D9F00F45}"/>
    <cellStyle name="Comma 8 4 2 3 2 2" xfId="39188" xr:uid="{772E9CDF-A0BF-4BAB-86BE-C7DFF8211B71}"/>
    <cellStyle name="Comma 8 4 2 3 2 2 2" xfId="42282" xr:uid="{507E49F1-906A-48B2-A83F-BE937E568CE7}"/>
    <cellStyle name="Comma 8 4 2 3 2 3" xfId="41804" xr:uid="{115D6B3F-00ED-4A0E-8806-73E2DAB8CB42}"/>
    <cellStyle name="Comma 8 4 2 3 3" xfId="32420" xr:uid="{8BCBD19D-29D8-4C69-9F95-D76DD8EF2149}"/>
    <cellStyle name="Comma 8 4 2 3 3 2" xfId="42134" xr:uid="{1B4AE82E-D1BA-40D9-B15D-D72BCB7F01CF}"/>
    <cellStyle name="Comma 8 4 2 3 4" xfId="41650" xr:uid="{5F4D2635-81CA-4728-A6BC-FAD4A90C5F35}"/>
    <cellStyle name="Comma 8 4 2 4" xfId="20672" xr:uid="{90AA73F6-3D9C-4D26-A08E-0C22345750CD}"/>
    <cellStyle name="Comma 8 4 2 4 2" xfId="35801" xr:uid="{CEE52F10-A58A-46CF-9AF2-00764CCFCA84}"/>
    <cellStyle name="Comma 8 4 2 4 2 2" xfId="42207" xr:uid="{A48F9594-8933-4600-B8EA-1FA9B77C5A46}"/>
    <cellStyle name="Comma 8 4 2 4 3" xfId="41725" xr:uid="{AB828B5C-BCF0-42FF-B4F2-0CAE3F3D62C8}"/>
    <cellStyle name="Comma 8 4 2 5" xfId="29036" xr:uid="{B666BBD4-DDDB-4EF2-83DB-3A3D59BC53AB}"/>
    <cellStyle name="Comma 8 4 2 5 2" xfId="42060" xr:uid="{72D930D7-C670-4562-B9B8-C44B08922442}"/>
    <cellStyle name="Comma 8 4 2 6" xfId="41572" xr:uid="{DA938CCF-BF8C-4D2F-911B-641417CA7486}"/>
    <cellStyle name="Comma 8 4 3" xfId="14778" xr:uid="{6525BCE4-45F2-4AFB-B82C-B68C657AF735}"/>
    <cellStyle name="Comma 8 4 3 2" xfId="18164" xr:uid="{3830B024-1C38-4566-A4FC-EC59DAD4A116}"/>
    <cellStyle name="Comma 8 4 3 2 2" xfId="24948" xr:uid="{F6352400-C3A8-42AD-BF20-E6C0F5E01699}"/>
    <cellStyle name="Comma 8 4 3 2 2 2" xfId="40067" xr:uid="{FF76739E-7358-46E1-9868-0251775A1524}"/>
    <cellStyle name="Comma 8 4 3 2 2 2 2" xfId="42305" xr:uid="{9EFF787B-EED0-47DA-A832-FAAE9E41D5A6}"/>
    <cellStyle name="Comma 8 4 3 2 2 3" xfId="41827" xr:uid="{B5B86B22-DA5E-4538-AEA6-F806111A9505}"/>
    <cellStyle name="Comma 8 4 3 2 3" xfId="33299" xr:uid="{F2DA6960-55D3-4F4C-A5FA-29804E713E7A}"/>
    <cellStyle name="Comma 8 4 3 2 3 2" xfId="42157" xr:uid="{9F5CF3E9-B7F8-43DE-A171-0AFF64B8E9D2}"/>
    <cellStyle name="Comma 8 4 3 2 4" xfId="41673" xr:uid="{AC6DF623-1125-4F24-A55F-7B059D76901F}"/>
    <cellStyle name="Comma 8 4 3 3" xfId="21564" xr:uid="{F9A750AE-810F-4CD3-946F-524BA316C228}"/>
    <cellStyle name="Comma 8 4 3 3 2" xfId="36683" xr:uid="{A7C40D74-A969-47D6-B75E-78CACA7B2CD0}"/>
    <cellStyle name="Comma 8 4 3 3 2 2" xfId="42231" xr:uid="{55A0C758-62C9-48F1-8537-3E06AD9C1A1C}"/>
    <cellStyle name="Comma 8 4 3 3 3" xfId="41753" xr:uid="{648C6160-A7AA-4A2B-B435-10BEB5CF04CA}"/>
    <cellStyle name="Comma 8 4 3 4" xfId="29915" xr:uid="{4237C436-6C0D-4249-A7EA-8B2C7B19CC93}"/>
    <cellStyle name="Comma 8 4 3 4 2" xfId="42083" xr:uid="{6692742F-D0DC-4826-B33D-A4A1B7C283D6}"/>
    <cellStyle name="Comma 8 4 3 5" xfId="41599" xr:uid="{BF1A6944-C425-43DA-9655-46BC22710A3A}"/>
    <cellStyle name="Comma 8 4 4" xfId="16448" xr:uid="{C41D7E72-D482-4352-93DF-D400087F2D94}"/>
    <cellStyle name="Comma 8 4 4 2" xfId="23232" xr:uid="{EEF14BEA-3D40-4BB3-BF74-CEA2D63EF023}"/>
    <cellStyle name="Comma 8 4 4 2 2" xfId="38351" xr:uid="{BADD55BE-EC68-4A45-A91B-0C3AD8CD92E8}"/>
    <cellStyle name="Comma 8 4 4 2 2 2" xfId="42265" xr:uid="{50BD952E-F622-4327-9674-C684F68B7045}"/>
    <cellStyle name="Comma 8 4 4 2 3" xfId="41787" xr:uid="{8E2FE590-1EDC-425B-BA75-465894964C71}"/>
    <cellStyle name="Comma 8 4 4 3" xfId="31583" xr:uid="{EA76B93F-799A-492A-BA47-0E2182EAF623}"/>
    <cellStyle name="Comma 8 4 4 3 2" xfId="42117" xr:uid="{D3B1086A-AF82-47E9-9B74-E1FC235B9EA3}"/>
    <cellStyle name="Comma 8 4 4 4" xfId="41633" xr:uid="{2A99A732-7A61-4179-89A5-200896986C2C}"/>
    <cellStyle name="Comma 8 4 5" xfId="19837" xr:uid="{79496015-69B9-45B1-B9FF-CEFEEC724F15}"/>
    <cellStyle name="Comma 8 4 5 2" xfId="34967" xr:uid="{B6C8EDC5-DABD-450A-844C-7333DA3AD4ED}"/>
    <cellStyle name="Comma 8 4 5 2 2" xfId="42191" xr:uid="{F59D31D2-EF3B-4821-BC94-4A6F109F9AA2}"/>
    <cellStyle name="Comma 8 4 5 3" xfId="41709" xr:uid="{B5171A8B-A2B1-4591-A58E-B6781F97E209}"/>
    <cellStyle name="Comma 8 4 6" xfId="13036" xr:uid="{A3D1F6F1-204E-4D36-BD53-7450EA0BD8CA}"/>
    <cellStyle name="Comma 8 4 6 2" xfId="28199" xr:uid="{1C102842-A495-483F-9DDA-22AB6ED230B5}"/>
    <cellStyle name="Comma 8 4 6 2 2" xfId="42043" xr:uid="{9799973E-28E5-42DF-B26C-53C539456E4D}"/>
    <cellStyle name="Comma 8 4 6 3" xfId="41555" xr:uid="{E1842402-5825-4156-BEF6-FEE54A881885}"/>
    <cellStyle name="Comma 8 4 7" xfId="26640" xr:uid="{4032E342-ACD2-43EB-8EF0-B21AE92FF309}"/>
    <cellStyle name="Comma 8 4 7 2" xfId="41869" xr:uid="{6E7BBA87-DE12-4666-9613-80206363AA22}"/>
    <cellStyle name="Comma 8 4 8" xfId="41298" xr:uid="{D88608C8-8A10-486A-B073-AC90407390D8}"/>
    <cellStyle name="Comma 8 5" xfId="11717" xr:uid="{E2EA50F2-5CDE-440F-B6C6-CE5D339CCF93}"/>
    <cellStyle name="Comma 8 5 2" xfId="15196" xr:uid="{56AFD4D1-E25C-441C-9B35-61C5662859A0}"/>
    <cellStyle name="Comma 8 5 2 2" xfId="18582" xr:uid="{8AB3FE6B-ACB5-48E2-B554-39119F0C640D}"/>
    <cellStyle name="Comma 8 5 2 2 2" xfId="25366" xr:uid="{9B44A6CF-FEF2-49DC-A00E-157A7DAB6130}"/>
    <cellStyle name="Comma 8 5 2 2 2 2" xfId="40485" xr:uid="{4956C4FE-2615-4F7B-84C9-44BB3DC89061}"/>
    <cellStyle name="Comma 8 5 2 2 2 2 2" xfId="42315" xr:uid="{F42C2892-1A08-485D-98A7-F3A7033ECCCB}"/>
    <cellStyle name="Comma 8 5 2 2 2 3" xfId="41837" xr:uid="{9E8CC994-0DAC-464D-8746-6544AC5D1B52}"/>
    <cellStyle name="Comma 8 5 2 2 3" xfId="33717" xr:uid="{B8A32AF0-8B77-4A63-BBB5-13608ECA203C}"/>
    <cellStyle name="Comma 8 5 2 2 3 2" xfId="42167" xr:uid="{3F4DE008-F5D7-4D51-A7D0-5F142D566A89}"/>
    <cellStyle name="Comma 8 5 2 2 4" xfId="41683" xr:uid="{1B5CDABD-A03E-4F23-9A6B-B8FBCE0638AA}"/>
    <cellStyle name="Comma 8 5 2 3" xfId="21982" xr:uid="{C0BB3BA3-220C-4F7D-AE50-F47317C68524}"/>
    <cellStyle name="Comma 8 5 2 3 2" xfId="37101" xr:uid="{21CAC4DE-FBE4-47E5-9B60-CA46506193A4}"/>
    <cellStyle name="Comma 8 5 2 3 2 2" xfId="42241" xr:uid="{055F4A7D-5D8D-4897-BFD8-B7FD146B7F07}"/>
    <cellStyle name="Comma 8 5 2 3 3" xfId="41763" xr:uid="{0220C7CB-DD5E-4182-9885-8003FB5D60C2}"/>
    <cellStyle name="Comma 8 5 2 4" xfId="30333" xr:uid="{5D4648B0-EAE5-4AD8-9087-F075BBA62CCA}"/>
    <cellStyle name="Comma 8 5 2 4 2" xfId="42093" xr:uid="{B3A23D0F-BF84-45E4-8CE5-2EB13CA624D1}"/>
    <cellStyle name="Comma 8 5 2 5" xfId="41609" xr:uid="{E12D2732-0A8E-4FAE-A817-154CDE8B2955}"/>
    <cellStyle name="Comma 8 5 3" xfId="16869" xr:uid="{9ECDAE25-FA38-4D11-93C2-887393FA3C75}"/>
    <cellStyle name="Comma 8 5 3 2" xfId="23653" xr:uid="{DFF2943B-53DC-40BF-BB39-800A93B2C922}"/>
    <cellStyle name="Comma 8 5 3 2 2" xfId="38772" xr:uid="{300AD8E7-6732-4888-87AB-030002AB8705}"/>
    <cellStyle name="Comma 8 5 3 2 2 2" xfId="42274" xr:uid="{4AB68796-8B81-4467-B6B3-CAEFEF8143CB}"/>
    <cellStyle name="Comma 8 5 3 2 3" xfId="41796" xr:uid="{F0D7C705-4B22-4875-AE27-5EA7438FC8A6}"/>
    <cellStyle name="Comma 8 5 3 3" xfId="32004" xr:uid="{AB5C5959-A960-42F8-ACD1-5D093462AA81}"/>
    <cellStyle name="Comma 8 5 3 3 2" xfId="42126" xr:uid="{CC3DADF0-3969-46DE-A14B-387E740A4393}"/>
    <cellStyle name="Comma 8 5 3 4" xfId="41642" xr:uid="{265085FF-FA48-491F-925F-C6F9DE675361}"/>
    <cellStyle name="Comma 8 5 4" xfId="20255" xr:uid="{04B69E49-D77F-414A-91D2-2AB35F40EC06}"/>
    <cellStyle name="Comma 8 5 4 2" xfId="35385" xr:uid="{684FEBA4-B03F-4E2A-800A-8570AB644057}"/>
    <cellStyle name="Comma 8 5 4 2 2" xfId="42199" xr:uid="{6D530AFC-3504-44EB-BD4B-982C6482A179}"/>
    <cellStyle name="Comma 8 5 4 3" xfId="41717" xr:uid="{1607B1F7-7564-48BB-B049-A98C4D639E39}"/>
    <cellStyle name="Comma 8 5 5" xfId="13458" xr:uid="{CFA10B6E-A112-4B36-B7DE-7F41505FCBBC}"/>
    <cellStyle name="Comma 8 5 5 2" xfId="28620" xr:uid="{3101CBE4-B2DE-4D6D-88BB-FD49554EEBE6}"/>
    <cellStyle name="Comma 8 5 5 2 2" xfId="42052" xr:uid="{D88F9B17-A7D2-4C87-A287-2D652B105884}"/>
    <cellStyle name="Comma 8 5 5 3" xfId="41564" xr:uid="{93F4CFB3-FE6B-4AA8-9A31-69C12FB2C5CF}"/>
    <cellStyle name="Comma 8 5 6" xfId="41377" xr:uid="{8ECECBB3-8F29-402E-B25C-FAEE4EF1B4CA}"/>
    <cellStyle name="Comma 8 6" xfId="14362" xr:uid="{103B107F-12E8-40C6-A7F6-28FCF06E1898}"/>
    <cellStyle name="Comma 8 6 2" xfId="17748" xr:uid="{340A50FE-6007-4B30-B110-5DE6F85F1679}"/>
    <cellStyle name="Comma 8 6 2 2" xfId="24532" xr:uid="{830A870C-8A70-4A3B-B386-3A20A0AED367}"/>
    <cellStyle name="Comma 8 6 2 2 2" xfId="39651" xr:uid="{C31204AF-C3A7-425B-AFCD-59C678E586EB}"/>
    <cellStyle name="Comma 8 6 2 2 2 2" xfId="42297" xr:uid="{8EC248E2-4368-4062-A1F5-3692802194AC}"/>
    <cellStyle name="Comma 8 6 2 2 3" xfId="41819" xr:uid="{7414DEE4-57AC-4C8F-8471-A0A093B7C61B}"/>
    <cellStyle name="Comma 8 6 2 3" xfId="32883" xr:uid="{9C60570C-4229-4A17-8612-7321D7F5A2EC}"/>
    <cellStyle name="Comma 8 6 2 3 2" xfId="42149" xr:uid="{B0312A8D-0093-4B5F-8594-FAF61ABCE87C}"/>
    <cellStyle name="Comma 8 6 2 4" xfId="41665" xr:uid="{FAB87159-1E8C-4369-B7CD-3AA6FFE5C816}"/>
    <cellStyle name="Comma 8 6 3" xfId="21148" xr:uid="{8A567CCD-7685-4F95-97F9-19655284BB89}"/>
    <cellStyle name="Comma 8 6 3 2" xfId="36267" xr:uid="{A3F67405-F851-4FEC-90AE-D0F3C4EEDCDF}"/>
    <cellStyle name="Comma 8 6 3 2 2" xfId="42223" xr:uid="{9AE36CEA-8785-46B2-9DBB-F8D4FAFA2413}"/>
    <cellStyle name="Comma 8 6 3 3" xfId="41745" xr:uid="{74569FBA-D2FB-48EE-B824-15DBFDA01430}"/>
    <cellStyle name="Comma 8 6 4" xfId="29499" xr:uid="{DC16197C-DF37-4F48-A8C8-A966E4CA5940}"/>
    <cellStyle name="Comma 8 6 4 2" xfId="42075" xr:uid="{312B0C2D-C019-4F32-BD5D-07EAEA0A0C8A}"/>
    <cellStyle name="Comma 8 6 5" xfId="41591" xr:uid="{2783FD77-30C3-44FB-AE21-AED03BEDCA1D}"/>
    <cellStyle name="Comma 8 7" xfId="16032" xr:uid="{DEB9E812-89B5-46D9-A70F-FAD4D6EECD0B}"/>
    <cellStyle name="Comma 8 7 2" xfId="22816" xr:uid="{0C64AACF-B4F6-4921-8D20-7FCEB5D22C61}"/>
    <cellStyle name="Comma 8 7 2 2" xfId="37935" xr:uid="{2AAF25A1-B4B2-442C-B692-891071F638E8}"/>
    <cellStyle name="Comma 8 7 2 2 2" xfId="42257" xr:uid="{7C099418-C68B-40BF-AD41-CA7A8DA27164}"/>
    <cellStyle name="Comma 8 7 2 3" xfId="41779" xr:uid="{7648EDF0-EF3C-4EED-9AAB-A2229619091D}"/>
    <cellStyle name="Comma 8 7 3" xfId="31167" xr:uid="{89E5D82E-3B5E-4049-A2C5-743246D30A58}"/>
    <cellStyle name="Comma 8 7 3 2" xfId="42109" xr:uid="{C0A908B8-72E0-42F1-BDDA-A2E51138BC67}"/>
    <cellStyle name="Comma 8 7 4" xfId="41625" xr:uid="{0838FC81-2186-4266-A331-0DB86CBF8609}"/>
    <cellStyle name="Comma 8 8" xfId="19423" xr:uid="{9E780717-6257-46E2-A07E-E7AA84E56F04}"/>
    <cellStyle name="Comma 8 8 2" xfId="34551" xr:uid="{4D834909-B9E0-49FC-83FC-16CA74EEE95E}"/>
    <cellStyle name="Comma 8 8 2 2" xfId="42183" xr:uid="{138FB5FA-FF0B-4E53-83FD-847F5EFF4134}"/>
    <cellStyle name="Comma 8 8 3" xfId="41701" xr:uid="{173DD52D-5414-4D64-8076-0E692963A405}"/>
    <cellStyle name="Comma 8 9" xfId="12620" xr:uid="{D8447913-1915-423B-ADFF-D7DF45DD627D}"/>
    <cellStyle name="Comma 8 9 2" xfId="27783" xr:uid="{0A1EDF7F-1925-4696-82D8-F79B6EAF6D75}"/>
    <cellStyle name="Comma 8 9 2 2" xfId="42035" xr:uid="{2526F91B-8E4D-482B-A8AF-DF67084770A7}"/>
    <cellStyle name="Comma 8 9 3" xfId="41547" xr:uid="{37C05032-848B-4606-A2DB-32D61F98B98B}"/>
    <cellStyle name="Comma 80" xfId="26112" xr:uid="{F553572F-8937-4A3E-B2C1-ED293F4CEF5F}"/>
    <cellStyle name="Comma 80 2" xfId="41856" xr:uid="{C115539F-47C1-41CF-BC70-6AF8C689765C}"/>
    <cellStyle name="Comma 81" xfId="26117" xr:uid="{061DA164-EF98-4DEB-B6D7-8925010F7322}"/>
    <cellStyle name="Comma 82" xfId="26119" xr:uid="{FAF0EB5C-58FD-4F9A-BC74-EED511A36B37}"/>
    <cellStyle name="Comma 82 2" xfId="41858" xr:uid="{602AF6D6-3068-4AC5-B412-C36FAA88E943}"/>
    <cellStyle name="Comma 83" xfId="41225" xr:uid="{7E215C89-D447-4B62-8137-87AFBE25E046}"/>
    <cellStyle name="Comma 83 2" xfId="42332" xr:uid="{96269FA1-D2CA-45CB-BFEE-2C558DC491B5}"/>
    <cellStyle name="Comma 84" xfId="41226" xr:uid="{D0C9FBC2-93BA-4C6E-AD35-6770EE9300C8}"/>
    <cellStyle name="Comma 84 2" xfId="42333" xr:uid="{A381B3A5-6ECF-48D2-A3DF-3AD3C82BA8CC}"/>
    <cellStyle name="Comma 85" xfId="10450" xr:uid="{18825408-14EE-4229-86A4-2834B992610B}"/>
    <cellStyle name="Comma 85 2" xfId="41275" xr:uid="{8F21F3FE-5B6F-4D0C-A71F-B026263C4CBD}"/>
    <cellStyle name="Comma 9" xfId="8049" xr:uid="{2AB2576F-489B-4651-9525-9392CE5E536C}"/>
    <cellStyle name="Comma 9 2" xfId="11611" xr:uid="{F7F641A7-15CA-49C6-921C-F5848E38CEF2}"/>
    <cellStyle name="Comma 9 2 2" xfId="41313" xr:uid="{E9CEE893-7F71-48C4-A257-2F73EFFBC497}"/>
    <cellStyle name="Comma 9 3" xfId="11721" xr:uid="{3DF6A4AD-EC3B-42CD-8D11-15D1468BE8BF}"/>
    <cellStyle name="Comma 9 3 2" xfId="41381" xr:uid="{F7AD1792-612D-4D2E-B150-0E62119E26E1}"/>
    <cellStyle name="Comma 9 4" xfId="12020" xr:uid="{CFC9E72A-A13E-4F95-B4DB-6D51D995D325}"/>
    <cellStyle name="Comma 9 4 2" xfId="27285" xr:uid="{09D7283A-918A-47E8-BC1A-1866B2D13502}"/>
    <cellStyle name="Comma 9 4 2 2" xfId="41967" xr:uid="{607BBB5D-E995-4C0D-9BD6-1C7466DB009C}"/>
    <cellStyle name="Comma 9 4 3" xfId="41438" xr:uid="{BFEA1AD6-DA7C-4CE9-930E-ABCB015580BC}"/>
    <cellStyle name="Comma 9 5" xfId="12264" xr:uid="{AC466D16-B1C4-48D4-B1A4-6618173C15B4}"/>
    <cellStyle name="Comma 9 5 2" xfId="27521" xr:uid="{7C45BA48-A898-43D7-8CA0-63A20A020311}"/>
    <cellStyle name="Comma 9 5 2 2" xfId="42018" xr:uid="{8246016E-3CD7-47F4-BDB8-E02F6F916E51}"/>
    <cellStyle name="Comma 9 5 3" xfId="41494" xr:uid="{02D3FD8C-F3D0-4B7D-81EE-18284A0371BF}"/>
    <cellStyle name="Comma 9 6" xfId="11720" xr:uid="{A8EA9574-B662-4661-9285-A5E5397552CE}"/>
    <cellStyle name="Comma 9 6 2" xfId="27043" xr:uid="{92F220DA-4E15-4C57-827B-AEE1D4B18CA4}"/>
    <cellStyle name="Comma 9 6 2 2" xfId="41917" xr:uid="{A0209222-91B7-40F7-9E01-BDBD79BDDF86}"/>
    <cellStyle name="Comma 9 6 3" xfId="41380" xr:uid="{51870E28-E78E-4B83-8184-4895CD77C48A}"/>
    <cellStyle name="Comma 9 7" xfId="41292" xr:uid="{99512721-EFF6-4C44-A9C1-9DB62CCFB6E0}"/>
    <cellStyle name="Comma 9 8" xfId="10696" xr:uid="{02E72EC5-6500-44F6-838C-319DF713C7CA}"/>
    <cellStyle name="Comma 9 9" xfId="8198" xr:uid="{F1C90158-B3E5-4148-A303-0443ECEBB7CB}"/>
    <cellStyle name="Comma_Comparativo 2004" xfId="188" xr:uid="{00000000-0005-0000-0000-0000BB000000}"/>
    <cellStyle name="Comma0" xfId="11722" xr:uid="{6F512A2E-27EF-4764-AF33-C5172AD3EDE8}"/>
    <cellStyle name="Company Name" xfId="8050" xr:uid="{F7098800-EB1C-4C0E-A74E-216E5DC8B9C9}"/>
    <cellStyle name="Currency 0.0" xfId="8051" xr:uid="{357AE7AC-B522-4268-8849-649F5D787A2C}"/>
    <cellStyle name="Currency 0.00" xfId="8052" xr:uid="{C2CFC158-0967-47D8-8535-74E3EC64E201}"/>
    <cellStyle name="Currency 0.000" xfId="8053" xr:uid="{B7A80EB1-EA0B-4DD5-8B10-9AE695E18F90}"/>
    <cellStyle name="Currency 2" xfId="7903" xr:uid="{87ED75B9-70E6-4B9D-A083-83314F2809DE}"/>
    <cellStyle name="Currency_HOJA DE TRABAJO" xfId="42866" xr:uid="{0200DA50-0882-4685-97C5-968C8A8F5218}"/>
    <cellStyle name="Currency0" xfId="11723" xr:uid="{76CA5817-0F61-4BDC-829B-011352E80096}"/>
    <cellStyle name="Date" xfId="8054" xr:uid="{4245D830-E42B-4E42-B8AC-FF3BD1CDE9F1}"/>
    <cellStyle name="Date 2" xfId="11724" xr:uid="{818B6DA0-4F60-43F6-82FB-047CE963B9E8}"/>
    <cellStyle name="DIA" xfId="11725" xr:uid="{193A9D4B-3441-48CE-983B-C939380D3770}"/>
    <cellStyle name="Dia 2" xfId="43158" xr:uid="{EC5848EF-5911-4614-8953-22425CF0B00C}"/>
    <cellStyle name="ENCABEZ1" xfId="11726" xr:uid="{73EC62E9-863C-4326-B9DC-2BB853218C8C}"/>
    <cellStyle name="Encabez1 2" xfId="43159" xr:uid="{7C7F37B2-25B6-47AE-9DFD-6354B079D923}"/>
    <cellStyle name="ENCABEZ2" xfId="11727" xr:uid="{EC4699E5-8721-4B4E-9833-140043E600B2}"/>
    <cellStyle name="Encabez2 2" xfId="43160" xr:uid="{77CD449E-C6C8-4DA9-BF05-C7D018288A30}"/>
    <cellStyle name="Encabezado 1" xfId="7885" builtinId="16" customBuiltin="1"/>
    <cellStyle name="Encabezado 1 2" xfId="42762" xr:uid="{EC115CA4-4837-4678-B4CD-D67D20EDC8FB}"/>
    <cellStyle name="Encabezado 4" xfId="189" builtinId="19" customBuiltin="1"/>
    <cellStyle name="Encabezado 4 2" xfId="190" xr:uid="{00000000-0005-0000-0000-0000BD000000}"/>
    <cellStyle name="Encabezado 4 2 2" xfId="191" xr:uid="{00000000-0005-0000-0000-0000BE000000}"/>
    <cellStyle name="Encabezado 4 2 3" xfId="42765" xr:uid="{EC96B0BF-1373-41F0-AC10-D9020547C245}"/>
    <cellStyle name="Encabezado 4 3" xfId="192" xr:uid="{00000000-0005-0000-0000-0000BF000000}"/>
    <cellStyle name="Encabezado 4 3 2" xfId="193" xr:uid="{00000000-0005-0000-0000-0000C0000000}"/>
    <cellStyle name="Encabezado 4 4" xfId="194" xr:uid="{00000000-0005-0000-0000-0000C1000000}"/>
    <cellStyle name="Encabezado 4 4 2" xfId="2202" xr:uid="{E668F96D-BE19-472E-A7F9-94177C47814C}"/>
    <cellStyle name="Encabezado 4 5" xfId="2201" xr:uid="{F610CF48-F93C-4181-84C2-59E90B1ADE30}"/>
    <cellStyle name="Énfasis1" xfId="195" builtinId="29" customBuiltin="1"/>
    <cellStyle name="Énfasis1 2" xfId="196" xr:uid="{00000000-0005-0000-0000-0000C3000000}"/>
    <cellStyle name="Énfasis1 2 2" xfId="2204" xr:uid="{FFA38BD9-0743-4152-BB2B-B292A0AAF384}"/>
    <cellStyle name="Énfasis1 2 3" xfId="42778" xr:uid="{E1F789EA-8390-48C2-B8B7-7C7FF5CEF9A9}"/>
    <cellStyle name="Énfasis1 2 4" xfId="43161" xr:uid="{4638333D-F2C2-4583-82B5-AE26EDAD1753}"/>
    <cellStyle name="Énfasis1 3" xfId="2203" xr:uid="{FD3482B5-EC16-4E21-881A-BF18B29F59FF}"/>
    <cellStyle name="Énfasis2" xfId="197" builtinId="33" customBuiltin="1"/>
    <cellStyle name="Énfasis2 2" xfId="198" xr:uid="{00000000-0005-0000-0000-0000C5000000}"/>
    <cellStyle name="Énfasis2 2 2" xfId="42782" xr:uid="{2BB70B85-F326-4A6B-95DC-F8546C62E532}"/>
    <cellStyle name="Énfasis2 2 3" xfId="43162" xr:uid="{CBC21078-C237-4D57-8605-AD24F6316A82}"/>
    <cellStyle name="Énfasis3" xfId="199" builtinId="37" customBuiltin="1"/>
    <cellStyle name="Énfasis3 2" xfId="200" xr:uid="{00000000-0005-0000-0000-0000C7000000}"/>
    <cellStyle name="Énfasis3 2 2" xfId="42786" xr:uid="{0BA488A0-0EBF-48B1-9BBB-6B97BB870DD6}"/>
    <cellStyle name="Énfasis3 2 3" xfId="43163" xr:uid="{CB85ADF4-3030-4FC8-85C8-46F9173E9611}"/>
    <cellStyle name="Énfasis4" xfId="201" builtinId="41" customBuiltin="1"/>
    <cellStyle name="Énfasis4 2" xfId="202" xr:uid="{00000000-0005-0000-0000-0000C9000000}"/>
    <cellStyle name="Énfasis4 2 2" xfId="2206" xr:uid="{76EE7481-7236-4234-AC68-EB7BD8369661}"/>
    <cellStyle name="Énfasis4 2 3" xfId="42790" xr:uid="{15C640FE-D722-4E64-87F1-0DEADEE1C602}"/>
    <cellStyle name="Énfasis4 2 4" xfId="43164" xr:uid="{0932150B-6D4F-42E3-B0E7-D8C7C17E6108}"/>
    <cellStyle name="Énfasis4 3" xfId="2205" xr:uid="{0ECC62A4-4112-4415-BD72-D88270A4F0D6}"/>
    <cellStyle name="Énfasis5" xfId="203" builtinId="45" customBuiltin="1"/>
    <cellStyle name="Énfasis5 2" xfId="204" xr:uid="{00000000-0005-0000-0000-0000CB000000}"/>
    <cellStyle name="Énfasis5 2 2" xfId="42794" xr:uid="{B54CE0A7-89F8-435A-8403-EF0EBD2E3687}"/>
    <cellStyle name="Énfasis5 2 3" xfId="43165" xr:uid="{C0F40770-4D5F-4A6C-B39D-076612159B5B}"/>
    <cellStyle name="Énfasis6" xfId="205" builtinId="49" customBuiltin="1"/>
    <cellStyle name="Énfasis6 2" xfId="206" xr:uid="{00000000-0005-0000-0000-0000CD000000}"/>
    <cellStyle name="Énfasis6 2 2" xfId="42798" xr:uid="{34EB05E1-6D9E-43AE-B1ED-9A2DC81C9DB2}"/>
    <cellStyle name="Énfasis6 2 3" xfId="43166" xr:uid="{C00E62E9-A465-493D-81AB-8BD80A850AB7}"/>
    <cellStyle name="Entrada" xfId="207" builtinId="20" customBuiltin="1"/>
    <cellStyle name="Entrada 2" xfId="208" xr:uid="{00000000-0005-0000-0000-0000CF000000}"/>
    <cellStyle name="Entrada 2 10" xfId="43168" xr:uid="{CE41E5AF-CBB1-4082-B997-963C79F8930D}"/>
    <cellStyle name="Entrada 2 10 2" xfId="43169" xr:uid="{9665FA52-0947-49F1-B340-58124AF5AF3F}"/>
    <cellStyle name="Entrada 2 10 2 2" xfId="45048" xr:uid="{124360D6-245D-4EF0-8CE4-12F441684CFF}"/>
    <cellStyle name="Entrada 2 10 2 2 2" xfId="46790" xr:uid="{0B2D3E63-958E-4ED3-9DE5-1DFB520D43DB}"/>
    <cellStyle name="Entrada 2 10 2 2 3" xfId="47152" xr:uid="{74029B7D-073C-4C6E-B953-816C4EC5F3DF}"/>
    <cellStyle name="Entrada 2 10 2 3" xfId="45334" xr:uid="{F8A02610-9EC4-4B77-B028-F3CEC2277FD3}"/>
    <cellStyle name="Entrada 2 10 2 4" xfId="46462" xr:uid="{5386B260-E488-41B5-B395-F219647C77B0}"/>
    <cellStyle name="Entrada 2 10 3" xfId="43170" xr:uid="{8B1BC462-21DF-41DF-ACFE-3961F0AA3521}"/>
    <cellStyle name="Entrada 2 10 3 2" xfId="45049" xr:uid="{51C69F0F-ABF7-40A5-9AD8-04C610C1247D}"/>
    <cellStyle name="Entrada 2 10 3 2 2" xfId="46791" xr:uid="{10BF9085-78B8-4BBC-964D-F33AE6E9E761}"/>
    <cellStyle name="Entrada 2 10 3 2 3" xfId="47153" xr:uid="{F63011AC-A519-4743-A603-1C50F132AB80}"/>
    <cellStyle name="Entrada 2 10 3 3" xfId="45335" xr:uid="{A02DD5E6-FA1D-429B-AFB9-E6B39366B531}"/>
    <cellStyle name="Entrada 2 10 3 4" xfId="46461" xr:uid="{1FA8EE95-0AE1-484A-A4C6-B2D96252C437}"/>
    <cellStyle name="Entrada 2 10 4" xfId="43171" xr:uid="{BF1789EE-7176-41EA-8D2E-904316EAB358}"/>
    <cellStyle name="Entrada 2 10 4 2" xfId="45050" xr:uid="{27892E0A-C0D2-4BD5-8996-5F69737C3C0F}"/>
    <cellStyle name="Entrada 2 10 4 2 2" xfId="46792" xr:uid="{D0861BE7-BD63-4887-A228-84D44EDC557C}"/>
    <cellStyle name="Entrada 2 10 4 2 3" xfId="47154" xr:uid="{6586E3EF-A376-4FD5-A220-F5FB7B264AC1}"/>
    <cellStyle name="Entrada 2 10 4 3" xfId="45336" xr:uid="{E610D6E0-F138-42B5-AF45-1FFFC9A1E467}"/>
    <cellStyle name="Entrada 2 10 4 4" xfId="46460" xr:uid="{60CECB66-D16B-45E1-B590-5E32088B65F4}"/>
    <cellStyle name="Entrada 2 10 5" xfId="45047" xr:uid="{AF803FF3-937A-492E-BC6F-489F27823DE2}"/>
    <cellStyle name="Entrada 2 10 5 2" xfId="46789" xr:uid="{DA17C876-004B-4730-911A-A5F5A5556268}"/>
    <cellStyle name="Entrada 2 10 5 3" xfId="47151" xr:uid="{A09096AA-5E84-442B-A11F-DE778A49C4F3}"/>
    <cellStyle name="Entrada 2 10 6" xfId="45333" xr:uid="{C04447C9-CF76-4B78-B5A7-5D13F93B8EF3}"/>
    <cellStyle name="Entrada 2 10 7" xfId="46463" xr:uid="{004B71CD-08C5-43C7-B75D-F53163E46A73}"/>
    <cellStyle name="Entrada 2 11" xfId="43172" xr:uid="{AA2CAF8B-F37C-4BD5-93EF-082EE98414D9}"/>
    <cellStyle name="Entrada 2 11 2" xfId="45051" xr:uid="{8C3BAB7F-E168-4C05-8FE0-A8AF0F288CE8}"/>
    <cellStyle name="Entrada 2 11 2 2" xfId="46793" xr:uid="{579221B7-0C9D-4291-B217-5D3BBD24C08B}"/>
    <cellStyle name="Entrada 2 11 2 3" xfId="47155" xr:uid="{91F35026-2A15-484C-BB3A-6445A487642B}"/>
    <cellStyle name="Entrada 2 11 3" xfId="45337" xr:uid="{1722E009-CCF4-4E70-B0D5-9DA4E8BC98D6}"/>
    <cellStyle name="Entrada 2 11 4" xfId="46441" xr:uid="{62A7E518-47AB-4E0C-856C-710589544D9C}"/>
    <cellStyle name="Entrada 2 12" xfId="43173" xr:uid="{FE78CAE5-CD95-481C-8413-F9C0D451A01B}"/>
    <cellStyle name="Entrada 2 12 2" xfId="45052" xr:uid="{FEA6CE55-E562-4069-9173-64CEC051BFA7}"/>
    <cellStyle name="Entrada 2 12 2 2" xfId="46794" xr:uid="{4BC4C7B5-EBE3-4647-AB96-A005FA033D94}"/>
    <cellStyle name="Entrada 2 12 2 3" xfId="47156" xr:uid="{F0AE6764-BB1B-41E8-B52F-AAE46BAABB54}"/>
    <cellStyle name="Entrada 2 12 3" xfId="45338" xr:uid="{72573713-6B11-4C02-BF6D-A4016809A840}"/>
    <cellStyle name="Entrada 2 12 4" xfId="46447" xr:uid="{C32E0CA2-DD59-407A-B10C-D0BE740A01ED}"/>
    <cellStyle name="Entrada 2 13" xfId="43174" xr:uid="{27F54597-DEFE-4E61-BD1E-C75D0EF0CB92}"/>
    <cellStyle name="Entrada 2 13 2" xfId="45053" xr:uid="{1289DFE4-6725-47D3-B57D-3EF1113AA018}"/>
    <cellStyle name="Entrada 2 13 2 2" xfId="46795" xr:uid="{9F56C412-DC3C-42CF-8251-3920E929F488}"/>
    <cellStyle name="Entrada 2 13 2 3" xfId="47157" xr:uid="{50948A20-AD81-4B3B-ACB6-3D1315BC269A}"/>
    <cellStyle name="Entrada 2 13 3" xfId="45339" xr:uid="{30E4742C-C630-4386-9709-F1F3B38624FE}"/>
    <cellStyle name="Entrada 2 13 4" xfId="46446" xr:uid="{7AB5959C-6DCE-4C6D-A27F-19EA4AD6A3DD}"/>
    <cellStyle name="Entrada 2 14" xfId="45046" xr:uid="{7E60A852-36C2-46ED-83FE-65EAA1A35849}"/>
    <cellStyle name="Entrada 2 14 2" xfId="46788" xr:uid="{9DA8C0D0-9BC3-4086-9E71-B96647D2CA0E}"/>
    <cellStyle name="Entrada 2 14 3" xfId="47150" xr:uid="{80A77E86-79DF-4652-8340-82CF8D5D373F}"/>
    <cellStyle name="Entrada 2 15" xfId="45332" xr:uid="{98DDDEB7-D364-436A-9C36-009D459B957C}"/>
    <cellStyle name="Entrada 2 16" xfId="46464" xr:uid="{E60CA73F-8966-418A-AB61-0648C9755BBB}"/>
    <cellStyle name="Entrada 2 17" xfId="43167" xr:uid="{8F5A6BC7-B9E5-45BD-8E8F-8544495DAF5B}"/>
    <cellStyle name="Entrada 2 2" xfId="209" xr:uid="{00000000-0005-0000-0000-0000D0000000}"/>
    <cellStyle name="Entrada 2 2 2" xfId="43176" xr:uid="{E9737E52-1DD8-4449-97AF-DFD17CF66F05}"/>
    <cellStyle name="Entrada 2 2 2 2" xfId="45055" xr:uid="{2FF2CA86-AC14-4796-80DD-D12DAB679698}"/>
    <cellStyle name="Entrada 2 2 2 2 2" xfId="46797" xr:uid="{E162FCA7-6A27-4877-8A70-12BF21F8F93C}"/>
    <cellStyle name="Entrada 2 2 2 2 3" xfId="47159" xr:uid="{6A4C1076-FC79-4804-A854-FC6A14EAD2EC}"/>
    <cellStyle name="Entrada 2 2 2 3" xfId="45341" xr:uid="{26658B4C-C862-46A7-B098-84B911931101}"/>
    <cellStyle name="Entrada 2 2 2 4" xfId="45264" xr:uid="{2014256D-0F8C-4ACE-AA69-2DB3F2D840C5}"/>
    <cellStyle name="Entrada 2 2 3" xfId="43177" xr:uid="{953C1FDC-F02A-4191-8D27-2AE1C677B46B}"/>
    <cellStyle name="Entrada 2 2 3 2" xfId="45056" xr:uid="{ED35B541-81E8-4783-8210-0E816C69B92E}"/>
    <cellStyle name="Entrada 2 2 3 2 2" xfId="46798" xr:uid="{2AFD01CD-F6E2-4BAA-A2E1-4359220C9322}"/>
    <cellStyle name="Entrada 2 2 3 2 3" xfId="47160" xr:uid="{218688D7-2A43-4027-838A-A1B1DCEDD7C3}"/>
    <cellStyle name="Entrada 2 2 3 3" xfId="45342" xr:uid="{B488C7AF-5820-49A5-AD2B-3AF1279A0697}"/>
    <cellStyle name="Entrada 2 2 3 4" xfId="46442" xr:uid="{81767666-D265-46EC-8597-D43176DF120A}"/>
    <cellStyle name="Entrada 2 2 4" xfId="43178" xr:uid="{078C1D2C-BF0F-4971-A155-06AA32C0B673}"/>
    <cellStyle name="Entrada 2 2 4 2" xfId="45057" xr:uid="{88FA332A-1A75-44BB-9FEA-A91EC94AFE55}"/>
    <cellStyle name="Entrada 2 2 4 2 2" xfId="46799" xr:uid="{E3983D14-81E5-4337-B84D-FC97E56A0787}"/>
    <cellStyle name="Entrada 2 2 4 2 3" xfId="47161" xr:uid="{DD4FED61-0C72-4A97-AAA2-5035E22AEA2F}"/>
    <cellStyle name="Entrada 2 2 4 3" xfId="45343" xr:uid="{6B7FAAD9-1A49-4F0C-8296-98AA1ACC0EE8}"/>
    <cellStyle name="Entrada 2 2 4 4" xfId="46444" xr:uid="{FC65C891-96AD-42D7-9CA4-CBDFBF82AEC3}"/>
    <cellStyle name="Entrada 2 2 5" xfId="45054" xr:uid="{F20C5FF2-7544-49CE-978F-5F18FFEF7421}"/>
    <cellStyle name="Entrada 2 2 5 2" xfId="46796" xr:uid="{52342710-A126-4BC5-9E03-D20E293F699B}"/>
    <cellStyle name="Entrada 2 2 5 3" xfId="47158" xr:uid="{418CAF27-5AE9-47A0-A461-0369B42B8AF0}"/>
    <cellStyle name="Entrada 2 2 6" xfId="45340" xr:uid="{87F17F91-2CE4-4CC8-887F-997F0E9251E9}"/>
    <cellStyle name="Entrada 2 2 7" xfId="46445" xr:uid="{66C59A15-9A2A-4BB1-862F-290B45AC32B3}"/>
    <cellStyle name="Entrada 2 2 8" xfId="43175" xr:uid="{61C98B76-1894-4495-A63A-481DC3B9CD2F}"/>
    <cellStyle name="Entrada 2 3" xfId="42769" xr:uid="{29DDDB23-C6E4-4CBE-9701-80BFA7B13147}"/>
    <cellStyle name="Entrada 2 3 2" xfId="43180" xr:uid="{B7DA94B8-F1B7-410D-A4CF-ECF0E90AE79B}"/>
    <cellStyle name="Entrada 2 3 2 2" xfId="45059" xr:uid="{38A2664F-048B-447F-A3AC-125C7FCAA7DA}"/>
    <cellStyle name="Entrada 2 3 2 2 2" xfId="46801" xr:uid="{5D29FB37-0493-4C1B-8435-E3CA5C0BE784}"/>
    <cellStyle name="Entrada 2 3 2 2 3" xfId="47163" xr:uid="{4A33F2A1-E900-4C39-BB7F-E22C75E6DAA1}"/>
    <cellStyle name="Entrada 2 3 2 3" xfId="45345" xr:uid="{76D11AFF-2F64-4C21-862D-C0CE2932AC40}"/>
    <cellStyle name="Entrada 2 3 2 4" xfId="45272" xr:uid="{02170E3D-D28F-474A-A1F0-40359335BA7B}"/>
    <cellStyle name="Entrada 2 3 3" xfId="43181" xr:uid="{31060A7F-0F45-4E67-BD62-992D6373A8A9}"/>
    <cellStyle name="Entrada 2 3 3 2" xfId="45060" xr:uid="{9141E695-E328-492A-82A9-2C004FD22A25}"/>
    <cellStyle name="Entrada 2 3 3 2 2" xfId="46802" xr:uid="{A9EA1562-8100-46AA-8982-46E461DDD8F4}"/>
    <cellStyle name="Entrada 2 3 3 2 3" xfId="47164" xr:uid="{57734574-2527-446D-A5E3-218DFB9B4216}"/>
    <cellStyle name="Entrada 2 3 3 3" xfId="45346" xr:uid="{09F1F7C3-C798-4849-ADE9-7BFCAD99517A}"/>
    <cellStyle name="Entrada 2 3 3 4" xfId="45259" xr:uid="{E1CC7362-024C-4886-847A-CE9D6FB58407}"/>
    <cellStyle name="Entrada 2 3 4" xfId="43182" xr:uid="{48CAD544-6E38-4B30-B556-7AAE71F5ACD1}"/>
    <cellStyle name="Entrada 2 3 4 2" xfId="45061" xr:uid="{53AC65CB-E1CA-4440-ABF9-A19275DB61B8}"/>
    <cellStyle name="Entrada 2 3 4 2 2" xfId="46803" xr:uid="{ED83DFEF-3F02-4F61-A334-83AC2795AA36}"/>
    <cellStyle name="Entrada 2 3 4 2 3" xfId="47165" xr:uid="{C2F17037-E27D-4F21-A446-51C1B32AB7C7}"/>
    <cellStyle name="Entrada 2 3 4 3" xfId="45347" xr:uid="{D545FE60-E478-4B14-A0CC-6EA6E87281BB}"/>
    <cellStyle name="Entrada 2 3 4 4" xfId="45251" xr:uid="{05176F30-DBFA-4352-95ED-381BFD8FF14E}"/>
    <cellStyle name="Entrada 2 3 5" xfId="45058" xr:uid="{CB7409D7-1362-4140-AC82-ADC687A83153}"/>
    <cellStyle name="Entrada 2 3 5 2" xfId="46800" xr:uid="{8D335367-5C44-488C-9CA8-4BD5F50E6C1D}"/>
    <cellStyle name="Entrada 2 3 5 3" xfId="47162" xr:uid="{F25CB112-A2C9-40B8-8D1D-2C4D4A8929AB}"/>
    <cellStyle name="Entrada 2 3 6" xfId="45344" xr:uid="{42B6D0EA-A980-406C-B5E0-D119C8AE6CF8}"/>
    <cellStyle name="Entrada 2 3 7" xfId="46443" xr:uid="{44A3C48F-39B2-4A01-ACE2-D5E102514544}"/>
    <cellStyle name="Entrada 2 3 8" xfId="43179" xr:uid="{01DA1AD2-6426-4300-A756-247548AB0FF4}"/>
    <cellStyle name="Entrada 2 4" xfId="43183" xr:uid="{EDECDEB4-E70A-42C8-BABF-1BCB85B16ED7}"/>
    <cellStyle name="Entrada 2 4 2" xfId="43184" xr:uid="{90577017-3F54-4887-9041-AABC6D603858}"/>
    <cellStyle name="Entrada 2 4 2 2" xfId="45063" xr:uid="{F3C654FF-5B2E-4E69-B609-4575CD9FB9EA}"/>
    <cellStyle name="Entrada 2 4 2 2 2" xfId="46805" xr:uid="{C6C07CA8-3114-4D8D-B38D-470595FF1DED}"/>
    <cellStyle name="Entrada 2 4 2 2 3" xfId="47167" xr:uid="{2EC1C5E9-5EF8-475F-BFCF-83B4568E2A9B}"/>
    <cellStyle name="Entrada 2 4 2 3" xfId="45349" xr:uid="{EE9A5986-8099-4E0C-B89C-03DDEB9F7D11}"/>
    <cellStyle name="Entrada 2 4 2 4" xfId="46439" xr:uid="{2FBA70E1-171A-4D4D-B76B-CCEF28B6FAA0}"/>
    <cellStyle name="Entrada 2 4 3" xfId="43185" xr:uid="{86868C39-7795-4B5C-9F3D-E7BBCB48A048}"/>
    <cellStyle name="Entrada 2 4 3 2" xfId="45064" xr:uid="{C15ED47F-B787-4676-8BCE-3A930AB2CAE1}"/>
    <cellStyle name="Entrada 2 4 3 2 2" xfId="46806" xr:uid="{57859E4C-1ADE-4ADD-877A-7A30F5AB8296}"/>
    <cellStyle name="Entrada 2 4 3 2 3" xfId="47168" xr:uid="{34E30A97-8864-4275-9A41-E70BC8C1EBC1}"/>
    <cellStyle name="Entrada 2 4 3 3" xfId="45350" xr:uid="{663E3E52-6589-4925-B06D-A8C3B5B33A35}"/>
    <cellStyle name="Entrada 2 4 3 4" xfId="46438" xr:uid="{938EA9B3-3812-4657-98ED-F49601AA5EC3}"/>
    <cellStyle name="Entrada 2 4 4" xfId="43186" xr:uid="{188AC3C6-B279-4AD3-97F7-35F3BE4C9A02}"/>
    <cellStyle name="Entrada 2 4 4 2" xfId="45065" xr:uid="{C278D994-6ECF-450A-8322-F7D78882B1C8}"/>
    <cellStyle name="Entrada 2 4 4 2 2" xfId="46807" xr:uid="{31086EAB-414E-43EA-8D41-5350FC95EC87}"/>
    <cellStyle name="Entrada 2 4 4 2 3" xfId="47169" xr:uid="{3ACF73EC-3311-4D38-A54F-C462A1B88AF6}"/>
    <cellStyle name="Entrada 2 4 4 3" xfId="45351" xr:uid="{300520D0-443C-4A75-B862-473504D89994}"/>
    <cellStyle name="Entrada 2 4 4 4" xfId="46437" xr:uid="{2CCB968E-266D-45DE-9E2A-0B2CC715BB55}"/>
    <cellStyle name="Entrada 2 4 5" xfId="45062" xr:uid="{AA9F6676-67B5-4187-AF9E-248C211E1DDA}"/>
    <cellStyle name="Entrada 2 4 5 2" xfId="46804" xr:uid="{3D1190CD-C726-4372-AD92-CC2835FBAF2B}"/>
    <cellStyle name="Entrada 2 4 5 3" xfId="47166" xr:uid="{4E94294F-D6B2-436C-9054-548B7B9EB260}"/>
    <cellStyle name="Entrada 2 4 6" xfId="45348" xr:uid="{D8079AB5-5925-4FD8-BDF7-EDA2044F3A18}"/>
    <cellStyle name="Entrada 2 4 7" xfId="46440" xr:uid="{BDBEDFC5-987D-4BE3-A113-A939FF9F4331}"/>
    <cellStyle name="Entrada 2 5" xfId="43187" xr:uid="{42FF4B53-3DD3-456B-8642-9DA767A3F13D}"/>
    <cellStyle name="Entrada 2 5 2" xfId="43188" xr:uid="{64638361-96C3-4415-8DC9-2248C980FDE1}"/>
    <cellStyle name="Entrada 2 5 2 2" xfId="45067" xr:uid="{681F82C3-7137-403B-99C5-155FE6D5F874}"/>
    <cellStyle name="Entrada 2 5 2 2 2" xfId="46809" xr:uid="{849538F8-A9D4-48A2-9079-722F9C075DF4}"/>
    <cellStyle name="Entrada 2 5 2 2 3" xfId="47171" xr:uid="{35E2BCC9-6D01-4CBB-9D02-1E4A1EFB5089}"/>
    <cellStyle name="Entrada 2 5 2 3" xfId="45353" xr:uid="{7E0DB9C7-C580-4713-9D98-263B8DF6B1DB}"/>
    <cellStyle name="Entrada 2 5 2 4" xfId="46435" xr:uid="{16A7AFC7-733A-4437-A44D-33729E136BBD}"/>
    <cellStyle name="Entrada 2 5 3" xfId="43189" xr:uid="{3523B0A5-C952-4ADA-A10C-69FC90E09FAC}"/>
    <cellStyle name="Entrada 2 5 3 2" xfId="45068" xr:uid="{9E0AC61D-B405-41AF-91A6-E8981251C4EC}"/>
    <cellStyle name="Entrada 2 5 3 2 2" xfId="46810" xr:uid="{4439FB05-480C-4E93-9440-0BE3791DAFA1}"/>
    <cellStyle name="Entrada 2 5 3 2 3" xfId="47172" xr:uid="{CA268660-BBDC-4E4C-B6CD-FD3BAC061FDF}"/>
    <cellStyle name="Entrada 2 5 3 3" xfId="45354" xr:uid="{9ECAC339-91F4-4192-A31E-96437CBAD600}"/>
    <cellStyle name="Entrada 2 5 3 4" xfId="46434" xr:uid="{078D9D36-59BD-4BB3-B7B2-5E6B75D5E704}"/>
    <cellStyle name="Entrada 2 5 4" xfId="43190" xr:uid="{C7051B93-0E1C-493A-A3B8-721CDE077445}"/>
    <cellStyle name="Entrada 2 5 4 2" xfId="45069" xr:uid="{BD04B3DD-31A7-4C5C-9014-48CD0A38B551}"/>
    <cellStyle name="Entrada 2 5 4 2 2" xfId="46811" xr:uid="{E2E8F586-0314-47A3-8C29-5A9C4F0BBFCE}"/>
    <cellStyle name="Entrada 2 5 4 2 3" xfId="47173" xr:uid="{D67DFEAD-6BC2-4586-A2EB-A898A9C05727}"/>
    <cellStyle name="Entrada 2 5 4 3" xfId="45355" xr:uid="{128AE6CA-9413-4939-9AC8-79BC1A583989}"/>
    <cellStyle name="Entrada 2 5 4 4" xfId="46433" xr:uid="{A928DF71-BA16-4BF2-8B2F-7F8895EF0E7E}"/>
    <cellStyle name="Entrada 2 5 5" xfId="45066" xr:uid="{E93A72C7-55BD-4CAF-96D2-F3E714C8365E}"/>
    <cellStyle name="Entrada 2 5 5 2" xfId="46808" xr:uid="{174F0894-6843-48A1-8C82-DDAA850A5B67}"/>
    <cellStyle name="Entrada 2 5 5 3" xfId="47170" xr:uid="{4424E65E-584D-4A25-902E-74A1DF24BFB6}"/>
    <cellStyle name="Entrada 2 5 6" xfId="45352" xr:uid="{564FAC72-4796-4C7D-82CD-DC8EB8F5F53D}"/>
    <cellStyle name="Entrada 2 5 7" xfId="46436" xr:uid="{2A24178D-795E-4AD0-8378-B2AC5B9126B3}"/>
    <cellStyle name="Entrada 2 6" xfId="43191" xr:uid="{ED1AD803-1A8C-48E5-A00E-DD899AE81C5B}"/>
    <cellStyle name="Entrada 2 6 2" xfId="43192" xr:uid="{265EBEE9-5948-428E-991A-E095A408C9D1}"/>
    <cellStyle name="Entrada 2 6 2 2" xfId="45071" xr:uid="{D9EFA279-FCC0-4DEC-BB9E-B5BF0C9D7EFA}"/>
    <cellStyle name="Entrada 2 6 2 2 2" xfId="46813" xr:uid="{45882B07-6327-4327-ACB4-4776843D8240}"/>
    <cellStyle name="Entrada 2 6 2 2 3" xfId="47175" xr:uid="{C2E91E8B-E11C-408E-B8B7-4BD4CA01E712}"/>
    <cellStyle name="Entrada 2 6 2 3" xfId="45357" xr:uid="{2ACBC89D-EDA1-444A-9D2E-04BC70CA55A6}"/>
    <cellStyle name="Entrada 2 6 2 4" xfId="46431" xr:uid="{D2C5DEAE-D889-457F-9246-37724E6FD578}"/>
    <cellStyle name="Entrada 2 6 3" xfId="43193" xr:uid="{873287C6-754D-43B2-98DD-5AC5AD957474}"/>
    <cellStyle name="Entrada 2 6 3 2" xfId="45072" xr:uid="{ACE6F9C1-33F1-4D20-A86D-EA1FBF07CF07}"/>
    <cellStyle name="Entrada 2 6 3 2 2" xfId="46814" xr:uid="{75B7A34B-22A7-4600-8EDB-68EF185F83BD}"/>
    <cellStyle name="Entrada 2 6 3 2 3" xfId="47176" xr:uid="{8C767596-7920-46AA-8BC7-E64E0CED65B3}"/>
    <cellStyle name="Entrada 2 6 3 3" xfId="45358" xr:uid="{58FAF29A-C876-47DF-B06B-1236DB9062DE}"/>
    <cellStyle name="Entrada 2 6 3 4" xfId="46418" xr:uid="{714EC026-FFCC-4762-B60E-22E2F03DC384}"/>
    <cellStyle name="Entrada 2 6 4" xfId="43194" xr:uid="{AF2D5561-936A-4753-9FFD-1AB144D89E22}"/>
    <cellStyle name="Entrada 2 6 4 2" xfId="45073" xr:uid="{58CEC991-7E2C-441A-9C51-1E4072BE8EED}"/>
    <cellStyle name="Entrada 2 6 4 2 2" xfId="46815" xr:uid="{7464C9D0-2417-4E61-9830-DBBEED9910FA}"/>
    <cellStyle name="Entrada 2 6 4 2 3" xfId="47177" xr:uid="{732C5EBD-0B65-4578-9F85-5006C5D70574}"/>
    <cellStyle name="Entrada 2 6 4 3" xfId="45359" xr:uid="{C328F99D-E334-440A-A154-AD56B12D2F84}"/>
    <cellStyle name="Entrada 2 6 4 4" xfId="46412" xr:uid="{4AA12D39-FD84-469F-8C1C-1FEB6D7C4CE1}"/>
    <cellStyle name="Entrada 2 6 5" xfId="45070" xr:uid="{E8CA75A1-CB75-49EE-B255-7381217040B4}"/>
    <cellStyle name="Entrada 2 6 5 2" xfId="46812" xr:uid="{51D250F5-03D9-4388-A856-BA1193DC123C}"/>
    <cellStyle name="Entrada 2 6 5 3" xfId="47174" xr:uid="{D910A05C-5E98-48D4-87E7-F2EDDF859CF9}"/>
    <cellStyle name="Entrada 2 6 6" xfId="45356" xr:uid="{E4AB595D-F5DF-48C0-B18C-DAE695095E46}"/>
    <cellStyle name="Entrada 2 6 7" xfId="46432" xr:uid="{4280870E-2D69-499B-8F33-E77A25949D02}"/>
    <cellStyle name="Entrada 2 7" xfId="43195" xr:uid="{BB291A2B-D9D9-4F12-B0D6-7BBE038F6CD2}"/>
    <cellStyle name="Entrada 2 7 2" xfId="43196" xr:uid="{BF57C414-62BE-48ED-93D1-CDD1194561F5}"/>
    <cellStyle name="Entrada 2 7 2 2" xfId="45075" xr:uid="{794A2779-0CF9-4B41-BE1A-36C5A0CA1BC0}"/>
    <cellStyle name="Entrada 2 7 2 2 2" xfId="46817" xr:uid="{8EB3A11F-F02B-4651-885C-1A7B041F3E6E}"/>
    <cellStyle name="Entrada 2 7 2 2 3" xfId="47179" xr:uid="{C1F9923A-987C-48BC-83CC-8C2ED9E31B9D}"/>
    <cellStyle name="Entrada 2 7 2 3" xfId="45361" xr:uid="{99002A5B-FB08-4064-980B-1BBCE1DDA232}"/>
    <cellStyle name="Entrada 2 7 2 4" xfId="45263" xr:uid="{7226057E-60E9-4825-82E0-08ECCD453D1A}"/>
    <cellStyle name="Entrada 2 7 3" xfId="43197" xr:uid="{20F98E46-618D-4885-B1B4-909B6447F541}"/>
    <cellStyle name="Entrada 2 7 3 2" xfId="45076" xr:uid="{20B5FCD1-8088-4D46-81FD-45BAB2E756DA}"/>
    <cellStyle name="Entrada 2 7 3 2 2" xfId="46818" xr:uid="{CF450A2A-AADA-41AC-9A04-39C5E9559E61}"/>
    <cellStyle name="Entrada 2 7 3 2 3" xfId="47180" xr:uid="{A911C20A-08D8-47FF-BABA-466DD6B84E91}"/>
    <cellStyle name="Entrada 2 7 3 3" xfId="45362" xr:uid="{80DF6F8A-0FDD-4BEB-868F-F9F70CC4799C}"/>
    <cellStyle name="Entrada 2 7 3 4" xfId="46392" xr:uid="{DC70CD4B-A67F-4D9B-A1A1-BBFF8960CB84}"/>
    <cellStyle name="Entrada 2 7 4" xfId="43198" xr:uid="{4373C2DE-7F79-4391-9904-FDC536B569AA}"/>
    <cellStyle name="Entrada 2 7 4 2" xfId="45077" xr:uid="{417396F3-18E7-4245-B936-96EF5A4E55F3}"/>
    <cellStyle name="Entrada 2 7 4 2 2" xfId="46819" xr:uid="{F9412097-556E-4C5C-A793-3DD9C43B8E98}"/>
    <cellStyle name="Entrada 2 7 4 2 3" xfId="47181" xr:uid="{A27E83FC-EFEC-4CF5-9A38-9C1324E6C6A0}"/>
    <cellStyle name="Entrada 2 7 4 3" xfId="45363" xr:uid="{FB04597B-2F8A-45D8-84E5-C0904CF0317F}"/>
    <cellStyle name="Entrada 2 7 4 4" xfId="45271" xr:uid="{FF033383-4DE8-400E-8E0E-26825D1A8CCB}"/>
    <cellStyle name="Entrada 2 7 5" xfId="45074" xr:uid="{CC0BFEDD-0794-490A-83E0-28268743FB5B}"/>
    <cellStyle name="Entrada 2 7 5 2" xfId="46816" xr:uid="{4680C3AF-C7D3-4397-A2DC-6ADC2E83C70C}"/>
    <cellStyle name="Entrada 2 7 5 3" xfId="47178" xr:uid="{AFF7CD51-3460-438B-B365-DC81D6C9AF5F}"/>
    <cellStyle name="Entrada 2 7 6" xfId="45360" xr:uid="{27385333-19A3-49D2-9FC2-8040BC37BFA2}"/>
    <cellStyle name="Entrada 2 7 7" xfId="46405" xr:uid="{D42FD0F9-1527-4E53-AAB0-95FB60924D87}"/>
    <cellStyle name="Entrada 2 8" xfId="43199" xr:uid="{AB94C6CD-9936-4C7C-B628-F8DC43E99BDE}"/>
    <cellStyle name="Entrada 2 8 2" xfId="43200" xr:uid="{2B52AE4C-142A-4309-B587-52A82339156E}"/>
    <cellStyle name="Entrada 2 8 2 2" xfId="45079" xr:uid="{6AEBF792-EF9C-4F65-A135-3C5B3A3112A8}"/>
    <cellStyle name="Entrada 2 8 2 2 2" xfId="46821" xr:uid="{0B5FCE10-AF4F-42ED-BE3B-495725E2A051}"/>
    <cellStyle name="Entrada 2 8 2 2 3" xfId="47183" xr:uid="{01916520-48A9-4456-8FF7-C03F2E469FB0}"/>
    <cellStyle name="Entrada 2 8 2 3" xfId="45365" xr:uid="{0A6BB51C-63EE-458E-B19C-1FE664673494}"/>
    <cellStyle name="Entrada 2 8 2 4" xfId="45250" xr:uid="{C0D3E958-9AB8-4E4A-B05A-619AAAF916EE}"/>
    <cellStyle name="Entrada 2 8 3" xfId="43201" xr:uid="{4F33C164-4DBE-4070-BF4A-4EF3A0D167EF}"/>
    <cellStyle name="Entrada 2 8 3 2" xfId="45080" xr:uid="{BB404B45-0849-4386-BF2B-9CADF8A537C7}"/>
    <cellStyle name="Entrada 2 8 3 2 2" xfId="46822" xr:uid="{AB362C50-3F39-4CDC-BE64-265F2DC84249}"/>
    <cellStyle name="Entrada 2 8 3 2 3" xfId="47184" xr:uid="{9B966184-50E4-4595-90B3-9336FB363870}"/>
    <cellStyle name="Entrada 2 8 3 3" xfId="45366" xr:uid="{68C3156D-DAB8-4240-9638-AAAF9CB52B81}"/>
    <cellStyle name="Entrada 2 8 3 4" xfId="46389" xr:uid="{0EFB7BB3-AD5A-4A01-B01C-9320B03B171D}"/>
    <cellStyle name="Entrada 2 8 4" xfId="43202" xr:uid="{043A5AC3-1433-47F4-ABAD-02667D8DAD52}"/>
    <cellStyle name="Entrada 2 8 4 2" xfId="45081" xr:uid="{BC63ACC1-1E8A-4E2E-A740-8E5E73CA9140}"/>
    <cellStyle name="Entrada 2 8 4 2 2" xfId="46823" xr:uid="{F3CB12C9-CAE9-4D68-97E6-3F7F5EB19E57}"/>
    <cellStyle name="Entrada 2 8 4 2 3" xfId="47185" xr:uid="{59DE1778-E60F-4097-8F6F-B6440CCAE8AA}"/>
    <cellStyle name="Entrada 2 8 4 3" xfId="45367" xr:uid="{36780BE9-E677-4338-98D0-C4D112730E5C}"/>
    <cellStyle name="Entrada 2 8 4 4" xfId="45262" xr:uid="{C577A346-F442-4CE5-8C4F-A71FD519F60B}"/>
    <cellStyle name="Entrada 2 8 5" xfId="45078" xr:uid="{28E39E08-B4C4-4CB4-9B59-D295BC813393}"/>
    <cellStyle name="Entrada 2 8 5 2" xfId="46820" xr:uid="{91B8723A-6390-419F-9DBB-25B655A64E5A}"/>
    <cellStyle name="Entrada 2 8 5 3" xfId="47182" xr:uid="{684BDF46-384F-422B-A897-F1E30F572AD1}"/>
    <cellStyle name="Entrada 2 8 6" xfId="45364" xr:uid="{0933601F-61F6-4987-9A49-7926C3D3316D}"/>
    <cellStyle name="Entrada 2 8 7" xfId="45258" xr:uid="{159BEBB9-4E49-4CC0-8C18-34D641128424}"/>
    <cellStyle name="Entrada 2 9" xfId="43203" xr:uid="{5463A9FA-E203-44DA-9A12-38F0309292D0}"/>
    <cellStyle name="Entrada 2 9 2" xfId="43204" xr:uid="{A06D354B-3C58-46F7-83E0-1D26E0753C48}"/>
    <cellStyle name="Entrada 2 9 2 2" xfId="45083" xr:uid="{F2B2A007-455D-4CAB-A3DC-C8B428A9D4AE}"/>
    <cellStyle name="Entrada 2 9 2 2 2" xfId="46825" xr:uid="{46B94505-6F19-48B6-B0C2-8304725D330E}"/>
    <cellStyle name="Entrada 2 9 2 2 3" xfId="47187" xr:uid="{9F490712-BCA3-4525-8DAD-5D84D9175E7C}"/>
    <cellStyle name="Entrada 2 9 2 3" xfId="45369" xr:uid="{D0FCCB67-0CAE-4BD6-AAAA-C2A31C6C584E}"/>
    <cellStyle name="Entrada 2 9 2 4" xfId="45257" xr:uid="{BE1932EA-1214-49C0-B243-0943B10697FB}"/>
    <cellStyle name="Entrada 2 9 3" xfId="43205" xr:uid="{861CE135-746B-4C65-85D4-70CF33B7C99C}"/>
    <cellStyle name="Entrada 2 9 3 2" xfId="45084" xr:uid="{3AD27C68-96D4-4E09-862A-E000D1A39D29}"/>
    <cellStyle name="Entrada 2 9 3 2 2" xfId="46826" xr:uid="{CC625C1D-0B37-4FED-AD42-FE843007390F}"/>
    <cellStyle name="Entrada 2 9 3 2 3" xfId="47188" xr:uid="{B61E447E-B7A2-4AB0-83DD-49FBD9E91FA9}"/>
    <cellStyle name="Entrada 2 9 3 3" xfId="45370" xr:uid="{93A4F543-51EC-47EA-8908-3F5A69F7F3D0}"/>
    <cellStyle name="Entrada 2 9 3 4" xfId="46390" xr:uid="{71341FFA-32E0-49C9-BE0C-3C43E2E53DEB}"/>
    <cellStyle name="Entrada 2 9 4" xfId="43206" xr:uid="{B0AA9D7B-E90E-4448-AF77-0F8540F0A011}"/>
    <cellStyle name="Entrada 2 9 4 2" xfId="45085" xr:uid="{C63B6F41-16D4-421C-A624-3F856EB8C29B}"/>
    <cellStyle name="Entrada 2 9 4 2 2" xfId="46827" xr:uid="{BFE49649-6026-4C34-911D-8FCFF8AB37FF}"/>
    <cellStyle name="Entrada 2 9 4 2 3" xfId="47189" xr:uid="{EC4C4212-A29E-45DB-85C1-9642B8B78198}"/>
    <cellStyle name="Entrada 2 9 4 3" xfId="45371" xr:uid="{1DAFF766-2A6E-49B8-97A3-FE6ECFDBAE65}"/>
    <cellStyle name="Entrada 2 9 4 4" xfId="45265" xr:uid="{14804A73-F22F-46D5-8A52-FB151703CB2D}"/>
    <cellStyle name="Entrada 2 9 5" xfId="45082" xr:uid="{585F1593-8104-4FFC-97E8-CD09D1380EF2}"/>
    <cellStyle name="Entrada 2 9 5 2" xfId="46824" xr:uid="{66967882-FFBD-4473-BEEA-00E82607D1EA}"/>
    <cellStyle name="Entrada 2 9 5 3" xfId="47186" xr:uid="{347DAB9A-B4F3-45F2-BED3-5D69AED91FB0}"/>
    <cellStyle name="Entrada 2 9 6" xfId="45368" xr:uid="{B86A3363-CEBF-4751-90B1-6E1E4CFD5E26}"/>
    <cellStyle name="Entrada 2 9 7" xfId="45270" xr:uid="{21B44152-7B11-445C-9CE4-B0BA2512EF6A}"/>
    <cellStyle name="Entrada 3" xfId="210" xr:uid="{00000000-0005-0000-0000-0000D1000000}"/>
    <cellStyle name="Entrada 3 2" xfId="211" xr:uid="{00000000-0005-0000-0000-0000D2000000}"/>
    <cellStyle name="Entrada 4" xfId="212" xr:uid="{00000000-0005-0000-0000-0000D3000000}"/>
    <cellStyle name="Entrada 4 2" xfId="2208" xr:uid="{CE90FCAF-933F-40DF-9E3E-D31485CE8155}"/>
    <cellStyle name="Entrada 5" xfId="2207" xr:uid="{27229C72-00E3-4466-94EF-0CF99EFC17DA}"/>
    <cellStyle name="Estilo 1" xfId="213" xr:uid="{00000000-0005-0000-0000-0000D4000000}"/>
    <cellStyle name="Estilo 1 2" xfId="14214" xr:uid="{F80DFDCA-A6C7-4006-97FA-11EE38C92B31}"/>
    <cellStyle name="Estilo 1 2 2" xfId="43207" xr:uid="{CA35103A-4225-4FA8-ADF6-CB1DB4C8DE83}"/>
    <cellStyle name="Estilo 1 3" xfId="43208" xr:uid="{AE60B66F-F6B5-4BD3-92B8-A046AD0B350B}"/>
    <cellStyle name="Estilo 2" xfId="14215" xr:uid="{47522135-5235-463F-B515-E74B85492F5C}"/>
    <cellStyle name="Euro" xfId="214" xr:uid="{00000000-0005-0000-0000-0000D5000000}"/>
    <cellStyle name="Euro 10" xfId="215" xr:uid="{00000000-0005-0000-0000-0000D6000000}"/>
    <cellStyle name="Euro 10 2" xfId="3306" xr:uid="{49DCB698-2AA6-4C5F-9B10-B2BD15A5DFA9}"/>
    <cellStyle name="Euro 11" xfId="2209" xr:uid="{23141695-A570-4B5D-B0E4-D508430AF6E3}"/>
    <cellStyle name="Euro 11 2" xfId="4756" xr:uid="{B37ACB4A-6E3A-4B7F-8D36-55BBA03D30E6}"/>
    <cellStyle name="Euro 12" xfId="7880" xr:uid="{13BD0ED9-EA53-4B59-B3E5-2D254239560F}"/>
    <cellStyle name="Euro 13" xfId="8055" xr:uid="{376DBE00-2FF1-49DF-AD72-89684142F385}"/>
    <cellStyle name="Euro 2" xfId="216" xr:uid="{00000000-0005-0000-0000-0000D7000000}"/>
    <cellStyle name="Euro 2 2" xfId="217" xr:uid="{00000000-0005-0000-0000-0000D8000000}"/>
    <cellStyle name="Euro 2 2 2" xfId="218" xr:uid="{00000000-0005-0000-0000-0000D9000000}"/>
    <cellStyle name="Euro 2 2 2 2" xfId="2212" xr:uid="{ED642289-5F1F-4AAB-A203-3FC4D790D599}"/>
    <cellStyle name="Euro 2 2 3" xfId="2211" xr:uid="{E1F00A78-B4CE-4402-B281-024D966B2409}"/>
    <cellStyle name="Euro 2 2_Nota final" xfId="219" xr:uid="{00000000-0005-0000-0000-0000DA000000}"/>
    <cellStyle name="Euro 2 3" xfId="220" xr:uid="{00000000-0005-0000-0000-0000DB000000}"/>
    <cellStyle name="Euro 2 3 2" xfId="2213" xr:uid="{A16C48D1-C29C-4D28-A730-A3031BE2CAF4}"/>
    <cellStyle name="Euro 2 4" xfId="221" xr:uid="{00000000-0005-0000-0000-0000DC000000}"/>
    <cellStyle name="Euro 2 4 2" xfId="2214" xr:uid="{1545B89A-FC49-4760-A046-82B54D4F6B7E}"/>
    <cellStyle name="Euro 2 5" xfId="2210" xr:uid="{A74962FD-43FC-4AC3-B8BB-4709D1A8DF09}"/>
    <cellStyle name="Euro 2 6" xfId="8203" xr:uid="{0EE4384B-42C3-435C-82D6-F26D0F51DE6D}"/>
    <cellStyle name="Euro 2_Nota final" xfId="222" xr:uid="{00000000-0005-0000-0000-0000DD000000}"/>
    <cellStyle name="Euro 3" xfId="223" xr:uid="{00000000-0005-0000-0000-0000DE000000}"/>
    <cellStyle name="Euro 3 2" xfId="224" xr:uid="{00000000-0005-0000-0000-0000DF000000}"/>
    <cellStyle name="Euro 3 2 2" xfId="2216" xr:uid="{C85CF9A7-6DF2-4A36-8D7B-D88D9327981F}"/>
    <cellStyle name="Euro 3 2 3" xfId="43210" xr:uid="{6D7B1353-6194-45C8-811C-87C06347F0E9}"/>
    <cellStyle name="Euro 3 3" xfId="2215" xr:uid="{65D8FD31-E75C-46A9-8090-358B2776AFA5}"/>
    <cellStyle name="Euro 3 3 2" xfId="43211" xr:uid="{D9958850-889E-48AA-927D-D0CCBB124D94}"/>
    <cellStyle name="Euro 3 4" xfId="43209" xr:uid="{41750175-1652-48B1-9D94-64B46E2FEA9A}"/>
    <cellStyle name="Euro 3_Nota final" xfId="225" xr:uid="{00000000-0005-0000-0000-0000E0000000}"/>
    <cellStyle name="Euro 4" xfId="226" xr:uid="{00000000-0005-0000-0000-0000E1000000}"/>
    <cellStyle name="Euro 4 2" xfId="227" xr:uid="{00000000-0005-0000-0000-0000E2000000}"/>
    <cellStyle name="Euro 4 2 2" xfId="2218" xr:uid="{503B6995-2915-42F0-900F-A40DB762B626}"/>
    <cellStyle name="Euro 4 3" xfId="228" xr:uid="{00000000-0005-0000-0000-0000E3000000}"/>
    <cellStyle name="Euro 4 3 2" xfId="3307" xr:uid="{2EF1625C-7925-4503-BEEE-C6B61AFB0756}"/>
    <cellStyle name="Euro 4 4" xfId="2217" xr:uid="{2EDAB3A8-1C82-4636-B363-70AB51B2B97B}"/>
    <cellStyle name="Euro 4_Nota final" xfId="229" xr:uid="{00000000-0005-0000-0000-0000E4000000}"/>
    <cellStyle name="Euro 5" xfId="230" xr:uid="{00000000-0005-0000-0000-0000E5000000}"/>
    <cellStyle name="Euro 5 2" xfId="2219" xr:uid="{46F50060-37B9-45FD-BC93-8B6977E41932}"/>
    <cellStyle name="Euro 6" xfId="231" xr:uid="{00000000-0005-0000-0000-0000E6000000}"/>
    <cellStyle name="Euro 6 2" xfId="2220" xr:uid="{33FB9EBA-6A40-4D9F-BE02-CEA2C46EC76F}"/>
    <cellStyle name="Euro 7" xfId="232" xr:uid="{00000000-0005-0000-0000-0000E7000000}"/>
    <cellStyle name="Euro 7 2" xfId="3308" xr:uid="{34563FB4-538E-4121-B514-67775B5C900F}"/>
    <cellStyle name="Euro 8" xfId="233" xr:uid="{00000000-0005-0000-0000-0000E8000000}"/>
    <cellStyle name="Euro 8 2" xfId="3309" xr:uid="{A3C9EC23-4DE5-4914-B04B-BC41E8E95970}"/>
    <cellStyle name="Euro 9" xfId="234" xr:uid="{00000000-0005-0000-0000-0000E9000000}"/>
    <cellStyle name="Euro 9 2" xfId="3310" xr:uid="{C96C964D-F09D-4872-9AEB-132CA66151B7}"/>
    <cellStyle name="Euro_Form 101 IRACIS  - Valores 2007" xfId="235" xr:uid="{00000000-0005-0000-0000-0000EA000000}"/>
    <cellStyle name="Excel Built-in Comma [0]" xfId="7889" xr:uid="{978045B3-35F4-47FF-8496-547B36C04740}"/>
    <cellStyle name="Excel Built-in Normal" xfId="236" xr:uid="{00000000-0005-0000-0000-0000EB000000}"/>
    <cellStyle name="Excel Built-in Normal 2" xfId="237" xr:uid="{00000000-0005-0000-0000-0000EC000000}"/>
    <cellStyle name="Excel Built-in Normal 2 2" xfId="238" xr:uid="{00000000-0005-0000-0000-0000ED000000}"/>
    <cellStyle name="Excel Built-in Normal 2 2 2" xfId="14213" xr:uid="{3A00441F-9C62-4C14-93FF-FF32E93E19FE}"/>
    <cellStyle name="Excel Built-in Normal 2 3" xfId="12182" xr:uid="{45D79868-13D0-473F-867D-248CA37BBDAE}"/>
    <cellStyle name="Excel Built-in Normal 3" xfId="239" xr:uid="{00000000-0005-0000-0000-0000EE000000}"/>
    <cellStyle name="Excel Built-in Normal 3 2" xfId="14204" xr:uid="{5A189D6D-5B3B-46F1-AF6D-B0695C909F59}"/>
    <cellStyle name="Excel Built-in Normal 4" xfId="10459" xr:uid="{79D20D28-ADCA-4E08-A6FF-794ACCE50217}"/>
    <cellStyle name="Excel_BuiltIn_Comma_0" xfId="12471" xr:uid="{82C9C1A1-CADC-49A9-A48F-F2289218566B}"/>
    <cellStyle name="Explanatory Text" xfId="240" xr:uid="{00000000-0005-0000-0000-0000EF000000}"/>
    <cellStyle name="Explanatory Text 2" xfId="241" xr:uid="{00000000-0005-0000-0000-0000F0000000}"/>
    <cellStyle name="FIJO" xfId="11728" xr:uid="{0E721291-16AE-4FC1-B40A-EF9AB4A0C153}"/>
    <cellStyle name="Fijo 2" xfId="43212" xr:uid="{4726FDD2-E414-429D-98D8-0D92AF2EF5B6}"/>
    <cellStyle name="FINANCIERO" xfId="11729" xr:uid="{56DFC6A2-2835-4A7E-B86A-12BD3C2D803C}"/>
    <cellStyle name="Financiero 2" xfId="43213" xr:uid="{C8E2E90D-934B-4F65-8EBB-6D197EA7885F}"/>
    <cellStyle name="Fixed" xfId="11730" xr:uid="{E4D1582F-572C-4210-BAB9-0173BFB589FA}"/>
    <cellStyle name="Followed Hyperlink" xfId="7918" xr:uid="{A43A55EE-3437-4A3F-BE9E-B385AE208AA9}"/>
    <cellStyle name="Followed Hyperlink 2" xfId="7994" xr:uid="{39A709DD-6C21-4E35-B73A-31EB633A0373}"/>
    <cellStyle name="Followed Hyperlink 2 2" xfId="42378" xr:uid="{186A8987-6B69-4778-98CD-42B28AC34754}"/>
    <cellStyle name="Followed Hyperlink 2 3" xfId="10418" xr:uid="{12FD33B1-EBD7-4F10-A22B-D2067B0488CB}"/>
    <cellStyle name="Followed Hyperlink 2 4" xfId="10398" xr:uid="{C0E61B64-9D05-4626-B18C-16AD4D68840A}"/>
    <cellStyle name="Followed Hyperlink 2 5" xfId="9363" xr:uid="{4A0AC0D3-13A6-4156-90DE-9EEFCA87A52F}"/>
    <cellStyle name="Followed Hyperlink 2 6" xfId="9331" xr:uid="{55CCF578-C7CA-40FE-A426-DFF49672C421}"/>
    <cellStyle name="Followed Hyperlink 3" xfId="7999" xr:uid="{2CB0254C-C0AA-4507-8D78-1A2D6496FF87}"/>
    <cellStyle name="Followed Hyperlink 3 2" xfId="10431" xr:uid="{B2348ABD-D39C-4D71-9725-5502905A8CD2}"/>
    <cellStyle name="Followed Hyperlink 3 3" xfId="8215" xr:uid="{40707A18-F87F-49DF-9FE8-B8199F8CAC5D}"/>
    <cellStyle name="Followed Hyperlink 4" xfId="10465" xr:uid="{356655D5-8B19-4D52-921B-F18B24F9EA5A}"/>
    <cellStyle name="Followed Hyperlink 5" xfId="10416" xr:uid="{820D882F-A13B-4866-9361-6C8868A0EA7C}"/>
    <cellStyle name="Followed Hyperlink 6" xfId="42385" xr:uid="{83C6263A-4172-450B-9C68-F6F16F34A1E7}"/>
    <cellStyle name="Followed Hyperlink 7" xfId="9361" xr:uid="{4BE61E64-5F74-495E-963E-DBB26001614E}"/>
    <cellStyle name="Followed Hyperlink 8" xfId="8191" xr:uid="{FF26CD87-F81F-4706-901E-2E7456D322E7}"/>
    <cellStyle name="Good 2" xfId="242" xr:uid="{00000000-0005-0000-0000-0000F1000000}"/>
    <cellStyle name="Good 2 2" xfId="243" xr:uid="{00000000-0005-0000-0000-0000F2000000}"/>
    <cellStyle name="Heading" xfId="244" xr:uid="{00000000-0005-0000-0000-0000F3000000}"/>
    <cellStyle name="Heading 1" xfId="245" xr:uid="{00000000-0005-0000-0000-0000F4000000}"/>
    <cellStyle name="Heading 1 2" xfId="246" xr:uid="{00000000-0005-0000-0000-0000F5000000}"/>
    <cellStyle name="Heading 2" xfId="247" xr:uid="{00000000-0005-0000-0000-0000F6000000}"/>
    <cellStyle name="Heading 2 2" xfId="248" xr:uid="{00000000-0005-0000-0000-0000F7000000}"/>
    <cellStyle name="Heading 3" xfId="249" xr:uid="{00000000-0005-0000-0000-0000F8000000}"/>
    <cellStyle name="Heading 3 2" xfId="250" xr:uid="{00000000-0005-0000-0000-0000F9000000}"/>
    <cellStyle name="Heading 4 2" xfId="251" xr:uid="{00000000-0005-0000-0000-0000FA000000}"/>
    <cellStyle name="Heading 4 2 2" xfId="252" xr:uid="{00000000-0005-0000-0000-0000FB000000}"/>
    <cellStyle name="Heading 5" xfId="8056" xr:uid="{8D94CBEC-854B-4633-B689-65111B2F6F33}"/>
    <cellStyle name="Heading 5 2" xfId="11329" xr:uid="{7E4DFAB0-BDEC-451B-910D-94522AA6439B}"/>
    <cellStyle name="Heading 6" xfId="11731" xr:uid="{9C3CE65C-6A7A-4C4D-BBAA-B90761E3D42A}"/>
    <cellStyle name="Heading 7" xfId="10477" xr:uid="{C71C0BA7-2D2C-4B18-B241-83561B35BD8B}"/>
    <cellStyle name="Heading No Underline" xfId="8057" xr:uid="{CBF58737-8B6A-474E-A599-710A31D546A6}"/>
    <cellStyle name="Heading With Underline" xfId="8058" xr:uid="{FF82CD95-9040-4AC6-A968-2A7D05C78D16}"/>
    <cellStyle name="Heading1" xfId="10478" xr:uid="{06A7DAB3-7469-486F-A579-7A0C287018FF}"/>
    <cellStyle name="Heading1 2" xfId="11330" xr:uid="{3BBD874C-EB2E-4000-A10F-F8B6A16EE944}"/>
    <cellStyle name="Hipervínculo" xfId="3224" builtinId="8"/>
    <cellStyle name="Hipervínculo 10" xfId="42418" xr:uid="{68B9B5CC-6A9F-478E-9277-F4267B91C842}"/>
    <cellStyle name="Hipervínculo 11" xfId="42675" xr:uid="{258566A1-5F93-47C0-BCE6-053ED5E06375}"/>
    <cellStyle name="Hipervínculo 2" xfId="253" xr:uid="{00000000-0005-0000-0000-0000FC000000}"/>
    <cellStyle name="Hipervínculo 2 2" xfId="254" xr:uid="{00000000-0005-0000-0000-0000FD000000}"/>
    <cellStyle name="Hipervínculo 2 2 2" xfId="255" xr:uid="{00000000-0005-0000-0000-0000FE000000}"/>
    <cellStyle name="Hipervínculo 2 2_Nota final" xfId="256" xr:uid="{00000000-0005-0000-0000-0000FF000000}"/>
    <cellStyle name="Hipervínculo 2 3" xfId="257" xr:uid="{00000000-0005-0000-0000-000000010000}"/>
    <cellStyle name="Hipervínculo 2_Nota final" xfId="258" xr:uid="{00000000-0005-0000-0000-000001010000}"/>
    <cellStyle name="Hipervínculo 3" xfId="259" xr:uid="{00000000-0005-0000-0000-000002010000}"/>
    <cellStyle name="Hipervínculo 3 2" xfId="260" xr:uid="{00000000-0005-0000-0000-000003010000}"/>
    <cellStyle name="Hipervínculo 3 3" xfId="43214" xr:uid="{EC1197DA-A260-4F77-81BC-0D127E6A79D3}"/>
    <cellStyle name="Hipervínculo 3_Nota final" xfId="261" xr:uid="{00000000-0005-0000-0000-000004010000}"/>
    <cellStyle name="Hipervínculo 4" xfId="262" xr:uid="{00000000-0005-0000-0000-000005010000}"/>
    <cellStyle name="Hipervínculo 4 2" xfId="43215" xr:uid="{0873B612-A2ED-4745-9BF8-ADDB54041760}"/>
    <cellStyle name="Hipervínculo 5" xfId="7891" xr:uid="{D6781FCC-A539-4136-AE8F-23BA611A3B5C}"/>
    <cellStyle name="Hipervínculo 6" xfId="7916" xr:uid="{934D426E-6711-41F0-95A2-7ABB6446A7EC}"/>
    <cellStyle name="Hipervínculo 7" xfId="8040" xr:uid="{9D267E4A-4956-4C13-AB12-3D532AD8384E}"/>
    <cellStyle name="Hipervínculo 8" xfId="7888" xr:uid="{4808A423-C99C-4530-A7EF-5C85AEA53CBD}"/>
    <cellStyle name="Hipervínculo 9" xfId="42401" xr:uid="{B4EC683D-B77E-4CD6-9455-350AE3056C14}"/>
    <cellStyle name="Hyperlink 10" xfId="7981" xr:uid="{79132AD0-B479-4A05-BB8C-0EEA974DA661}"/>
    <cellStyle name="Hyperlink 10 2" xfId="9362" xr:uid="{002463E8-7EBA-48C3-A1D7-67A0D4165493}"/>
    <cellStyle name="Hyperlink 11" xfId="42395" xr:uid="{EEF78BB3-3877-4953-948E-DFCC4A6C9908}"/>
    <cellStyle name="Hyperlink 12" xfId="8190" xr:uid="{33520F8A-13CC-4E5A-8C40-70E32E04C17F}"/>
    <cellStyle name="Hyperlink 2" xfId="7887" xr:uid="{9A7A6A44-B026-4968-8FB5-FB7A46036666}"/>
    <cellStyle name="Hyperlink 2 10" xfId="9364" xr:uid="{AB19D70D-2E5A-4DE1-92D9-58D805940333}"/>
    <cellStyle name="Hyperlink 2 11" xfId="7980" xr:uid="{66E663BA-291D-40D9-9C59-1EC218496920}"/>
    <cellStyle name="Hyperlink 2 2" xfId="8004" xr:uid="{E28E1C8E-3BD4-4412-B1DE-C4C68D84BA11}"/>
    <cellStyle name="Hyperlink 2 2 2" xfId="21025" xr:uid="{BD67E464-0F95-481B-BCCB-0A7C36335ED7}"/>
    <cellStyle name="Hyperlink 2 2 3" xfId="42384" xr:uid="{F5DA3D76-81E8-460F-BC99-0B3A5A77244A}"/>
    <cellStyle name="Hyperlink 2 2 4" xfId="11732" xr:uid="{D6607E64-5E0C-4E90-9A47-2B14C48307E3}"/>
    <cellStyle name="Hyperlink 2 2 5" xfId="10412" xr:uid="{73814308-95E0-4CE4-A234-F893C70B8B3C}"/>
    <cellStyle name="Hyperlink 2 2 6" xfId="9367" xr:uid="{91967484-7692-483F-8EB3-64ECFE75C24F}"/>
    <cellStyle name="Hyperlink 2 2 7" xfId="8236" xr:uid="{0227A0AB-69B9-4953-8AF1-360F5B3DE26D}"/>
    <cellStyle name="Hyperlink 2 3" xfId="7993" xr:uid="{BABC173E-098C-43B0-94C1-F9960A8A3D84}"/>
    <cellStyle name="Hyperlink 2 3 2" xfId="19422" xr:uid="{7A18D118-2E50-45E4-80D6-16A73885121C}"/>
    <cellStyle name="Hyperlink 2 3 3" xfId="11347" xr:uid="{4983AA9D-79F0-447A-923A-F2B7DA1A0C09}"/>
    <cellStyle name="Hyperlink 2 4" xfId="14230" xr:uid="{84ACAF7E-F3E6-4C63-A13F-65419026729D}"/>
    <cellStyle name="Hyperlink 2 5" xfId="42344" xr:uid="{E95B380C-F241-4999-8218-7D236F465ED9}"/>
    <cellStyle name="Hyperlink 2 6" xfId="10420" xr:uid="{4D2CE428-6B61-4BA5-8B3A-CDAA00CD206B}"/>
    <cellStyle name="Hyperlink 2 7" xfId="42386" xr:uid="{8C43E968-88FE-4F32-A877-8BB5DEA933C9}"/>
    <cellStyle name="Hyperlink 2 8" xfId="9398" xr:uid="{CCA8454E-AF59-484D-BFE7-44357DFD3EC3}"/>
    <cellStyle name="Hyperlink 2 9" xfId="9370" xr:uid="{BE5F77A4-DE5C-4767-9265-B98CFE7A7C7A}"/>
    <cellStyle name="Hyperlink 3" xfId="7893" xr:uid="{992968CB-0052-4859-B65E-1E5C4CD9EDF8}"/>
    <cellStyle name="Hyperlink 3 10" xfId="9332" xr:uid="{43DF4FF6-49E4-4F1F-B8AE-92A5CB5870AC}"/>
    <cellStyle name="Hyperlink 3 2" xfId="11733" xr:uid="{3F776126-5867-49BD-8CEB-C5A6EE56B5A6}"/>
    <cellStyle name="Hyperlink 3 3" xfId="14361" xr:uid="{06B4BB55-734B-4BA6-A939-8268851E0EB2}"/>
    <cellStyle name="Hyperlink 3 4" xfId="10451" xr:uid="{2E69B449-46BA-4C07-B4DD-4BFABFE3E42E}"/>
    <cellStyle name="Hyperlink 3 5" xfId="42379" xr:uid="{6D03D183-789F-401B-A110-83D18932FC78}"/>
    <cellStyle name="Hyperlink 3 6" xfId="10427" xr:uid="{54228F60-5FF4-4182-81E7-EDC276F74DD3}"/>
    <cellStyle name="Hyperlink 3 7" xfId="42387" xr:uid="{DF372058-4902-4C95-9C3B-C36E394A1015}"/>
    <cellStyle name="Hyperlink 3 8" xfId="10399" xr:uid="{F364329F-B700-4442-8C3B-33E974E437E9}"/>
    <cellStyle name="Hyperlink 3 9" xfId="9366" xr:uid="{BD521E2F-A1DC-40EF-87AB-F5521CAC0FCF}"/>
    <cellStyle name="Hyperlink 4" xfId="7998" xr:uid="{5B578387-6762-4E5E-A4E8-53D35F43FEA6}"/>
    <cellStyle name="Hyperlink 4 2" xfId="21010" xr:uid="{2CC04C10-2C3E-4D56-91F3-5522AB15FEF0}"/>
    <cellStyle name="Hyperlink 4 3" xfId="10580" xr:uid="{0A30A7A2-C1C5-4228-BD01-9F179F53DCF8}"/>
    <cellStyle name="Hyperlink 4 4" xfId="42382" xr:uid="{2A265434-B411-44FE-BD38-FCD42FF79C5B}"/>
    <cellStyle name="Hyperlink 4 5" xfId="10419" xr:uid="{7509C517-AA32-4FF0-B0B3-49936E2CD965}"/>
    <cellStyle name="Hyperlink 4 6" xfId="10410" xr:uid="{B2CBE231-B880-4D58-90DE-58DFB9F1BF9D}"/>
    <cellStyle name="Hyperlink 4 7" xfId="9380" xr:uid="{ABA36E6E-E809-4C51-B7F0-B48B803F1339}"/>
    <cellStyle name="Hyperlink 4 8" xfId="8216" xr:uid="{EC84A6C7-28B3-403B-B575-C25C4A8309AB}"/>
    <cellStyle name="Hyperlink 5" xfId="8008" xr:uid="{E3AC3CD0-3ED5-4DB6-8F09-01FCFEB39B69}"/>
    <cellStyle name="Hyperlink 5 2" xfId="19324" xr:uid="{7ABE46CB-DC0E-4586-A936-852024019046}"/>
    <cellStyle name="Hyperlink 6" xfId="14203" xr:uid="{40380CA7-03F8-4F92-951D-6EA8ADE27C1D}"/>
    <cellStyle name="Hyperlink 7" xfId="41228" xr:uid="{345E2687-F85C-4708-9E0B-312A8F385786}"/>
    <cellStyle name="Hyperlink 8" xfId="9371" xr:uid="{C0480DD8-4AB8-4AB9-996F-01C8786F5BBA}"/>
    <cellStyle name="Hyperlink 9" xfId="10417" xr:uid="{036AAE9F-493D-499F-BD29-0E7CA191FD30}"/>
    <cellStyle name="Incorrecto" xfId="263" builtinId="27" customBuiltin="1"/>
    <cellStyle name="Incorrecto 2" xfId="264" xr:uid="{00000000-0005-0000-0000-000007010000}"/>
    <cellStyle name="Incorrecto 2 2" xfId="42767" xr:uid="{37AB3877-3A5E-4D78-A8E0-E3FCA20043B2}"/>
    <cellStyle name="Incorrecto 2 3" xfId="43216" xr:uid="{BEED0649-25E9-4DAB-AB35-1529A1C7CDA0}"/>
    <cellStyle name="Input 2" xfId="265" xr:uid="{00000000-0005-0000-0000-000008010000}"/>
    <cellStyle name="Input 2 2" xfId="266" xr:uid="{00000000-0005-0000-0000-000009010000}"/>
    <cellStyle name="Linked Cell 2" xfId="267" xr:uid="{00000000-0005-0000-0000-00000A010000}"/>
    <cellStyle name="Linked Cell 2 2" xfId="268" xr:uid="{00000000-0005-0000-0000-00000B010000}"/>
    <cellStyle name="MainHead" xfId="8059" xr:uid="{5A2A03C0-2B3A-4C92-B9B2-E49502939A27}"/>
    <cellStyle name="Millares" xfId="269" builtinId="3"/>
    <cellStyle name="Millares [0]" xfId="270" builtinId="6"/>
    <cellStyle name="Millares [0] 10" xfId="271" xr:uid="{00000000-0005-0000-0000-00000E010000}"/>
    <cellStyle name="Millares [0] 10 2" xfId="272" xr:uid="{00000000-0005-0000-0000-00000F010000}"/>
    <cellStyle name="Millares [0] 10 2 2" xfId="273" xr:uid="{00000000-0005-0000-0000-000010010000}"/>
    <cellStyle name="Millares [0] 10 2 2 2" xfId="274" xr:uid="{00000000-0005-0000-0000-000011010000}"/>
    <cellStyle name="Millares [0] 10 2 2 2 2" xfId="3316" xr:uid="{3D9E258E-15DD-4C1E-B7CD-A45A690A7C5A}"/>
    <cellStyle name="Millares [0] 10 2 2 2 2 2" xfId="45374" xr:uid="{A5A1027E-CE47-4504-AC59-F76228AAF783}"/>
    <cellStyle name="Millares [0] 10 2 2 2 2 3" xfId="43220" xr:uid="{9B41AD70-FCBF-4D0D-8552-E8F22EEAF138}"/>
    <cellStyle name="Millares [0] 10 2 2 2 3" xfId="5654" xr:uid="{E4E95CA1-3490-489C-8ADF-E29821960C07}"/>
    <cellStyle name="Millares [0] 10 2 2 2 3 2" xfId="45375" xr:uid="{4BA120BA-07D9-4C3B-9E71-811FB53F6F02}"/>
    <cellStyle name="Millares [0] 10 2 2 2 3 3" xfId="43221" xr:uid="{14E5F1EA-1932-48A2-943F-AEE8B2C6F6A2}"/>
    <cellStyle name="Millares [0] 10 2 2 2 4" xfId="45373" xr:uid="{E0600450-C21B-4144-9B11-B2785DAD1CC4}"/>
    <cellStyle name="Millares [0] 10 2 2 2 5" xfId="43219" xr:uid="{2900F466-B61D-4E98-94DB-5DCAD4A21963}"/>
    <cellStyle name="Millares [0] 10 2 2 3" xfId="2227" xr:uid="{E54D3B35-6F7F-4ABC-951A-7B6256C99F5C}"/>
    <cellStyle name="Millares [0] 10 2 2 3 2" xfId="4761" xr:uid="{962C1325-20CD-4EA4-824E-CF03B60D6370}"/>
    <cellStyle name="Millares [0] 10 2 2 3 2 2" xfId="45376" xr:uid="{EA7B653D-C098-47CC-B9B1-FFA6BC9A9B02}"/>
    <cellStyle name="Millares [0] 10 2 2 3 3" xfId="7069" xr:uid="{30991FEE-05B0-4184-8852-B9399608CC1E}"/>
    <cellStyle name="Millares [0] 10 2 2 3 4" xfId="43222" xr:uid="{E3C5DB5C-A84C-4ABD-AB9E-1E72541A65A2}"/>
    <cellStyle name="Millares [0] 10 2 2 4" xfId="3315" xr:uid="{D96BC4B5-5B21-46AA-8EF2-BC154F6EADCB}"/>
    <cellStyle name="Millares [0] 10 2 2 4 2" xfId="45377" xr:uid="{F6A078AC-7631-4BFF-8AB4-CB735C9D1625}"/>
    <cellStyle name="Millares [0] 10 2 2 4 3" xfId="43223" xr:uid="{CB3166B7-8266-49C7-B802-B6AE168C9F7F}"/>
    <cellStyle name="Millares [0] 10 2 2 5" xfId="5653" xr:uid="{AE8D0696-F581-451A-A307-9E75C7A0CAE3}"/>
    <cellStyle name="Millares [0] 10 2 2 5 2" xfId="45372" xr:uid="{A9B1D6C6-6752-4A0A-B2ED-F4ABB0B8F1BC}"/>
    <cellStyle name="Millares [0] 10 2 2 6" xfId="43218" xr:uid="{836F1F4F-E138-4A79-97B8-21A498F4BD10}"/>
    <cellStyle name="Millares [0] 10 2 3" xfId="275" xr:uid="{00000000-0005-0000-0000-000012010000}"/>
    <cellStyle name="Millares [0] 10 2 3 2" xfId="3317" xr:uid="{88DAA1E1-910A-4B4F-94C7-33BC35E74467}"/>
    <cellStyle name="Millares [0] 10 2 3 2 2" xfId="43226" xr:uid="{68C83FE0-9170-4B35-93C1-1DA4B04C6547}"/>
    <cellStyle name="Millares [0] 10 2 3 2 2 2" xfId="45380" xr:uid="{4C2ED135-6532-4986-B9D5-8BC609EB1472}"/>
    <cellStyle name="Millares [0] 10 2 3 2 3" xfId="43227" xr:uid="{D0ADCA8C-9D14-47F5-95DC-C21D0BB449B0}"/>
    <cellStyle name="Millares [0] 10 2 3 2 3 2" xfId="45381" xr:uid="{37F6B400-25A2-4CD8-9574-05D0AACC5296}"/>
    <cellStyle name="Millares [0] 10 2 3 2 4" xfId="45379" xr:uid="{B24F24A0-F2E8-4E2C-9CA8-B3BC736B97F1}"/>
    <cellStyle name="Millares [0] 10 2 3 2 5" xfId="43225" xr:uid="{CF83C259-A23E-420E-93A5-5A521D350F69}"/>
    <cellStyle name="Millares [0] 10 2 3 3" xfId="5655" xr:uid="{E4C2DF3B-E2EA-4203-A485-A420ABAC9A05}"/>
    <cellStyle name="Millares [0] 10 2 3 3 2" xfId="45382" xr:uid="{A8972864-A3E3-4DED-B38E-0622B42D4481}"/>
    <cellStyle name="Millares [0] 10 2 3 3 3" xfId="43228" xr:uid="{580A802F-93DA-4E7F-94A0-B896B4991A4A}"/>
    <cellStyle name="Millares [0] 10 2 3 4" xfId="43229" xr:uid="{5613647D-03ED-423C-B223-633F601D5172}"/>
    <cellStyle name="Millares [0] 10 2 3 4 2" xfId="45383" xr:uid="{AB2C7247-B694-4206-B0DC-DAC68BBE47BC}"/>
    <cellStyle name="Millares [0] 10 2 3 5" xfId="45378" xr:uid="{DBE7D924-7F62-448C-90EE-8EB69962B03A}"/>
    <cellStyle name="Millares [0] 10 2 3 6" xfId="43224" xr:uid="{D087B312-75B5-4769-9604-1E3E5CC16325}"/>
    <cellStyle name="Millares [0] 10 2 4" xfId="2226" xr:uid="{5FDDEB38-C3E4-4C61-963F-4ECB6537E81D}"/>
    <cellStyle name="Millares [0] 10 2 4 2" xfId="4760" xr:uid="{BFC5CDFD-B526-4545-84AB-82C0E5C5ECFC}"/>
    <cellStyle name="Millares [0] 10 2 4 3" xfId="7068" xr:uid="{3747493C-57B2-4871-9635-D35ED6327CB0}"/>
    <cellStyle name="Millares [0] 10 2 5" xfId="3314" xr:uid="{89CE2299-3A8F-45EC-B06A-6D2897849169}"/>
    <cellStyle name="Millares [0] 10 2 6" xfId="5652" xr:uid="{657BAA51-A49E-48DC-B69B-4F777A97A19C}"/>
    <cellStyle name="Millares [0] 10 2 7" xfId="43217" xr:uid="{F43CEE86-5A72-45C8-BD04-DA0527C63CC5}"/>
    <cellStyle name="Millares [0] 10 3" xfId="276" xr:uid="{00000000-0005-0000-0000-000013010000}"/>
    <cellStyle name="Millares [0] 10 3 2" xfId="277" xr:uid="{00000000-0005-0000-0000-000014010000}"/>
    <cellStyle name="Millares [0] 10 3 2 2" xfId="3319" xr:uid="{CD0C4CBA-6105-4C36-B4DB-794850D2B84C}"/>
    <cellStyle name="Millares [0] 10 3 2 3" xfId="5657" xr:uid="{59D0DC06-1549-4BBC-BD06-C62E309A191E}"/>
    <cellStyle name="Millares [0] 10 3 3" xfId="2228" xr:uid="{523D05AF-AB83-4D45-86AD-CA58DCDB954F}"/>
    <cellStyle name="Millares [0] 10 3 3 2" xfId="4762" xr:uid="{32716A82-5770-4F51-8833-FAA18C42710D}"/>
    <cellStyle name="Millares [0] 10 3 3 3" xfId="7070" xr:uid="{38840D99-2F99-448C-9B63-F26A1A1B1CA8}"/>
    <cellStyle name="Millares [0] 10 3 4" xfId="3318" xr:uid="{BDCE3693-BA61-4909-99D8-47C6C0B163DC}"/>
    <cellStyle name="Millares [0] 10 3 5" xfId="5656" xr:uid="{9B80AC0B-B0E0-4845-85E5-0E2944F3231D}"/>
    <cellStyle name="Millares [0] 10 3 6" xfId="43230" xr:uid="{B6E04D3C-F216-47CC-BD8E-BB55F8753CD3}"/>
    <cellStyle name="Millares [0] 10 4" xfId="278" xr:uid="{00000000-0005-0000-0000-000015010000}"/>
    <cellStyle name="Millares [0] 10 4 2" xfId="3320" xr:uid="{0F3E606A-E969-4F33-91BB-2A1CDDF5FC4A}"/>
    <cellStyle name="Millares [0] 10 4 3" xfId="5658" xr:uid="{5BFB0E0B-D394-4B79-84D6-99C8D74B669A}"/>
    <cellStyle name="Millares [0] 10 4 4" xfId="43231" xr:uid="{0FC7489B-6EB5-4AF2-BBE6-D05C2E7E082C}"/>
    <cellStyle name="Millares [0] 10 5" xfId="2225" xr:uid="{CECFD8B4-8E86-4D41-99D6-9E7C0DA51C9A}"/>
    <cellStyle name="Millares [0] 10 5 2" xfId="4759" xr:uid="{8DB6E801-E069-45F7-9AFE-DD130F3A70E3}"/>
    <cellStyle name="Millares [0] 10 5 2 2" xfId="43234" xr:uid="{C38FB22A-5B50-4F2B-AEA2-A67BD7DF4679}"/>
    <cellStyle name="Millares [0] 10 5 2 2 2" xfId="43235" xr:uid="{1692BAE7-D303-4A46-89D9-E4F06B3CEA0D}"/>
    <cellStyle name="Millares [0] 10 5 2 2 2 2" xfId="45387" xr:uid="{919B482A-4AF3-4B46-9088-E55D4B47826E}"/>
    <cellStyle name="Millares [0] 10 5 2 2 3" xfId="43236" xr:uid="{A153C6CD-A1CF-460A-96CF-7BBAA375FECB}"/>
    <cellStyle name="Millares [0] 10 5 2 2 3 2" xfId="45388" xr:uid="{DD2F6583-AC7E-4593-BB97-47B87F6A4601}"/>
    <cellStyle name="Millares [0] 10 5 2 2 4" xfId="45386" xr:uid="{2256E9CF-E3BE-4DF6-8929-16FD8737FA0B}"/>
    <cellStyle name="Millares [0] 10 5 2 3" xfId="43237" xr:uid="{2E002C10-26BD-428F-8265-C4D79CE8DD34}"/>
    <cellStyle name="Millares [0] 10 5 2 3 2" xfId="45389" xr:uid="{9654EBA1-F9CF-48AA-B4B5-B4426FE98451}"/>
    <cellStyle name="Millares [0] 10 5 2 4" xfId="43238" xr:uid="{5918DA9A-5CDD-463A-A38F-547C40CB4947}"/>
    <cellStyle name="Millares [0] 10 5 2 4 2" xfId="45390" xr:uid="{EE56C657-09FB-406B-BC77-3C30282BAA8F}"/>
    <cellStyle name="Millares [0] 10 5 2 5" xfId="45385" xr:uid="{706739BA-856A-4E8A-A776-7F63305BB62D}"/>
    <cellStyle name="Millares [0] 10 5 2 6" xfId="43233" xr:uid="{C322AE27-EEF6-4FF8-9FD8-3B20B19B37B9}"/>
    <cellStyle name="Millares [0] 10 5 3" xfId="7067" xr:uid="{B9494820-E350-4A8A-947B-80F079DC8C68}"/>
    <cellStyle name="Millares [0] 10 5 3 2" xfId="43240" xr:uid="{1D7A3F72-E4BA-4E70-9F75-A65B8F228E66}"/>
    <cellStyle name="Millares [0] 10 5 3 2 2" xfId="45392" xr:uid="{9A7282A3-9077-4545-BA58-4D88F6957592}"/>
    <cellStyle name="Millares [0] 10 5 3 3" xfId="43241" xr:uid="{228E474D-1A5B-4745-9997-615085861A8F}"/>
    <cellStyle name="Millares [0] 10 5 3 3 2" xfId="45393" xr:uid="{E586E358-6AD1-463F-B401-DE033E1033EF}"/>
    <cellStyle name="Millares [0] 10 5 3 4" xfId="45391" xr:uid="{BCDD845C-A089-4BD3-ADB9-934AC465B609}"/>
    <cellStyle name="Millares [0] 10 5 3 5" xfId="43239" xr:uid="{ABFD052C-C816-4A84-BE9E-9A3C383753EE}"/>
    <cellStyle name="Millares [0] 10 5 4" xfId="43242" xr:uid="{4C1EE531-93D1-495E-96B6-698520B7A522}"/>
    <cellStyle name="Millares [0] 10 5 4 2" xfId="45394" xr:uid="{2678600B-5F6D-4EEC-917F-3E01CFB650BE}"/>
    <cellStyle name="Millares [0] 10 5 5" xfId="43243" xr:uid="{D36D59C5-4F8F-4549-A6CD-8ADAC62D33C4}"/>
    <cellStyle name="Millares [0] 10 5 5 2" xfId="45395" xr:uid="{B0DC0E4B-60E4-4E0B-8F1D-B3FFF8A2F774}"/>
    <cellStyle name="Millares [0] 10 5 6" xfId="45384" xr:uid="{7A2A08A9-D939-47B8-8970-010B01EBAB7C}"/>
    <cellStyle name="Millares [0] 10 5 7" xfId="43232" xr:uid="{D00793C7-28B2-4D5F-BFDF-C85797E12DFF}"/>
    <cellStyle name="Millares [0] 10 6" xfId="3313" xr:uid="{442E1574-56B7-4F46-964F-4F01ACEAEBB2}"/>
    <cellStyle name="Millares [0] 10 7" xfId="5651" xr:uid="{9836EDFD-A502-4A98-A5CB-E7166D6C7A64}"/>
    <cellStyle name="Millares [0] 10 8" xfId="42805" xr:uid="{2D99ABB2-4DCE-4D52-B7A6-4AFFD64DA662}"/>
    <cellStyle name="Millares [0] 11" xfId="279" xr:uid="{00000000-0005-0000-0000-000016010000}"/>
    <cellStyle name="Millares [0] 11 10" xfId="45396" xr:uid="{C535FE63-E93E-4CE6-AB95-41C93F2FFA17}"/>
    <cellStyle name="Millares [0] 11 11" xfId="43244" xr:uid="{E83545AA-365C-4548-90A5-6FC5C4523F2F}"/>
    <cellStyle name="Millares [0] 11 2" xfId="280" xr:uid="{00000000-0005-0000-0000-000017010000}"/>
    <cellStyle name="Millares [0] 11 2 2" xfId="281" xr:uid="{00000000-0005-0000-0000-000018010000}"/>
    <cellStyle name="Millares [0] 11 2 2 2" xfId="282" xr:uid="{00000000-0005-0000-0000-000019010000}"/>
    <cellStyle name="Millares [0] 11 2 2 2 2" xfId="3324" xr:uid="{9E223CB0-6917-414E-8706-E406A34B5C6A}"/>
    <cellStyle name="Millares [0] 11 2 2 2 2 2" xfId="45399" xr:uid="{66938A18-EEE2-4127-AF80-E503CE049B91}"/>
    <cellStyle name="Millares [0] 11 2 2 2 2 3" xfId="43248" xr:uid="{B8781F85-F404-4D9F-88F8-106D02ACF0ED}"/>
    <cellStyle name="Millares [0] 11 2 2 2 3" xfId="5662" xr:uid="{82E7763A-C479-47E5-A692-DF85F0AF6399}"/>
    <cellStyle name="Millares [0] 11 2 2 2 3 2" xfId="45400" xr:uid="{E2C84C49-D8F2-468E-A467-04CA0A2A1780}"/>
    <cellStyle name="Millares [0] 11 2 2 2 3 3" xfId="43249" xr:uid="{B2B0A67D-7383-44A9-8BDF-6810C61B8C56}"/>
    <cellStyle name="Millares [0] 11 2 2 2 4" xfId="45398" xr:uid="{0BF4C619-A450-472A-BAC8-86B371133BA6}"/>
    <cellStyle name="Millares [0] 11 2 2 2 5" xfId="43247" xr:uid="{47906EF7-3D5A-458D-9351-05894C053933}"/>
    <cellStyle name="Millares [0] 11 2 2 3" xfId="2231" xr:uid="{1256FF38-F7CC-44CD-A814-330ECE2B1563}"/>
    <cellStyle name="Millares [0] 11 2 2 3 2" xfId="4765" xr:uid="{1F970E24-E923-4012-B73A-B9186E0C5CE5}"/>
    <cellStyle name="Millares [0] 11 2 2 3 2 2" xfId="45401" xr:uid="{89146636-60F5-4118-AF3F-81A9240A1CB8}"/>
    <cellStyle name="Millares [0] 11 2 2 3 3" xfId="7073" xr:uid="{33385184-5B7D-4396-BC67-9385C48FE3F6}"/>
    <cellStyle name="Millares [0] 11 2 2 3 4" xfId="43250" xr:uid="{7FA7D447-A143-49E9-BA22-BE5FABCEB640}"/>
    <cellStyle name="Millares [0] 11 2 2 4" xfId="3323" xr:uid="{4E5EC74F-89C2-4055-9907-AA6A36A90EE0}"/>
    <cellStyle name="Millares [0] 11 2 2 4 2" xfId="45402" xr:uid="{A7D80095-3EE1-4D24-AB08-51E3AFA708B3}"/>
    <cellStyle name="Millares [0] 11 2 2 4 3" xfId="43251" xr:uid="{75F474A5-C7B3-4BC6-9D17-A109B680FA50}"/>
    <cellStyle name="Millares [0] 11 2 2 5" xfId="5661" xr:uid="{0D608EC5-6DF7-47D1-B82D-557827E873D6}"/>
    <cellStyle name="Millares [0] 11 2 2 5 2" xfId="45397" xr:uid="{745EF072-B90E-457C-BB17-2E0201100684}"/>
    <cellStyle name="Millares [0] 11 2 2 6" xfId="43246" xr:uid="{E159A215-A3D4-4C34-BBFF-BE2F002DF48D}"/>
    <cellStyle name="Millares [0] 11 2 3" xfId="283" xr:uid="{00000000-0005-0000-0000-00001A010000}"/>
    <cellStyle name="Millares [0] 11 2 3 2" xfId="3325" xr:uid="{3610FE7C-5EC0-4574-BCA4-36014BDB305A}"/>
    <cellStyle name="Millares [0] 11 2 3 2 2" xfId="43254" xr:uid="{AFCDDC10-2205-471F-B29E-A062AB68EB67}"/>
    <cellStyle name="Millares [0] 11 2 3 2 2 2" xfId="45405" xr:uid="{A93DABE8-6DB3-4E95-B310-D0C96873527C}"/>
    <cellStyle name="Millares [0] 11 2 3 2 3" xfId="43255" xr:uid="{9C7048D2-9609-46B5-B7F2-46A5C4278535}"/>
    <cellStyle name="Millares [0] 11 2 3 2 3 2" xfId="45406" xr:uid="{681F0A22-B01F-49FB-848B-16CD70C5D296}"/>
    <cellStyle name="Millares [0] 11 2 3 2 4" xfId="45404" xr:uid="{62FE4B4C-D565-46B9-B563-E834139B1EC4}"/>
    <cellStyle name="Millares [0] 11 2 3 2 5" xfId="43253" xr:uid="{6228FCF1-DEFE-46C6-89CB-6C5F9B8DB095}"/>
    <cellStyle name="Millares [0] 11 2 3 3" xfId="5663" xr:uid="{E348027A-FC22-4AEB-8A53-1C08A4473046}"/>
    <cellStyle name="Millares [0] 11 2 3 3 2" xfId="45407" xr:uid="{24B3B1A3-EA58-411B-BBF5-5D1CF9A04AFF}"/>
    <cellStyle name="Millares [0] 11 2 3 3 3" xfId="43256" xr:uid="{B880AB99-4466-415B-B741-C1496EB1DF73}"/>
    <cellStyle name="Millares [0] 11 2 3 4" xfId="43257" xr:uid="{09E66BA1-0D96-4844-BE16-CB02C3696C69}"/>
    <cellStyle name="Millares [0] 11 2 3 4 2" xfId="45408" xr:uid="{3B0E6EB1-F1F8-4402-9D70-C421E257B323}"/>
    <cellStyle name="Millares [0] 11 2 3 5" xfId="45403" xr:uid="{B98C8BA9-5195-4761-A06A-1C17E3CC448E}"/>
    <cellStyle name="Millares [0] 11 2 3 6" xfId="43252" xr:uid="{B944B210-D8C5-4784-B3DA-A41A735332FD}"/>
    <cellStyle name="Millares [0] 11 2 4" xfId="2230" xr:uid="{74C6A4FA-7182-4105-9E46-76929607EC84}"/>
    <cellStyle name="Millares [0] 11 2 4 2" xfId="4764" xr:uid="{45F4EF4D-74FC-4600-B5B8-D1781085E280}"/>
    <cellStyle name="Millares [0] 11 2 4 3" xfId="7072" xr:uid="{6F13ECE3-FF50-4AD3-B2CE-E22002CA62B7}"/>
    <cellStyle name="Millares [0] 11 2 5" xfId="3322" xr:uid="{E0392A40-CD61-4A81-A20B-623611147F2C}"/>
    <cellStyle name="Millares [0] 11 2 6" xfId="5660" xr:uid="{0291E454-90AA-483B-839E-C5C4F8BB8C0D}"/>
    <cellStyle name="Millares [0] 11 2 7" xfId="43245" xr:uid="{9FD26574-5BD2-44A4-9352-1163CA346CDB}"/>
    <cellStyle name="Millares [0] 11 3" xfId="284" xr:uid="{00000000-0005-0000-0000-00001B010000}"/>
    <cellStyle name="Millares [0] 11 3 2" xfId="285" xr:uid="{00000000-0005-0000-0000-00001C010000}"/>
    <cellStyle name="Millares [0] 11 3 2 2" xfId="3327" xr:uid="{344F69AE-8E05-435C-9DB7-0D12C6188A5F}"/>
    <cellStyle name="Millares [0] 11 3 2 2 2" xfId="43261" xr:uid="{4D4707FF-7BC1-4DD7-8AA8-7F8A46AD4472}"/>
    <cellStyle name="Millares [0] 11 3 2 2 2 2" xfId="45412" xr:uid="{4B1F32F0-A49A-44E3-B6E5-3EFA5F76549B}"/>
    <cellStyle name="Millares [0] 11 3 2 2 3" xfId="43262" xr:uid="{604C9322-CB1E-49F9-98D5-C37729096D36}"/>
    <cellStyle name="Millares [0] 11 3 2 2 3 2" xfId="45413" xr:uid="{A3EA2C64-D736-4B65-9C65-A4A6C4CFDABD}"/>
    <cellStyle name="Millares [0] 11 3 2 2 4" xfId="45411" xr:uid="{3D9E1C89-B5B6-433A-B3C2-5B7B011867DB}"/>
    <cellStyle name="Millares [0] 11 3 2 2 5" xfId="43260" xr:uid="{87A08615-E715-4048-B83D-A1C42D3F4F68}"/>
    <cellStyle name="Millares [0] 11 3 2 3" xfId="5665" xr:uid="{BDFB8148-C76A-43FA-AE0C-AC21FD1EC8E9}"/>
    <cellStyle name="Millares [0] 11 3 2 3 2" xfId="45414" xr:uid="{440EF0CD-5CBA-4555-98FF-99647067F8D5}"/>
    <cellStyle name="Millares [0] 11 3 2 3 3" xfId="43263" xr:uid="{E317640E-8D32-4AAC-894F-3896A0872E8E}"/>
    <cellStyle name="Millares [0] 11 3 2 4" xfId="43264" xr:uid="{2CD8FD85-1843-4137-B8DB-19C07C76AAF8}"/>
    <cellStyle name="Millares [0] 11 3 2 4 2" xfId="45415" xr:uid="{E25271D8-9A10-41E4-83CC-B39F7492AEE0}"/>
    <cellStyle name="Millares [0] 11 3 2 5" xfId="45410" xr:uid="{CC8D26DA-1DE4-4055-9442-81AD1FE8386D}"/>
    <cellStyle name="Millares [0] 11 3 2 6" xfId="43259" xr:uid="{32B693C7-3FD3-4F70-891B-EBC0253A7FCC}"/>
    <cellStyle name="Millares [0] 11 3 3" xfId="2232" xr:uid="{2F07DC57-50E2-47FC-BEAF-1915E2ADE132}"/>
    <cellStyle name="Millares [0] 11 3 3 2" xfId="4766" xr:uid="{E3803AC7-A8DB-4DE6-B958-44A3D9E89351}"/>
    <cellStyle name="Millares [0] 11 3 3 2 2" xfId="43267" xr:uid="{1D3C8EF4-9E4B-48AC-B19D-0F00719E6AB4}"/>
    <cellStyle name="Millares [0] 11 3 3 2 2 2" xfId="45418" xr:uid="{C18B6E22-6098-4A43-BB27-32CEF15E1DB8}"/>
    <cellStyle name="Millares [0] 11 3 3 2 3" xfId="43268" xr:uid="{FEB4F137-4512-42F5-944E-5E9C24D086BA}"/>
    <cellStyle name="Millares [0] 11 3 3 2 3 2" xfId="45419" xr:uid="{C948017A-682F-40AA-ADB7-FDFBE99BB805}"/>
    <cellStyle name="Millares [0] 11 3 3 2 4" xfId="45417" xr:uid="{A8A2C54B-3578-4CD7-8A07-03C211211B7B}"/>
    <cellStyle name="Millares [0] 11 3 3 2 5" xfId="43266" xr:uid="{3A49C869-20D4-4217-9525-E65EEEE7507E}"/>
    <cellStyle name="Millares [0] 11 3 3 3" xfId="7074" xr:uid="{86D1A875-873D-4E47-90D4-9B29BEB30C06}"/>
    <cellStyle name="Millares [0] 11 3 3 3 2" xfId="45420" xr:uid="{514DE29F-9B3C-462A-A3D5-9E4A0D4BDED7}"/>
    <cellStyle name="Millares [0] 11 3 3 3 3" xfId="43269" xr:uid="{9FD35BAD-E0CA-4481-9482-A9EAD630EF6F}"/>
    <cellStyle name="Millares [0] 11 3 3 4" xfId="43270" xr:uid="{D153C6D1-3579-4E34-AA0A-33D708FD911F}"/>
    <cellStyle name="Millares [0] 11 3 3 4 2" xfId="45421" xr:uid="{8BADB745-BDA2-4559-BC3B-3CBD6B74E6D5}"/>
    <cellStyle name="Millares [0] 11 3 3 5" xfId="45416" xr:uid="{A05D2ABD-7EEA-4BE9-B04F-6C8FDBE5EDB5}"/>
    <cellStyle name="Millares [0] 11 3 3 6" xfId="43265" xr:uid="{A1D0C312-5F1E-4FB8-B608-3333464D6CA1}"/>
    <cellStyle name="Millares [0] 11 3 4" xfId="3326" xr:uid="{08C4D2FB-3932-449A-96C7-C7D886D32601}"/>
    <cellStyle name="Millares [0] 11 3 4 2" xfId="43272" xr:uid="{7A4A8392-54A9-4CF4-9BC6-39D868649574}"/>
    <cellStyle name="Millares [0] 11 3 4 2 2" xfId="45423" xr:uid="{2A6EEDA5-B649-40D3-A4DC-82695EDD5918}"/>
    <cellStyle name="Millares [0] 11 3 4 3" xfId="43273" xr:uid="{B3C20577-2182-42D4-9096-010765D2DCE5}"/>
    <cellStyle name="Millares [0] 11 3 4 3 2" xfId="45424" xr:uid="{2FFDA0A0-5D0F-45E7-A879-309206F97092}"/>
    <cellStyle name="Millares [0] 11 3 4 4" xfId="45422" xr:uid="{FDD7B78C-9D9A-4A48-8250-621B70413590}"/>
    <cellStyle name="Millares [0] 11 3 4 5" xfId="43271" xr:uid="{5AAA3DA2-DC4A-4B49-95EF-A990B28A4E41}"/>
    <cellStyle name="Millares [0] 11 3 5" xfId="5664" xr:uid="{A8CB442A-B9E6-44C5-9BD2-53AC2FE2C72D}"/>
    <cellStyle name="Millares [0] 11 3 5 2" xfId="45425" xr:uid="{9B0FFFBF-D3FB-4ABB-AF4D-F9241AB97F23}"/>
    <cellStyle name="Millares [0] 11 3 5 3" xfId="43274" xr:uid="{2F1D2E59-F585-49EF-ADF0-FB3575168BEA}"/>
    <cellStyle name="Millares [0] 11 3 6" xfId="43275" xr:uid="{B523E4C0-A5A7-43A3-A5A9-DAD7984706DB}"/>
    <cellStyle name="Millares [0] 11 3 6 2" xfId="45426" xr:uid="{236CE5C1-873A-44AC-BBBD-E0B603448B8B}"/>
    <cellStyle name="Millares [0] 11 3 7" xfId="45409" xr:uid="{DC6C74DF-A57F-4DE7-A397-5EB3FB36EB09}"/>
    <cellStyle name="Millares [0] 11 3 8" xfId="43258" xr:uid="{588F358C-4D05-4C94-B491-FF3D42FB4C68}"/>
    <cellStyle name="Millares [0] 11 4" xfId="286" xr:uid="{00000000-0005-0000-0000-00001D010000}"/>
    <cellStyle name="Millares [0] 11 4 2" xfId="3328" xr:uid="{43CDA5C1-68A0-41C7-B553-DE68E351F352}"/>
    <cellStyle name="Millares [0] 11 4 2 2" xfId="43278" xr:uid="{A86A6B44-E6F1-42F1-B132-3FD65980EED2}"/>
    <cellStyle name="Millares [0] 11 4 2 2 2" xfId="45429" xr:uid="{5E1DD8AF-505E-45F6-AD74-E4F07E048EFA}"/>
    <cellStyle name="Millares [0] 11 4 2 3" xfId="43279" xr:uid="{BE3F3575-A920-492C-A28A-9D5E6F16A184}"/>
    <cellStyle name="Millares [0] 11 4 2 3 2" xfId="45430" xr:uid="{27072A77-5A03-4370-A308-2DABB08B1273}"/>
    <cellStyle name="Millares [0] 11 4 2 4" xfId="45428" xr:uid="{85E235B0-8A77-43E7-BAD8-4B60C5C0C3E8}"/>
    <cellStyle name="Millares [0] 11 4 2 5" xfId="43277" xr:uid="{346DF069-9D1A-473B-AE2E-061997ED2934}"/>
    <cellStyle name="Millares [0] 11 4 3" xfId="5666" xr:uid="{BB8CF62C-EA66-42BA-89E7-E72AA2A3B95F}"/>
    <cellStyle name="Millares [0] 11 4 3 2" xfId="45431" xr:uid="{13587010-80F2-4CEB-9205-8060D5A363A5}"/>
    <cellStyle name="Millares [0] 11 4 3 3" xfId="43280" xr:uid="{B835C3BC-A552-4921-A0E9-B7467964F056}"/>
    <cellStyle name="Millares [0] 11 4 4" xfId="43281" xr:uid="{41BE2367-7D90-47EE-8B2B-CF73A184DF17}"/>
    <cellStyle name="Millares [0] 11 4 4 2" xfId="45432" xr:uid="{4DD6B5F1-0562-430A-A386-6B75C0FABF77}"/>
    <cellStyle name="Millares [0] 11 4 5" xfId="45427" xr:uid="{5779C53D-8412-470F-B6B9-AB3AA093A6D1}"/>
    <cellStyle name="Millares [0] 11 4 6" xfId="43276" xr:uid="{E31B7300-DF3F-4B0C-8C94-9A95081A8268}"/>
    <cellStyle name="Millares [0] 11 5" xfId="2229" xr:uid="{5B81E9F7-EACD-43D0-8E77-DC88246E83C3}"/>
    <cellStyle name="Millares [0] 11 5 2" xfId="4763" xr:uid="{F025F4C1-6B0F-472E-B1E1-725414DD661B}"/>
    <cellStyle name="Millares [0] 11 5 2 2" xfId="43284" xr:uid="{3374C022-AC46-4A01-90BB-E48EB02C020B}"/>
    <cellStyle name="Millares [0] 11 5 2 2 2" xfId="45435" xr:uid="{D064B7AD-9345-40AD-856D-B77A9C84C1BB}"/>
    <cellStyle name="Millares [0] 11 5 2 3" xfId="43285" xr:uid="{9EAEA5FA-39FD-4686-9323-2C647630B966}"/>
    <cellStyle name="Millares [0] 11 5 2 3 2" xfId="45436" xr:uid="{6C4C7E76-67CB-4B15-9E76-C8C17B423889}"/>
    <cellStyle name="Millares [0] 11 5 2 4" xfId="45434" xr:uid="{18486CEB-5C81-4B96-A51D-8541A569AC79}"/>
    <cellStyle name="Millares [0] 11 5 2 5" xfId="43283" xr:uid="{6FC429FD-4FA9-4718-AFFB-4BC84C22688E}"/>
    <cellStyle name="Millares [0] 11 5 3" xfId="7071" xr:uid="{A0678E04-D3E9-4B3D-840D-F0B6DECE0585}"/>
    <cellStyle name="Millares [0] 11 5 3 2" xfId="45437" xr:uid="{10522468-455E-44E5-96F5-A2A0901B6A6B}"/>
    <cellStyle name="Millares [0] 11 5 3 3" xfId="43286" xr:uid="{C7BE14D7-F87D-47B5-8841-2F885D15EE24}"/>
    <cellStyle name="Millares [0] 11 5 4" xfId="43287" xr:uid="{1149D588-90C9-4B73-88F7-BA0B77D77C43}"/>
    <cellStyle name="Millares [0] 11 5 4 2" xfId="45438" xr:uid="{1B0C4FC9-A418-4D8A-886B-3D4FD08272F6}"/>
    <cellStyle name="Millares [0] 11 5 5" xfId="45433" xr:uid="{F3AE09A7-B8A0-4661-BE62-42C7D6A2FD2B}"/>
    <cellStyle name="Millares [0] 11 5 6" xfId="43282" xr:uid="{09B4CA07-5120-4287-92E6-A9413DBCEA18}"/>
    <cellStyle name="Millares [0] 11 6" xfId="3321" xr:uid="{6CE460A7-BA20-40B1-8982-E4363E61ABD7}"/>
    <cellStyle name="Millares [0] 11 6 2" xfId="43289" xr:uid="{99E0294D-36DB-42A8-B1D8-1D80C52B4440}"/>
    <cellStyle name="Millares [0] 11 6 2 2" xfId="43290" xr:uid="{76A99A3F-46F4-4FD4-8C6B-C327568A145C}"/>
    <cellStyle name="Millares [0] 11 6 2 2 2" xfId="45441" xr:uid="{0E76F62C-516F-409C-A4C8-0E1B3C5DE928}"/>
    <cellStyle name="Millares [0] 11 6 2 3" xfId="43291" xr:uid="{EB43FCF7-B119-44E0-9FE5-ACF1817107ED}"/>
    <cellStyle name="Millares [0] 11 6 2 3 2" xfId="45442" xr:uid="{98B5A191-E8A7-41A0-B954-ABC35339D5ED}"/>
    <cellStyle name="Millares [0] 11 6 2 4" xfId="45440" xr:uid="{BC99ECAD-110A-469C-AEC3-BD35D26A6342}"/>
    <cellStyle name="Millares [0] 11 6 3" xfId="43292" xr:uid="{E29723AA-E079-4D43-B768-17E94B27139A}"/>
    <cellStyle name="Millares [0] 11 6 3 2" xfId="45443" xr:uid="{CEC9EF01-2A01-4B32-8FA8-87E48520F40B}"/>
    <cellStyle name="Millares [0] 11 6 4" xfId="43293" xr:uid="{561A8CB9-D8EB-4226-B060-72467F529E14}"/>
    <cellStyle name="Millares [0] 11 6 4 2" xfId="45444" xr:uid="{B4A9E8FC-1AD9-4F03-AC5C-6FD9A9541A38}"/>
    <cellStyle name="Millares [0] 11 6 5" xfId="45439" xr:uid="{06316447-AC4A-496E-8AE6-925AB7450E58}"/>
    <cellStyle name="Millares [0] 11 6 6" xfId="43288" xr:uid="{B33D3BF8-6201-4A56-B395-78CD1F04AE56}"/>
    <cellStyle name="Millares [0] 11 7" xfId="5659" xr:uid="{F96B7789-C023-4363-A1C0-E23F317CA0FB}"/>
    <cellStyle name="Millares [0] 11 7 2" xfId="43295" xr:uid="{2B253FCA-B3CB-4040-BB27-C866EFEDC3D8}"/>
    <cellStyle name="Millares [0] 11 7 2 2" xfId="45446" xr:uid="{CB5D8425-4DB5-4EB0-B8A6-5542F3ADD301}"/>
    <cellStyle name="Millares [0] 11 7 3" xfId="43296" xr:uid="{40D7D1E6-0EF4-48F2-8B37-43DE1AA9F235}"/>
    <cellStyle name="Millares [0] 11 7 3 2" xfId="45447" xr:uid="{2A10B546-8ADA-4175-9FA7-F5A4BB6F55A5}"/>
    <cellStyle name="Millares [0] 11 7 4" xfId="45445" xr:uid="{C6266B81-7F43-465B-AB08-7FB3207160C2}"/>
    <cellStyle name="Millares [0] 11 7 5" xfId="43294" xr:uid="{EE4517E1-69D4-4FE3-B2C2-6DFEA9439DA8}"/>
    <cellStyle name="Millares [0] 11 8" xfId="43297" xr:uid="{EE59DF65-77C1-4714-9C3B-8164AE10B89D}"/>
    <cellStyle name="Millares [0] 11 8 2" xfId="45448" xr:uid="{DE906088-7134-4694-B4BC-1BB263B74CCE}"/>
    <cellStyle name="Millares [0] 11 9" xfId="43298" xr:uid="{FBBBAF1A-03E9-432E-B7D5-DC611A97A13A}"/>
    <cellStyle name="Millares [0] 11 9 2" xfId="45449" xr:uid="{4A7A7CB8-7AB6-4118-8936-683FAFC5DB25}"/>
    <cellStyle name="Millares [0] 12" xfId="287" xr:uid="{00000000-0005-0000-0000-00001E010000}"/>
    <cellStyle name="Millares [0] 12 2" xfId="288" xr:uid="{00000000-0005-0000-0000-00001F010000}"/>
    <cellStyle name="Millares [0] 12 2 2" xfId="289" xr:uid="{00000000-0005-0000-0000-000020010000}"/>
    <cellStyle name="Millares [0] 12 2 2 2" xfId="290" xr:uid="{00000000-0005-0000-0000-000021010000}"/>
    <cellStyle name="Millares [0] 12 2 2 2 2" xfId="3332" xr:uid="{9CFE034E-38CA-4319-8202-42F1A464E15C}"/>
    <cellStyle name="Millares [0] 12 2 2 2 3" xfId="5670" xr:uid="{635EA5F1-A2F1-42F6-9797-01C28EEC801A}"/>
    <cellStyle name="Millares [0] 12 2 2 3" xfId="2235" xr:uid="{57B2C402-7757-42F8-8BA2-F27D184D3910}"/>
    <cellStyle name="Millares [0] 12 2 2 3 2" xfId="4769" xr:uid="{9EDC30EE-906E-439A-8B3C-46BDBCDA6F09}"/>
    <cellStyle name="Millares [0] 12 2 2 3 3" xfId="7077" xr:uid="{EFF98A03-7DBB-477B-8D62-F1FCFC00463C}"/>
    <cellStyle name="Millares [0] 12 2 2 4" xfId="3331" xr:uid="{88485C4B-F811-46A2-BB7F-2E9CD5C8E8B9}"/>
    <cellStyle name="Millares [0] 12 2 2 5" xfId="5669" xr:uid="{9A09C31B-1C7D-49A4-BB24-20336ADDB3E3}"/>
    <cellStyle name="Millares [0] 12 2 2 6" xfId="43301" xr:uid="{EBDC3277-E4EF-4F71-9E25-1659F674F7E9}"/>
    <cellStyle name="Millares [0] 12 2 3" xfId="291" xr:uid="{00000000-0005-0000-0000-000022010000}"/>
    <cellStyle name="Millares [0] 12 2 3 2" xfId="3333" xr:uid="{23D49895-9F25-4451-B632-9FCCDDC8C455}"/>
    <cellStyle name="Millares [0] 12 2 3 3" xfId="5671" xr:uid="{B89A36A6-B42B-4381-B38D-112C04C7A67E}"/>
    <cellStyle name="Millares [0] 12 2 4" xfId="2234" xr:uid="{158F6739-BADD-4CBE-A321-A860F9DC2A12}"/>
    <cellStyle name="Millares [0] 12 2 4 2" xfId="4768" xr:uid="{1A6AB1B2-4AF8-440A-933D-4658F019C6C4}"/>
    <cellStyle name="Millares [0] 12 2 4 3" xfId="7076" xr:uid="{0808C9A1-9EFF-443C-B027-7EE4D0D89E86}"/>
    <cellStyle name="Millares [0] 12 2 5" xfId="3330" xr:uid="{5A2F9299-63B1-401B-8D8B-B8F247F6C14E}"/>
    <cellStyle name="Millares [0] 12 2 6" xfId="5668" xr:uid="{03948E94-4711-4547-B367-63C6996EE28B}"/>
    <cellStyle name="Millares [0] 12 2 7" xfId="43300" xr:uid="{B6BB5F85-DCC9-4E11-9B6F-07B0A0DDCBD3}"/>
    <cellStyle name="Millares [0] 12 3" xfId="292" xr:uid="{00000000-0005-0000-0000-000023010000}"/>
    <cellStyle name="Millares [0] 12 3 2" xfId="293" xr:uid="{00000000-0005-0000-0000-000024010000}"/>
    <cellStyle name="Millares [0] 12 3 2 2" xfId="3335" xr:uid="{E83B8D4A-830E-4755-8A9F-10BFD56F8572}"/>
    <cellStyle name="Millares [0] 12 3 2 3" xfId="5673" xr:uid="{F9E487F8-3C01-4488-87C7-4CBF9F85B752}"/>
    <cellStyle name="Millares [0] 12 3 3" xfId="2236" xr:uid="{2643CBE3-BD64-4358-8053-D14B79C46C5A}"/>
    <cellStyle name="Millares [0] 12 3 3 2" xfId="4770" xr:uid="{7AC32585-3E9D-4D56-A623-B740EEDA0CCE}"/>
    <cellStyle name="Millares [0] 12 3 3 3" xfId="7078" xr:uid="{C8B738F4-E9E1-4093-9DCA-2C9EAF2F9E3D}"/>
    <cellStyle name="Millares [0] 12 3 4" xfId="3334" xr:uid="{59827237-5787-4E09-903C-18E90CA5A67A}"/>
    <cellStyle name="Millares [0] 12 3 5" xfId="5672" xr:uid="{D23F4A92-08C6-4AD7-B668-165574ECA490}"/>
    <cellStyle name="Millares [0] 12 3 6" xfId="43302" xr:uid="{A85A2600-05EE-4247-9D41-E5DA536130AF}"/>
    <cellStyle name="Millares [0] 12 4" xfId="294" xr:uid="{00000000-0005-0000-0000-000025010000}"/>
    <cellStyle name="Millares [0] 12 4 2" xfId="3336" xr:uid="{A2DB2AA9-AA2B-4092-98B1-DD3710BF377B}"/>
    <cellStyle name="Millares [0] 12 4 2 2" xfId="45452" xr:uid="{DFC55FC4-308E-487D-BDDE-568EF972E761}"/>
    <cellStyle name="Millares [0] 12 4 2 3" xfId="43304" xr:uid="{2F83241D-342E-41F8-B851-26062701FB37}"/>
    <cellStyle name="Millares [0] 12 4 3" xfId="5674" xr:uid="{6BE624E3-D0AE-4332-A272-9178542F581B}"/>
    <cellStyle name="Millares [0] 12 4 3 2" xfId="45453" xr:uid="{8127D824-D21D-4EBB-9ED8-CBED25DB157B}"/>
    <cellStyle name="Millares [0] 12 4 3 3" xfId="43305" xr:uid="{423AF915-176A-4FDE-8C72-CB62BBEEBA63}"/>
    <cellStyle name="Millares [0] 12 4 4" xfId="45451" xr:uid="{652836EF-D79A-40FC-8F0B-47AA2A163276}"/>
    <cellStyle name="Millares [0] 12 4 5" xfId="43303" xr:uid="{ECB76BDC-4BAC-4940-ABF2-82180F0B4C92}"/>
    <cellStyle name="Millares [0] 12 5" xfId="2233" xr:uid="{FEC34B94-F7A9-49A3-AA95-F8DE6BAD8964}"/>
    <cellStyle name="Millares [0] 12 5 2" xfId="4767" xr:uid="{840DDD60-958A-473F-802E-E36393CD4846}"/>
    <cellStyle name="Millares [0] 12 5 2 2" xfId="45454" xr:uid="{BE9A5531-59E7-4C55-8F80-37404F9EEF04}"/>
    <cellStyle name="Millares [0] 12 5 3" xfId="7075" xr:uid="{166C4CE0-C8CE-44C6-97C2-35FB8D3D22EE}"/>
    <cellStyle name="Millares [0] 12 5 4" xfId="43306" xr:uid="{F7B5DFF6-6043-407C-83A4-78B86ECD2965}"/>
    <cellStyle name="Millares [0] 12 6" xfId="3329" xr:uid="{593A8347-D1D6-4809-A67A-DA314A20A436}"/>
    <cellStyle name="Millares [0] 12 6 2" xfId="45455" xr:uid="{6C19A26D-2D5A-484A-9D99-33D71D5B1836}"/>
    <cellStyle name="Millares [0] 12 6 3" xfId="43307" xr:uid="{B2506F9A-2E30-4CAA-B67A-A566D9B641C8}"/>
    <cellStyle name="Millares [0] 12 7" xfId="5667" xr:uid="{5BD08A71-04F0-4F1E-B62C-3A27C30C08A6}"/>
    <cellStyle name="Millares [0] 12 7 2" xfId="45450" xr:uid="{FCC012EA-4429-48F7-99C7-53D09459A0D0}"/>
    <cellStyle name="Millares [0] 12 8" xfId="43299" xr:uid="{56B00F32-0FDE-45D8-9542-66084E746444}"/>
    <cellStyle name="Millares [0] 13" xfId="295" xr:uid="{00000000-0005-0000-0000-000026010000}"/>
    <cellStyle name="Millares [0] 13 2" xfId="296" xr:uid="{00000000-0005-0000-0000-000027010000}"/>
    <cellStyle name="Millares [0] 13 2 2" xfId="297" xr:uid="{00000000-0005-0000-0000-000028010000}"/>
    <cellStyle name="Millares [0] 13 2 2 2" xfId="298" xr:uid="{00000000-0005-0000-0000-000029010000}"/>
    <cellStyle name="Millares [0] 13 2 2 2 2" xfId="3340" xr:uid="{E693A4F2-970B-4DEB-98B3-BD98528B7124}"/>
    <cellStyle name="Millares [0] 13 2 2 2 3" xfId="5678" xr:uid="{B48B19C0-0B50-4A2A-B7D0-4B69959A1C20}"/>
    <cellStyle name="Millares [0] 13 2 2 3" xfId="2239" xr:uid="{8C07ED6A-63AA-450D-8CC0-AD514EB4CDBD}"/>
    <cellStyle name="Millares [0] 13 2 2 3 2" xfId="4773" xr:uid="{23968867-69E4-43FE-8BD4-B59A1355C275}"/>
    <cellStyle name="Millares [0] 13 2 2 3 3" xfId="7081" xr:uid="{878A6295-169E-4B70-B4DA-F3F8451F0C36}"/>
    <cellStyle name="Millares [0] 13 2 2 4" xfId="3339" xr:uid="{8DE2B3CE-FD78-44B3-8CB2-6BC71A6FBBED}"/>
    <cellStyle name="Millares [0] 13 2 2 5" xfId="5677" xr:uid="{5EAC5CBC-F0E4-4B81-BD96-7790982EA3BC}"/>
    <cellStyle name="Millares [0] 13 2 3" xfId="299" xr:uid="{00000000-0005-0000-0000-00002A010000}"/>
    <cellStyle name="Millares [0] 13 2 3 2" xfId="3341" xr:uid="{F27DB9DF-4A6D-4A6E-9F17-A4503DF3AD57}"/>
    <cellStyle name="Millares [0] 13 2 3 3" xfId="5679" xr:uid="{4E55D1C2-03F8-414D-966A-754C92C7A06E}"/>
    <cellStyle name="Millares [0] 13 2 4" xfId="2238" xr:uid="{BAFDC810-57A9-40A7-8A46-4654FD1484D0}"/>
    <cellStyle name="Millares [0] 13 2 4 2" xfId="4772" xr:uid="{7C3873AE-EEF0-4D92-9F40-BA6FFDBAC9DB}"/>
    <cellStyle name="Millares [0] 13 2 4 3" xfId="7080" xr:uid="{8A201BE6-93A2-4A6E-9A73-7DA43B30D05D}"/>
    <cellStyle name="Millares [0] 13 2 5" xfId="3338" xr:uid="{4AA2A447-F261-4936-8720-B66E72F6D309}"/>
    <cellStyle name="Millares [0] 13 2 6" xfId="5676" xr:uid="{123663F6-672F-4DDB-9E7F-09471CD0F429}"/>
    <cellStyle name="Millares [0] 13 2 7" xfId="43309" xr:uid="{38AEC12F-3780-454A-966F-8AF545F946CB}"/>
    <cellStyle name="Millares [0] 13 3" xfId="300" xr:uid="{00000000-0005-0000-0000-00002B010000}"/>
    <cellStyle name="Millares [0] 13 3 2" xfId="301" xr:uid="{00000000-0005-0000-0000-00002C010000}"/>
    <cellStyle name="Millares [0] 13 3 2 2" xfId="3343" xr:uid="{14120BD0-9BDC-4B90-B6B9-60C8AFAC93C9}"/>
    <cellStyle name="Millares [0] 13 3 2 3" xfId="5681" xr:uid="{D649ADB7-FB45-4720-A517-EE2F4889C452}"/>
    <cellStyle name="Millares [0] 13 3 3" xfId="2240" xr:uid="{6FE05A0D-85EB-429A-9506-E714C072186C}"/>
    <cellStyle name="Millares [0] 13 3 3 2" xfId="4774" xr:uid="{BCA0F7B0-0E35-4ACC-8394-5A2DBF6BF517}"/>
    <cellStyle name="Millares [0] 13 3 3 3" xfId="7082" xr:uid="{F81CE3CA-7562-4907-8876-2F8CE4F67990}"/>
    <cellStyle name="Millares [0] 13 3 4" xfId="3342" xr:uid="{CE5E5212-2A3B-4A4C-97BC-1DFFFDF06B01}"/>
    <cellStyle name="Millares [0] 13 3 5" xfId="5680" xr:uid="{406C1228-60B8-4955-A602-4B7001FD114E}"/>
    <cellStyle name="Millares [0] 13 4" xfId="302" xr:uid="{00000000-0005-0000-0000-00002D010000}"/>
    <cellStyle name="Millares [0] 13 4 2" xfId="3344" xr:uid="{DA17D413-C260-4142-BC04-5346932DB1B2}"/>
    <cellStyle name="Millares [0] 13 4 3" xfId="5682" xr:uid="{97A1E5A7-254C-46EB-93B9-3302A7BEA337}"/>
    <cellStyle name="Millares [0] 13 5" xfId="2237" xr:uid="{1C08F41C-E717-4DBB-BCAB-ED6285F0E71F}"/>
    <cellStyle name="Millares [0] 13 5 2" xfId="4771" xr:uid="{C7430DC8-7BDE-4F15-85C0-5914C8B13910}"/>
    <cellStyle name="Millares [0] 13 5 3" xfId="7079" xr:uid="{67E673B6-836F-4B88-AF94-B581734A3382}"/>
    <cellStyle name="Millares [0] 13 6" xfId="3337" xr:uid="{C536A654-EDF8-4367-8FE4-9FE90B8771D1}"/>
    <cellStyle name="Millares [0] 13 7" xfId="5675" xr:uid="{0E184665-FA15-4381-AEE2-96FB9E7D737C}"/>
    <cellStyle name="Millares [0] 13 8" xfId="43308" xr:uid="{FA538AC3-D44F-42E5-88A3-A9D373BFFA1A}"/>
    <cellStyle name="Millares [0] 14" xfId="303" xr:uid="{00000000-0005-0000-0000-00002E010000}"/>
    <cellStyle name="Millares [0] 14 2" xfId="304" xr:uid="{00000000-0005-0000-0000-00002F010000}"/>
    <cellStyle name="Millares [0] 14 2 2" xfId="305" xr:uid="{00000000-0005-0000-0000-000030010000}"/>
    <cellStyle name="Millares [0] 14 2 2 2" xfId="3347" xr:uid="{B2BABBA4-A336-4540-90F2-D14C836451F8}"/>
    <cellStyle name="Millares [0] 14 2 2 3" xfId="5685" xr:uid="{AD586B04-216D-4665-B510-DA097032C252}"/>
    <cellStyle name="Millares [0] 14 2 3" xfId="2242" xr:uid="{338256AA-1688-49A8-BCEE-BD9DCB9E3D37}"/>
    <cellStyle name="Millares [0] 14 2 3 2" xfId="4776" xr:uid="{08D51E44-13C5-4DFD-A980-EF002B00E179}"/>
    <cellStyle name="Millares [0] 14 2 3 3" xfId="7084" xr:uid="{16D4EAA5-68AF-4E7E-B30B-DE48901E7085}"/>
    <cellStyle name="Millares [0] 14 2 4" xfId="3346" xr:uid="{F4991728-3242-46B9-8C9C-5556C0B400D6}"/>
    <cellStyle name="Millares [0] 14 2 5" xfId="5684" xr:uid="{76670E8B-6A5F-415A-BDF8-CF7441E86790}"/>
    <cellStyle name="Millares [0] 14 2 6" xfId="43311" xr:uid="{B25F9B98-9DAA-4755-8F2B-5EDB6D99780E}"/>
    <cellStyle name="Millares [0] 14 3" xfId="306" xr:uid="{00000000-0005-0000-0000-000031010000}"/>
    <cellStyle name="Millares [0] 14 3 2" xfId="3348" xr:uid="{5B5D5FA1-202B-46B5-988A-17B601910A3F}"/>
    <cellStyle name="Millares [0] 14 3 3" xfId="5686" xr:uid="{EC0B6ECE-7324-4003-B22A-6211532A3E4C}"/>
    <cellStyle name="Millares [0] 14 4" xfId="2241" xr:uid="{C9C28767-57A4-4171-AA69-5250C47F0A22}"/>
    <cellStyle name="Millares [0] 14 4 2" xfId="4775" xr:uid="{C06F8C02-41F9-4CD6-A420-E7C5D9301606}"/>
    <cellStyle name="Millares [0] 14 4 3" xfId="7083" xr:uid="{3C338226-A524-4DD1-8572-4D8C566E4A5A}"/>
    <cellStyle name="Millares [0] 14 5" xfId="3345" xr:uid="{42282539-A65B-47F7-9547-9592490DB6FE}"/>
    <cellStyle name="Millares [0] 14 6" xfId="5683" xr:uid="{AF6ECFA5-0955-460A-9F62-1F5833E49F5A}"/>
    <cellStyle name="Millares [0] 14 7" xfId="43310" xr:uid="{B9ED75F3-5565-4D44-9D3B-09F96C3E14FA}"/>
    <cellStyle name="Millares [0] 15" xfId="307" xr:uid="{00000000-0005-0000-0000-000032010000}"/>
    <cellStyle name="Millares [0] 15 10" xfId="43312" xr:uid="{20775452-A551-40EE-BFCF-A80A4B94B19E}"/>
    <cellStyle name="Millares [0] 15 2" xfId="308" xr:uid="{00000000-0005-0000-0000-000033010000}"/>
    <cellStyle name="Millares [0] 15 2 2" xfId="309" xr:uid="{00000000-0005-0000-0000-000034010000}"/>
    <cellStyle name="Millares [0] 15 2 2 2" xfId="3351" xr:uid="{7D80A9E2-8FBF-4879-BD6E-41A5CFF7F7B9}"/>
    <cellStyle name="Millares [0] 15 2 2 2 2" xfId="45459" xr:uid="{BC835F31-ECDC-4748-9242-219E970182D2}"/>
    <cellStyle name="Millares [0] 15 2 2 2 3" xfId="43315" xr:uid="{1F752573-B514-433E-8CCA-A09EF00BE8AD}"/>
    <cellStyle name="Millares [0] 15 2 2 3" xfId="5689" xr:uid="{DAC5F7A6-6BFC-4402-8A73-1D703152CD1E}"/>
    <cellStyle name="Millares [0] 15 2 2 3 2" xfId="45460" xr:uid="{44637005-8449-4CB6-A681-3889697BBFF5}"/>
    <cellStyle name="Millares [0] 15 2 2 3 3" xfId="43316" xr:uid="{447F9371-ADE4-45F5-9A6F-0287C66E5182}"/>
    <cellStyle name="Millares [0] 15 2 2 4" xfId="45458" xr:uid="{983C8AF0-BD3F-4F67-8C7A-653B9986E4D7}"/>
    <cellStyle name="Millares [0] 15 2 2 5" xfId="43314" xr:uid="{7C9FE54C-D9A9-4637-BD1C-DEEEE8EC0D61}"/>
    <cellStyle name="Millares [0] 15 2 3" xfId="2244" xr:uid="{C34ECCF1-BD4E-4C82-BA9F-5DF164D87BF9}"/>
    <cellStyle name="Millares [0] 15 2 3 2" xfId="4778" xr:uid="{5FD60319-7A42-470D-9E75-62CCC0F5E8F6}"/>
    <cellStyle name="Millares [0] 15 2 3 2 2" xfId="45461" xr:uid="{07C3622E-E36A-495E-8809-C88C42C87D22}"/>
    <cellStyle name="Millares [0] 15 2 3 3" xfId="7086" xr:uid="{D5B051FF-0B1C-4D30-973D-4F5B09F736F9}"/>
    <cellStyle name="Millares [0] 15 2 3 4" xfId="43317" xr:uid="{5C56B957-5F79-4CC5-AC76-9770B7913CFE}"/>
    <cellStyle name="Millares [0] 15 2 4" xfId="3350" xr:uid="{31F6FD4E-F9EE-46F2-9A49-85DA54183EA7}"/>
    <cellStyle name="Millares [0] 15 2 4 2" xfId="45462" xr:uid="{4076715B-33F2-4680-8CF0-2561BB8FCB84}"/>
    <cellStyle name="Millares [0] 15 2 4 3" xfId="43318" xr:uid="{071053FB-857A-4BD1-8D19-516D97170CE9}"/>
    <cellStyle name="Millares [0] 15 2 5" xfId="5688" xr:uid="{DB248AD7-F789-43F3-9C5F-DD779BDDB061}"/>
    <cellStyle name="Millares [0] 15 2 5 2" xfId="45457" xr:uid="{74267A5A-363F-44CA-8A4A-2D15C05C4E25}"/>
    <cellStyle name="Millares [0] 15 2 6" xfId="43313" xr:uid="{6D386C93-A050-42E4-BCA7-BA4F1F99EC79}"/>
    <cellStyle name="Millares [0] 15 3" xfId="310" xr:uid="{00000000-0005-0000-0000-000035010000}"/>
    <cellStyle name="Millares [0] 15 3 2" xfId="3352" xr:uid="{7CC168C4-157C-43F6-9F86-880772EF56B2}"/>
    <cellStyle name="Millares [0] 15 3 2 2" xfId="43321" xr:uid="{F101D3C5-4312-46F0-B61F-C9DE5EC77252}"/>
    <cellStyle name="Millares [0] 15 3 2 2 2" xfId="45465" xr:uid="{257D940E-4843-4B99-B24B-F6A8EE0A0B04}"/>
    <cellStyle name="Millares [0] 15 3 2 3" xfId="43322" xr:uid="{7FB9C718-B1D0-4A73-A519-C524AEC6E7C4}"/>
    <cellStyle name="Millares [0] 15 3 2 3 2" xfId="45466" xr:uid="{68577C7F-5B3F-44C7-B650-3C020416065A}"/>
    <cellStyle name="Millares [0] 15 3 2 4" xfId="45464" xr:uid="{4EA27C6E-05C9-4637-A03B-E4ECEC803DC3}"/>
    <cellStyle name="Millares [0] 15 3 2 5" xfId="43320" xr:uid="{D64F412E-973C-41ED-B17C-E0BB31B55B6D}"/>
    <cellStyle name="Millares [0] 15 3 3" xfId="5690" xr:uid="{C3B7A3B9-DD01-425E-8D96-7B904AD6810D}"/>
    <cellStyle name="Millares [0] 15 3 3 2" xfId="45467" xr:uid="{98CAD849-6834-47C2-BB92-1484C73549DD}"/>
    <cellStyle name="Millares [0] 15 3 3 3" xfId="43323" xr:uid="{476A0897-86C9-4781-ACCB-EB9B68701E83}"/>
    <cellStyle name="Millares [0] 15 3 4" xfId="43324" xr:uid="{4FF12D15-BD38-49C1-B5C0-0341CA5D2500}"/>
    <cellStyle name="Millares [0] 15 3 4 2" xfId="45468" xr:uid="{938DF283-6A06-484A-B6FA-FD864BB1FCAC}"/>
    <cellStyle name="Millares [0] 15 3 5" xfId="45463" xr:uid="{8BDFC9CA-B4FF-488F-8C88-81FD0C90289E}"/>
    <cellStyle name="Millares [0] 15 3 6" xfId="43319" xr:uid="{91FF754B-58B3-48E7-9642-D01728500434}"/>
    <cellStyle name="Millares [0] 15 4" xfId="2243" xr:uid="{BD8BD3C1-042E-4E8B-835C-CC83A7CDE642}"/>
    <cellStyle name="Millares [0] 15 4 2" xfId="4777" xr:uid="{23AA6B31-B811-45DF-B752-87CE16BF4451}"/>
    <cellStyle name="Millares [0] 15 4 2 2" xfId="43327" xr:uid="{C81D354B-70D7-45D4-9E77-90CAE50821A2}"/>
    <cellStyle name="Millares [0] 15 4 2 2 2" xfId="45471" xr:uid="{FFBA9F15-8AB9-42FE-81E5-829CA61C62DB}"/>
    <cellStyle name="Millares [0] 15 4 2 3" xfId="43328" xr:uid="{422914D0-7554-42B4-92C6-200FF61972E4}"/>
    <cellStyle name="Millares [0] 15 4 2 3 2" xfId="45472" xr:uid="{C936774C-D412-4DCC-B2C1-78AF2534FB7E}"/>
    <cellStyle name="Millares [0] 15 4 2 4" xfId="45470" xr:uid="{3480D8F1-1569-4A28-9435-FF2EE216E210}"/>
    <cellStyle name="Millares [0] 15 4 2 5" xfId="43326" xr:uid="{BE633F6F-9FBA-4533-A186-83D21453146B}"/>
    <cellStyle name="Millares [0] 15 4 3" xfId="7085" xr:uid="{111E9FC3-5E05-4CD2-9455-7289AF5FB36C}"/>
    <cellStyle name="Millares [0] 15 4 3 2" xfId="45473" xr:uid="{EC9257D4-B1A5-4F03-BC8F-DF0FA30310A2}"/>
    <cellStyle name="Millares [0] 15 4 3 3" xfId="43329" xr:uid="{9D77A8B3-5153-41CF-AC60-2C71E474A9F9}"/>
    <cellStyle name="Millares [0] 15 4 4" xfId="43330" xr:uid="{36ED1D24-A722-497C-908F-896B80860755}"/>
    <cellStyle name="Millares [0] 15 4 4 2" xfId="45474" xr:uid="{19428948-FBB9-4781-87AE-35E5EF8CB972}"/>
    <cellStyle name="Millares [0] 15 4 5" xfId="45469" xr:uid="{F267A431-088F-4062-A302-A3EDA88E3C06}"/>
    <cellStyle name="Millares [0] 15 4 6" xfId="43325" xr:uid="{72982C16-EEEC-4C7C-801C-31FCAB0663AB}"/>
    <cellStyle name="Millares [0] 15 5" xfId="3349" xr:uid="{0D4E9F07-205F-41CA-A24B-C283788E7826}"/>
    <cellStyle name="Millares [0] 15 5 2" xfId="43332" xr:uid="{3D4E3AC8-87CD-448E-9C94-98638771CBFC}"/>
    <cellStyle name="Millares [0] 15 5 2 2" xfId="43333" xr:uid="{8E3B4BBA-592E-4B2B-9850-8A195409B6F4}"/>
    <cellStyle name="Millares [0] 15 5 2 2 2" xfId="45477" xr:uid="{AA760AEC-EC52-4378-B13A-4398C011D84B}"/>
    <cellStyle name="Millares [0] 15 5 2 3" xfId="43334" xr:uid="{2ACBE927-D268-4EA5-9465-8EEEB984A5C6}"/>
    <cellStyle name="Millares [0] 15 5 2 3 2" xfId="45478" xr:uid="{4E667006-0341-4AC6-922C-601480BEE9D5}"/>
    <cellStyle name="Millares [0] 15 5 2 4" xfId="45476" xr:uid="{8AC0ED15-E9EE-42A9-8088-5B880BA88DC8}"/>
    <cellStyle name="Millares [0] 15 5 3" xfId="43335" xr:uid="{C9505146-B51C-4786-8E05-F067379D3212}"/>
    <cellStyle name="Millares [0] 15 5 3 2" xfId="45479" xr:uid="{131116E8-6081-4514-922D-A9D4F19018C0}"/>
    <cellStyle name="Millares [0] 15 5 4" xfId="43336" xr:uid="{19808F4F-A15B-47F2-A8C1-2D9EE78A03F9}"/>
    <cellStyle name="Millares [0] 15 5 4 2" xfId="45480" xr:uid="{D5FE0286-6DD2-4FA1-A8AC-7303B53ECB41}"/>
    <cellStyle name="Millares [0] 15 5 5" xfId="45475" xr:uid="{C871F35A-B65E-4442-87D8-491F97C15D65}"/>
    <cellStyle name="Millares [0] 15 5 6" xfId="43331" xr:uid="{8A40CD57-0DD9-44B5-A867-C58491AC206E}"/>
    <cellStyle name="Millares [0] 15 6" xfId="5687" xr:uid="{3E0360BF-9C7D-450E-8B31-21BA0F66A4EF}"/>
    <cellStyle name="Millares [0] 15 6 2" xfId="43338" xr:uid="{A08086C4-9D4C-4736-ADB0-2B44D2899C93}"/>
    <cellStyle name="Millares [0] 15 6 2 2" xfId="45482" xr:uid="{031FC5F8-BCB8-433A-87A3-46DB94EB854D}"/>
    <cellStyle name="Millares [0] 15 6 3" xfId="43339" xr:uid="{49539EB9-F84B-4182-B9DC-12341F676769}"/>
    <cellStyle name="Millares [0] 15 6 3 2" xfId="45483" xr:uid="{46AD8089-3881-4855-8C85-589CCC3391FA}"/>
    <cellStyle name="Millares [0] 15 6 4" xfId="45481" xr:uid="{3B3BB013-7828-44CE-950C-69B8C97C2A83}"/>
    <cellStyle name="Millares [0] 15 6 5" xfId="43337" xr:uid="{9707326F-306D-475E-AEF0-1569C51CA8EE}"/>
    <cellStyle name="Millares [0] 15 7" xfId="43340" xr:uid="{D0E94746-5025-4F3D-998D-A869C47B54C8}"/>
    <cellStyle name="Millares [0] 15 7 2" xfId="45484" xr:uid="{040D6179-8611-40BF-B106-E5DEB29B9F9A}"/>
    <cellStyle name="Millares [0] 15 8" xfId="43341" xr:uid="{FFE428C7-1D13-4958-80B1-C92318A7CEA8}"/>
    <cellStyle name="Millares [0] 15 8 2" xfId="45485" xr:uid="{0F70760C-8EDA-4BA5-8D6A-575CD963386F}"/>
    <cellStyle name="Millares [0] 15 9" xfId="45456" xr:uid="{3AFE6E85-AAE4-429A-82D2-32390D849A67}"/>
    <cellStyle name="Millares [0] 16" xfId="311" xr:uid="{00000000-0005-0000-0000-000036010000}"/>
    <cellStyle name="Millares [0] 16 10" xfId="45486" xr:uid="{C23FC820-463F-45CB-9C56-A20FB5F90793}"/>
    <cellStyle name="Millares [0] 16 11" xfId="43342" xr:uid="{9E0C4F07-F5BD-4024-882A-28E9C1CC8871}"/>
    <cellStyle name="Millares [0] 16 2" xfId="312" xr:uid="{00000000-0005-0000-0000-000037010000}"/>
    <cellStyle name="Millares [0] 16 2 10" xfId="45487" xr:uid="{A31FBAC8-C8BD-4454-9AF8-4AA1FD123181}"/>
    <cellStyle name="Millares [0] 16 2 11" xfId="43343" xr:uid="{A9D420AF-4928-419D-BB23-9B1AC0CC9042}"/>
    <cellStyle name="Millares [0] 16 2 2" xfId="313" xr:uid="{00000000-0005-0000-0000-000038010000}"/>
    <cellStyle name="Millares [0] 16 2 2 2" xfId="3355" xr:uid="{74E7A560-EC7D-4FD0-95D3-C8FBF77DEE5B}"/>
    <cellStyle name="Millares [0] 16 2 2 2 2" xfId="43346" xr:uid="{B04B6775-0988-4204-AE38-4733B74D14FA}"/>
    <cellStyle name="Millares [0] 16 2 2 2 2 2" xfId="43347" xr:uid="{6DB148B6-D8B3-431F-A34F-D61F3AA1727D}"/>
    <cellStyle name="Millares [0] 16 2 2 2 2 2 2" xfId="45491" xr:uid="{3B45408A-CF1A-4ED9-B004-EC434BF9BFC0}"/>
    <cellStyle name="Millares [0] 16 2 2 2 2 3" xfId="43348" xr:uid="{A2318C77-96C4-440A-B571-36FA421C9CE5}"/>
    <cellStyle name="Millares [0] 16 2 2 2 2 3 2" xfId="45492" xr:uid="{3BEB504B-1099-466F-A5BF-6F7BA477E6F5}"/>
    <cellStyle name="Millares [0] 16 2 2 2 2 4" xfId="45490" xr:uid="{D101E315-D4A0-4790-BC1C-A95511700F45}"/>
    <cellStyle name="Millares [0] 16 2 2 2 3" xfId="43349" xr:uid="{63B8777C-43EB-472E-8973-71EF1C43EA9A}"/>
    <cellStyle name="Millares [0] 16 2 2 2 3 2" xfId="45493" xr:uid="{E85046A2-9FBC-41D5-8222-E588EE78D382}"/>
    <cellStyle name="Millares [0] 16 2 2 2 4" xfId="43350" xr:uid="{979C32EB-8121-48A0-89B0-0253EE8B6CC7}"/>
    <cellStyle name="Millares [0] 16 2 2 2 4 2" xfId="45494" xr:uid="{AA782D2E-028F-4077-96AA-5DDAFF903929}"/>
    <cellStyle name="Millares [0] 16 2 2 2 5" xfId="45489" xr:uid="{6FAD5E6A-A0FE-4FED-972C-D27B027DAB58}"/>
    <cellStyle name="Millares [0] 16 2 2 2 6" xfId="43345" xr:uid="{1E6F267F-8123-49E7-B9A8-1D5445A1F214}"/>
    <cellStyle name="Millares [0] 16 2 2 3" xfId="5693" xr:uid="{CED127E5-2A93-4D22-A803-53616053F359}"/>
    <cellStyle name="Millares [0] 16 2 2 3 2" xfId="43352" xr:uid="{BA5352A7-B08B-4655-B892-93D33E574979}"/>
    <cellStyle name="Millares [0] 16 2 2 3 2 2" xfId="43353" xr:uid="{444CEA53-B687-4E25-9CD4-3F1432436379}"/>
    <cellStyle name="Millares [0] 16 2 2 3 2 2 2" xfId="45497" xr:uid="{78DC4B43-F021-44E7-A3E3-2D40CEEDA008}"/>
    <cellStyle name="Millares [0] 16 2 2 3 2 3" xfId="43354" xr:uid="{E63F3DFB-589C-42D1-8FF7-BC726BC06C0D}"/>
    <cellStyle name="Millares [0] 16 2 2 3 2 3 2" xfId="45498" xr:uid="{5759EB82-8849-4844-898F-BE7E8B0BA7B0}"/>
    <cellStyle name="Millares [0] 16 2 2 3 2 4" xfId="45496" xr:uid="{AC01EB19-D13D-4EA0-91FA-DA940F8EF679}"/>
    <cellStyle name="Millares [0] 16 2 2 3 3" xfId="43355" xr:uid="{AC9F53DC-76AF-41D1-9E72-6592AE38BAA7}"/>
    <cellStyle name="Millares [0] 16 2 2 3 3 2" xfId="45499" xr:uid="{06E4056A-852A-4394-B9AA-D9F4056C4EF0}"/>
    <cellStyle name="Millares [0] 16 2 2 3 4" xfId="43356" xr:uid="{C5E6BD1A-B3ED-4FF4-A398-527505CD4B35}"/>
    <cellStyle name="Millares [0] 16 2 2 3 4 2" xfId="45500" xr:uid="{41357247-49CF-4803-8451-A0B5A64DC5B1}"/>
    <cellStyle name="Millares [0] 16 2 2 3 5" xfId="45495" xr:uid="{E68C87C2-2C40-4463-A56F-7227D17EFE5B}"/>
    <cellStyle name="Millares [0] 16 2 2 3 6" xfId="43351" xr:uid="{AD4C4F8A-5551-41C3-9836-013729215D7B}"/>
    <cellStyle name="Millares [0] 16 2 2 4" xfId="43357" xr:uid="{30A22335-F8B6-4793-B490-E10EAA45AF27}"/>
    <cellStyle name="Millares [0] 16 2 2 4 2" xfId="43358" xr:uid="{0652D1B2-5C22-46B5-95D0-2C858CCAA768}"/>
    <cellStyle name="Millares [0] 16 2 2 4 2 2" xfId="45502" xr:uid="{F3FBC838-D369-42AB-B87A-F88786912074}"/>
    <cellStyle name="Millares [0] 16 2 2 4 3" xfId="43359" xr:uid="{0A4E8778-7FB1-4E07-93AA-1B0C04E7F983}"/>
    <cellStyle name="Millares [0] 16 2 2 4 3 2" xfId="45503" xr:uid="{F8710EBA-66AA-4F1C-A820-B30BD76B6E61}"/>
    <cellStyle name="Millares [0] 16 2 2 4 4" xfId="45501" xr:uid="{E8D4A6AA-5828-42A5-8B33-74DBD90600B4}"/>
    <cellStyle name="Millares [0] 16 2 2 5" xfId="43360" xr:uid="{40C45DEB-D8E2-4B20-9E80-1CEA66EA6B69}"/>
    <cellStyle name="Millares [0] 16 2 2 5 2" xfId="45504" xr:uid="{150EE6A9-95A3-426F-B6F8-963DA14646A7}"/>
    <cellStyle name="Millares [0] 16 2 2 6" xfId="43361" xr:uid="{46E58163-A6D6-4F9F-AE3F-63EAC7E543A9}"/>
    <cellStyle name="Millares [0] 16 2 2 6 2" xfId="45505" xr:uid="{D07B6BE4-3CFB-47B1-9B66-7BDC90E35334}"/>
    <cellStyle name="Millares [0] 16 2 2 7" xfId="45488" xr:uid="{D56763B6-1663-4656-B552-0F1E56654A99}"/>
    <cellStyle name="Millares [0] 16 2 2 8" xfId="43344" xr:uid="{78250460-5E32-4596-9835-6171EDF61411}"/>
    <cellStyle name="Millares [0] 16 2 3" xfId="2246" xr:uid="{716BA2A7-6AAA-4F2C-B9C4-9D5ACE458F0B}"/>
    <cellStyle name="Millares [0] 16 2 3 2" xfId="4780" xr:uid="{F26140DC-EF85-42B1-B273-4A2EC3995891}"/>
    <cellStyle name="Millares [0] 16 2 3 2 2" xfId="43364" xr:uid="{F452DB2D-36C1-4BB9-8C7F-385237F89A68}"/>
    <cellStyle name="Millares [0] 16 2 3 2 2 2" xfId="45508" xr:uid="{768CCE7D-967B-4461-9D47-2FB338E980FC}"/>
    <cellStyle name="Millares [0] 16 2 3 2 3" xfId="43365" xr:uid="{ED75E7B5-CF74-4EF2-BC53-387949A157CA}"/>
    <cellStyle name="Millares [0] 16 2 3 2 3 2" xfId="45509" xr:uid="{A2102FA8-A9B7-4908-BCD9-0337C9C7EEA8}"/>
    <cellStyle name="Millares [0] 16 2 3 2 4" xfId="45507" xr:uid="{B1FE00D3-68E8-41D3-9252-6BFF6D0736BB}"/>
    <cellStyle name="Millares [0] 16 2 3 2 5" xfId="43363" xr:uid="{3EBD321E-F923-4824-9E4C-B6A503DB3A81}"/>
    <cellStyle name="Millares [0] 16 2 3 3" xfId="7088" xr:uid="{79E47F9D-9C91-44F1-92C0-3E4F0D916028}"/>
    <cellStyle name="Millares [0] 16 2 3 3 2" xfId="45510" xr:uid="{C4464E78-D14C-4BF6-863D-C169C13B012B}"/>
    <cellStyle name="Millares [0] 16 2 3 3 3" xfId="43366" xr:uid="{0886665E-3EA2-480B-89A4-8779BD074DCC}"/>
    <cellStyle name="Millares [0] 16 2 3 4" xfId="43367" xr:uid="{C430A5F1-2D8C-4C84-BC1C-1D5E0BB72E0B}"/>
    <cellStyle name="Millares [0] 16 2 3 4 2" xfId="45511" xr:uid="{ACF22634-C31C-466A-893C-1C8E6F9DA0D0}"/>
    <cellStyle name="Millares [0] 16 2 3 5" xfId="45506" xr:uid="{57E81A6A-E32C-4848-801C-634EE8710BA3}"/>
    <cellStyle name="Millares [0] 16 2 3 6" xfId="43362" xr:uid="{55B1AB68-4E52-44CF-8CB4-F55E609587DB}"/>
    <cellStyle name="Millares [0] 16 2 4" xfId="3354" xr:uid="{D3E632BC-BE2D-48CA-9554-41FE5583634B}"/>
    <cellStyle name="Millares [0] 16 2 4 2" xfId="43369" xr:uid="{DC443C65-A5B0-4E9B-8D5D-CA007E2C2AAD}"/>
    <cellStyle name="Millares [0] 16 2 4 2 2" xfId="43370" xr:uid="{A9D2115F-FA3B-40F4-8965-8ACF0F79DECE}"/>
    <cellStyle name="Millares [0] 16 2 4 2 2 2" xfId="45514" xr:uid="{5A29E96E-E446-43AF-9743-9370C513781D}"/>
    <cellStyle name="Millares [0] 16 2 4 2 3" xfId="43371" xr:uid="{7A67297F-77D2-425C-BFC7-A372174467C2}"/>
    <cellStyle name="Millares [0] 16 2 4 2 3 2" xfId="45515" xr:uid="{EC47675B-F877-4DD1-9002-228F99C13646}"/>
    <cellStyle name="Millares [0] 16 2 4 2 4" xfId="45513" xr:uid="{92670029-40D8-47C8-947C-5BF90D1574C3}"/>
    <cellStyle name="Millares [0] 16 2 4 3" xfId="43372" xr:uid="{E5AE948C-D980-4125-9C90-5A29A6BC7B87}"/>
    <cellStyle name="Millares [0] 16 2 4 3 2" xfId="45516" xr:uid="{61D78B25-DB7F-4FC3-8F17-70022AEB398F}"/>
    <cellStyle name="Millares [0] 16 2 4 4" xfId="43373" xr:uid="{8BF4EFCB-DDDA-41E1-B6AA-F0C450ED6F68}"/>
    <cellStyle name="Millares [0] 16 2 4 4 2" xfId="45517" xr:uid="{DE63AF6E-21DD-4021-9C41-50486FF14464}"/>
    <cellStyle name="Millares [0] 16 2 4 5" xfId="45512" xr:uid="{8DF6DB3E-7747-4587-9E2D-C68EAD29219B}"/>
    <cellStyle name="Millares [0] 16 2 4 6" xfId="43368" xr:uid="{293FCB74-F3C5-4247-A8F1-265DEBD747F8}"/>
    <cellStyle name="Millares [0] 16 2 5" xfId="5692" xr:uid="{2809A1C8-4176-4F82-95BC-AC9D15298E9B}"/>
    <cellStyle name="Millares [0] 16 2 5 2" xfId="43375" xr:uid="{5D422053-F926-4B9F-8A2C-42AD12FBDA25}"/>
    <cellStyle name="Millares [0] 16 2 5 2 2" xfId="43376" xr:uid="{0C3DC40B-6666-4946-A6E0-C268CA964780}"/>
    <cellStyle name="Millares [0] 16 2 5 2 2 2" xfId="45520" xr:uid="{EF80D8FD-DF13-4BF7-8168-B974EC058C82}"/>
    <cellStyle name="Millares [0] 16 2 5 2 3" xfId="43377" xr:uid="{0325ED99-5D64-4D68-AC9E-02C6BA266131}"/>
    <cellStyle name="Millares [0] 16 2 5 2 3 2" xfId="45521" xr:uid="{21898F53-4B6A-4236-B1EB-D34825F98630}"/>
    <cellStyle name="Millares [0] 16 2 5 2 4" xfId="45519" xr:uid="{904476C0-8C83-47DD-90AF-AB637360DB06}"/>
    <cellStyle name="Millares [0] 16 2 5 3" xfId="43378" xr:uid="{7ECFAF8C-BF81-4A4F-8157-E410244B2ECD}"/>
    <cellStyle name="Millares [0] 16 2 5 3 2" xfId="45522" xr:uid="{3B6519ED-14F3-409F-BD4D-838E19B66477}"/>
    <cellStyle name="Millares [0] 16 2 5 4" xfId="43379" xr:uid="{F01DBE39-5F84-4CEB-87AB-20EACE1CDB47}"/>
    <cellStyle name="Millares [0] 16 2 5 4 2" xfId="45523" xr:uid="{7CABA1DB-ED7E-4347-BD13-46F0AAC197F7}"/>
    <cellStyle name="Millares [0] 16 2 5 5" xfId="45518" xr:uid="{558EB0C1-0AE2-4068-9C3D-84ED00B645F0}"/>
    <cellStyle name="Millares [0] 16 2 5 6" xfId="43374" xr:uid="{A8878010-5B66-4C05-82AA-5059C8E7EE4A}"/>
    <cellStyle name="Millares [0] 16 2 6" xfId="43380" xr:uid="{CD714581-10DB-45E4-994C-20EBF717B7E0}"/>
    <cellStyle name="Millares [0] 16 2 6 2" xfId="43381" xr:uid="{21E9774D-F06F-4009-9261-BED4A2C25322}"/>
    <cellStyle name="Millares [0] 16 2 6 2 2" xfId="43382" xr:uid="{DB2D36C4-E330-4A08-8CDA-46EB9819AC8A}"/>
    <cellStyle name="Millares [0] 16 2 6 2 2 2" xfId="45526" xr:uid="{549B45B9-1DE7-4D78-AFEB-A75FB953C22F}"/>
    <cellStyle name="Millares [0] 16 2 6 2 3" xfId="43383" xr:uid="{2860221F-EDEA-41CB-BAA8-720E50D3494E}"/>
    <cellStyle name="Millares [0] 16 2 6 2 3 2" xfId="45527" xr:uid="{5DC27B73-9D25-4CB2-94BE-F398B2EC253E}"/>
    <cellStyle name="Millares [0] 16 2 6 2 4" xfId="45525" xr:uid="{5499751D-007D-4454-86A8-D9B335DF3FC4}"/>
    <cellStyle name="Millares [0] 16 2 6 3" xfId="43384" xr:uid="{D69DC371-070C-431F-8584-72F91E6C5F8F}"/>
    <cellStyle name="Millares [0] 16 2 6 3 2" xfId="45528" xr:uid="{9B6C455A-9F16-4C5E-9330-4C365F2ECF38}"/>
    <cellStyle name="Millares [0] 16 2 6 4" xfId="43385" xr:uid="{19A9E7C9-DEB8-4BB2-BE56-0493C1741DB8}"/>
    <cellStyle name="Millares [0] 16 2 6 4 2" xfId="45529" xr:uid="{4792EDF7-7B7A-447C-BCEF-16A44271E820}"/>
    <cellStyle name="Millares [0] 16 2 6 5" xfId="45524" xr:uid="{742079B2-F8B7-47CD-A223-D6FC78892C42}"/>
    <cellStyle name="Millares [0] 16 2 7" xfId="43386" xr:uid="{61EBBBF2-0A7F-4DCF-A848-7CCD05C11A9B}"/>
    <cellStyle name="Millares [0] 16 2 7 2" xfId="43387" xr:uid="{3D4CCC90-7BA6-4C7A-8159-C715B8A6C0CF}"/>
    <cellStyle name="Millares [0] 16 2 7 2 2" xfId="45531" xr:uid="{420EE9C7-6B1A-4089-90E6-2682EF6EC2D7}"/>
    <cellStyle name="Millares [0] 16 2 7 3" xfId="43388" xr:uid="{130848B3-1279-4484-8F6E-25F91CA0F133}"/>
    <cellStyle name="Millares [0] 16 2 7 3 2" xfId="45532" xr:uid="{F62E0437-33C5-4663-87B4-8FDADAEC8A75}"/>
    <cellStyle name="Millares [0] 16 2 7 4" xfId="45530" xr:uid="{58ABDDE0-D2BC-4F1C-A765-48E3B9BEFC74}"/>
    <cellStyle name="Millares [0] 16 2 8" xfId="43389" xr:uid="{09119022-47CD-4E93-9279-F927348256B2}"/>
    <cellStyle name="Millares [0] 16 2 8 2" xfId="45533" xr:uid="{6C05962C-4301-42C2-BE5B-12F38E679747}"/>
    <cellStyle name="Millares [0] 16 2 9" xfId="43390" xr:uid="{B4AE02EF-CD3B-4AB0-B659-CB3BE375260A}"/>
    <cellStyle name="Millares [0] 16 2 9 2" xfId="45534" xr:uid="{680BEDC7-7BD6-435C-9297-A634DC942760}"/>
    <cellStyle name="Millares [0] 16 3" xfId="314" xr:uid="{00000000-0005-0000-0000-000039010000}"/>
    <cellStyle name="Millares [0] 16 3 2" xfId="3356" xr:uid="{464769AF-00D7-4677-9CA9-70B8584C2A39}"/>
    <cellStyle name="Millares [0] 16 3 2 2" xfId="43393" xr:uid="{FCFF4139-2235-443F-887A-162432F789D6}"/>
    <cellStyle name="Millares [0] 16 3 2 2 2" xfId="43394" xr:uid="{537362CC-0B97-4DCD-BA9C-2BE652E730EF}"/>
    <cellStyle name="Millares [0] 16 3 2 2 2 2" xfId="45538" xr:uid="{95DAB6D1-1C70-4D56-9CEA-4A8EBD47DC93}"/>
    <cellStyle name="Millares [0] 16 3 2 2 3" xfId="43395" xr:uid="{2D829C1F-A399-4ADA-9032-94F5F366EBCB}"/>
    <cellStyle name="Millares [0] 16 3 2 2 3 2" xfId="45539" xr:uid="{C75B3B1A-7283-49B3-BF07-B8B069EDF11C}"/>
    <cellStyle name="Millares [0] 16 3 2 2 4" xfId="45537" xr:uid="{2C5F536A-D86B-4724-980A-4204343F8048}"/>
    <cellStyle name="Millares [0] 16 3 2 3" xfId="43396" xr:uid="{FF8133C7-9149-4273-BDB3-DE59521EF0F7}"/>
    <cellStyle name="Millares [0] 16 3 2 3 2" xfId="45540" xr:uid="{E4CA35F6-7A17-4087-8DF5-F15008780ED4}"/>
    <cellStyle name="Millares [0] 16 3 2 4" xfId="43397" xr:uid="{E774C2C4-C059-40F8-8EB6-DA98493C01B6}"/>
    <cellStyle name="Millares [0] 16 3 2 4 2" xfId="45541" xr:uid="{B933E105-D08F-4134-A629-FF820DC1BD7A}"/>
    <cellStyle name="Millares [0] 16 3 2 5" xfId="45536" xr:uid="{0D03498D-1340-41B6-AECB-76388908D6FD}"/>
    <cellStyle name="Millares [0] 16 3 2 6" xfId="43392" xr:uid="{B3D33945-EEFA-4370-AE3D-459E2BE6DCF0}"/>
    <cellStyle name="Millares [0] 16 3 3" xfId="5694" xr:uid="{5EBC9582-168A-46F2-838C-B2FC2EFDA47C}"/>
    <cellStyle name="Millares [0] 16 3 3 2" xfId="43399" xr:uid="{3B063A95-F245-4E3E-913E-E36456516F7B}"/>
    <cellStyle name="Millares [0] 16 3 3 2 2" xfId="43400" xr:uid="{6AB476EA-6079-4A22-B2C3-07E5774C0F85}"/>
    <cellStyle name="Millares [0] 16 3 3 2 2 2" xfId="45544" xr:uid="{81B7ECAB-5A9F-4139-B25F-5D9DAD218120}"/>
    <cellStyle name="Millares [0] 16 3 3 2 3" xfId="43401" xr:uid="{65EECA22-72EC-4792-96DB-92DFDEDCB396}"/>
    <cellStyle name="Millares [0] 16 3 3 2 3 2" xfId="45545" xr:uid="{50379EA1-4160-4A51-8E18-FFAF797925BC}"/>
    <cellStyle name="Millares [0] 16 3 3 2 4" xfId="45543" xr:uid="{5FBC2213-EB2B-4DC6-8838-A3273B52D4F9}"/>
    <cellStyle name="Millares [0] 16 3 3 3" xfId="43402" xr:uid="{8CE01331-3657-4C5B-90E0-A81C4C46C880}"/>
    <cellStyle name="Millares [0] 16 3 3 3 2" xfId="45546" xr:uid="{CB759626-AF96-4D3D-B7FE-5A6CA69A73EE}"/>
    <cellStyle name="Millares [0] 16 3 3 4" xfId="43403" xr:uid="{DD2839A2-BEDF-42D0-B71A-B72C74757BBC}"/>
    <cellStyle name="Millares [0] 16 3 3 4 2" xfId="45547" xr:uid="{FF5E7283-40DD-43BA-92B4-A45A0751DF72}"/>
    <cellStyle name="Millares [0] 16 3 3 5" xfId="45542" xr:uid="{3B37B7D2-47C5-4433-97D0-C8FC8FECBEAC}"/>
    <cellStyle name="Millares [0] 16 3 3 6" xfId="43398" xr:uid="{D1ADDCA2-7117-458E-87CF-AD61524A7DAA}"/>
    <cellStyle name="Millares [0] 16 3 4" xfId="43404" xr:uid="{89C9A396-34CC-4F37-8489-114D1E583C21}"/>
    <cellStyle name="Millares [0] 16 3 4 2" xfId="43405" xr:uid="{09FFEA28-665E-4675-89F3-6BE021E204D4}"/>
    <cellStyle name="Millares [0] 16 3 4 2 2" xfId="45549" xr:uid="{24BEBF5A-9E72-4105-B33E-4E02B03F4902}"/>
    <cellStyle name="Millares [0] 16 3 4 3" xfId="43406" xr:uid="{47A48F9E-E4D3-4064-AF15-AEEA039F16E7}"/>
    <cellStyle name="Millares [0] 16 3 4 3 2" xfId="45550" xr:uid="{2487B1CA-B24D-491F-B3B3-8B45FB2E2759}"/>
    <cellStyle name="Millares [0] 16 3 4 4" xfId="45548" xr:uid="{B3C69A1A-8E6D-416E-A468-8EDCA004084A}"/>
    <cellStyle name="Millares [0] 16 3 5" xfId="43407" xr:uid="{3B73B598-821B-49E5-B350-A7984B396AAB}"/>
    <cellStyle name="Millares [0] 16 3 5 2" xfId="45551" xr:uid="{E586A620-1B60-4E48-8D6F-2B57E2A64EE9}"/>
    <cellStyle name="Millares [0] 16 3 6" xfId="43408" xr:uid="{4862645A-20FF-462C-A090-E14CF4E5B73A}"/>
    <cellStyle name="Millares [0] 16 3 6 2" xfId="45552" xr:uid="{15837BBE-7002-4926-8287-6B90F7863609}"/>
    <cellStyle name="Millares [0] 16 3 7" xfId="45535" xr:uid="{1D13D2E7-BDC9-4F6C-B969-4DDDFF8CF03A}"/>
    <cellStyle name="Millares [0] 16 3 8" xfId="43391" xr:uid="{12605A92-2640-4F80-8489-3FC7FD02B535}"/>
    <cellStyle name="Millares [0] 16 4" xfId="2245" xr:uid="{EAC06806-DCF1-41C8-AE31-6712884244DE}"/>
    <cellStyle name="Millares [0] 16 4 2" xfId="4779" xr:uid="{03E1D85A-B84B-4990-89A2-3670694C122D}"/>
    <cellStyle name="Millares [0] 16 4 2 2" xfId="43411" xr:uid="{6995E661-94D6-4E40-B030-01D683CC00DA}"/>
    <cellStyle name="Millares [0] 16 4 2 2 2" xfId="45555" xr:uid="{CA3FB7F8-BBC4-4202-BE80-C4203D24C5EE}"/>
    <cellStyle name="Millares [0] 16 4 2 3" xfId="43412" xr:uid="{DED4B4D2-F959-42BA-9CE8-6EDCF79775C8}"/>
    <cellStyle name="Millares [0] 16 4 2 3 2" xfId="45556" xr:uid="{C69FCE36-5EC3-4D4A-8B28-69038D1D3066}"/>
    <cellStyle name="Millares [0] 16 4 2 4" xfId="45554" xr:uid="{7D3CF915-AA00-40FF-ACD4-8AEB82DC0EAD}"/>
    <cellStyle name="Millares [0] 16 4 2 5" xfId="43410" xr:uid="{D63E79F2-5417-4A96-9890-E8FC0EFF5A43}"/>
    <cellStyle name="Millares [0] 16 4 3" xfId="7087" xr:uid="{335C1E9E-5F74-414E-8ED3-9E9758B10F3F}"/>
    <cellStyle name="Millares [0] 16 4 3 2" xfId="45557" xr:uid="{F32EB527-5DC3-4B99-994F-11E974121A19}"/>
    <cellStyle name="Millares [0] 16 4 3 3" xfId="43413" xr:uid="{FCD7D0D9-5CB8-4764-8F8A-2FBDAFE0EBDC}"/>
    <cellStyle name="Millares [0] 16 4 4" xfId="43414" xr:uid="{92BE7C3E-E84E-4582-B6FD-2FAD7724D28F}"/>
    <cellStyle name="Millares [0] 16 4 4 2" xfId="45558" xr:uid="{11BEAC26-7C25-45B9-93EB-7A864A961327}"/>
    <cellStyle name="Millares [0] 16 4 5" xfId="45553" xr:uid="{79128DC8-41A1-4482-ADF1-8092248EAF53}"/>
    <cellStyle name="Millares [0] 16 4 6" xfId="43409" xr:uid="{2E0888E9-0163-4E69-80F7-A33A67AD4CF7}"/>
    <cellStyle name="Millares [0] 16 5" xfId="3353" xr:uid="{97B580B3-5EA5-4EF3-831C-5B089E6DA720}"/>
    <cellStyle name="Millares [0] 16 5 2" xfId="43416" xr:uid="{C01BB575-E3DF-4939-9BD1-C2ABF0BB69BA}"/>
    <cellStyle name="Millares [0] 16 5 2 2" xfId="43417" xr:uid="{C893E8C1-B3C8-410F-AA95-E763063F7226}"/>
    <cellStyle name="Millares [0] 16 5 2 2 2" xfId="45561" xr:uid="{57E8E769-C695-41FB-A715-3559F66ABE96}"/>
    <cellStyle name="Millares [0] 16 5 2 3" xfId="43418" xr:uid="{E0B904E8-1305-4FE0-94F7-A82FA8625E19}"/>
    <cellStyle name="Millares [0] 16 5 2 3 2" xfId="45562" xr:uid="{2F9328CC-E337-4A94-B197-15AC3E5655F8}"/>
    <cellStyle name="Millares [0] 16 5 2 4" xfId="45560" xr:uid="{DC615F68-823A-45C0-9654-FF3A5F5E922B}"/>
    <cellStyle name="Millares [0] 16 5 3" xfId="43419" xr:uid="{B252D159-9107-48F7-AA7B-9CCFE7E88E1D}"/>
    <cellStyle name="Millares [0] 16 5 3 2" xfId="45563" xr:uid="{02585414-9A0A-44DD-B9D6-8705E6D01A35}"/>
    <cellStyle name="Millares [0] 16 5 4" xfId="43420" xr:uid="{4352536A-FBB6-4E73-AE5D-F6E22549432F}"/>
    <cellStyle name="Millares [0] 16 5 4 2" xfId="45564" xr:uid="{EE551010-CEDD-4FD6-9F4D-D4DE90C96FC7}"/>
    <cellStyle name="Millares [0] 16 5 5" xfId="45559" xr:uid="{67771945-3A55-4EF3-845C-534C341F93FB}"/>
    <cellStyle name="Millares [0] 16 5 6" xfId="43415" xr:uid="{647FF8B8-F4B1-4280-83AA-7BA322E5E904}"/>
    <cellStyle name="Millares [0] 16 6" xfId="5691" xr:uid="{E2731745-FBCD-4BF2-9710-3D0BA795E5A7}"/>
    <cellStyle name="Millares [0] 16 6 2" xfId="43422" xr:uid="{E2F97668-232E-468E-A5C4-BB5E9A2EDAD7}"/>
    <cellStyle name="Millares [0] 16 6 2 2" xfId="43423" xr:uid="{48C12D91-1121-4E5D-B74A-D60FD836A8E8}"/>
    <cellStyle name="Millares [0] 16 6 2 2 2" xfId="45567" xr:uid="{CBEABFC1-8073-4451-8075-06C822E42C9B}"/>
    <cellStyle name="Millares [0] 16 6 2 3" xfId="43424" xr:uid="{217FBC14-9366-4AB3-BEAF-7DCF3D1DFD85}"/>
    <cellStyle name="Millares [0] 16 6 2 3 2" xfId="45568" xr:uid="{DFCF293F-B952-4E54-A4F4-5DFCD85B701B}"/>
    <cellStyle name="Millares [0] 16 6 2 4" xfId="45566" xr:uid="{AB52B5CE-A069-43FE-95D6-81CC05A3E149}"/>
    <cellStyle name="Millares [0] 16 6 3" xfId="43425" xr:uid="{3BFB8076-D001-4A91-99A5-046189D9079F}"/>
    <cellStyle name="Millares [0] 16 6 3 2" xfId="45569" xr:uid="{B53CFBF0-5755-4D76-9322-FFE8F4912B1E}"/>
    <cellStyle name="Millares [0] 16 6 4" xfId="43426" xr:uid="{AD1BE001-0D5D-40AD-B092-941AC16D2D2E}"/>
    <cellStyle name="Millares [0] 16 6 4 2" xfId="45570" xr:uid="{C013BBD4-B290-4E1B-A42D-E63FC043DB2C}"/>
    <cellStyle name="Millares [0] 16 6 5" xfId="45565" xr:uid="{1279E5FD-9A49-47F8-8867-D82B383063B5}"/>
    <cellStyle name="Millares [0] 16 6 6" xfId="43421" xr:uid="{9801C9FC-1CBD-4B24-B199-1C00124694A1}"/>
    <cellStyle name="Millares [0] 16 7" xfId="43427" xr:uid="{9493E49B-FCE7-4B7D-BC10-E4B3A110712B}"/>
    <cellStyle name="Millares [0] 16 7 2" xfId="43428" xr:uid="{156E03ED-3CC1-49CB-92E6-01FA19851BF8}"/>
    <cellStyle name="Millares [0] 16 7 2 2" xfId="45572" xr:uid="{973AA0F1-622D-4A87-A6AE-20BB168C4CB3}"/>
    <cellStyle name="Millares [0] 16 7 3" xfId="43429" xr:uid="{D65BEAD3-A2D5-49E3-9B5F-1665C548ED81}"/>
    <cellStyle name="Millares [0] 16 7 3 2" xfId="45573" xr:uid="{C2DC0E95-0440-420F-90F0-586188A0186D}"/>
    <cellStyle name="Millares [0] 16 7 4" xfId="45571" xr:uid="{79B283D8-A9D7-423C-9E05-672412117F05}"/>
    <cellStyle name="Millares [0] 16 8" xfId="43430" xr:uid="{50CD6833-EC84-4F23-9821-9063200658B3}"/>
    <cellStyle name="Millares [0] 16 8 2" xfId="45574" xr:uid="{C041D58E-E044-4191-88C5-053A793FFC71}"/>
    <cellStyle name="Millares [0] 16 9" xfId="43431" xr:uid="{AF1C9298-89F3-4187-B019-BD864AEB27A0}"/>
    <cellStyle name="Millares [0] 16 9 2" xfId="45575" xr:uid="{211FF736-73B3-40A0-AFD0-694DECED0510}"/>
    <cellStyle name="Millares [0] 17" xfId="315" xr:uid="{00000000-0005-0000-0000-00003A010000}"/>
    <cellStyle name="Millares [0] 17 2" xfId="2247" xr:uid="{317C2E0C-B312-4739-BD5B-6F47BCDEB880}"/>
    <cellStyle name="Millares [0] 17 2 2" xfId="43433" xr:uid="{45D42015-2805-4DA5-9B02-08AE7366488A}"/>
    <cellStyle name="Millares [0] 17 3" xfId="42501" xr:uid="{393C03AC-3DB8-477D-80E0-1722E36CB3DC}"/>
    <cellStyle name="Millares [0] 17 4" xfId="43432" xr:uid="{B6A46314-5C76-4A26-8921-E34FF9B0CD28}"/>
    <cellStyle name="Millares [0] 18" xfId="316" xr:uid="{00000000-0005-0000-0000-00003B010000}"/>
    <cellStyle name="Millares [0] 18 2" xfId="2248" xr:uid="{41247214-CF35-4CF7-9D7B-3F519A2D7809}"/>
    <cellStyle name="Millares [0] 18 2 2" xfId="43435" xr:uid="{F7B8C377-5A24-41E8-BFD0-7B9965F8C42D}"/>
    <cellStyle name="Millares [0] 18 3" xfId="43434" xr:uid="{40F96F16-E533-4BCD-AE06-98787DF853E6}"/>
    <cellStyle name="Millares [0] 19" xfId="317" xr:uid="{00000000-0005-0000-0000-00003C010000}"/>
    <cellStyle name="Millares [0] 19 2" xfId="318" xr:uid="{00000000-0005-0000-0000-00003D010000}"/>
    <cellStyle name="Millares [0] 19 2 2" xfId="3358" xr:uid="{ED830880-7FBC-4DB0-8A36-0672837EC2A7}"/>
    <cellStyle name="Millares [0] 19 2 2 2" xfId="43439" xr:uid="{2261C9B1-B1A1-46A1-A79E-03A49A550B8C}"/>
    <cellStyle name="Millares [0] 19 2 2 2 2" xfId="45578" xr:uid="{FF2F573C-93B2-4030-AB73-A5FFB586FE72}"/>
    <cellStyle name="Millares [0] 19 2 2 3" xfId="43440" xr:uid="{BB136DF7-79DF-4890-A94B-54E3B7D1039A}"/>
    <cellStyle name="Millares [0] 19 2 2 3 2" xfId="45579" xr:uid="{7B84F2F8-1BE1-4D37-9078-91D09818BECB}"/>
    <cellStyle name="Millares [0] 19 2 2 4" xfId="45577" xr:uid="{38C3BFA7-191B-4E35-8F83-F4ED91F00268}"/>
    <cellStyle name="Millares [0] 19 2 2 5" xfId="43438" xr:uid="{B44DF7AF-9A48-4DFF-A841-306B4AEA8D6F}"/>
    <cellStyle name="Millares [0] 19 2 3" xfId="5696" xr:uid="{2A97568C-43ED-4B65-8773-A07E57754267}"/>
    <cellStyle name="Millares [0] 19 2 3 2" xfId="45580" xr:uid="{6558A3B9-E72F-40C2-8828-2A1BACB60BF3}"/>
    <cellStyle name="Millares [0] 19 2 3 3" xfId="43441" xr:uid="{79EABBDC-B697-4FD8-AE66-ACACA8006A30}"/>
    <cellStyle name="Millares [0] 19 2 4" xfId="43442" xr:uid="{2FEB94CD-C756-4166-B20C-39063D94F618}"/>
    <cellStyle name="Millares [0] 19 2 4 2" xfId="45581" xr:uid="{1CD69D0D-AF8E-4251-80F1-C852196CD224}"/>
    <cellStyle name="Millares [0] 19 2 5" xfId="45576" xr:uid="{67C1A1C3-0409-46C5-9936-3B4D046138B8}"/>
    <cellStyle name="Millares [0] 19 2 6" xfId="43437" xr:uid="{B2B20942-E203-4541-8066-2EC11B2526F8}"/>
    <cellStyle name="Millares [0] 19 3" xfId="2249" xr:uid="{4DE0366E-E381-4DFB-8BF8-F09393730694}"/>
    <cellStyle name="Millares [0] 19 3 2" xfId="4781" xr:uid="{56781478-5EF4-4F32-97C2-84A2292DC387}"/>
    <cellStyle name="Millares [0] 19 3 2 2" xfId="43445" xr:uid="{36F0961D-A7C1-4817-AFF3-A871835E595C}"/>
    <cellStyle name="Millares [0] 19 3 2 2 2" xfId="45584" xr:uid="{167CE498-9F98-4AD3-B92F-D60EFE2AD7BC}"/>
    <cellStyle name="Millares [0] 19 3 2 3" xfId="43446" xr:uid="{4081ECE1-218C-4F7C-8194-C431A4C80682}"/>
    <cellStyle name="Millares [0] 19 3 2 3 2" xfId="45585" xr:uid="{90CC794D-BE82-4DEC-9183-2603934D1EA9}"/>
    <cellStyle name="Millares [0] 19 3 2 4" xfId="45583" xr:uid="{D7DABEC8-15FE-4ABF-82AB-3EE6CE830F21}"/>
    <cellStyle name="Millares [0] 19 3 2 5" xfId="43444" xr:uid="{B53ABAC2-BB0A-4705-962D-CCF2D4522E2D}"/>
    <cellStyle name="Millares [0] 19 3 3" xfId="7089" xr:uid="{435FBFD5-C0B8-4509-9E15-C1B6C21BD063}"/>
    <cellStyle name="Millares [0] 19 3 3 2" xfId="45586" xr:uid="{39F5B66F-8976-40A5-AD8C-63CA1C4C58F8}"/>
    <cellStyle name="Millares [0] 19 3 3 3" xfId="43447" xr:uid="{6FBD511D-B550-40F0-90E9-0A85B786BBF4}"/>
    <cellStyle name="Millares [0] 19 3 4" xfId="43448" xr:uid="{0B604E5D-C5F2-4680-98F2-BFA87D664F02}"/>
    <cellStyle name="Millares [0] 19 3 4 2" xfId="45587" xr:uid="{BD114B6B-98A0-4833-9589-52FAD1DECF50}"/>
    <cellStyle name="Millares [0] 19 3 5" xfId="45582" xr:uid="{35BEAEC5-5627-4B24-BE29-14CBBE374D9B}"/>
    <cellStyle name="Millares [0] 19 3 6" xfId="43443" xr:uid="{0DF1B1E2-ADD2-4191-8BF4-9B52599EC2FD}"/>
    <cellStyle name="Millares [0] 19 4" xfId="3357" xr:uid="{E885ED2B-0DD5-40A5-9855-EB0786978A6F}"/>
    <cellStyle name="Millares [0] 19 5" xfId="5695" xr:uid="{5753DFDB-6F24-4678-A34F-0C6E6622195D}"/>
    <cellStyle name="Millares [0] 19 6" xfId="43436" xr:uid="{05D092AF-50D3-493B-B5AA-324DF5792E94}"/>
    <cellStyle name="Millares [0] 2" xfId="319" xr:uid="{00000000-0005-0000-0000-00003E010000}"/>
    <cellStyle name="Millares [0] 2 10" xfId="2250" xr:uid="{7246B1B6-6FB9-46EA-A46C-563F2D68F823}"/>
    <cellStyle name="Millares [0] 2 10 2" xfId="4782" xr:uid="{88009180-7440-49E0-8D7C-BB7BF611DAEA}"/>
    <cellStyle name="Millares [0] 2 10 2 2" xfId="45589" xr:uid="{FFC2935C-594F-4CF5-A9E7-17B677820A8F}"/>
    <cellStyle name="Millares [0] 2 10 3" xfId="7090" xr:uid="{7712161A-CD19-46A2-84FE-96927D0E00A2}"/>
    <cellStyle name="Millares [0] 2 10 4" xfId="43450" xr:uid="{95E51ED0-73B0-436F-A7AD-57D2A9DBB545}"/>
    <cellStyle name="Millares [0] 2 11" xfId="3359" xr:uid="{DF86074F-2648-43B8-A438-AA7A1DAD17F0}"/>
    <cellStyle name="Millares [0] 2 11 2" xfId="45590" xr:uid="{9E4505BF-34DD-4B00-B53C-67D0F82BF4A2}"/>
    <cellStyle name="Millares [0] 2 11 3" xfId="43451" xr:uid="{2E34A420-D4F5-454E-ADE3-FCC857CA441B}"/>
    <cellStyle name="Millares [0] 2 12" xfId="5697" xr:uid="{F31F6D46-E5F7-4C60-B226-E1A2EA98C76D}"/>
    <cellStyle name="Millares [0] 2 12 2" xfId="45588" xr:uid="{49454C0A-90DA-420C-BD4D-6005E60CD7BD}"/>
    <cellStyle name="Millares [0] 2 12 3" xfId="43449" xr:uid="{044B06E2-FAE0-487A-AECB-48C472C0F0BD}"/>
    <cellStyle name="Millares [0] 2 13" xfId="8015" xr:uid="{2F7FA2F7-27C8-427B-8D55-BBB5873022CB}"/>
    <cellStyle name="Millares [0] 2 14" xfId="42497" xr:uid="{DF99735A-ABB9-4639-B849-BCB998E2BF70}"/>
    <cellStyle name="Millares [0] 2 15" xfId="42802" xr:uid="{92CF1196-CB57-4ED3-B637-EF7F161BD8B1}"/>
    <cellStyle name="Millares [0] 2 16" xfId="42826" xr:uid="{873E28FC-85E9-44CC-9FF0-B4D9D360FE6E}"/>
    <cellStyle name="Millares [0] 2 2" xfId="320" xr:uid="{00000000-0005-0000-0000-00003F010000}"/>
    <cellStyle name="Millares [0] 2 2 10" xfId="5698" xr:uid="{3E194945-0812-4136-95DB-BAC71302AA28}"/>
    <cellStyle name="Millares [0] 2 2 11" xfId="8133" xr:uid="{25AFF31F-1165-4840-AB15-192A67A42DED}"/>
    <cellStyle name="Millares [0] 2 2 12" xfId="42598" xr:uid="{DA07BE33-E423-4F74-B8B6-601E866CA48C}"/>
    <cellStyle name="Millares [0] 2 2 13" xfId="42868" xr:uid="{E1DBC1C9-2C9A-4B5B-AB35-B3763C5FEEA8}"/>
    <cellStyle name="Millares [0] 2 2 2" xfId="321" xr:uid="{00000000-0005-0000-0000-000040010000}"/>
    <cellStyle name="Millares [0] 2 2 2 10" xfId="42874" xr:uid="{C562C64E-B367-4AC4-8AFB-89022BB03BD1}"/>
    <cellStyle name="Millares [0] 2 2 2 2" xfId="322" xr:uid="{00000000-0005-0000-0000-000041010000}"/>
    <cellStyle name="Millares [0] 2 2 2 2 2" xfId="323" xr:uid="{00000000-0005-0000-0000-000042010000}"/>
    <cellStyle name="Millares [0] 2 2 2 2 2 2" xfId="324" xr:uid="{00000000-0005-0000-0000-000043010000}"/>
    <cellStyle name="Millares [0] 2 2 2 2 2 2 2" xfId="3364" xr:uid="{2C920B0D-25EE-42FC-A969-5C5EDE950636}"/>
    <cellStyle name="Millares [0] 2 2 2 2 2 2 3" xfId="5702" xr:uid="{3D2F0A62-4234-4588-A3AC-47E4306B20BE}"/>
    <cellStyle name="Millares [0] 2 2 2 2 2 3" xfId="2254" xr:uid="{C2773D1E-4327-4F7C-933A-537E5863B0CB}"/>
    <cellStyle name="Millares [0] 2 2 2 2 2 3 2" xfId="4786" xr:uid="{270BEC8E-4D94-4091-A5C9-77C736E545B7}"/>
    <cellStyle name="Millares [0] 2 2 2 2 2 3 3" xfId="7094" xr:uid="{E6100BF6-C7BE-4B1A-B8C1-78A187EA08AD}"/>
    <cellStyle name="Millares [0] 2 2 2 2 2 4" xfId="3363" xr:uid="{9D906B1A-FB8C-495E-BB10-603309A363D8}"/>
    <cellStyle name="Millares [0] 2 2 2 2 2 5" xfId="5701" xr:uid="{A145A683-8A90-4F89-A72B-2422508076C2}"/>
    <cellStyle name="Millares [0] 2 2 2 2 2 6" xfId="42972" xr:uid="{7B07D0CD-F1C0-40DA-8AF4-5B775CECF7AE}"/>
    <cellStyle name="Millares [0] 2 2 2 2 3" xfId="325" xr:uid="{00000000-0005-0000-0000-000044010000}"/>
    <cellStyle name="Millares [0] 2 2 2 2 3 2" xfId="3365" xr:uid="{0A04E97B-E41E-42D5-A36A-4135D9E2158B}"/>
    <cellStyle name="Millares [0] 2 2 2 2 3 3" xfId="5703" xr:uid="{ECD8166E-1B99-4B9D-A380-12930225B764}"/>
    <cellStyle name="Millares [0] 2 2 2 2 4" xfId="2253" xr:uid="{F9CAF26B-2A83-4B0F-A1B9-95D88292C306}"/>
    <cellStyle name="Millares [0] 2 2 2 2 4 2" xfId="4785" xr:uid="{2FD51C4A-1484-4A4F-8830-421D651E7D7C}"/>
    <cellStyle name="Millares [0] 2 2 2 2 4 3" xfId="7093" xr:uid="{F2FB6F81-BD69-4623-998F-1EBBB6239C3A}"/>
    <cellStyle name="Millares [0] 2 2 2 2 5" xfId="3362" xr:uid="{7DE9A426-AECC-4112-B72A-4D247DDC0927}"/>
    <cellStyle name="Millares [0] 2 2 2 2 6" xfId="5700" xr:uid="{410511EC-34D7-4AEF-9334-7F169D37577E}"/>
    <cellStyle name="Millares [0] 2 2 2 2 7" xfId="42902" xr:uid="{F2921745-48B7-4AB3-AEE7-1D73725CC7FA}"/>
    <cellStyle name="Millares [0] 2 2 2 3" xfId="326" xr:uid="{00000000-0005-0000-0000-000045010000}"/>
    <cellStyle name="Millares [0] 2 2 2 3 2" xfId="2255" xr:uid="{F811DD83-6689-44D4-B34D-5FB7AAC7ECBF}"/>
    <cellStyle name="Millares [0] 2 2 2 3 3" xfId="42935" xr:uid="{31C6BFBB-FBB6-429E-B5DB-5DE1C6BA50DF}"/>
    <cellStyle name="Millares [0] 2 2 2 4" xfId="327" xr:uid="{00000000-0005-0000-0000-000046010000}"/>
    <cellStyle name="Millares [0] 2 2 2 4 2" xfId="328" xr:uid="{00000000-0005-0000-0000-000047010000}"/>
    <cellStyle name="Millares [0] 2 2 2 4 2 2" xfId="3367" xr:uid="{84BC87BF-3732-4CB3-86AE-5EE37D45CF76}"/>
    <cellStyle name="Millares [0] 2 2 2 4 2 3" xfId="5705" xr:uid="{2AA2456B-B9E7-499C-B0AE-BC5F2D8DAC3B}"/>
    <cellStyle name="Millares [0] 2 2 2 4 3" xfId="2256" xr:uid="{40002F42-BEBE-4A4D-9198-9601044847F1}"/>
    <cellStyle name="Millares [0] 2 2 2 4 3 2" xfId="4787" xr:uid="{6FA484C7-3C66-4E75-AF22-0CCD874A9192}"/>
    <cellStyle name="Millares [0] 2 2 2 4 3 3" xfId="7095" xr:uid="{202A9ADF-10B2-4685-B86F-C23F9E8A759E}"/>
    <cellStyle name="Millares [0] 2 2 2 4 4" xfId="3366" xr:uid="{DF5D0EF6-6ED0-4AB4-8B68-BBDF3C17E065}"/>
    <cellStyle name="Millares [0] 2 2 2 4 5" xfId="5704" xr:uid="{C0954A88-674F-4AC6-99F6-A97116750E2A}"/>
    <cellStyle name="Millares [0] 2 2 2 4 6" xfId="43453" xr:uid="{8A631025-FF3B-4193-A175-C824B44794A4}"/>
    <cellStyle name="Millares [0] 2 2 2 5" xfId="329" xr:uid="{00000000-0005-0000-0000-000048010000}"/>
    <cellStyle name="Millares [0] 2 2 2 5 2" xfId="3368" xr:uid="{09CED175-B356-4702-B27D-DF3BF7312E38}"/>
    <cellStyle name="Millares [0] 2 2 2 5 3" xfId="5706" xr:uid="{03662118-8752-4CE5-A4EF-452443B8917B}"/>
    <cellStyle name="Millares [0] 2 2 2 6" xfId="2252" xr:uid="{1391671E-B0D8-4845-9460-9FE7F77A1CD1}"/>
    <cellStyle name="Millares [0] 2 2 2 6 2" xfId="4784" xr:uid="{2A6F951A-B5E8-46C1-B111-8095E3A923AE}"/>
    <cellStyle name="Millares [0] 2 2 2 6 3" xfId="7092" xr:uid="{2E920165-AFBF-4188-95F4-EB266B07CA6B}"/>
    <cellStyle name="Millares [0] 2 2 2 7" xfId="3361" xr:uid="{C9085747-939C-4AE0-9C6D-C484D5FF0BB5}"/>
    <cellStyle name="Millares [0] 2 2 2 8" xfId="5699" xr:uid="{545973DF-6C65-4F67-B932-D7E447BECC53}"/>
    <cellStyle name="Millares [0] 2 2 2 9" xfId="14217" xr:uid="{9778D3FE-0469-4373-925F-A5F487988392}"/>
    <cellStyle name="Millares [0] 2 2 3" xfId="330" xr:uid="{00000000-0005-0000-0000-000049010000}"/>
    <cellStyle name="Millares [0] 2 2 3 2" xfId="331" xr:uid="{00000000-0005-0000-0000-00004A010000}"/>
    <cellStyle name="Millares [0] 2 2 3 2 2" xfId="2258" xr:uid="{14B9BF02-06BC-475F-B442-60C0278D8CB4}"/>
    <cellStyle name="Millares [0] 2 2 3 2 3" xfId="42962" xr:uid="{DCCABECC-F78F-4CD5-A60D-25402002F159}"/>
    <cellStyle name="Millares [0] 2 2 3 3" xfId="332" xr:uid="{00000000-0005-0000-0000-00004B010000}"/>
    <cellStyle name="Millares [0] 2 2 3 3 2" xfId="333" xr:uid="{00000000-0005-0000-0000-00004C010000}"/>
    <cellStyle name="Millares [0] 2 2 3 3 2 2" xfId="3371" xr:uid="{FA902A15-80B7-4F5F-8FD6-ED325C9BAFB3}"/>
    <cellStyle name="Millares [0] 2 2 3 3 2 3" xfId="5709" xr:uid="{76ACB161-5C37-42DB-A3B5-1271D2D8C4E3}"/>
    <cellStyle name="Millares [0] 2 2 3 3 3" xfId="2259" xr:uid="{3CBBE43A-F938-400B-9D9A-90245F242BF8}"/>
    <cellStyle name="Millares [0] 2 2 3 3 3 2" xfId="4789" xr:uid="{C122023A-A715-4BB5-995C-9E47CDC20D00}"/>
    <cellStyle name="Millares [0] 2 2 3 3 3 3" xfId="7097" xr:uid="{E935D801-141B-4372-8FF3-6EC0ECA7A064}"/>
    <cellStyle name="Millares [0] 2 2 3 3 4" xfId="3370" xr:uid="{30F2B9F9-26D1-4610-BCAD-252A845F4E4D}"/>
    <cellStyle name="Millares [0] 2 2 3 3 5" xfId="5708" xr:uid="{19582CEA-0F99-42E7-819E-34B200B4BDC7}"/>
    <cellStyle name="Millares [0] 2 2 3 3 6" xfId="43454" xr:uid="{1CCCB728-B666-4383-9E29-F320A5374E93}"/>
    <cellStyle name="Millares [0] 2 2 3 4" xfId="334" xr:uid="{00000000-0005-0000-0000-00004D010000}"/>
    <cellStyle name="Millares [0] 2 2 3 4 2" xfId="3372" xr:uid="{023E7F7E-8111-499A-BE2F-71FD83783587}"/>
    <cellStyle name="Millares [0] 2 2 3 4 3" xfId="5710" xr:uid="{7CAE061C-F2CE-48E8-9136-5E0B062C92F0}"/>
    <cellStyle name="Millares [0] 2 2 3 5" xfId="2257" xr:uid="{70E809B8-7148-4452-9F86-276F53921750}"/>
    <cellStyle name="Millares [0] 2 2 3 5 2" xfId="4788" xr:uid="{E9BE385A-773C-4DE1-B10A-D77D589C6F78}"/>
    <cellStyle name="Millares [0] 2 2 3 5 3" xfId="7096" xr:uid="{641AFBFC-58E3-494E-A689-B80080C6EACE}"/>
    <cellStyle name="Millares [0] 2 2 3 6" xfId="3369" xr:uid="{2AE7FA26-672B-4BE3-8D3C-3E9CA4B8975B}"/>
    <cellStyle name="Millares [0] 2 2 3 7" xfId="5707" xr:uid="{BF82BB83-D0D7-426D-8879-38923DFB64D7}"/>
    <cellStyle name="Millares [0] 2 2 3 8" xfId="42892" xr:uid="{F8E6585A-DB5A-4CA7-A3DC-4263091C0DC8}"/>
    <cellStyle name="Millares [0] 2 2 4" xfId="335" xr:uid="{00000000-0005-0000-0000-00004E010000}"/>
    <cellStyle name="Millares [0] 2 2 4 2" xfId="336" xr:uid="{00000000-0005-0000-0000-00004F010000}"/>
    <cellStyle name="Millares [0] 2 2 4 2 2" xfId="337" xr:uid="{00000000-0005-0000-0000-000050010000}"/>
    <cellStyle name="Millares [0] 2 2 4 2 2 2" xfId="3375" xr:uid="{91077F35-AE18-4333-9351-6452FD0CC4CF}"/>
    <cellStyle name="Millares [0] 2 2 4 2 2 2 2" xfId="45594" xr:uid="{0C2BF8D9-5F4F-4DEA-A89E-1DA35BFDFE54}"/>
    <cellStyle name="Millares [0] 2 2 4 2 2 2 3" xfId="43458" xr:uid="{B2D8CD32-636C-48DE-B638-977DA6A66AFD}"/>
    <cellStyle name="Millares [0] 2 2 4 2 2 3" xfId="5713" xr:uid="{6728C246-CA1F-4E8B-9C3E-332DEEA16336}"/>
    <cellStyle name="Millares [0] 2 2 4 2 2 3 2" xfId="45595" xr:uid="{F3C16614-137C-4A6A-826F-EA3099D57057}"/>
    <cellStyle name="Millares [0] 2 2 4 2 2 3 3" xfId="43459" xr:uid="{39FEE3A2-762C-4861-9D20-F118FA70F496}"/>
    <cellStyle name="Millares [0] 2 2 4 2 2 4" xfId="45593" xr:uid="{14DC2FCC-0C2C-461C-8931-A74602E107DA}"/>
    <cellStyle name="Millares [0] 2 2 4 2 2 5" xfId="43457" xr:uid="{7C16DAA6-4AA1-4415-976F-89D4E86B8804}"/>
    <cellStyle name="Millares [0] 2 2 4 2 3" xfId="2261" xr:uid="{BE168775-3758-483D-9739-27B21766EDA8}"/>
    <cellStyle name="Millares [0] 2 2 4 2 3 2" xfId="4791" xr:uid="{D9223BC8-FF2B-4C91-88C9-428FE1E89B21}"/>
    <cellStyle name="Millares [0] 2 2 4 2 3 2 2" xfId="45596" xr:uid="{39D14B31-E3B9-4E63-9FDF-41A1B869A7F4}"/>
    <cellStyle name="Millares [0] 2 2 4 2 3 3" xfId="7099" xr:uid="{25AC8192-C1B3-41E7-8EA4-624F051F5592}"/>
    <cellStyle name="Millares [0] 2 2 4 2 3 4" xfId="43460" xr:uid="{D9C37CBD-704B-459F-91F6-44E64B00F4AA}"/>
    <cellStyle name="Millares [0] 2 2 4 2 4" xfId="3374" xr:uid="{9BEEDD06-7119-4DE0-A6D4-48A7479FA633}"/>
    <cellStyle name="Millares [0] 2 2 4 2 4 2" xfId="45597" xr:uid="{B5AE312E-6601-48A1-8688-D4E889A48B72}"/>
    <cellStyle name="Millares [0] 2 2 4 2 4 3" xfId="43461" xr:uid="{12ACF1AF-3D3E-4A48-87B4-032E12D8F168}"/>
    <cellStyle name="Millares [0] 2 2 4 2 5" xfId="5712" xr:uid="{AF5A6D3E-4013-4A30-BBE2-02BC0042F60F}"/>
    <cellStyle name="Millares [0] 2 2 4 2 5 2" xfId="45592" xr:uid="{BBA3499D-E59E-4A8D-82F8-1EE388C6B675}"/>
    <cellStyle name="Millares [0] 2 2 4 2 6" xfId="43456" xr:uid="{C001ED6D-4580-47FB-BE04-055063A8B4B6}"/>
    <cellStyle name="Millares [0] 2 2 4 3" xfId="338" xr:uid="{00000000-0005-0000-0000-000051010000}"/>
    <cellStyle name="Millares [0] 2 2 4 3 2" xfId="3376" xr:uid="{603B0C7B-E1D8-476A-B685-0A374621C3A5}"/>
    <cellStyle name="Millares [0] 2 2 4 3 2 2" xfId="45599" xr:uid="{F8CEA8DF-F97B-425F-819D-8596F6D4C4A7}"/>
    <cellStyle name="Millares [0] 2 2 4 3 2 3" xfId="43463" xr:uid="{9E44C0C9-E708-4E2A-8885-EDE708AA6B54}"/>
    <cellStyle name="Millares [0] 2 2 4 3 3" xfId="5714" xr:uid="{DFFDD60E-E7C7-43EC-B0A8-F3D70ABE4F87}"/>
    <cellStyle name="Millares [0] 2 2 4 3 3 2" xfId="45600" xr:uid="{D39D3366-486F-4747-8B59-7EE65F96933C}"/>
    <cellStyle name="Millares [0] 2 2 4 3 3 3" xfId="43464" xr:uid="{E013FB7B-17D8-42DB-921D-F3E611645F0E}"/>
    <cellStyle name="Millares [0] 2 2 4 3 4" xfId="45598" xr:uid="{F6D6EEB4-E49E-4B46-9828-CDFC76CB9454}"/>
    <cellStyle name="Millares [0] 2 2 4 3 5" xfId="43462" xr:uid="{A83D784B-31A1-44E2-8731-704DD2E6AF84}"/>
    <cellStyle name="Millares [0] 2 2 4 4" xfId="2260" xr:uid="{414B08A7-727F-42DE-BAFE-4A846AE31026}"/>
    <cellStyle name="Millares [0] 2 2 4 4 2" xfId="4790" xr:uid="{32E87BD4-A8F8-4D01-BA73-440CDD60C44F}"/>
    <cellStyle name="Millares [0] 2 2 4 4 2 2" xfId="45601" xr:uid="{61AE4DF2-0B40-4EC6-9DC4-2E92ECC9853A}"/>
    <cellStyle name="Millares [0] 2 2 4 4 3" xfId="7098" xr:uid="{75A6C3F9-FB12-4895-9C3B-5EDA785FEE0C}"/>
    <cellStyle name="Millares [0] 2 2 4 4 4" xfId="43465" xr:uid="{F21D685F-5D37-47A8-A0E8-7F268711AEF5}"/>
    <cellStyle name="Millares [0] 2 2 4 5" xfId="3373" xr:uid="{163C6FBC-C6EA-4049-8B21-AE5FD698C892}"/>
    <cellStyle name="Millares [0] 2 2 4 5 2" xfId="45602" xr:uid="{BED4D0CC-2A40-463C-B7F0-627AF8ABA765}"/>
    <cellStyle name="Millares [0] 2 2 4 5 3" xfId="43466" xr:uid="{D537FA95-2536-4F98-B898-99104901051D}"/>
    <cellStyle name="Millares [0] 2 2 4 6" xfId="5711" xr:uid="{39FBB4DF-A8E1-4C68-885D-6E551E64A486}"/>
    <cellStyle name="Millares [0] 2 2 4 6 2" xfId="45591" xr:uid="{E2483AD9-64CF-4CDF-8D02-3CF887C7BECD}"/>
    <cellStyle name="Millares [0] 2 2 4 6 3" xfId="43455" xr:uid="{C2E6885F-E2FF-45CD-965E-A3042F46A9BA}"/>
    <cellStyle name="Millares [0] 2 2 4 7" xfId="42925" xr:uid="{F2D216BE-0AA0-46D9-8B4E-4543EDCCB8CC}"/>
    <cellStyle name="Millares [0] 2 2 5" xfId="339" xr:uid="{00000000-0005-0000-0000-000052010000}"/>
    <cellStyle name="Millares [0] 2 2 5 2" xfId="2262" xr:uid="{CD4CE93D-5890-4DEE-858B-222C2027CD91}"/>
    <cellStyle name="Millares [0] 2 2 5 2 2" xfId="43469" xr:uid="{DBCEA9D0-115D-4ED4-B00A-0713EA245328}"/>
    <cellStyle name="Millares [0] 2 2 5 2 2 2" xfId="45605" xr:uid="{969322B3-4BFC-48C6-9582-47C9F1618EEF}"/>
    <cellStyle name="Millares [0] 2 2 5 2 3" xfId="43470" xr:uid="{595B6019-D485-4885-B16E-6FB8B390F098}"/>
    <cellStyle name="Millares [0] 2 2 5 2 3 2" xfId="45606" xr:uid="{C91B3660-C4A2-41BB-A6A0-F0E86C1494AE}"/>
    <cellStyle name="Millares [0] 2 2 5 2 4" xfId="45604" xr:uid="{E61EEB77-E804-4398-859C-47E9AA67EBD8}"/>
    <cellStyle name="Millares [0] 2 2 5 2 5" xfId="43468" xr:uid="{16012D15-CD45-4298-9E17-B40A106D6B4F}"/>
    <cellStyle name="Millares [0] 2 2 5 3" xfId="43471" xr:uid="{799949D9-7668-4363-8F04-6C3EA158DE9E}"/>
    <cellStyle name="Millares [0] 2 2 5 3 2" xfId="45607" xr:uid="{370DA7E5-F5B7-43E2-AC25-6B25912F4AD3}"/>
    <cellStyle name="Millares [0] 2 2 5 4" xfId="43472" xr:uid="{08F596A0-3122-40CA-983A-3DC3A66E9348}"/>
    <cellStyle name="Millares [0] 2 2 5 4 2" xfId="45608" xr:uid="{728A9C5D-423B-464B-934B-4CAA2379AC08}"/>
    <cellStyle name="Millares [0] 2 2 5 5" xfId="45603" xr:uid="{2C352476-8B97-46E0-8C2B-D3A2EB9A04BF}"/>
    <cellStyle name="Millares [0] 2 2 5 6" xfId="43467" xr:uid="{9503D1F2-E870-413E-8D62-B844E986B3A7}"/>
    <cellStyle name="Millares [0] 2 2 6" xfId="340" xr:uid="{00000000-0005-0000-0000-000053010000}"/>
    <cellStyle name="Millares [0] 2 2 6 2" xfId="341" xr:uid="{00000000-0005-0000-0000-000054010000}"/>
    <cellStyle name="Millares [0] 2 2 6 2 2" xfId="3378" xr:uid="{FBB74988-1EAA-4051-AD7A-A61D3BB7A325}"/>
    <cellStyle name="Millares [0] 2 2 6 2 2 2" xfId="45611" xr:uid="{06093AED-612C-4E2C-9B60-A5791D03AC6E}"/>
    <cellStyle name="Millares [0] 2 2 6 2 2 3" xfId="43475" xr:uid="{9F01EF31-F7A7-4266-9C01-836DE357A0DD}"/>
    <cellStyle name="Millares [0] 2 2 6 2 3" xfId="5716" xr:uid="{78C49A9E-0B4C-4909-8DCC-80F8CD569EB2}"/>
    <cellStyle name="Millares [0] 2 2 6 2 3 2" xfId="45612" xr:uid="{13D688B0-CC27-4A36-B0FF-8C9946DBB73F}"/>
    <cellStyle name="Millares [0] 2 2 6 2 3 3" xfId="43476" xr:uid="{14C52BDC-64A2-45C3-9E05-E9D0733F0ECE}"/>
    <cellStyle name="Millares [0] 2 2 6 2 4" xfId="45610" xr:uid="{B52D5C95-10F4-4572-96BB-D1ACBD59A470}"/>
    <cellStyle name="Millares [0] 2 2 6 2 5" xfId="43474" xr:uid="{C485F572-306C-40E8-8BC0-ED54B1A653E2}"/>
    <cellStyle name="Millares [0] 2 2 6 3" xfId="2263" xr:uid="{368EE848-712C-4B6C-9156-0F6D050E77BA}"/>
    <cellStyle name="Millares [0] 2 2 6 3 2" xfId="4792" xr:uid="{6112DF0A-2F74-4177-94D1-6E69C7F8FF25}"/>
    <cellStyle name="Millares [0] 2 2 6 3 2 2" xfId="45613" xr:uid="{7C6EB5F1-533E-4EE8-B21C-160DE9CC0D70}"/>
    <cellStyle name="Millares [0] 2 2 6 3 3" xfId="7100" xr:uid="{8EACA94C-C78E-43BB-BEC2-9DFAADED4161}"/>
    <cellStyle name="Millares [0] 2 2 6 3 4" xfId="43477" xr:uid="{EB142F95-73E3-4361-91C6-58376EC956C3}"/>
    <cellStyle name="Millares [0] 2 2 6 4" xfId="3377" xr:uid="{ABB45CAE-D4A1-43C1-9C7F-39EACFA4F280}"/>
    <cellStyle name="Millares [0] 2 2 6 4 2" xfId="45614" xr:uid="{F8F71F94-A4B2-453D-B459-F78483C2DBEE}"/>
    <cellStyle name="Millares [0] 2 2 6 4 3" xfId="43478" xr:uid="{9B8AB74F-A12C-45E9-A41C-B0F10D4C9132}"/>
    <cellStyle name="Millares [0] 2 2 6 5" xfId="5715" xr:uid="{9856C23E-6F5C-4A86-A8FC-0688D0C7C673}"/>
    <cellStyle name="Millares [0] 2 2 6 5 2" xfId="45609" xr:uid="{D5343588-F5BD-4217-A7B4-A5863C8B7E9B}"/>
    <cellStyle name="Millares [0] 2 2 6 6" xfId="43473" xr:uid="{DAD7E303-B20F-489D-A319-2B17D14A3FD7}"/>
    <cellStyle name="Millares [0] 2 2 7" xfId="342" xr:uid="{00000000-0005-0000-0000-000055010000}"/>
    <cellStyle name="Millares [0] 2 2 7 2" xfId="3379" xr:uid="{D1778590-59B0-421B-8454-F31ACB5128E9}"/>
    <cellStyle name="Millares [0] 2 2 7 3" xfId="5717" xr:uid="{19E6E6E1-E553-47FD-A8AA-162A760C4CB4}"/>
    <cellStyle name="Millares [0] 2 2 7 4" xfId="43452" xr:uid="{F559A301-1D37-4F0B-9FEC-302758EAEB8B}"/>
    <cellStyle name="Millares [0] 2 2 8" xfId="2251" xr:uid="{5986F126-07C4-4B41-8263-8F6B83A2D897}"/>
    <cellStyle name="Millares [0] 2 2 8 2" xfId="4783" xr:uid="{127BAB7E-7293-4756-ADB1-410718CFF470}"/>
    <cellStyle name="Millares [0] 2 2 8 3" xfId="7091" xr:uid="{A632E6B0-8624-4293-A959-FF70F77E314F}"/>
    <cellStyle name="Millares [0] 2 2 9" xfId="3360" xr:uid="{AD3EADE5-7C1C-4D4F-A78F-3380BFF35632}"/>
    <cellStyle name="Millares [0] 2 3" xfId="343" xr:uid="{00000000-0005-0000-0000-000056010000}"/>
    <cellStyle name="Millares [0] 2 3 2" xfId="344" xr:uid="{00000000-0005-0000-0000-000057010000}"/>
    <cellStyle name="Millares [0] 2 3 2 2" xfId="345" xr:uid="{00000000-0005-0000-0000-000058010000}"/>
    <cellStyle name="Millares [0] 2 3 2 2 2" xfId="3381" xr:uid="{BA9431E0-6859-4DD8-8EDC-B81B5817CE83}"/>
    <cellStyle name="Millares [0] 2 3 2 2 3" xfId="5719" xr:uid="{E65CFB87-CDB0-4573-9EED-1B2BFCBDB99B}"/>
    <cellStyle name="Millares [0] 2 3 2 2 4" xfId="42983" xr:uid="{DED2A5CF-2BAC-4616-8DED-3453A7AC2815}"/>
    <cellStyle name="Millares [0] 2 3 2 3" xfId="2264" xr:uid="{CE992F10-0F66-4414-AF23-EF4DFD5736F2}"/>
    <cellStyle name="Millares [0] 2 3 2 3 2" xfId="4793" xr:uid="{5B096448-52AE-4E07-A951-15E142BA9409}"/>
    <cellStyle name="Millares [0] 2 3 2 3 3" xfId="7101" xr:uid="{6F43D734-0BF9-4372-A983-8835CF98D1A8}"/>
    <cellStyle name="Millares [0] 2 3 2 3 4" xfId="43480" xr:uid="{DBBB3346-215D-442A-AFBC-F8FAEC1E752C}"/>
    <cellStyle name="Millares [0] 2 3 2 4" xfId="3380" xr:uid="{70C56477-3740-4F19-A451-3DC098FBD9F0}"/>
    <cellStyle name="Millares [0] 2 3 2 5" xfId="5718" xr:uid="{1BC0DB58-BCA6-4127-88BE-9A8B7E445F24}"/>
    <cellStyle name="Millares [0] 2 3 2 6" xfId="42913" xr:uid="{E3D75C09-9C2C-4858-BC82-C6185DF4A6D1}"/>
    <cellStyle name="Millares [0] 2 3 3" xfId="14218" xr:uid="{E431FEAF-A812-4FA5-89BC-E55B88737DE5}"/>
    <cellStyle name="Millares [0] 2 3 3 2" xfId="43481" xr:uid="{4A580B01-4FCA-484D-853B-6971609A9A8A}"/>
    <cellStyle name="Millares [0] 2 3 3 3" xfId="42946" xr:uid="{773B5934-84F2-44AC-B6E6-079CEB1014C0}"/>
    <cellStyle name="Millares [0] 2 3 4" xfId="43482" xr:uid="{D46B2283-C3C5-4E75-91F1-CBBC48DB1795}"/>
    <cellStyle name="Millares [0] 2 3 4 2" xfId="43483" xr:uid="{761FB029-8374-4CB5-B57E-4A8EE169B6A8}"/>
    <cellStyle name="Millares [0] 2 3 4 2 2" xfId="43484" xr:uid="{BC462E49-2DC8-4E0E-A5EF-7057C914A7B7}"/>
    <cellStyle name="Millares [0] 2 3 4 2 2 2" xfId="45617" xr:uid="{F960A82E-D12C-4FBE-9E21-5C074858A130}"/>
    <cellStyle name="Millares [0] 2 3 4 2 3" xfId="43485" xr:uid="{FDC076BD-EFE4-4332-814D-52FA3D5F3B76}"/>
    <cellStyle name="Millares [0] 2 3 4 2 3 2" xfId="45618" xr:uid="{91E75175-A046-4FBD-9993-0B86ADB72AAA}"/>
    <cellStyle name="Millares [0] 2 3 4 2 4" xfId="45616" xr:uid="{15EDFE33-F525-4E98-9044-3A6F2EE5FF15}"/>
    <cellStyle name="Millares [0] 2 3 4 3" xfId="43486" xr:uid="{45CC331E-D6BC-4BE3-9695-5C98049001F7}"/>
    <cellStyle name="Millares [0] 2 3 4 3 2" xfId="45619" xr:uid="{EEA58BAA-994F-431A-9105-B6904FEAF078}"/>
    <cellStyle name="Millares [0] 2 3 4 4" xfId="43487" xr:uid="{D2E87686-6440-402B-823B-66E5E3BB71B6}"/>
    <cellStyle name="Millares [0] 2 3 4 4 2" xfId="45620" xr:uid="{FE854560-E1B6-4180-A817-6F652A5050C1}"/>
    <cellStyle name="Millares [0] 2 3 4 5" xfId="45615" xr:uid="{E4C684D4-1A79-4D1F-87FC-02F8155592CC}"/>
    <cellStyle name="Millares [0] 2 3 5" xfId="43488" xr:uid="{0733B6FD-BEA9-437B-8E58-141712C87976}"/>
    <cellStyle name="Millares [0] 2 3 5 2" xfId="43489" xr:uid="{91B667B9-B2EF-4A25-8E76-F7754F307A23}"/>
    <cellStyle name="Millares [0] 2 3 5 2 2" xfId="43490" xr:uid="{882DF736-BFA5-4309-8B23-D83572B68502}"/>
    <cellStyle name="Millares [0] 2 3 5 2 2 2" xfId="45623" xr:uid="{80241EA1-3005-48FC-900E-251FEE794824}"/>
    <cellStyle name="Millares [0] 2 3 5 2 3" xfId="43491" xr:uid="{BFC462EF-A258-4105-B30B-907C367DDA00}"/>
    <cellStyle name="Millares [0] 2 3 5 2 3 2" xfId="45624" xr:uid="{6D06AB3E-B9E2-4756-A409-FBA07ECD460D}"/>
    <cellStyle name="Millares [0] 2 3 5 2 4" xfId="45622" xr:uid="{CCFF1B5B-8F25-4146-9E17-6EF2659E2838}"/>
    <cellStyle name="Millares [0] 2 3 5 3" xfId="43492" xr:uid="{691405BC-8E3B-451D-84CD-48A5C6C798D8}"/>
    <cellStyle name="Millares [0] 2 3 5 3 2" xfId="45625" xr:uid="{B649B3E5-7530-4969-8BF1-5BA570F5C6F1}"/>
    <cellStyle name="Millares [0] 2 3 5 4" xfId="43493" xr:uid="{9E096E83-044B-48EF-833A-0ECB362D8C85}"/>
    <cellStyle name="Millares [0] 2 3 5 4 2" xfId="45626" xr:uid="{22425775-C718-4586-B715-86B50F4AE78D}"/>
    <cellStyle name="Millares [0] 2 3 5 5" xfId="45621" xr:uid="{91585FFB-6C54-4F83-8097-8F13C8E89ADC}"/>
    <cellStyle name="Millares [0] 2 3 6" xfId="43479" xr:uid="{96756EBB-C8EA-4F49-A423-C7978708D36B}"/>
    <cellStyle name="Millares [0] 2 3 7" xfId="42883" xr:uid="{DF073C2E-6D17-44B1-A1B8-0FB3EC76C4EB}"/>
    <cellStyle name="Millares [0] 2 4" xfId="346" xr:uid="{00000000-0005-0000-0000-000059010000}"/>
    <cellStyle name="Millares [0] 2 4 2" xfId="347" xr:uid="{00000000-0005-0000-0000-00005A010000}"/>
    <cellStyle name="Millares [0] 2 4 2 2" xfId="43496" xr:uid="{A4EB4464-078A-480D-9DDC-492F59EB56C3}"/>
    <cellStyle name="Millares [0] 2 4 2 3" xfId="43495" xr:uid="{C8BC2F97-DA3F-4794-A35D-6FFB7CD00394}"/>
    <cellStyle name="Millares [0] 2 4 2 4" xfId="42959" xr:uid="{E0A6DB2B-3109-4CF9-9BF8-C0BAD221202D}"/>
    <cellStyle name="Millares [0] 2 4 3" xfId="14216" xr:uid="{F16D1D6E-0B49-411F-8575-8A890348452C}"/>
    <cellStyle name="Millares [0] 2 4 3 2" xfId="42510" xr:uid="{9E0E7867-BCB5-41A5-9F7F-95D25F2FDE77}"/>
    <cellStyle name="Millares [0] 2 4 3 3" xfId="43497" xr:uid="{D1FD314D-FABB-48D3-BC8B-D293001CD6B0}"/>
    <cellStyle name="Millares [0] 2 4 4" xfId="43498" xr:uid="{FCDC440A-1495-4708-9A96-BD54BFB24050}"/>
    <cellStyle name="Millares [0] 2 4 5" xfId="43499" xr:uid="{93DACC21-4D1B-4D31-AE18-9D28B94FEA7C}"/>
    <cellStyle name="Millares [0] 2 4 6" xfId="43494" xr:uid="{E18EC3FA-C0D5-465C-94E1-298F800F1DF1}"/>
    <cellStyle name="Millares [0] 2 4 7" xfId="42889" xr:uid="{5557429B-3B18-45DF-AEE6-077A6C995C37}"/>
    <cellStyle name="Millares [0] 2 5" xfId="348" xr:uid="{00000000-0005-0000-0000-00005B010000}"/>
    <cellStyle name="Millares [0] 2 5 2" xfId="349" xr:uid="{00000000-0005-0000-0000-00005C010000}"/>
    <cellStyle name="Millares [0] 2 5 2 2" xfId="350" xr:uid="{00000000-0005-0000-0000-00005D010000}"/>
    <cellStyle name="Millares [0] 2 5 2 2 2" xfId="3384" xr:uid="{EA09759F-A7FD-413C-ABD0-50B26AC181EE}"/>
    <cellStyle name="Millares [0] 2 5 2 2 3" xfId="5722" xr:uid="{2BBFAF49-004B-4BC9-BBEB-61310B915A87}"/>
    <cellStyle name="Millares [0] 2 5 2 3" xfId="2266" xr:uid="{A5951606-24AE-49EE-8476-F90D7E84E200}"/>
    <cellStyle name="Millares [0] 2 5 2 3 2" xfId="4795" xr:uid="{58483390-F32E-427D-9937-D3744B7472AE}"/>
    <cellStyle name="Millares [0] 2 5 2 3 3" xfId="7103" xr:uid="{4946EB14-7B17-4EEB-82B2-F304F031EC32}"/>
    <cellStyle name="Millares [0] 2 5 2 4" xfId="3383" xr:uid="{44B9E3CC-F7A3-4BE8-8458-F9F4B7BE5358}"/>
    <cellStyle name="Millares [0] 2 5 2 5" xfId="5721" xr:uid="{2E9025A7-3440-43EE-AB39-E8F0490144BA}"/>
    <cellStyle name="Millares [0] 2 5 2 6" xfId="43501" xr:uid="{1D34F8B9-CD48-4C1E-B46C-732E6269A6AF}"/>
    <cellStyle name="Millares [0] 2 5 3" xfId="351" xr:uid="{00000000-0005-0000-0000-00005E010000}"/>
    <cellStyle name="Millares [0] 2 5 3 2" xfId="3385" xr:uid="{F366EBBC-C876-407D-921B-C7F70FA1C243}"/>
    <cellStyle name="Millares [0] 2 5 3 3" xfId="5723" xr:uid="{6711D3F9-990F-45B0-99B3-7F0A4900F067}"/>
    <cellStyle name="Millares [0] 2 5 3 4" xfId="43502" xr:uid="{2D0F2FB8-D4C3-4246-88C4-C3A8A5CB77E9}"/>
    <cellStyle name="Millares [0] 2 5 4" xfId="2265" xr:uid="{3A6C33EC-1744-4641-A40C-117AEED52D7B}"/>
    <cellStyle name="Millares [0] 2 5 4 2" xfId="4794" xr:uid="{43C507B5-0A13-4550-951C-44C90A502688}"/>
    <cellStyle name="Millares [0] 2 5 4 2 2" xfId="45629" xr:uid="{0A13CEC3-FFDA-4875-BDEF-7BC5973CCD1F}"/>
    <cellStyle name="Millares [0] 2 5 4 2 3" xfId="43504" xr:uid="{CAAFF1AB-0713-425E-8D46-AF98A37A6BA3}"/>
    <cellStyle name="Millares [0] 2 5 4 3" xfId="7102" xr:uid="{EB98C663-714D-4FC9-A400-82AEC89EE397}"/>
    <cellStyle name="Millares [0] 2 5 4 3 2" xfId="45630" xr:uid="{C2E1990C-F808-4FE2-8E55-535BB9BF6B91}"/>
    <cellStyle name="Millares [0] 2 5 4 3 3" xfId="43505" xr:uid="{59DC2483-225F-4099-AD1C-7735A47301CC}"/>
    <cellStyle name="Millares [0] 2 5 4 4" xfId="45628" xr:uid="{6FFE1C6C-2ED0-4919-A701-58EE677F9409}"/>
    <cellStyle name="Millares [0] 2 5 4 5" xfId="43503" xr:uid="{F9748F71-63AF-48A7-9774-8813A3F00460}"/>
    <cellStyle name="Millares [0] 2 5 5" xfId="3382" xr:uid="{9C6D6F4A-2D9C-4E08-8CBB-A12DDB3780B8}"/>
    <cellStyle name="Millares [0] 2 5 5 2" xfId="45631" xr:uid="{D07F4BF8-FC96-4903-A09E-89AC663F9442}"/>
    <cellStyle name="Millares [0] 2 5 5 3" xfId="43506" xr:uid="{E25E4D74-1602-412E-BD95-7021C6B1975C}"/>
    <cellStyle name="Millares [0] 2 5 6" xfId="5720" xr:uid="{AA7E3B4C-7F13-437F-AE78-B5E8943C889B}"/>
    <cellStyle name="Millares [0] 2 5 6 2" xfId="45632" xr:uid="{0E08EA10-2375-4329-A80A-A1D9D3821AD2}"/>
    <cellStyle name="Millares [0] 2 5 6 3" xfId="43507" xr:uid="{2DE15A62-9BF5-4491-90F9-EC12EC70CE09}"/>
    <cellStyle name="Millares [0] 2 5 7" xfId="43500" xr:uid="{153DB943-A8C4-4FD4-9809-B68CBA38DB2D}"/>
    <cellStyle name="Millares [0] 2 5 7 2" xfId="45627" xr:uid="{83452AC8-BFF0-436D-A75B-B25E6F63BD3E}"/>
    <cellStyle name="Millares [0] 2 5 8" xfId="42922" xr:uid="{1211D8B4-BB6E-4DAB-996D-7A896F2813D0}"/>
    <cellStyle name="Millares [0] 2 6" xfId="352" xr:uid="{00000000-0005-0000-0000-00005F010000}"/>
    <cellStyle name="Millares [0] 2 6 2" xfId="2267" xr:uid="{E8B92599-A61B-4996-851D-AE86AFD8753F}"/>
    <cellStyle name="Millares [0] 2 6 2 2" xfId="43509" xr:uid="{79EA46BB-8AF4-4ADF-906A-F279E77E4D10}"/>
    <cellStyle name="Millares [0] 2 6 3" xfId="43508" xr:uid="{92518600-5CFD-413A-91F3-18C221CF464C}"/>
    <cellStyle name="Millares [0] 2 7" xfId="353" xr:uid="{00000000-0005-0000-0000-000060010000}"/>
    <cellStyle name="Millares [0] 2 7 2" xfId="354" xr:uid="{00000000-0005-0000-0000-000061010000}"/>
    <cellStyle name="Millares [0] 2 7 2 2" xfId="3387" xr:uid="{0218CF20-8F02-40A5-8A28-44841CFB728A}"/>
    <cellStyle name="Millares [0] 2 7 2 3" xfId="5725" xr:uid="{9C233567-74EB-4288-9513-030310BC332B}"/>
    <cellStyle name="Millares [0] 2 7 3" xfId="2268" xr:uid="{EC27FBF1-9547-4744-BE0D-E642AB335143}"/>
    <cellStyle name="Millares [0] 2 7 3 2" xfId="4796" xr:uid="{A9E06AAA-E69C-4035-9A54-32BFBFC7F0B9}"/>
    <cellStyle name="Millares [0] 2 7 3 3" xfId="7104" xr:uid="{BE774C6B-426E-4105-9984-ED0BC7C35F47}"/>
    <cellStyle name="Millares [0] 2 7 4" xfId="3386" xr:uid="{E7B21326-10BB-4759-A9EB-DA9AFF240C4D}"/>
    <cellStyle name="Millares [0] 2 7 5" xfId="5724" xr:uid="{93CEA044-C555-4F8E-BFE5-85A738F128C0}"/>
    <cellStyle name="Millares [0] 2 7 6" xfId="43510" xr:uid="{E7B95798-958D-4874-96AC-02FE240BFB68}"/>
    <cellStyle name="Millares [0] 2 8" xfId="355" xr:uid="{00000000-0005-0000-0000-000062010000}"/>
    <cellStyle name="Millares [0] 2 8 2" xfId="2269" xr:uid="{8AE2B80E-3AE1-437F-85AC-0C904A103BEA}"/>
    <cellStyle name="Millares [0] 2 8 2 2" xfId="4797" xr:uid="{DD6F85D4-76FE-4DA8-91C5-5BC16E87EB2C}"/>
    <cellStyle name="Millares [0] 2 8 2 2 2" xfId="43514" xr:uid="{E719E936-01FC-4C64-BCFE-01BB04D18DE7}"/>
    <cellStyle name="Millares [0] 2 8 2 2 2 2" xfId="45636" xr:uid="{FE2E921C-869D-4C2D-A6F5-8EF760AF9873}"/>
    <cellStyle name="Millares [0] 2 8 2 2 3" xfId="43515" xr:uid="{F98CDD0C-203F-4480-BE2E-0ED236CD003C}"/>
    <cellStyle name="Millares [0] 2 8 2 2 3 2" xfId="45637" xr:uid="{8F3C9B7A-6438-43FD-B60A-A6B9014622AC}"/>
    <cellStyle name="Millares [0] 2 8 2 2 4" xfId="45635" xr:uid="{199734F5-19E7-42A6-BC8A-F6DCD18F2E70}"/>
    <cellStyle name="Millares [0] 2 8 2 2 5" xfId="43513" xr:uid="{845507DD-F2B8-4B85-90D8-A139E34B6D5C}"/>
    <cellStyle name="Millares [0] 2 8 2 3" xfId="7105" xr:uid="{7D8E0EA7-3A64-4BC5-90AC-21ECA6D86736}"/>
    <cellStyle name="Millares [0] 2 8 2 3 2" xfId="45638" xr:uid="{169297D0-73AC-44AC-9A48-DEF0C72EE3A9}"/>
    <cellStyle name="Millares [0] 2 8 2 3 3" xfId="43516" xr:uid="{8B371317-8760-4CD9-AB5F-3FAF51C2F914}"/>
    <cellStyle name="Millares [0] 2 8 2 4" xfId="43517" xr:uid="{16A91B2E-66B1-4483-A3FD-AACCDA50506F}"/>
    <cellStyle name="Millares [0] 2 8 2 4 2" xfId="45639" xr:uid="{E5992670-5C03-40AF-8F9B-F4B48ACF38A7}"/>
    <cellStyle name="Millares [0] 2 8 2 5" xfId="45634" xr:uid="{B158D345-BD91-44FF-9A9A-C77BA7108A29}"/>
    <cellStyle name="Millares [0] 2 8 2 6" xfId="43512" xr:uid="{3013324F-DEA3-462C-B1E1-07CFBDD07B08}"/>
    <cellStyle name="Millares [0] 2 8 3" xfId="3388" xr:uid="{CB524F70-4F72-4C66-A535-14125CA8CDE1}"/>
    <cellStyle name="Millares [0] 2 8 3 2" xfId="43519" xr:uid="{C11E91A5-8654-4ACB-8675-28DD93083585}"/>
    <cellStyle name="Millares [0] 2 8 3 2 2" xfId="45641" xr:uid="{6B5D333B-F5DE-46EB-9F35-87547D5F88EB}"/>
    <cellStyle name="Millares [0] 2 8 3 3" xfId="43520" xr:uid="{A440CE99-9597-4CE1-B2B5-5C887F3552A1}"/>
    <cellStyle name="Millares [0] 2 8 3 3 2" xfId="45642" xr:uid="{9E8355D5-890B-4DC8-ACF6-C0B739D8D4A2}"/>
    <cellStyle name="Millares [0] 2 8 3 4" xfId="45640" xr:uid="{4A15FBC1-21A9-4786-B523-F1E571341E88}"/>
    <cellStyle name="Millares [0] 2 8 3 5" xfId="43518" xr:uid="{2046F94C-5214-42E6-B33C-EE6D7104A8E9}"/>
    <cellStyle name="Millares [0] 2 8 4" xfId="43521" xr:uid="{B8137ADE-7CBF-4071-AB34-9F03F576BF97}"/>
    <cellStyle name="Millares [0] 2 8 4 2" xfId="45643" xr:uid="{2B3B166F-FF0B-4EC6-87ED-C88434BB5ED3}"/>
    <cellStyle name="Millares [0] 2 8 5" xfId="43522" xr:uid="{06B4BFFF-D7BB-4898-B1F9-C6CEC9CBD213}"/>
    <cellStyle name="Millares [0] 2 8 5 2" xfId="45644" xr:uid="{3918FF77-A874-45EC-ADDE-33F21E963C02}"/>
    <cellStyle name="Millares [0] 2 8 6" xfId="45633" xr:uid="{504472D0-1D10-41D2-9902-98B2AD074272}"/>
    <cellStyle name="Millares [0] 2 8 7" xfId="43511" xr:uid="{B48EC9DC-66C1-4716-8CA2-0276C12E0548}"/>
    <cellStyle name="Millares [0] 2 9" xfId="356" xr:uid="{00000000-0005-0000-0000-000063010000}"/>
    <cellStyle name="Millares [0] 2 9 2" xfId="3389" xr:uid="{AD80F40F-0DC5-4598-80C3-F2D1E97D817E}"/>
    <cellStyle name="Millares [0] 2 9 2 2" xfId="45646" xr:uid="{B8048B59-83E2-428D-9661-636FAE7EA4EB}"/>
    <cellStyle name="Millares [0] 2 9 2 3" xfId="43524" xr:uid="{D786B3B4-C1FD-4F23-BFDA-F4779A127DAD}"/>
    <cellStyle name="Millares [0] 2 9 3" xfId="5726" xr:uid="{D45815AF-2599-4A24-9442-25C3C980D500}"/>
    <cellStyle name="Millares [0] 2 9 3 2" xfId="45647" xr:uid="{BF05D93D-ECB0-4155-B23B-09B3A16BD4F3}"/>
    <cellStyle name="Millares [0] 2 9 3 3" xfId="43525" xr:uid="{B2A6B5E9-6322-475A-AA7E-2F465EF68B65}"/>
    <cellStyle name="Millares [0] 2 9 4" xfId="45645" xr:uid="{14B43481-2218-4E2D-A4A9-F8C3EDD6C6CA}"/>
    <cellStyle name="Millares [0] 2 9 5" xfId="43523" xr:uid="{AE9BF790-F9CB-434E-91ED-3CADDCA604BF}"/>
    <cellStyle name="Millares [0] 20" xfId="357" xr:uid="{00000000-0005-0000-0000-000064010000}"/>
    <cellStyle name="Millares [0] 20 2" xfId="358" xr:uid="{00000000-0005-0000-0000-000065010000}"/>
    <cellStyle name="Millares [0] 20 2 2" xfId="3391" xr:uid="{2FAC4AB7-2C7B-4BA7-B007-F0F92F041EB4}"/>
    <cellStyle name="Millares [0] 20 2 3" xfId="5728" xr:uid="{4946F88D-4C88-47D7-93A8-91423CAAA15B}"/>
    <cellStyle name="Millares [0] 20 3" xfId="2270" xr:uid="{58290B2E-90AC-4DA5-B6BA-47C0DC584A8A}"/>
    <cellStyle name="Millares [0] 20 3 2" xfId="4798" xr:uid="{EF8785A2-D2EE-4036-ACB2-87C1CE41EF96}"/>
    <cellStyle name="Millares [0] 20 3 3" xfId="7106" xr:uid="{EE8C4D09-A232-4163-8C4A-8969F5C0DB8F}"/>
    <cellStyle name="Millares [0] 20 4" xfId="3390" xr:uid="{7908840E-5B1E-4202-97C1-B3D59583C72B}"/>
    <cellStyle name="Millares [0] 20 5" xfId="5727" xr:uid="{57C879F2-FD21-4A0D-ADBB-D0B8ABABF4C1}"/>
    <cellStyle name="Millares [0] 20 6" xfId="43526" xr:uid="{C3D7EEFE-3AD7-409F-87F1-B949BD604C1C}"/>
    <cellStyle name="Millares [0] 21" xfId="359" xr:uid="{00000000-0005-0000-0000-000066010000}"/>
    <cellStyle name="Millares [0] 21 2" xfId="3392" xr:uid="{D25AFE78-B325-42F3-AABF-C6D2AF472BF4}"/>
    <cellStyle name="Millares [0] 21 3" xfId="5729" xr:uid="{A3D7921D-BF07-41AF-9D90-343B3364266A}"/>
    <cellStyle name="Millares [0] 21 4" xfId="43527" xr:uid="{F528384F-5839-4C68-BB9D-40E12FE0BEF2}"/>
    <cellStyle name="Millares [0] 22" xfId="2224" xr:uid="{902CDF84-3A63-43AD-8BB6-A5DDF538A747}"/>
    <cellStyle name="Millares [0] 22 2" xfId="4758" xr:uid="{E7F57AB8-29E5-4A04-8B33-96C7A1701355}"/>
    <cellStyle name="Millares [0] 22 3" xfId="7066" xr:uid="{C684A3A9-3F92-44D8-9718-1C2DC56368FC}"/>
    <cellStyle name="Millares [0] 22 4" xfId="43528" xr:uid="{53802FB4-D2A7-4E60-80BA-10F7F7DB3A01}"/>
    <cellStyle name="Millares [0] 23" xfId="3312" xr:uid="{ADBD20C8-0B67-4C3F-8BC2-23DA06C41803}"/>
    <cellStyle name="Millares [0] 23 2" xfId="43530" xr:uid="{2DEAD3B4-2195-4FDA-9AE8-74CD6C01954D}"/>
    <cellStyle name="Millares [0] 23 2 2" xfId="43531" xr:uid="{0B4A034C-DF6F-449F-B6F6-423F35AC18E2}"/>
    <cellStyle name="Millares [0] 23 2 2 2" xfId="45650" xr:uid="{3CB5763E-4FDD-4472-829A-C37825F08633}"/>
    <cellStyle name="Millares [0] 23 2 3" xfId="43532" xr:uid="{AF3A7BA6-25C5-48AF-BD43-DF9F83D56A69}"/>
    <cellStyle name="Millares [0] 23 2 3 2" xfId="45651" xr:uid="{F2652E17-8381-4440-811F-D5DF8560A238}"/>
    <cellStyle name="Millares [0] 23 2 4" xfId="45649" xr:uid="{87061BF3-333E-4C10-8663-B5A93C13EB13}"/>
    <cellStyle name="Millares [0] 23 3" xfId="43533" xr:uid="{4332E114-DC85-499F-A969-291022A22280}"/>
    <cellStyle name="Millares [0] 23 3 2" xfId="45652" xr:uid="{D90D318E-2EC1-4A03-A166-B3CE55959586}"/>
    <cellStyle name="Millares [0] 23 4" xfId="43534" xr:uid="{282AAA9A-8D5E-4EFA-B77B-0D79045B8E8F}"/>
    <cellStyle name="Millares [0] 23 4 2" xfId="45653" xr:uid="{D87C3CBB-DF8B-4EED-A1AB-504489907A4B}"/>
    <cellStyle name="Millares [0] 23 5" xfId="45648" xr:uid="{0CDEFF25-BB4B-4D50-95EB-CE54B8F3504C}"/>
    <cellStyle name="Millares [0] 23 6" xfId="43529" xr:uid="{0D5D4839-D132-4D72-80F0-41DFA2101795}"/>
    <cellStyle name="Millares [0] 24" xfId="5650" xr:uid="{D358ABED-8E1A-41A4-BF72-500F8BDC8196}"/>
    <cellStyle name="Millares [0] 25" xfId="7884" xr:uid="{9385F786-85D5-4CA5-9A21-3160F98E6311}"/>
    <cellStyle name="Millares [0] 26" xfId="7890" xr:uid="{F69B6054-2D36-466B-AEB4-654ECA4E2CF2}"/>
    <cellStyle name="Millares [0] 27" xfId="42397" xr:uid="{B9F970DA-0C0E-4FA1-A3BE-DE616C015E56}"/>
    <cellStyle name="Millares [0] 28" xfId="42403" xr:uid="{3D0D6887-8E9A-4CFF-A62E-FE3C58AE0F01}"/>
    <cellStyle name="Millares [0] 29" xfId="42685" xr:uid="{40223D9E-2337-47D4-912F-9C03DC8D49D1}"/>
    <cellStyle name="Millares [0] 3" xfId="360" xr:uid="{00000000-0005-0000-0000-000067010000}"/>
    <cellStyle name="Millares [0] 3 10" xfId="5730" xr:uid="{02B2A4E9-F878-49F1-9B38-632EF66969FE}"/>
    <cellStyle name="Millares [0] 3 10 2" xfId="45654" xr:uid="{7A4D5B25-E346-40AC-A717-4765A63DCF89}"/>
    <cellStyle name="Millares [0] 3 10 3" xfId="43535" xr:uid="{DEF5C425-A2F9-49E5-BF33-BE6B7C8E61DE}"/>
    <cellStyle name="Millares [0] 3 11" xfId="45244" xr:uid="{A8B0D85A-AFCD-4471-AB12-CE43428026AD}"/>
    <cellStyle name="Millares [0] 3 11 2" xfId="46956" xr:uid="{7569F4A7-7D02-4132-A098-0462B16CEF0A}"/>
    <cellStyle name="Millares [0] 3 12" xfId="45246" xr:uid="{7D5DA636-06C0-4A1B-914A-FE340B1887C0}"/>
    <cellStyle name="Millares [0] 3 2" xfId="361" xr:uid="{00000000-0005-0000-0000-000068010000}"/>
    <cellStyle name="Millares [0] 3 2 10" xfId="5731" xr:uid="{12159690-8DAA-4E6E-B7E5-C6A60DA5B0C8}"/>
    <cellStyle name="Millares [0] 3 2 11" xfId="42759" xr:uid="{1DDB0A18-2936-4324-BADC-254BA69707F1}"/>
    <cellStyle name="Millares [0] 3 2 2" xfId="362" xr:uid="{00000000-0005-0000-0000-000069010000}"/>
    <cellStyle name="Millares [0] 3 2 2 2" xfId="363" xr:uid="{00000000-0005-0000-0000-00006A010000}"/>
    <cellStyle name="Millares [0] 3 2 2 2 2" xfId="364" xr:uid="{00000000-0005-0000-0000-00006B010000}"/>
    <cellStyle name="Millares [0] 3 2 2 2 2 2" xfId="365" xr:uid="{00000000-0005-0000-0000-00006C010000}"/>
    <cellStyle name="Millares [0] 3 2 2 2 2 2 2" xfId="3397" xr:uid="{6107DE1E-41A9-416D-A67A-BC5FD41ED0AD}"/>
    <cellStyle name="Millares [0] 3 2 2 2 2 2 3" xfId="5734" xr:uid="{163C7FC6-3936-45BC-BC41-339C562C7296}"/>
    <cellStyle name="Millares [0] 3 2 2 2 2 3" xfId="2275" xr:uid="{75573987-1E9A-47F9-A915-21530A7A090E}"/>
    <cellStyle name="Millares [0] 3 2 2 2 2 3 2" xfId="4802" xr:uid="{0E29BF49-7822-4819-B2E7-4356D25131CB}"/>
    <cellStyle name="Millares [0] 3 2 2 2 2 3 3" xfId="7110" xr:uid="{23E428C6-CC54-44B9-9E01-6F918A200F8F}"/>
    <cellStyle name="Millares [0] 3 2 2 2 2 4" xfId="3396" xr:uid="{1CD6DF24-BDDD-4B87-BEC4-725875EE0839}"/>
    <cellStyle name="Millares [0] 3 2 2 2 2 5" xfId="5733" xr:uid="{488DA79C-2078-445B-A017-2FB6377AEDD9}"/>
    <cellStyle name="Millares [0] 3 2 2 2 3" xfId="366" xr:uid="{00000000-0005-0000-0000-00006D010000}"/>
    <cellStyle name="Millares [0] 3 2 2 2 3 2" xfId="3398" xr:uid="{25C3D023-3738-4DB7-B484-6F4ECC3406DD}"/>
    <cellStyle name="Millares [0] 3 2 2 2 3 3" xfId="5735" xr:uid="{1282431A-ADFD-4974-8C5E-19705199AB0B}"/>
    <cellStyle name="Millares [0] 3 2 2 2 4" xfId="2274" xr:uid="{20A29A28-648C-4912-AA62-641457DD6D10}"/>
    <cellStyle name="Millares [0] 3 2 2 2 4 2" xfId="4801" xr:uid="{3B55A880-3C08-4319-A28B-5D14F89C395E}"/>
    <cellStyle name="Millares [0] 3 2 2 2 4 3" xfId="7109" xr:uid="{0300066E-13BE-4EE3-915F-00A4250770BC}"/>
    <cellStyle name="Millares [0] 3 2 2 2 5" xfId="3395" xr:uid="{4D8DE4C9-D243-4E7A-9C87-5B7EAD903957}"/>
    <cellStyle name="Millares [0] 3 2 2 2 6" xfId="5732" xr:uid="{84667ADD-512E-43FE-84DC-0FE315FFC881}"/>
    <cellStyle name="Millares [0] 3 2 2 2 7" xfId="42964" xr:uid="{01300FC4-64DE-4380-A7DC-250AA12569A2}"/>
    <cellStyle name="Millares [0] 3 2 2 3" xfId="2273" xr:uid="{806C00F9-C86B-46D3-AF2C-FE2F507E424C}"/>
    <cellStyle name="Millares [0] 3 2 2 3 2" xfId="43537" xr:uid="{19C86DE2-41FC-4029-BF80-4979FB081B1B}"/>
    <cellStyle name="Millares [0] 3 2 2 4" xfId="42894" xr:uid="{707957D1-FF1D-4861-843A-306E4ABB15C4}"/>
    <cellStyle name="Millares [0] 3 2 3" xfId="367" xr:uid="{00000000-0005-0000-0000-00006E010000}"/>
    <cellStyle name="Millares [0] 3 2 3 2" xfId="368" xr:uid="{00000000-0005-0000-0000-00006F010000}"/>
    <cellStyle name="Millares [0] 3 2 3 2 2" xfId="369" xr:uid="{00000000-0005-0000-0000-000070010000}"/>
    <cellStyle name="Millares [0] 3 2 3 2 2 2" xfId="3401" xr:uid="{5F0FE5B6-3A31-4C65-BF09-A276AAB91291}"/>
    <cellStyle name="Millares [0] 3 2 3 2 2 3" xfId="5738" xr:uid="{17832362-35BC-4FFB-9413-6DA7642F9E29}"/>
    <cellStyle name="Millares [0] 3 2 3 2 3" xfId="2277" xr:uid="{625ABC71-C823-441E-9465-FEDA9684D708}"/>
    <cellStyle name="Millares [0] 3 2 3 2 3 2" xfId="4804" xr:uid="{280727BB-FC2D-46ED-AB41-03B0955C0BA6}"/>
    <cellStyle name="Millares [0] 3 2 3 2 3 3" xfId="7112" xr:uid="{8B3ADED7-5A42-4229-AE8D-385A9DB7F441}"/>
    <cellStyle name="Millares [0] 3 2 3 2 4" xfId="3400" xr:uid="{5137AF19-4713-4073-B939-4E0347DA4549}"/>
    <cellStyle name="Millares [0] 3 2 3 2 5" xfId="5737" xr:uid="{453AD29D-17BF-4052-A854-44BBBD37DCD4}"/>
    <cellStyle name="Millares [0] 3 2 3 2 6" xfId="43538" xr:uid="{ADB7F516-5CBB-4771-8DFC-9411B55ECFC2}"/>
    <cellStyle name="Millares [0] 3 2 3 3" xfId="370" xr:uid="{00000000-0005-0000-0000-000071010000}"/>
    <cellStyle name="Millares [0] 3 2 3 3 2" xfId="3402" xr:uid="{65612E00-3531-4620-82A9-7991B88CEBD4}"/>
    <cellStyle name="Millares [0] 3 2 3 3 3" xfId="5739" xr:uid="{724AF3B7-73F4-404D-A161-B18FBFB6924D}"/>
    <cellStyle name="Millares [0] 3 2 3 4" xfId="2276" xr:uid="{717D63A1-98CE-49F3-A75C-F93210BFFC31}"/>
    <cellStyle name="Millares [0] 3 2 3 4 2" xfId="4803" xr:uid="{5F5AADF5-429C-48A1-8D3A-CB1F1D0B9B84}"/>
    <cellStyle name="Millares [0] 3 2 3 4 3" xfId="7111" xr:uid="{46B8DEF5-06CF-4CF7-880A-762382526FBF}"/>
    <cellStyle name="Millares [0] 3 2 3 5" xfId="3399" xr:uid="{29CA1ABC-94AA-4539-A1A5-703AEE4DE865}"/>
    <cellStyle name="Millares [0] 3 2 3 6" xfId="5736" xr:uid="{9B8D7BC5-B008-40F3-B096-D933203FEFC4}"/>
    <cellStyle name="Millares [0] 3 2 3 7" xfId="42927" xr:uid="{B1A41430-08A3-4D14-9DF8-9937D2025164}"/>
    <cellStyle name="Millares [0] 3 2 4" xfId="371" xr:uid="{00000000-0005-0000-0000-000072010000}"/>
    <cellStyle name="Millares [0] 3 2 4 2" xfId="2278" xr:uid="{967F24FC-B54A-4618-9E47-0E13B18D2A5A}"/>
    <cellStyle name="Millares [0] 3 2 4 2 2" xfId="43541" xr:uid="{5285D7FD-F246-4BFA-8360-5ECB7A55CC03}"/>
    <cellStyle name="Millares [0] 3 2 4 2 2 2" xfId="43542" xr:uid="{39409208-2426-4862-AA29-88363E979ABD}"/>
    <cellStyle name="Millares [0] 3 2 4 2 2 2 2" xfId="45658" xr:uid="{658CB4FC-5338-49A7-AA80-F3CC5A50DBA7}"/>
    <cellStyle name="Millares [0] 3 2 4 2 2 3" xfId="43543" xr:uid="{B36E7B45-DC6D-4FCC-B747-0509459E94BC}"/>
    <cellStyle name="Millares [0] 3 2 4 2 2 3 2" xfId="45659" xr:uid="{FD85E919-8CC8-4131-95B5-DFD9EB2F7D4E}"/>
    <cellStyle name="Millares [0] 3 2 4 2 2 4" xfId="45657" xr:uid="{8E721B63-1DD9-46B9-B44C-7A59280B0535}"/>
    <cellStyle name="Millares [0] 3 2 4 2 3" xfId="43544" xr:uid="{17CDC723-0F55-4EAC-BDE1-8D04443CE555}"/>
    <cellStyle name="Millares [0] 3 2 4 2 3 2" xfId="45660" xr:uid="{F2A9B5D8-C8C2-4AC6-94C8-F65A3C5992F8}"/>
    <cellStyle name="Millares [0] 3 2 4 2 4" xfId="43545" xr:uid="{05055774-3266-45EB-9E4D-86EC6B1C6D4A}"/>
    <cellStyle name="Millares [0] 3 2 4 2 4 2" xfId="45661" xr:uid="{629AEA0B-B3A0-42DE-A880-96B40E6B6691}"/>
    <cellStyle name="Millares [0] 3 2 4 2 5" xfId="45656" xr:uid="{C445BF05-E2F3-4208-A2E3-C030C65ECF95}"/>
    <cellStyle name="Millares [0] 3 2 4 2 6" xfId="43540" xr:uid="{1F431C28-07E3-47C7-8825-1AE1A7047D90}"/>
    <cellStyle name="Millares [0] 3 2 4 3" xfId="43546" xr:uid="{ED357FC3-4611-4902-B50C-5B45B3DE7603}"/>
    <cellStyle name="Millares [0] 3 2 4 3 2" xfId="43547" xr:uid="{2D5FAD60-DE22-43B8-9533-BC3C7D0D8633}"/>
    <cellStyle name="Millares [0] 3 2 4 3 2 2" xfId="45663" xr:uid="{5688C2C9-2459-4CA8-89D6-EB1B1A3691D8}"/>
    <cellStyle name="Millares [0] 3 2 4 3 3" xfId="43548" xr:uid="{D5F1C844-86DD-46E7-8F69-27F443DB79D5}"/>
    <cellStyle name="Millares [0] 3 2 4 3 3 2" xfId="45664" xr:uid="{661873D4-AC63-4DD5-96DB-9AC9F1931F81}"/>
    <cellStyle name="Millares [0] 3 2 4 3 4" xfId="45662" xr:uid="{7919448F-2D54-485A-8F24-BCB9C4C7D812}"/>
    <cellStyle name="Millares [0] 3 2 4 4" xfId="43549" xr:uid="{10AEAA5B-7129-4DA1-A57D-00E1638130F3}"/>
    <cellStyle name="Millares [0] 3 2 4 4 2" xfId="45665" xr:uid="{CC210BDC-6661-4460-B26B-891D1AF33A35}"/>
    <cellStyle name="Millares [0] 3 2 4 5" xfId="43550" xr:uid="{EA189818-0092-4801-B172-68D41D561F8C}"/>
    <cellStyle name="Millares [0] 3 2 4 5 2" xfId="45666" xr:uid="{6287FF18-BEB3-48D3-98E6-C8E93E1D0499}"/>
    <cellStyle name="Millares [0] 3 2 4 6" xfId="45655" xr:uid="{2226F22C-D483-4924-A0B7-7BD34DC0A732}"/>
    <cellStyle name="Millares [0] 3 2 4 7" xfId="43539" xr:uid="{87D8E1B9-3F7A-4A80-A981-C9ABBE7A198D}"/>
    <cellStyle name="Millares [0] 3 2 5" xfId="372" xr:uid="{00000000-0005-0000-0000-000073010000}"/>
    <cellStyle name="Millares [0] 3 2 5 2" xfId="373" xr:uid="{00000000-0005-0000-0000-000074010000}"/>
    <cellStyle name="Millares [0] 3 2 5 2 2" xfId="3404" xr:uid="{F58C2F32-0AF4-48FA-8C1A-244AD59C233F}"/>
    <cellStyle name="Millares [0] 3 2 5 2 2 2" xfId="45669" xr:uid="{3BA7B57F-44D8-43BD-8269-DAD2C653FDA2}"/>
    <cellStyle name="Millares [0] 3 2 5 2 2 3" xfId="43553" xr:uid="{B3B33738-550B-4126-A9D4-7016AFB44483}"/>
    <cellStyle name="Millares [0] 3 2 5 2 3" xfId="5741" xr:uid="{99A8FC63-5700-4213-98FD-E4A612074F1B}"/>
    <cellStyle name="Millares [0] 3 2 5 2 3 2" xfId="45670" xr:uid="{B710D039-9F3B-4D91-B43A-208060215BD6}"/>
    <cellStyle name="Millares [0] 3 2 5 2 3 3" xfId="43554" xr:uid="{5E0C44A2-7040-4566-A251-9E07A1E1E220}"/>
    <cellStyle name="Millares [0] 3 2 5 2 4" xfId="45668" xr:uid="{543D4AFA-06E6-4822-B109-929DAFDD8EAF}"/>
    <cellStyle name="Millares [0] 3 2 5 2 5" xfId="43552" xr:uid="{6B0B4F68-1253-4283-8057-EA426952D8DC}"/>
    <cellStyle name="Millares [0] 3 2 5 3" xfId="2279" xr:uid="{384780FB-4DD7-4A88-BBBE-9F10BC4B1D25}"/>
    <cellStyle name="Millares [0] 3 2 5 3 2" xfId="4805" xr:uid="{D9FBA8FA-C6F4-41A3-832F-A8BBDA3C99BA}"/>
    <cellStyle name="Millares [0] 3 2 5 3 2 2" xfId="45671" xr:uid="{99D85ECA-9054-4DA2-B4F8-A896681A9BC5}"/>
    <cellStyle name="Millares [0] 3 2 5 3 3" xfId="7113" xr:uid="{99196AA5-F182-4E39-9002-9DF997C39815}"/>
    <cellStyle name="Millares [0] 3 2 5 3 4" xfId="43555" xr:uid="{092F9957-C1C1-486D-AD29-34BB66EC7308}"/>
    <cellStyle name="Millares [0] 3 2 5 4" xfId="3403" xr:uid="{66B1C4BB-C3A4-4D57-9402-3218DF654D38}"/>
    <cellStyle name="Millares [0] 3 2 5 4 2" xfId="45672" xr:uid="{B78F9F66-8EEA-4A02-B6FB-9072A338F2BA}"/>
    <cellStyle name="Millares [0] 3 2 5 4 3" xfId="43556" xr:uid="{05E9BB54-BA7F-4A5F-AB6B-186B5299147F}"/>
    <cellStyle name="Millares [0] 3 2 5 5" xfId="5740" xr:uid="{DCB3D04E-E6A6-4C1B-9808-9CD191AB01F1}"/>
    <cellStyle name="Millares [0] 3 2 5 5 2" xfId="45667" xr:uid="{262074F9-60DD-475B-B2DF-B25080735D3B}"/>
    <cellStyle name="Millares [0] 3 2 5 6" xfId="43551" xr:uid="{45F7E877-351A-420D-B4A1-9ABF4AB05E49}"/>
    <cellStyle name="Millares [0] 3 2 6" xfId="374" xr:uid="{00000000-0005-0000-0000-000075010000}"/>
    <cellStyle name="Millares [0] 3 2 6 2" xfId="2280" xr:uid="{141D8C22-15D2-4CAE-823D-C96A4AAA0A05}"/>
    <cellStyle name="Millares [0] 3 2 6 2 2" xfId="4806" xr:uid="{AA4C9BD1-D974-4ABD-A9AD-AD2AFBC127EF}"/>
    <cellStyle name="Millares [0] 3 2 6 2 2 2" xfId="45675" xr:uid="{CA40A4BD-17BB-47AA-939F-FA87EAC34A69}"/>
    <cellStyle name="Millares [0] 3 2 6 2 2 3" xfId="43559" xr:uid="{74D7B8C4-1D86-4A09-A654-4D9EF256FB7D}"/>
    <cellStyle name="Millares [0] 3 2 6 2 3" xfId="7114" xr:uid="{43CE4343-C989-46FF-910E-E1AF19FABCFC}"/>
    <cellStyle name="Millares [0] 3 2 6 2 3 2" xfId="45676" xr:uid="{C7839974-12D4-4D77-AD9E-96F977DC3121}"/>
    <cellStyle name="Millares [0] 3 2 6 2 3 3" xfId="43560" xr:uid="{5F9C81AA-FA72-415C-A3DA-37F5139081C4}"/>
    <cellStyle name="Millares [0] 3 2 6 2 4" xfId="45674" xr:uid="{D03D7926-4C85-4554-8A62-6E281EC6917C}"/>
    <cellStyle name="Millares [0] 3 2 6 2 5" xfId="43558" xr:uid="{7A0016BB-F196-4F7A-AD5C-55A9CECC81E0}"/>
    <cellStyle name="Millares [0] 3 2 6 3" xfId="3405" xr:uid="{36470442-7A40-4FCB-B2C0-74849CBAEFF0}"/>
    <cellStyle name="Millares [0] 3 2 6 3 2" xfId="45677" xr:uid="{EB484CF6-055A-4353-8C0F-064F8484A167}"/>
    <cellStyle name="Millares [0] 3 2 6 3 3" xfId="43561" xr:uid="{9C0313AA-4C33-4DE2-8672-1D8AA604E483}"/>
    <cellStyle name="Millares [0] 3 2 6 4" xfId="43562" xr:uid="{3A9812DA-73FB-4398-BDA1-4FC27715A8D2}"/>
    <cellStyle name="Millares [0] 3 2 6 4 2" xfId="45678" xr:uid="{A3758733-187F-4159-8942-8255CFEB19FE}"/>
    <cellStyle name="Millares [0] 3 2 6 5" xfId="45673" xr:uid="{5918B323-69D7-4DF8-BDE1-F7473389A179}"/>
    <cellStyle name="Millares [0] 3 2 6 6" xfId="43557" xr:uid="{F0C01433-189A-42E9-8E93-258BF67FF155}"/>
    <cellStyle name="Millares [0] 3 2 7" xfId="375" xr:uid="{00000000-0005-0000-0000-000076010000}"/>
    <cellStyle name="Millares [0] 3 2 7 2" xfId="3406" xr:uid="{F05527CB-AC53-4BF1-9E66-26BE180AC82A}"/>
    <cellStyle name="Millares [0] 3 2 7 3" xfId="5742" xr:uid="{0D438B31-2EFB-4EC7-A715-EF5B1A8AED8B}"/>
    <cellStyle name="Millares [0] 3 2 7 4" xfId="43536" xr:uid="{356A49E5-BDFD-42B2-B983-F3AFAAD347BC}"/>
    <cellStyle name="Millares [0] 3 2 8" xfId="2272" xr:uid="{2FE3167F-840A-48DA-90D1-89D7AF9BEC5E}"/>
    <cellStyle name="Millares [0] 3 2 8 2" xfId="4800" xr:uid="{C9C14AE5-5573-4EF9-9E42-C56776F41801}"/>
    <cellStyle name="Millares [0] 3 2 8 3" xfId="7108" xr:uid="{4A115F9B-E2C3-4F9B-B757-C109A1D25961}"/>
    <cellStyle name="Millares [0] 3 2 9" xfId="3394" xr:uid="{17FC1763-1DDB-4D5A-AFD4-F00C01BAEEC5}"/>
    <cellStyle name="Millares [0] 3 3" xfId="376" xr:uid="{00000000-0005-0000-0000-000077010000}"/>
    <cellStyle name="Millares [0] 3 3 2" xfId="377" xr:uid="{00000000-0005-0000-0000-000078010000}"/>
    <cellStyle name="Millares [0] 3 3 2 2" xfId="2282" xr:uid="{47564DBF-4419-4196-BBC2-1135427A6825}"/>
    <cellStyle name="Millares [0] 3 3 2 2 2" xfId="43566" xr:uid="{EF11EFE9-8F79-4AE5-9507-ABD3B7C56A5B}"/>
    <cellStyle name="Millares [0] 3 3 2 2 2 2" xfId="43567" xr:uid="{B91BECD1-0769-4030-98D6-3323C8F5357C}"/>
    <cellStyle name="Millares [0] 3 3 2 2 2 2 2" xfId="45683" xr:uid="{5CE1618B-A295-4ACD-A9ED-E599C46B1506}"/>
    <cellStyle name="Millares [0] 3 3 2 2 2 3" xfId="43568" xr:uid="{BB7AEA85-D646-42A0-A4CD-5056C7222A75}"/>
    <cellStyle name="Millares [0] 3 3 2 2 2 3 2" xfId="45684" xr:uid="{1DAB3181-760A-4C9F-A3D0-A1646460CFB6}"/>
    <cellStyle name="Millares [0] 3 3 2 2 2 4" xfId="45682" xr:uid="{A91BBB24-CCC4-402A-8995-6D578B0AA9D6}"/>
    <cellStyle name="Millares [0] 3 3 2 2 3" xfId="43569" xr:uid="{12641540-B2A9-445D-BD26-D71FA0867A07}"/>
    <cellStyle name="Millares [0] 3 3 2 2 3 2" xfId="45685" xr:uid="{E68E336D-2F5D-4B19-B640-C3A2E45DE05F}"/>
    <cellStyle name="Millares [0] 3 3 2 2 4" xfId="43570" xr:uid="{7B7CFE84-6153-427F-9534-93627F855FC6}"/>
    <cellStyle name="Millares [0] 3 3 2 2 4 2" xfId="45686" xr:uid="{B5084B24-73C0-43D4-BB7C-6EA0EECA240D}"/>
    <cellStyle name="Millares [0] 3 3 2 2 5" xfId="43565" xr:uid="{77EABEB2-6A9D-49A3-927F-195946AC4F37}"/>
    <cellStyle name="Millares [0] 3 3 2 2 5 2" xfId="45681" xr:uid="{5E900904-04F0-400E-93EF-8E34A79B9E35}"/>
    <cellStyle name="Millares [0] 3 3 2 2 6" xfId="42974" xr:uid="{A71C9E04-6E08-4185-8BBB-F0A172B122FF}"/>
    <cellStyle name="Millares [0] 3 3 2 3" xfId="42600" xr:uid="{1E4D8665-B069-4A22-BC92-1A637BDD9E90}"/>
    <cellStyle name="Millares [0] 3 3 2 3 2" xfId="43572" xr:uid="{3F4B2B2F-FB60-4CB3-9641-434012F7D78A}"/>
    <cellStyle name="Millares [0] 3 3 2 3 2 2" xfId="43573" xr:uid="{EC1DD4E4-56AF-4690-B23B-5E2E4368BAC3}"/>
    <cellStyle name="Millares [0] 3 3 2 3 2 2 2" xfId="45689" xr:uid="{DE9EFC20-61E3-4323-91BC-CE65745BD5C0}"/>
    <cellStyle name="Millares [0] 3 3 2 3 2 3" xfId="43574" xr:uid="{A203B304-177B-4471-A4F3-B0998FF6650F}"/>
    <cellStyle name="Millares [0] 3 3 2 3 2 3 2" xfId="45690" xr:uid="{EE158369-8E2F-4967-9D8B-5E455E67FECE}"/>
    <cellStyle name="Millares [0] 3 3 2 3 2 4" xfId="45688" xr:uid="{72066A1F-CD25-41CF-8D5E-6925D8C7C666}"/>
    <cellStyle name="Millares [0] 3 3 2 3 3" xfId="43575" xr:uid="{DD6B73E7-3365-4A42-8516-A2C2C02AE24E}"/>
    <cellStyle name="Millares [0] 3 3 2 3 3 2" xfId="45691" xr:uid="{BFE1A8E5-A652-467D-A13E-F866AA301875}"/>
    <cellStyle name="Millares [0] 3 3 2 3 4" xfId="43576" xr:uid="{D1C116E7-7639-4D80-A927-86132FE972CD}"/>
    <cellStyle name="Millares [0] 3 3 2 3 4 2" xfId="45692" xr:uid="{2E23C720-D264-4B4F-B3CB-A82A6A42D348}"/>
    <cellStyle name="Millares [0] 3 3 2 3 5" xfId="45687" xr:uid="{3555B240-08AB-413C-9914-E695E6FC7C1B}"/>
    <cellStyle name="Millares [0] 3 3 2 3 6" xfId="43571" xr:uid="{5D169FE3-B2B8-46C5-B74D-36378FEA23BD}"/>
    <cellStyle name="Millares [0] 3 3 2 4" xfId="43577" xr:uid="{5698EDEE-66AA-4304-8A99-A6798089FC1F}"/>
    <cellStyle name="Millares [0] 3 3 2 4 2" xfId="43578" xr:uid="{B2468DB4-3C14-4DD7-9320-803B259E1D2A}"/>
    <cellStyle name="Millares [0] 3 3 2 4 2 2" xfId="45694" xr:uid="{543BB9D2-F272-4C04-A73C-2C3395CE40DB}"/>
    <cellStyle name="Millares [0] 3 3 2 4 3" xfId="43579" xr:uid="{F2CCC2AF-4187-4D38-9CE2-089894E1A98F}"/>
    <cellStyle name="Millares [0] 3 3 2 4 3 2" xfId="45695" xr:uid="{0A40D126-8C60-4331-8F56-34279BF212C7}"/>
    <cellStyle name="Millares [0] 3 3 2 4 4" xfId="45693" xr:uid="{F37D0017-625A-4CA3-BDFC-5125B14E2FE9}"/>
    <cellStyle name="Millares [0] 3 3 2 5" xfId="43580" xr:uid="{40764BC9-5FE2-43D9-B87E-03EEEC74B199}"/>
    <cellStyle name="Millares [0] 3 3 2 5 2" xfId="45696" xr:uid="{A3EF2CE9-18BE-4ADB-BEC4-A2FCEFA603F3}"/>
    <cellStyle name="Millares [0] 3 3 2 6" xfId="43581" xr:uid="{75E58ED5-9D65-401E-B2F8-BFA5369E48CE}"/>
    <cellStyle name="Millares [0] 3 3 2 6 2" xfId="45697" xr:uid="{3DF6697F-3B0C-421B-A3DE-AECF3AC8F725}"/>
    <cellStyle name="Millares [0] 3 3 2 7" xfId="43564" xr:uid="{B6906203-5104-4641-BF5E-2628B23B7C1E}"/>
    <cellStyle name="Millares [0] 3 3 2 7 2" xfId="45680" xr:uid="{45D9ECAF-AC4F-4A67-AB3D-54B6E62CA317}"/>
    <cellStyle name="Millares [0] 3 3 2 8" xfId="42904" xr:uid="{0D24A884-118F-418F-9A26-447344EED34C}"/>
    <cellStyle name="Millares [0] 3 3 3" xfId="2281" xr:uid="{76FD6A0E-1CC8-4C3E-96E7-381E86977432}"/>
    <cellStyle name="Millares [0] 3 3 3 2" xfId="42937" xr:uid="{17D609D2-1FA7-4F0F-8D8C-3E3A67B28C36}"/>
    <cellStyle name="Millares [0] 3 3 4" xfId="42503" xr:uid="{6086A0D0-369E-4663-B225-9133A727AB85}"/>
    <cellStyle name="Millares [0] 3 3 4 2" xfId="43583" xr:uid="{616498DA-DB7C-4E50-8520-00DDFDF5DAEE}"/>
    <cellStyle name="Millares [0] 3 3 4 2 2" xfId="43584" xr:uid="{AD7AAF0D-D1D5-4F23-ABF4-59453CD9AFA0}"/>
    <cellStyle name="Millares [0] 3 3 4 2 2 2" xfId="45700" xr:uid="{F881B468-F064-4F7B-91EA-3B07DDCE856E}"/>
    <cellStyle name="Millares [0] 3 3 4 2 3" xfId="43585" xr:uid="{F9411ED2-43B4-4C39-9741-A7F59168CB35}"/>
    <cellStyle name="Millares [0] 3 3 4 2 3 2" xfId="45701" xr:uid="{ACCD93E9-38E9-4FCD-A629-6DA11F08F064}"/>
    <cellStyle name="Millares [0] 3 3 4 2 4" xfId="45699" xr:uid="{CB04286C-A3E6-4433-B8A6-D41D4502D63E}"/>
    <cellStyle name="Millares [0] 3 3 4 3" xfId="43586" xr:uid="{EBDAF3B4-7D04-4273-9BCE-FD04D93033CF}"/>
    <cellStyle name="Millares [0] 3 3 4 3 2" xfId="45702" xr:uid="{6CD29498-9BB4-4F7E-90DC-EE2A12782D6E}"/>
    <cellStyle name="Millares [0] 3 3 4 4" xfId="43587" xr:uid="{61047519-3FAA-4E95-9386-C61CF6A21ADA}"/>
    <cellStyle name="Millares [0] 3 3 4 4 2" xfId="45703" xr:uid="{9EE101D8-BE12-442A-8752-5E1BEF6AB175}"/>
    <cellStyle name="Millares [0] 3 3 4 5" xfId="45698" xr:uid="{0EDD68B4-AC3E-450A-92C6-EC0C3EAD0437}"/>
    <cellStyle name="Millares [0] 3 3 4 6" xfId="43582" xr:uid="{D27F4FEC-C733-4605-A7F7-08035DFFDF5A}"/>
    <cellStyle name="Millares [0] 3 3 5" xfId="43588" xr:uid="{F694C56F-2281-4710-811E-BBB5AA1C3F51}"/>
    <cellStyle name="Millares [0] 3 3 5 2" xfId="43589" xr:uid="{893A0EB2-9BBA-4104-9E3E-89C32B4CB5E8}"/>
    <cellStyle name="Millares [0] 3 3 5 2 2" xfId="45705" xr:uid="{BF8777D3-F5C2-4C03-91BC-4AC9CAB2D39D}"/>
    <cellStyle name="Millares [0] 3 3 5 3" xfId="43590" xr:uid="{FFBFDB29-6661-47BF-8920-EE7BA4F6652A}"/>
    <cellStyle name="Millares [0] 3 3 5 3 2" xfId="45706" xr:uid="{8DEE30CB-C706-4E2B-8E9D-47CF823DAE88}"/>
    <cellStyle name="Millares [0] 3 3 5 4" xfId="45704" xr:uid="{E18CD9D7-D9FB-4A84-BCC7-B6AA8FDF12E4}"/>
    <cellStyle name="Millares [0] 3 3 6" xfId="43591" xr:uid="{16FA597A-D41A-461A-B90A-3224727FE12A}"/>
    <cellStyle name="Millares [0] 3 3 6 2" xfId="45707" xr:uid="{28048419-EF22-43CB-A0FB-FF17F3ECC361}"/>
    <cellStyle name="Millares [0] 3 3 7" xfId="43592" xr:uid="{D87D0CA8-A9F5-4EE4-8780-D4C0EB2EFA14}"/>
    <cellStyle name="Millares [0] 3 3 7 2" xfId="45708" xr:uid="{5B8E13B0-80BF-4D50-93FF-33DA037E7701}"/>
    <cellStyle name="Millares [0] 3 3 8" xfId="43563" xr:uid="{F00FEFCA-D2F9-4E16-9ED3-F03C1E1421EC}"/>
    <cellStyle name="Millares [0] 3 3 8 2" xfId="45679" xr:uid="{2A08CC2A-D387-4235-97F0-9AA770943FFD}"/>
    <cellStyle name="Millares [0] 3 3 9" xfId="42876" xr:uid="{59C25721-CB46-49DF-83D3-00CD566FF1F2}"/>
    <cellStyle name="Millares [0] 3 4" xfId="378" xr:uid="{00000000-0005-0000-0000-000079010000}"/>
    <cellStyle name="Millares [0] 3 4 2" xfId="2283" xr:uid="{307FA897-84A1-4EDE-B40B-8EC129BF2F0A}"/>
    <cellStyle name="Millares [0] 3 4 2 2" xfId="43594" xr:uid="{2E98C903-F859-4F24-85FB-ACFFC21A49ED}"/>
    <cellStyle name="Millares [0] 3 4 3" xfId="43595" xr:uid="{1355A563-271E-4457-90B2-9DC84640C01F}"/>
    <cellStyle name="Millares [0] 3 4 3 2" xfId="43596" xr:uid="{0FD94229-E08D-44EB-A4CF-635121DC5BA3}"/>
    <cellStyle name="Millares [0] 3 4 3 2 2" xfId="45711" xr:uid="{5962703B-DBA0-4505-90A2-30084A40FC47}"/>
    <cellStyle name="Millares [0] 3 4 3 3" xfId="43597" xr:uid="{5ED17EC0-4454-4094-84C0-57D96512E34A}"/>
    <cellStyle name="Millares [0] 3 4 3 3 2" xfId="45712" xr:uid="{57C6C6F9-ED23-47AA-AE4A-37ABE8398F40}"/>
    <cellStyle name="Millares [0] 3 4 3 4" xfId="45710" xr:uid="{1C3878E0-256B-41C7-94BA-BD88AC0A6825}"/>
    <cellStyle name="Millares [0] 3 4 4" xfId="43598" xr:uid="{8B17B7BD-A65A-4590-836F-FB37B307B5D5}"/>
    <cellStyle name="Millares [0] 3 4 4 2" xfId="45713" xr:uid="{2AE3BC16-4244-4833-A6F5-D3E63D495B65}"/>
    <cellStyle name="Millares [0] 3 4 5" xfId="43599" xr:uid="{7259668F-5090-4A13-A516-85D87FE941D2}"/>
    <cellStyle name="Millares [0] 3 4 5 2" xfId="45714" xr:uid="{3B60BC1A-3F30-4935-A90B-C284808E1BCA}"/>
    <cellStyle name="Millares [0] 3 4 6" xfId="43593" xr:uid="{76748E70-C811-4B06-B072-207A4983347F}"/>
    <cellStyle name="Millares [0] 3 4 6 2" xfId="45709" xr:uid="{13DCEE0C-3BC2-468A-9E5E-FE3F0266EC98}"/>
    <cellStyle name="Millares [0] 3 4 7" xfId="45280" xr:uid="{0F2AE34C-54AE-4E67-B450-A42AE35EC5BC}"/>
    <cellStyle name="Millares [0] 3 4 8" xfId="42994" xr:uid="{5CE17468-5627-4753-91FC-F4B7A174A73C}"/>
    <cellStyle name="Millares [0] 3 5" xfId="379" xr:uid="{00000000-0005-0000-0000-00007A010000}"/>
    <cellStyle name="Millares [0] 3 5 2" xfId="380" xr:uid="{00000000-0005-0000-0000-00007B010000}"/>
    <cellStyle name="Millares [0] 3 5 2 2" xfId="3408" xr:uid="{86D9A5E2-B51D-4C04-9589-ED2A64C6E0DD}"/>
    <cellStyle name="Millares [0] 3 5 2 3" xfId="5744" xr:uid="{9A07BBEF-3493-4B39-BC19-3A52C72A7617}"/>
    <cellStyle name="Millares [0] 3 5 3" xfId="2284" xr:uid="{16D191FF-E210-4742-B701-A31779156A1D}"/>
    <cellStyle name="Millares [0] 3 5 3 2" xfId="4807" xr:uid="{E9188AB0-47F5-45EE-BB81-B8394FD52550}"/>
    <cellStyle name="Millares [0] 3 5 3 3" xfId="7115" xr:uid="{472B3F67-484F-490F-B819-69D9AA8DE012}"/>
    <cellStyle name="Millares [0] 3 5 4" xfId="3407" xr:uid="{527718E0-45CC-4260-85F3-F0C20BFC31FD}"/>
    <cellStyle name="Millares [0] 3 5 5" xfId="5743" xr:uid="{F99311E4-01D8-4E37-8A0E-D8EC68A3AE2A}"/>
    <cellStyle name="Millares [0] 3 5 6" xfId="43600" xr:uid="{89F877C1-B5C8-4D55-A832-26610A0BE896}"/>
    <cellStyle name="Millares [0] 3 6" xfId="381" xr:uid="{00000000-0005-0000-0000-00007C010000}"/>
    <cellStyle name="Millares [0] 3 6 2" xfId="382" xr:uid="{00000000-0005-0000-0000-00007D010000}"/>
    <cellStyle name="Millares [0] 3 6 2 2" xfId="3410" xr:uid="{542307B2-AAEB-4712-891C-54F4F2A6AA01}"/>
    <cellStyle name="Millares [0] 3 6 2 2 2" xfId="43604" xr:uid="{E13CA696-BDB1-46FA-B421-BB91AB0FA771}"/>
    <cellStyle name="Millares [0] 3 6 2 2 2 2" xfId="45718" xr:uid="{82652F4A-32DB-4E7E-940E-C8FA084D296D}"/>
    <cellStyle name="Millares [0] 3 6 2 2 3" xfId="43605" xr:uid="{A1A5C407-EE7C-493D-9AE5-0C0CAFB0B56D}"/>
    <cellStyle name="Millares [0] 3 6 2 2 3 2" xfId="45719" xr:uid="{9E8F6B87-0F44-41F0-AA45-B5564D89F4A1}"/>
    <cellStyle name="Millares [0] 3 6 2 2 4" xfId="45717" xr:uid="{A2E455AD-52A5-4F9D-B7F4-3185F52B09A4}"/>
    <cellStyle name="Millares [0] 3 6 2 2 5" xfId="43603" xr:uid="{641535AE-9920-4C17-8FC4-3491B9DBB47A}"/>
    <cellStyle name="Millares [0] 3 6 2 3" xfId="5746" xr:uid="{DD3D8498-E32A-4BB9-9889-3A8D1AE3A9DB}"/>
    <cellStyle name="Millares [0] 3 6 2 3 2" xfId="45720" xr:uid="{2B03D2EC-30FC-4A8A-BB4B-4A820F8943D2}"/>
    <cellStyle name="Millares [0] 3 6 2 3 3" xfId="43606" xr:uid="{9A3F567F-6E23-4613-B615-56307B0AD686}"/>
    <cellStyle name="Millares [0] 3 6 2 4" xfId="43607" xr:uid="{9B923832-6DD8-4631-947D-E0843DE4A45A}"/>
    <cellStyle name="Millares [0] 3 6 2 4 2" xfId="45721" xr:uid="{A0DC9695-873F-4913-B51C-007C20FF5503}"/>
    <cellStyle name="Millares [0] 3 6 2 5" xfId="45716" xr:uid="{7B70C6D7-EEE4-4351-B107-FA31E629AC1B}"/>
    <cellStyle name="Millares [0] 3 6 2 6" xfId="43602" xr:uid="{AECDFC77-FC69-4700-9473-E5CEC69DF519}"/>
    <cellStyle name="Millares [0] 3 6 3" xfId="2285" xr:uid="{66BBD2A4-DE20-4BA3-8718-3E1683D44A05}"/>
    <cellStyle name="Millares [0] 3 6 3 2" xfId="4808" xr:uid="{20576319-892F-4863-829C-3F437A7BEBBF}"/>
    <cellStyle name="Millares [0] 3 6 3 2 2" xfId="45723" xr:uid="{0F758439-43EA-4DE9-8B03-17EFB9C2AABB}"/>
    <cellStyle name="Millares [0] 3 6 3 2 3" xfId="43609" xr:uid="{240F0AE2-C0C5-4832-BA18-D49255D1F267}"/>
    <cellStyle name="Millares [0] 3 6 3 3" xfId="7116" xr:uid="{AC7DE28E-42C8-4D76-85C9-C172BF8D0B3B}"/>
    <cellStyle name="Millares [0] 3 6 3 3 2" xfId="45724" xr:uid="{BE60BCD6-F4C6-4D7B-9DD8-12F383294B4D}"/>
    <cellStyle name="Millares [0] 3 6 3 3 3" xfId="43610" xr:uid="{1D8EE283-0D0E-43A9-B0D6-F3D3941720DE}"/>
    <cellStyle name="Millares [0] 3 6 3 4" xfId="45722" xr:uid="{2E90E34F-6B45-4D9F-99F0-88CB116E28B8}"/>
    <cellStyle name="Millares [0] 3 6 3 5" xfId="43608" xr:uid="{F808C83D-5666-4AE9-BBED-DEA5800C132D}"/>
    <cellStyle name="Millares [0] 3 6 4" xfId="3409" xr:uid="{1FA552A8-D9CC-4A4C-83E7-F292576C4E35}"/>
    <cellStyle name="Millares [0] 3 6 4 2" xfId="45725" xr:uid="{F7AC2495-393F-4B0A-AE0C-A41A5E47BCEE}"/>
    <cellStyle name="Millares [0] 3 6 4 3" xfId="43611" xr:uid="{A535F2C0-0AB2-4E6C-9F5D-3132C7C81545}"/>
    <cellStyle name="Millares [0] 3 6 5" xfId="5745" xr:uid="{7B87057C-F078-4766-93B5-73E4E0A283F5}"/>
    <cellStyle name="Millares [0] 3 6 5 2" xfId="45726" xr:uid="{4D96B29B-832C-42C0-877E-879C44B829DB}"/>
    <cellStyle name="Millares [0] 3 6 5 3" xfId="43612" xr:uid="{2A4FBBFB-5AD4-4E8C-ACD2-53288DB84558}"/>
    <cellStyle name="Millares [0] 3 6 6" xfId="45715" xr:uid="{7DD96EA9-D5BE-4E12-8D36-4430516476BD}"/>
    <cellStyle name="Millares [0] 3 6 7" xfId="43601" xr:uid="{6CA390C5-CABD-4328-8C88-A0F06B1879E1}"/>
    <cellStyle name="Millares [0] 3 7" xfId="383" xr:uid="{00000000-0005-0000-0000-00007E010000}"/>
    <cellStyle name="Millares [0] 3 7 2" xfId="3411" xr:uid="{F1114ECC-D4F3-413C-82C2-099A14D707F6}"/>
    <cellStyle name="Millares [0] 3 7 2 2" xfId="45728" xr:uid="{0E84DF83-225E-436A-B02A-DBEC7B638134}"/>
    <cellStyle name="Millares [0] 3 7 2 3" xfId="43614" xr:uid="{5F8825C6-B3A3-429A-9B41-1403EDBD42C4}"/>
    <cellStyle name="Millares [0] 3 7 3" xfId="5747" xr:uid="{4E03A79C-7D44-4E06-984B-9A767ADFE265}"/>
    <cellStyle name="Millares [0] 3 7 3 2" xfId="45729" xr:uid="{B87F0FA5-FDA1-4FDC-AB17-7058575D2E20}"/>
    <cellStyle name="Millares [0] 3 7 3 3" xfId="43615" xr:uid="{343CAC9E-0BA4-4824-B913-C57488AD3FC3}"/>
    <cellStyle name="Millares [0] 3 7 4" xfId="45727" xr:uid="{2188655F-E460-4F59-86AC-790E20908F53}"/>
    <cellStyle name="Millares [0] 3 7 5" xfId="43613" xr:uid="{C7A15E54-8AA4-4CAB-9950-494B1B6C16B4}"/>
    <cellStyle name="Millares [0] 3 8" xfId="2271" xr:uid="{801F1732-853F-4262-925D-B57504B98303}"/>
    <cellStyle name="Millares [0] 3 8 2" xfId="4799" xr:uid="{BD029458-B1BD-404B-97F3-A07B813F8768}"/>
    <cellStyle name="Millares [0] 3 8 2 2" xfId="45730" xr:uid="{9ED9CAFA-56DE-4906-BA82-B17E46134DFB}"/>
    <cellStyle name="Millares [0] 3 8 3" xfId="7107" xr:uid="{C99A7142-C4D2-41A1-87C1-C11F81CF00A0}"/>
    <cellStyle name="Millares [0] 3 8 4" xfId="43616" xr:uid="{5CB9EAF3-87E7-462F-B30E-B1B2B4ED838E}"/>
    <cellStyle name="Millares [0] 3 9" xfId="3393" xr:uid="{039AE098-0BF1-43DA-9DC5-A1CF93FE66E9}"/>
    <cellStyle name="Millares [0] 3 9 2" xfId="45731" xr:uid="{F87E458B-9C01-4684-8313-9580A4E3E50B}"/>
    <cellStyle name="Millares [0] 3 9 3" xfId="43617" xr:uid="{7752AD2E-3318-427F-8F81-C126E49C9567}"/>
    <cellStyle name="Millares [0] 30" xfId="47472" xr:uid="{60C03BBC-28CA-4297-8532-65773C61AA10}"/>
    <cellStyle name="Millares [0] 4" xfId="384" xr:uid="{00000000-0005-0000-0000-00007F010000}"/>
    <cellStyle name="Millares [0] 4 10" xfId="42808" xr:uid="{65B93F06-E3B1-4A70-BE37-6755EB15A1E8}"/>
    <cellStyle name="Millares [0] 4 10 2" xfId="45733" xr:uid="{C4329E82-CE6F-4C7C-BA54-4AEAC85688A3}"/>
    <cellStyle name="Millares [0] 4 10 3" xfId="43619" xr:uid="{03B458D4-3E7F-407F-B30D-9166D7028BB3}"/>
    <cellStyle name="Millares [0] 4 11" xfId="43618" xr:uid="{154FF0DB-7DE1-486D-BB99-91E51200AAB0}"/>
    <cellStyle name="Millares [0] 4 11 2" xfId="45732" xr:uid="{C7243025-D413-477F-B682-88A056476BC2}"/>
    <cellStyle name="Millares [0] 4 2" xfId="385" xr:uid="{00000000-0005-0000-0000-000080010000}"/>
    <cellStyle name="Millares [0] 4 2 10" xfId="42891" xr:uid="{0D574644-8665-40B2-9C99-80D8DA6EB6B1}"/>
    <cellStyle name="Millares [0] 4 2 2" xfId="386" xr:uid="{00000000-0005-0000-0000-000081010000}"/>
    <cellStyle name="Millares [0] 4 2 2 2" xfId="387" xr:uid="{00000000-0005-0000-0000-000082010000}"/>
    <cellStyle name="Millares [0] 4 2 2 2 2" xfId="388" xr:uid="{00000000-0005-0000-0000-000083010000}"/>
    <cellStyle name="Millares [0] 4 2 2 2 2 2" xfId="3415" xr:uid="{088773D5-F75E-439F-B725-20046381B38B}"/>
    <cellStyle name="Millares [0] 4 2 2 2 2 2 2" xfId="45737" xr:uid="{BAFE3710-A003-46F9-8942-3B1C025FBEF0}"/>
    <cellStyle name="Millares [0] 4 2 2 2 2 2 3" xfId="43623" xr:uid="{F312F89E-98E5-4C89-A876-D363E6C017AA}"/>
    <cellStyle name="Millares [0] 4 2 2 2 2 3" xfId="5751" xr:uid="{FA2E7F8B-AE48-480F-B611-D493B7ACBB20}"/>
    <cellStyle name="Millares [0] 4 2 2 2 2 3 2" xfId="45738" xr:uid="{DDE277E3-FEC9-4FA4-837A-0D0E99CD866F}"/>
    <cellStyle name="Millares [0] 4 2 2 2 2 3 3" xfId="43624" xr:uid="{A82D1C26-DF05-4DAE-A02B-2A7E1E8F8325}"/>
    <cellStyle name="Millares [0] 4 2 2 2 2 4" xfId="45736" xr:uid="{68B4D119-4A2B-4600-9381-4CDC0B4764E2}"/>
    <cellStyle name="Millares [0] 4 2 2 2 2 5" xfId="43622" xr:uid="{88B2B516-8F95-480F-89E7-EC8B4C6F4F76}"/>
    <cellStyle name="Millares [0] 4 2 2 2 3" xfId="2289" xr:uid="{B85ACD11-ABB7-4117-948C-F22A53C0B4ED}"/>
    <cellStyle name="Millares [0] 4 2 2 2 3 2" xfId="4812" xr:uid="{3A56F47E-6724-4AA0-B049-8DB8B7574983}"/>
    <cellStyle name="Millares [0] 4 2 2 2 3 2 2" xfId="45739" xr:uid="{036BDD2E-3743-45AE-9073-60B472ADCBC4}"/>
    <cellStyle name="Millares [0] 4 2 2 2 3 3" xfId="7120" xr:uid="{B6542E41-3B5B-4F00-B534-9E085D4F7030}"/>
    <cellStyle name="Millares [0] 4 2 2 2 3 4" xfId="43625" xr:uid="{6769ED8E-86A4-4165-A4B7-10F3479AD956}"/>
    <cellStyle name="Millares [0] 4 2 2 2 4" xfId="3414" xr:uid="{B5F5BFAB-D5FD-4125-B96B-261FF5132960}"/>
    <cellStyle name="Millares [0] 4 2 2 2 4 2" xfId="45740" xr:uid="{B9022661-9793-4644-9F05-A8896524D7B1}"/>
    <cellStyle name="Millares [0] 4 2 2 2 4 3" xfId="43626" xr:uid="{B4B5A1BA-A9E9-40AC-A440-88A4C36B555A}"/>
    <cellStyle name="Millares [0] 4 2 2 2 5" xfId="5750" xr:uid="{836D0656-4B84-4F07-8520-C8A565AF9517}"/>
    <cellStyle name="Millares [0] 4 2 2 2 5 2" xfId="45735" xr:uid="{17FDEEFB-2D4D-4427-9A3E-34ECBBACD73F}"/>
    <cellStyle name="Millares [0] 4 2 2 2 6" xfId="43621" xr:uid="{EEA6B566-2DDA-4981-B107-600651C6566C}"/>
    <cellStyle name="Millares [0] 4 2 2 3" xfId="389" xr:uid="{00000000-0005-0000-0000-000084010000}"/>
    <cellStyle name="Millares [0] 4 2 2 3 2" xfId="3416" xr:uid="{98FF01AA-31E2-43DF-8845-C80023842D8E}"/>
    <cellStyle name="Millares [0] 4 2 2 3 2 2" xfId="45742" xr:uid="{1DE7F5E6-397B-4FDA-AC29-5CB8301FA9EE}"/>
    <cellStyle name="Millares [0] 4 2 2 3 2 3" xfId="43628" xr:uid="{CA5C8961-1E3A-4EFA-9AAC-52C5F2F86F0A}"/>
    <cellStyle name="Millares [0] 4 2 2 3 3" xfId="5752" xr:uid="{D76FC8B7-22E8-492B-AFD5-8A6F85DA1BE4}"/>
    <cellStyle name="Millares [0] 4 2 2 3 3 2" xfId="45743" xr:uid="{DEEDBCD9-0601-4BF0-92E2-C13554714B50}"/>
    <cellStyle name="Millares [0] 4 2 2 3 3 3" xfId="43629" xr:uid="{AD52AD33-C0B7-4144-BC81-1678E344091A}"/>
    <cellStyle name="Millares [0] 4 2 2 3 4" xfId="45741" xr:uid="{588F9CEA-4E9F-42FD-B7AB-B7FB30CF0657}"/>
    <cellStyle name="Millares [0] 4 2 2 3 5" xfId="43627" xr:uid="{2FB96451-E6D6-4DEC-B3C5-02E3644CCFE7}"/>
    <cellStyle name="Millares [0] 4 2 2 4" xfId="2288" xr:uid="{F58F3268-C2A3-476F-9458-17166E0D403F}"/>
    <cellStyle name="Millares [0] 4 2 2 4 2" xfId="4811" xr:uid="{E8139F27-EBF1-4265-8289-272CB68681A4}"/>
    <cellStyle name="Millares [0] 4 2 2 4 2 2" xfId="45744" xr:uid="{945D4542-F93C-40BB-AAEB-5552BEDE9796}"/>
    <cellStyle name="Millares [0] 4 2 2 4 3" xfId="7119" xr:uid="{FB4DE451-B60D-4996-8C22-AD8B8136D369}"/>
    <cellStyle name="Millares [0] 4 2 2 4 4" xfId="43630" xr:uid="{15A22C87-7595-4D9F-BD09-A178F2CB62D1}"/>
    <cellStyle name="Millares [0] 4 2 2 5" xfId="3413" xr:uid="{238CFD13-626B-4390-95A0-338523CA090A}"/>
    <cellStyle name="Millares [0] 4 2 2 5 2" xfId="45745" xr:uid="{EA6EF8D1-5376-4F7F-8862-854D57B8C6A5}"/>
    <cellStyle name="Millares [0] 4 2 2 5 3" xfId="43631" xr:uid="{697726CE-6E98-4380-A747-2B3445800B8A}"/>
    <cellStyle name="Millares [0] 4 2 2 6" xfId="5749" xr:uid="{1FE45AFA-6239-49EE-8455-FCBD281EBABC}"/>
    <cellStyle name="Millares [0] 4 2 2 6 2" xfId="45734" xr:uid="{6F056FCB-9961-4887-86EA-C1309A2601BD}"/>
    <cellStyle name="Millares [0] 4 2 2 6 3" xfId="43620" xr:uid="{F9A429C2-49D4-4BA8-BC3F-2841E7B64292}"/>
    <cellStyle name="Millares [0] 4 2 2 7" xfId="42961" xr:uid="{5DC7F853-9F94-478A-B4B5-C9F51953DEEA}"/>
    <cellStyle name="Millares [0] 4 2 3" xfId="390" xr:uid="{00000000-0005-0000-0000-000085010000}"/>
    <cellStyle name="Millares [0] 4 2 3 2" xfId="391" xr:uid="{00000000-0005-0000-0000-000086010000}"/>
    <cellStyle name="Millares [0] 4 2 3 2 2" xfId="3418" xr:uid="{B72A790E-54AD-4B89-9262-25BDDDB8BBD9}"/>
    <cellStyle name="Millares [0] 4 2 3 2 3" xfId="5754" xr:uid="{1453BF55-9459-407A-ACFE-C367226BCD21}"/>
    <cellStyle name="Millares [0] 4 2 3 3" xfId="2290" xr:uid="{85081965-497E-4753-AB5A-8B555351E4A3}"/>
    <cellStyle name="Millares [0] 4 2 3 3 2" xfId="4813" xr:uid="{B8215A00-13AC-4E59-BA3E-E4D400718D8E}"/>
    <cellStyle name="Millares [0] 4 2 3 3 3" xfId="7121" xr:uid="{1767489A-30D8-40E8-BBB7-877056A845DF}"/>
    <cellStyle name="Millares [0] 4 2 3 4" xfId="3417" xr:uid="{4C959627-22BD-480D-8158-C5A165DB3A14}"/>
    <cellStyle name="Millares [0] 4 2 3 5" xfId="5753" xr:uid="{EE338A48-3767-48EF-B35E-97DDF9973CE8}"/>
    <cellStyle name="Millares [0] 4 2 3 6" xfId="43632" xr:uid="{4A37B67E-732E-4B94-8B16-223BAEDC89B7}"/>
    <cellStyle name="Millares [0] 4 2 4" xfId="392" xr:uid="{00000000-0005-0000-0000-000087010000}"/>
    <cellStyle name="Millares [0] 4 2 4 2" xfId="2291" xr:uid="{A45C9C79-AA54-400D-8CE3-2B03629E9213}"/>
    <cellStyle name="Millares [0] 4 2 4 2 2" xfId="4814" xr:uid="{20181D81-A24C-40F5-88F6-784829018652}"/>
    <cellStyle name="Millares [0] 4 2 4 2 3" xfId="7122" xr:uid="{7BE671C4-7812-40E2-8D4B-FD8E3C163019}"/>
    <cellStyle name="Millares [0] 4 2 4 3" xfId="3419" xr:uid="{CAA1FA1B-D688-4298-B780-2ACC3E83529B}"/>
    <cellStyle name="Millares [0] 4 2 4 4" xfId="43633" xr:uid="{1B06BD81-5FEC-4C0B-BE96-37066053F31C}"/>
    <cellStyle name="Millares [0] 4 2 5" xfId="393" xr:uid="{00000000-0005-0000-0000-000088010000}"/>
    <cellStyle name="Millares [0] 4 2 5 2" xfId="3420" xr:uid="{83F03295-AF55-467E-846A-CC916D9947EA}"/>
    <cellStyle name="Millares [0] 4 2 5 2 2" xfId="43636" xr:uid="{701DF3E1-6A04-4649-B410-BA37C5AEA58C}"/>
    <cellStyle name="Millares [0] 4 2 5 2 2 2" xfId="45748" xr:uid="{CE5F593D-01E0-4D57-B652-9AF01F2127DB}"/>
    <cellStyle name="Millares [0] 4 2 5 2 3" xfId="43637" xr:uid="{7C49BC2F-FFBC-465E-B28D-93639B1C2D22}"/>
    <cellStyle name="Millares [0] 4 2 5 2 3 2" xfId="45749" xr:uid="{8C82335F-D15B-40E2-BC5F-73B01DDA7DC9}"/>
    <cellStyle name="Millares [0] 4 2 5 2 4" xfId="45747" xr:uid="{170241E5-D70D-4589-B15E-46D52D3F8962}"/>
    <cellStyle name="Millares [0] 4 2 5 2 5" xfId="43635" xr:uid="{0580E3D2-002D-4521-ABE5-895BA3BBA07C}"/>
    <cellStyle name="Millares [0] 4 2 5 3" xfId="5755" xr:uid="{E3A871A8-55A7-4F7B-87B2-FFE68660BC60}"/>
    <cellStyle name="Millares [0] 4 2 5 3 2" xfId="45750" xr:uid="{3C9FED35-902D-4DD8-9C96-D9B1A1F33CCB}"/>
    <cellStyle name="Millares [0] 4 2 5 3 3" xfId="43638" xr:uid="{AE64C128-9913-4AD0-9523-F56365390C8E}"/>
    <cellStyle name="Millares [0] 4 2 5 4" xfId="43639" xr:uid="{156BC58B-3E7B-45DF-BFBB-37D72B094393}"/>
    <cellStyle name="Millares [0] 4 2 5 4 2" xfId="45751" xr:uid="{20FBDCE1-87A1-4415-A6A9-A2581A1FCCDF}"/>
    <cellStyle name="Millares [0] 4 2 5 5" xfId="45746" xr:uid="{2DDB82F1-E471-4F53-99FF-CCEF0A412E41}"/>
    <cellStyle name="Millares [0] 4 2 5 6" xfId="43634" xr:uid="{0F11A256-65AB-433C-91D5-7EBF853980F1}"/>
    <cellStyle name="Millares [0] 4 2 6" xfId="2287" xr:uid="{9086BD54-DC09-4C5D-AC7B-46048988BE69}"/>
    <cellStyle name="Millares [0] 4 2 6 2" xfId="4810" xr:uid="{2A54C3E4-A963-4E78-9E7A-91239D2E944E}"/>
    <cellStyle name="Millares [0] 4 2 6 2 2" xfId="43642" xr:uid="{75F1FCAC-B5FA-492F-8917-54B9E35CD5A4}"/>
    <cellStyle name="Millares [0] 4 2 6 2 2 2" xfId="45754" xr:uid="{E74CF0A4-B87A-4536-95C5-2A1CED1DA14E}"/>
    <cellStyle name="Millares [0] 4 2 6 2 3" xfId="43643" xr:uid="{04528DB4-46BC-4E1A-A734-CC128195D988}"/>
    <cellStyle name="Millares [0] 4 2 6 2 3 2" xfId="45755" xr:uid="{7E0417F2-6159-415D-B1C6-F5D171E70800}"/>
    <cellStyle name="Millares [0] 4 2 6 2 4" xfId="45753" xr:uid="{276EFBE5-B79C-4C54-BDE1-12F0D8993C8E}"/>
    <cellStyle name="Millares [0] 4 2 6 2 5" xfId="43641" xr:uid="{09499A93-A40B-42D4-899E-977AC3B29D7A}"/>
    <cellStyle name="Millares [0] 4 2 6 3" xfId="7118" xr:uid="{86AC2322-180B-4D3F-B2FD-0561D71B5142}"/>
    <cellStyle name="Millares [0] 4 2 6 3 2" xfId="45756" xr:uid="{F70C3FC5-5934-4D01-9F90-AA9FD9BF0891}"/>
    <cellStyle name="Millares [0] 4 2 6 3 3" xfId="43644" xr:uid="{1809967C-6BD4-4245-B81C-7EBFF6E6A907}"/>
    <cellStyle name="Millares [0] 4 2 6 4" xfId="43645" xr:uid="{93E3E68A-ED8D-4C5A-8F3D-2BDC149C42CF}"/>
    <cellStyle name="Millares [0] 4 2 6 4 2" xfId="45757" xr:uid="{2523C233-92CE-4CF6-A877-B5C2A473E1B5}"/>
    <cellStyle name="Millares [0] 4 2 6 5" xfId="45752" xr:uid="{F6908AE8-1098-42CA-8E6C-E641A44EDF21}"/>
    <cellStyle name="Millares [0] 4 2 6 6" xfId="43640" xr:uid="{5F5BFB70-DC79-4B7F-A217-A8EB8BAF4DFE}"/>
    <cellStyle name="Millares [0] 4 2 7" xfId="3412" xr:uid="{3AB03EFC-4893-4D86-B456-F42CB1FF2C5B}"/>
    <cellStyle name="Millares [0] 4 2 8" xfId="5748" xr:uid="{9D76FCE1-9B7A-46D0-9041-23AE067BBD59}"/>
    <cellStyle name="Millares [0] 4 2 9" xfId="42659" xr:uid="{C07D9D20-4F4E-4583-802C-82B72A27A19F}"/>
    <cellStyle name="Millares [0] 4 3" xfId="394" xr:uid="{00000000-0005-0000-0000-000089010000}"/>
    <cellStyle name="Millares [0] 4 3 2" xfId="395" xr:uid="{00000000-0005-0000-0000-00008A010000}"/>
    <cellStyle name="Millares [0] 4 3 2 2" xfId="396" xr:uid="{00000000-0005-0000-0000-00008B010000}"/>
    <cellStyle name="Millares [0] 4 3 2 2 2" xfId="397" xr:uid="{00000000-0005-0000-0000-00008C010000}"/>
    <cellStyle name="Millares [0] 4 3 2 2 2 2" xfId="3424" xr:uid="{F3240219-2D34-46A7-A910-75DA3318F036}"/>
    <cellStyle name="Millares [0] 4 3 2 2 2 3" xfId="5759" xr:uid="{BE852942-F87D-419B-AABD-ADFA6F47FAC2}"/>
    <cellStyle name="Millares [0] 4 3 2 2 3" xfId="2294" xr:uid="{3A8CE350-B0E7-4491-B631-C79A272EDA5F}"/>
    <cellStyle name="Millares [0] 4 3 2 2 3 2" xfId="4817" xr:uid="{9FE50F35-F619-4CA0-A9CA-D4535C6F72ED}"/>
    <cellStyle name="Millares [0] 4 3 2 2 3 3" xfId="7125" xr:uid="{546393E1-45C2-4298-9CD8-EF8093B4DEA3}"/>
    <cellStyle name="Millares [0] 4 3 2 2 4" xfId="3423" xr:uid="{7EC2E874-9908-4A53-ABC2-C7FFD7F394B0}"/>
    <cellStyle name="Millares [0] 4 3 2 2 5" xfId="5758" xr:uid="{B0B30247-42A2-4723-B038-35293219A78F}"/>
    <cellStyle name="Millares [0] 4 3 2 3" xfId="398" xr:uid="{00000000-0005-0000-0000-00008D010000}"/>
    <cellStyle name="Millares [0] 4 3 2 3 2" xfId="3425" xr:uid="{B82EEFBD-AB88-4F50-990C-3E4CF8C3EC6E}"/>
    <cellStyle name="Millares [0] 4 3 2 3 3" xfId="5760" xr:uid="{0C3F0A29-99A0-42C1-B22D-8A643F956BF0}"/>
    <cellStyle name="Millares [0] 4 3 2 4" xfId="2293" xr:uid="{C681EEB5-45ED-4F1F-A0E9-5AC77F56C59C}"/>
    <cellStyle name="Millares [0] 4 3 2 4 2" xfId="4816" xr:uid="{99E00967-6C92-4917-BF99-4A1062B5F574}"/>
    <cellStyle name="Millares [0] 4 3 2 4 3" xfId="7124" xr:uid="{103F3D8C-2BA9-4120-943A-3777B64EC393}"/>
    <cellStyle name="Millares [0] 4 3 2 5" xfId="3422" xr:uid="{5C9E1FCC-7A8D-4E23-9713-D87B0AAD3A69}"/>
    <cellStyle name="Millares [0] 4 3 2 6" xfId="5757" xr:uid="{8259FF45-E28C-4029-94AD-44625DEA8A3D}"/>
    <cellStyle name="Millares [0] 4 3 2 7" xfId="43647" xr:uid="{C12A49D4-7D28-4140-BB69-36CCE6F0560D}"/>
    <cellStyle name="Millares [0] 4 3 3" xfId="399" xr:uid="{00000000-0005-0000-0000-00008E010000}"/>
    <cellStyle name="Millares [0] 4 3 3 2" xfId="400" xr:uid="{00000000-0005-0000-0000-00008F010000}"/>
    <cellStyle name="Millares [0] 4 3 3 2 2" xfId="3427" xr:uid="{C3DE1C68-3628-441E-9B9E-4A7F4A7B4D0B}"/>
    <cellStyle name="Millares [0] 4 3 3 2 3" xfId="5762" xr:uid="{1D33437A-2FC4-4E10-99AA-54E26541F52C}"/>
    <cellStyle name="Millares [0] 4 3 3 3" xfId="2295" xr:uid="{325A7A84-F8CD-4BF7-87D2-22BB172CD525}"/>
    <cellStyle name="Millares [0] 4 3 3 3 2" xfId="4818" xr:uid="{2A73F995-3A15-4989-B8F9-03885F835CF6}"/>
    <cellStyle name="Millares [0] 4 3 3 3 3" xfId="7126" xr:uid="{5ACB5E5C-4874-451E-A53D-E46D3883E5B0}"/>
    <cellStyle name="Millares [0] 4 3 3 4" xfId="3426" xr:uid="{3316F478-7B18-47A8-8A04-2F848437797F}"/>
    <cellStyle name="Millares [0] 4 3 3 5" xfId="5761" xr:uid="{CD9F000A-2669-4576-A27C-212034B1D46B}"/>
    <cellStyle name="Millares [0] 4 3 3 6" xfId="43648" xr:uid="{071A65CF-92B5-48DB-B91A-872CE2090013}"/>
    <cellStyle name="Millares [0] 4 3 4" xfId="401" xr:uid="{00000000-0005-0000-0000-000090010000}"/>
    <cellStyle name="Millares [0] 4 3 4 2" xfId="3428" xr:uid="{99CE95ED-07B3-4551-A9D7-B7BA9C34AFC1}"/>
    <cellStyle name="Millares [0] 4 3 4 3" xfId="5763" xr:uid="{CF1895CD-5D92-4A2F-8F9D-50CF9E1D89B8}"/>
    <cellStyle name="Millares [0] 4 3 4 4" xfId="43649" xr:uid="{4D2E3EC9-77FE-4939-B105-1B5A8325517A}"/>
    <cellStyle name="Millares [0] 4 3 5" xfId="2292" xr:uid="{A849CC07-9D59-441A-A3FD-FC98DCDB7F38}"/>
    <cellStyle name="Millares [0] 4 3 5 2" xfId="4815" xr:uid="{02F4BC19-0EA5-4906-A73C-A7FF542B827F}"/>
    <cellStyle name="Millares [0] 4 3 5 2 2" xfId="45760" xr:uid="{F0741777-6F8E-44A9-BEA6-5B10CCF11D21}"/>
    <cellStyle name="Millares [0] 4 3 5 2 3" xfId="43651" xr:uid="{14B5807F-2EC9-418E-88C3-34546AE7ABBF}"/>
    <cellStyle name="Millares [0] 4 3 5 3" xfId="7123" xr:uid="{E04D92DE-0A1C-486A-9190-4259CE0636DD}"/>
    <cellStyle name="Millares [0] 4 3 5 3 2" xfId="45761" xr:uid="{D2E64081-B68F-4470-9538-2E2FEE551DEF}"/>
    <cellStyle name="Millares [0] 4 3 5 3 3" xfId="43652" xr:uid="{74AB9B70-8C6E-404B-B2BC-33E5260440D9}"/>
    <cellStyle name="Millares [0] 4 3 5 4" xfId="45759" xr:uid="{DA29E902-4AF4-4F9C-BA2D-D0FAC9E2B167}"/>
    <cellStyle name="Millares [0] 4 3 5 5" xfId="43650" xr:uid="{683D5462-F468-45D9-9E05-37B67570F44B}"/>
    <cellStyle name="Millares [0] 4 3 6" xfId="3421" xr:uid="{3777F9B7-5057-4DAB-B223-656741C9C0E4}"/>
    <cellStyle name="Millares [0] 4 3 6 2" xfId="45762" xr:uid="{A7E22C46-E21C-4C96-B531-7F3C91B503AA}"/>
    <cellStyle name="Millares [0] 4 3 6 3" xfId="43653" xr:uid="{553DB1CD-7CBE-48D9-A7BC-FB2ECB891498}"/>
    <cellStyle name="Millares [0] 4 3 7" xfId="5756" xr:uid="{2834FDC1-23EF-4BB5-867B-17CC906B77D7}"/>
    <cellStyle name="Millares [0] 4 3 7 2" xfId="45763" xr:uid="{3C6D54FA-EDAE-4F84-B5FD-DCC5DEF123C0}"/>
    <cellStyle name="Millares [0] 4 3 7 3" xfId="43654" xr:uid="{60CCCAEC-C70C-453B-B453-E86EC4C2F033}"/>
    <cellStyle name="Millares [0] 4 3 8" xfId="43646" xr:uid="{5CD2024D-EAFB-40F7-9609-936A37E38DEA}"/>
    <cellStyle name="Millares [0] 4 3 8 2" xfId="45758" xr:uid="{329C6378-45E0-4D9A-9107-A4D54D430058}"/>
    <cellStyle name="Millares [0] 4 3 9" xfId="42924" xr:uid="{25D055CA-EAB4-4450-B449-DE3B9B31996A}"/>
    <cellStyle name="Millares [0] 4 4" xfId="402" xr:uid="{00000000-0005-0000-0000-000091010000}"/>
    <cellStyle name="Millares [0] 4 4 2" xfId="403" xr:uid="{00000000-0005-0000-0000-000092010000}"/>
    <cellStyle name="Millares [0] 4 4 2 2" xfId="404" xr:uid="{00000000-0005-0000-0000-000093010000}"/>
    <cellStyle name="Millares [0] 4 4 2 2 2" xfId="405" xr:uid="{00000000-0005-0000-0000-000094010000}"/>
    <cellStyle name="Millares [0] 4 4 2 2 2 2" xfId="3432" xr:uid="{ED7720C5-310E-43F3-8768-FC88FE225122}"/>
    <cellStyle name="Millares [0] 4 4 2 2 2 3" xfId="5767" xr:uid="{F39922BA-FB16-4E4E-B6EE-DFA84B8A9A41}"/>
    <cellStyle name="Millares [0] 4 4 2 2 3" xfId="2298" xr:uid="{77B242E0-B0EA-42BA-AA73-05A9066A6916}"/>
    <cellStyle name="Millares [0] 4 4 2 2 3 2" xfId="4821" xr:uid="{FA13B2DF-407F-45B3-9521-8020FE754C70}"/>
    <cellStyle name="Millares [0] 4 4 2 2 3 3" xfId="7129" xr:uid="{8CBB4439-454D-4444-B4EB-E6BF173547C0}"/>
    <cellStyle name="Millares [0] 4 4 2 2 4" xfId="3431" xr:uid="{F2EFB112-68BE-4144-A513-8CEB5BAB9E2F}"/>
    <cellStyle name="Millares [0] 4 4 2 2 5" xfId="5766" xr:uid="{8BDD5A33-902C-446F-A854-06964613FD15}"/>
    <cellStyle name="Millares [0] 4 4 2 3" xfId="406" xr:uid="{00000000-0005-0000-0000-000095010000}"/>
    <cellStyle name="Millares [0] 4 4 2 3 2" xfId="3433" xr:uid="{7799555F-4E74-44C0-B8E5-395C52A2A178}"/>
    <cellStyle name="Millares [0] 4 4 2 3 3" xfId="5768" xr:uid="{88E8703D-624A-492F-BCC4-3E94A253B903}"/>
    <cellStyle name="Millares [0] 4 4 2 4" xfId="2297" xr:uid="{9149B6C3-BB23-4280-8F2E-59ABC36C6407}"/>
    <cellStyle name="Millares [0] 4 4 2 4 2" xfId="4820" xr:uid="{E980902F-2481-45B1-8E36-C75108C81CE7}"/>
    <cellStyle name="Millares [0] 4 4 2 4 3" xfId="7128" xr:uid="{126CC45C-B2BE-451F-97D1-2D481B08AFBB}"/>
    <cellStyle name="Millares [0] 4 4 2 5" xfId="3430" xr:uid="{471B71D5-C02F-4876-B99D-0C58A0418DF1}"/>
    <cellStyle name="Millares [0] 4 4 2 6" xfId="5765" xr:uid="{D466A9F8-943B-4000-A83B-410DDAFBF29F}"/>
    <cellStyle name="Millares [0] 4 4 3" xfId="407" xr:uid="{00000000-0005-0000-0000-000096010000}"/>
    <cellStyle name="Millares [0] 4 4 3 2" xfId="408" xr:uid="{00000000-0005-0000-0000-000097010000}"/>
    <cellStyle name="Millares [0] 4 4 3 2 2" xfId="3435" xr:uid="{2799A8AB-CC79-4227-A915-ADCDE144CCAE}"/>
    <cellStyle name="Millares [0] 4 4 3 2 3" xfId="5770" xr:uid="{99AEC8AD-82CE-4336-86A0-D7C0BB535DCC}"/>
    <cellStyle name="Millares [0] 4 4 3 3" xfId="2299" xr:uid="{6D1F9AE1-FAE5-43EE-AEB9-3F5712CF76F6}"/>
    <cellStyle name="Millares [0] 4 4 3 3 2" xfId="4822" xr:uid="{291BFC7D-3FF8-4D30-A006-8EC6982718D6}"/>
    <cellStyle name="Millares [0] 4 4 3 3 3" xfId="7130" xr:uid="{4CB494F7-BAAA-447A-9877-262E574CB222}"/>
    <cellStyle name="Millares [0] 4 4 3 4" xfId="3434" xr:uid="{1068F5E1-8770-4ED9-8E95-D032684F30D9}"/>
    <cellStyle name="Millares [0] 4 4 3 5" xfId="5769" xr:uid="{9562ADAD-F387-479C-BC8E-7B91893BD9D7}"/>
    <cellStyle name="Millares [0] 4 4 4" xfId="409" xr:uid="{00000000-0005-0000-0000-000098010000}"/>
    <cellStyle name="Millares [0] 4 4 4 2" xfId="3436" xr:uid="{7A9CA2C1-7B38-46C4-A7FB-9CCB2392BEB8}"/>
    <cellStyle name="Millares [0] 4 4 4 3" xfId="5771" xr:uid="{838F7595-428A-4F43-9559-D3E0EEF3397E}"/>
    <cellStyle name="Millares [0] 4 4 5" xfId="2296" xr:uid="{C18D4274-7CE3-4579-8B3B-6A1A65B13E2A}"/>
    <cellStyle name="Millares [0] 4 4 5 2" xfId="4819" xr:uid="{875DAC3C-F6EA-40C3-8EEC-6F6C98B30865}"/>
    <cellStyle name="Millares [0] 4 4 5 3" xfId="7127" xr:uid="{507F64D8-2DDE-4D21-B4C2-92BB462B1BC0}"/>
    <cellStyle name="Millares [0] 4 4 6" xfId="3429" xr:uid="{124A7482-10D3-4A5B-A1F6-6726A15C71E2}"/>
    <cellStyle name="Millares [0] 4 4 7" xfId="5764" xr:uid="{C31EEF26-4241-4ADB-8AFC-F2A2D4A35A79}"/>
    <cellStyle name="Millares [0] 4 4 8" xfId="43655" xr:uid="{4C7546D2-0872-4B6A-946E-F3F345328645}"/>
    <cellStyle name="Millares [0] 4 5" xfId="410" xr:uid="{00000000-0005-0000-0000-000099010000}"/>
    <cellStyle name="Millares [0] 4 5 2" xfId="411" xr:uid="{00000000-0005-0000-0000-00009A010000}"/>
    <cellStyle name="Millares [0] 4 5 2 2" xfId="412" xr:uid="{00000000-0005-0000-0000-00009B010000}"/>
    <cellStyle name="Millares [0] 4 5 2 2 2" xfId="3439" xr:uid="{E8AA466F-ABC1-4FC2-931E-F96FB0DABF0E}"/>
    <cellStyle name="Millares [0] 4 5 2 2 2 2" xfId="45767" xr:uid="{7F849133-1443-484B-BB1F-8FD5215524E4}"/>
    <cellStyle name="Millares [0] 4 5 2 2 2 3" xfId="43659" xr:uid="{8CD2723E-6158-4123-9058-461196A05B4C}"/>
    <cellStyle name="Millares [0] 4 5 2 2 3" xfId="5774" xr:uid="{17863996-713F-47A8-8F40-8EFF829907E0}"/>
    <cellStyle name="Millares [0] 4 5 2 2 3 2" xfId="45768" xr:uid="{4B607910-A58D-4C08-8FA5-3EC75C2ABBFC}"/>
    <cellStyle name="Millares [0] 4 5 2 2 3 3" xfId="43660" xr:uid="{E719A3E8-1376-4E6F-B257-B00687408710}"/>
    <cellStyle name="Millares [0] 4 5 2 2 4" xfId="45766" xr:uid="{6073A2ED-DB6B-4079-BF24-6DFE742C49AA}"/>
    <cellStyle name="Millares [0] 4 5 2 2 5" xfId="43658" xr:uid="{C45AAB9D-992D-4A4E-85B7-8ECBF587DF7D}"/>
    <cellStyle name="Millares [0] 4 5 2 3" xfId="2301" xr:uid="{F50567F9-FDCC-4656-9581-989E93B92916}"/>
    <cellStyle name="Millares [0] 4 5 2 3 2" xfId="4824" xr:uid="{BB3BBDC1-7A69-4055-93B0-E14F8E9F89F7}"/>
    <cellStyle name="Millares [0] 4 5 2 3 2 2" xfId="45769" xr:uid="{2BDA1AC1-D8E7-43AE-84B3-D3758E804997}"/>
    <cellStyle name="Millares [0] 4 5 2 3 3" xfId="7132" xr:uid="{ADDFFB4B-B54C-469C-87D7-8EB475234FCA}"/>
    <cellStyle name="Millares [0] 4 5 2 3 4" xfId="43661" xr:uid="{08169CAE-09FE-4CD8-85FC-725E606F05D8}"/>
    <cellStyle name="Millares [0] 4 5 2 4" xfId="3438" xr:uid="{7167A976-9C09-47FF-9E65-0ED1546EAC2A}"/>
    <cellStyle name="Millares [0] 4 5 2 4 2" xfId="45770" xr:uid="{99ADB32B-AA54-4F59-A33F-987DD04A5AC1}"/>
    <cellStyle name="Millares [0] 4 5 2 4 3" xfId="43662" xr:uid="{7DCFAC38-5203-4712-9F82-9622FFAB3DD8}"/>
    <cellStyle name="Millares [0] 4 5 2 5" xfId="5773" xr:uid="{7A3CDA1C-00EC-41BA-B291-1C2E577BC15A}"/>
    <cellStyle name="Millares [0] 4 5 2 5 2" xfId="45765" xr:uid="{49879A7E-C1E5-480E-96DA-B1BE9DCF8657}"/>
    <cellStyle name="Millares [0] 4 5 2 6" xfId="43657" xr:uid="{7045769B-5173-464C-AB25-8FB36F03720B}"/>
    <cellStyle name="Millares [0] 4 5 3" xfId="413" xr:uid="{00000000-0005-0000-0000-00009C010000}"/>
    <cellStyle name="Millares [0] 4 5 3 2" xfId="3440" xr:uid="{41180604-698D-4EE5-91F9-825721CE5132}"/>
    <cellStyle name="Millares [0] 4 5 3 3" xfId="5775" xr:uid="{F622FAEB-0CFF-4CA8-85BE-052DED46BBA4}"/>
    <cellStyle name="Millares [0] 4 5 3 4" xfId="43663" xr:uid="{0E032BEB-ED89-418B-AE59-1C9FBCC19B31}"/>
    <cellStyle name="Millares [0] 4 5 4" xfId="2300" xr:uid="{B2DAD9B6-9563-4634-A51E-425DE1CFB419}"/>
    <cellStyle name="Millares [0] 4 5 4 2" xfId="4823" xr:uid="{4E026E21-E01B-4B17-AA5C-D160A5215CA4}"/>
    <cellStyle name="Millares [0] 4 5 4 2 2" xfId="43666" xr:uid="{EEAA171C-F510-4870-95FD-C4A43BF45119}"/>
    <cellStyle name="Millares [0] 4 5 4 2 2 2" xfId="45773" xr:uid="{9D8C54AF-518C-4E6E-B8B5-CDB8AE0613F1}"/>
    <cellStyle name="Millares [0] 4 5 4 2 3" xfId="43667" xr:uid="{EBB48006-C704-4BB2-90FB-FC05162153DB}"/>
    <cellStyle name="Millares [0] 4 5 4 2 3 2" xfId="45774" xr:uid="{6DA42B94-F996-4044-B291-C1ACEB82DC44}"/>
    <cellStyle name="Millares [0] 4 5 4 2 4" xfId="45772" xr:uid="{F6FFEBC9-B3F9-420F-92F6-547D5794C0DB}"/>
    <cellStyle name="Millares [0] 4 5 4 2 5" xfId="43665" xr:uid="{7BC58396-4B12-4A48-955A-E1782530F06B}"/>
    <cellStyle name="Millares [0] 4 5 4 3" xfId="7131" xr:uid="{15B6CCC9-136A-4FC9-AB01-1E1D3D7B7E24}"/>
    <cellStyle name="Millares [0] 4 5 4 3 2" xfId="45775" xr:uid="{B92D8B1A-DF9C-488D-95A0-3E44BE4DEF85}"/>
    <cellStyle name="Millares [0] 4 5 4 3 3" xfId="43668" xr:uid="{137A7591-2AE9-4F57-A711-BB42851DABB9}"/>
    <cellStyle name="Millares [0] 4 5 4 4" xfId="43669" xr:uid="{4CFC34D2-9A4A-4875-B799-F6BC3A2B9DB8}"/>
    <cellStyle name="Millares [0] 4 5 4 4 2" xfId="45776" xr:uid="{467CF79A-8DFA-4316-9C82-277C6ADF9D33}"/>
    <cellStyle name="Millares [0] 4 5 4 5" xfId="45771" xr:uid="{FBAB9E95-C8A9-4ED7-9BFA-26FE98A905DD}"/>
    <cellStyle name="Millares [0] 4 5 4 6" xfId="43664" xr:uid="{C3447EF0-6CF5-45CE-8CBC-BA75FDDA0525}"/>
    <cellStyle name="Millares [0] 4 5 5" xfId="3437" xr:uid="{2D149C1C-CA46-47EA-BC04-981C0C57348B}"/>
    <cellStyle name="Millares [0] 4 5 5 2" xfId="43671" xr:uid="{00D4D096-00CF-4CDC-95D5-D6FA5F342464}"/>
    <cellStyle name="Millares [0] 4 5 5 2 2" xfId="45778" xr:uid="{92AA4121-43C2-4AE6-ACCF-6B7DD1A1D819}"/>
    <cellStyle name="Millares [0] 4 5 5 3" xfId="43672" xr:uid="{09DD7F4D-D74B-4499-9758-85850766A3DF}"/>
    <cellStyle name="Millares [0] 4 5 5 3 2" xfId="45779" xr:uid="{2BA2B41C-48CD-4AB0-83B5-1B4C0FC4F5CF}"/>
    <cellStyle name="Millares [0] 4 5 5 4" xfId="45777" xr:uid="{EF3D5DBC-8848-4F92-9E89-382C1E44C8CC}"/>
    <cellStyle name="Millares [0] 4 5 5 5" xfId="43670" xr:uid="{C4E02B90-FFCC-4C05-AF14-0E753A9A7671}"/>
    <cellStyle name="Millares [0] 4 5 6" xfId="5772" xr:uid="{98F85E2C-A581-4B01-8AB5-246EA18E09C1}"/>
    <cellStyle name="Millares [0] 4 5 6 2" xfId="45780" xr:uid="{4A3A6E10-9B18-4D3C-B320-6D116F1E4E86}"/>
    <cellStyle name="Millares [0] 4 5 6 3" xfId="43673" xr:uid="{40E4D222-4B6A-4991-AE9B-2ADE6FEBA8E7}"/>
    <cellStyle name="Millares [0] 4 5 7" xfId="43674" xr:uid="{B2436145-ABB0-494F-950E-4EB05F0BB0B8}"/>
    <cellStyle name="Millares [0] 4 5 7 2" xfId="45781" xr:uid="{11B3291C-07A3-473A-AD72-EB76B5303F8D}"/>
    <cellStyle name="Millares [0] 4 5 8" xfId="45764" xr:uid="{34452110-3E0F-49E9-9729-C6AE390E14BA}"/>
    <cellStyle name="Millares [0] 4 5 9" xfId="43656" xr:uid="{FE1278A0-276A-4E26-A996-416FBBEB3D09}"/>
    <cellStyle name="Millares [0] 4 6" xfId="414" xr:uid="{00000000-0005-0000-0000-00009D010000}"/>
    <cellStyle name="Millares [0] 4 6 2" xfId="415" xr:uid="{00000000-0005-0000-0000-00009E010000}"/>
    <cellStyle name="Millares [0] 4 6 2 2" xfId="3442" xr:uid="{435290DF-18DA-4C4E-B19F-D4BD4DF513DA}"/>
    <cellStyle name="Millares [0] 4 6 2 2 2" xfId="43678" xr:uid="{B4F135DC-4A04-4C23-8D97-623B1A3E5797}"/>
    <cellStyle name="Millares [0] 4 6 2 2 2 2" xfId="45785" xr:uid="{E1F88B70-DC66-4023-B975-CDB94C53661A}"/>
    <cellStyle name="Millares [0] 4 6 2 2 3" xfId="43679" xr:uid="{BD8FF303-1BC8-4FDD-9731-DB409BBC6651}"/>
    <cellStyle name="Millares [0] 4 6 2 2 3 2" xfId="45786" xr:uid="{3CA3D5BB-8B18-4A02-BA4A-35F9C5C23E3E}"/>
    <cellStyle name="Millares [0] 4 6 2 2 4" xfId="45784" xr:uid="{7F93F503-FDFE-4403-8117-24181FBB7B54}"/>
    <cellStyle name="Millares [0] 4 6 2 2 5" xfId="43677" xr:uid="{7EB023C6-7F4E-43FD-9762-D37D16994E85}"/>
    <cellStyle name="Millares [0] 4 6 2 3" xfId="5777" xr:uid="{9C384DD8-42EE-4E95-8553-F997D2B11919}"/>
    <cellStyle name="Millares [0] 4 6 2 3 2" xfId="45787" xr:uid="{A5468844-0472-4177-B749-8993EBA8C0A3}"/>
    <cellStyle name="Millares [0] 4 6 2 3 3" xfId="43680" xr:uid="{BA9CB55D-88B5-47D4-89B2-4025CB174EC4}"/>
    <cellStyle name="Millares [0] 4 6 2 4" xfId="43681" xr:uid="{830CFCE1-C6AF-42F7-A57C-65DA7C80EF0F}"/>
    <cellStyle name="Millares [0] 4 6 2 4 2" xfId="45788" xr:uid="{C8311EEC-9203-42EB-999F-89A1420F91E4}"/>
    <cellStyle name="Millares [0] 4 6 2 5" xfId="45783" xr:uid="{FAD56FEF-EC5E-44DB-9DC7-C4BDEEA381C5}"/>
    <cellStyle name="Millares [0] 4 6 2 6" xfId="43676" xr:uid="{0E7BE04E-0A80-46EF-B8DA-5B823EE6CE02}"/>
    <cellStyle name="Millares [0] 4 6 3" xfId="2302" xr:uid="{F1DBB1B0-D471-421C-B112-B5A4FE7ECA12}"/>
    <cellStyle name="Millares [0] 4 6 3 2" xfId="4825" xr:uid="{74B704C1-2298-4222-BF12-066682A5F9BC}"/>
    <cellStyle name="Millares [0] 4 6 3 2 2" xfId="45790" xr:uid="{388C1653-264C-4E26-B0DF-22BA1E64B873}"/>
    <cellStyle name="Millares [0] 4 6 3 2 3" xfId="43683" xr:uid="{177C4D23-6387-47FD-90C1-BB133DA60C05}"/>
    <cellStyle name="Millares [0] 4 6 3 3" xfId="7133" xr:uid="{936C1014-6A59-4C21-8008-D0CDBFA83503}"/>
    <cellStyle name="Millares [0] 4 6 3 3 2" xfId="45791" xr:uid="{21414E99-4779-4B02-81DD-D49CB794BCA0}"/>
    <cellStyle name="Millares [0] 4 6 3 3 3" xfId="43684" xr:uid="{6679A429-82AD-42B1-A7B2-75C35B962724}"/>
    <cellStyle name="Millares [0] 4 6 3 4" xfId="45789" xr:uid="{3998F9E1-1E43-4D3E-B842-30EA167EE5BB}"/>
    <cellStyle name="Millares [0] 4 6 3 5" xfId="43682" xr:uid="{C6851E2B-F3DA-428D-9D42-28090416CC83}"/>
    <cellStyle name="Millares [0] 4 6 4" xfId="3441" xr:uid="{455A9DE0-BBF6-495F-90F6-8593D63EBD27}"/>
    <cellStyle name="Millares [0] 4 6 4 2" xfId="45792" xr:uid="{678BEE5C-8884-44DB-BAF4-267F6990282C}"/>
    <cellStyle name="Millares [0] 4 6 4 3" xfId="43685" xr:uid="{B829A0F5-10C6-4849-9438-502F5FFE8BDE}"/>
    <cellStyle name="Millares [0] 4 6 5" xfId="5776" xr:uid="{61C6430C-81DE-440D-AC49-C17058D8BE98}"/>
    <cellStyle name="Millares [0] 4 6 5 2" xfId="45793" xr:uid="{A6ADAFE6-FE90-4E2A-B347-B69557EDD97D}"/>
    <cellStyle name="Millares [0] 4 6 5 3" xfId="43686" xr:uid="{95310556-E096-48AA-8FCE-D4EBDC107BB6}"/>
    <cellStyle name="Millares [0] 4 6 6" xfId="45782" xr:uid="{519E45E6-85DB-4512-ACCC-3AD335F442F8}"/>
    <cellStyle name="Millares [0] 4 6 7" xfId="43675" xr:uid="{10F69A55-1D78-412D-A9F8-4B4F0D2F686C}"/>
    <cellStyle name="Millares [0] 4 7" xfId="416" xr:uid="{00000000-0005-0000-0000-00009F010000}"/>
    <cellStyle name="Millares [0] 4 7 2" xfId="417" xr:uid="{00000000-0005-0000-0000-0000A0010000}"/>
    <cellStyle name="Millares [0] 4 7 2 2" xfId="3444" xr:uid="{CC0C4CBB-F02A-451A-8713-80C405B9723A}"/>
    <cellStyle name="Millares [0] 4 7 2 2 2" xfId="45796" xr:uid="{66520832-C0A7-4839-BF80-56EF09A1A5AF}"/>
    <cellStyle name="Millares [0] 4 7 2 2 3" xfId="43689" xr:uid="{13148321-FA22-4081-8ED0-3B606D344070}"/>
    <cellStyle name="Millares [0] 4 7 2 3" xfId="5779" xr:uid="{3E791841-5A5C-4671-9305-CE0FD3B00776}"/>
    <cellStyle name="Millares [0] 4 7 2 3 2" xfId="45797" xr:uid="{A63903DE-34E8-419C-B80A-A14C83E335AF}"/>
    <cellStyle name="Millares [0] 4 7 2 3 3" xfId="43690" xr:uid="{CECFDEE4-601C-4E0A-8E49-EC3AEA1F9B5F}"/>
    <cellStyle name="Millares [0] 4 7 2 4" xfId="45795" xr:uid="{7F99D7E3-09B2-49C7-B877-2780176B2C85}"/>
    <cellStyle name="Millares [0] 4 7 2 5" xfId="43688" xr:uid="{7C01A11B-5017-45B6-A36B-B3A1E8BEC048}"/>
    <cellStyle name="Millares [0] 4 7 3" xfId="2303" xr:uid="{89F0D5B1-6ACF-4077-9154-503C53BB8F50}"/>
    <cellStyle name="Millares [0] 4 7 3 2" xfId="4826" xr:uid="{E08DF6AC-2D9C-483C-9199-746E409C06DF}"/>
    <cellStyle name="Millares [0] 4 7 3 2 2" xfId="45798" xr:uid="{170315B2-6859-4C43-A2B0-E0291EAD1C19}"/>
    <cellStyle name="Millares [0] 4 7 3 3" xfId="7134" xr:uid="{D0579A0D-6225-4F90-A405-1E777B476C4A}"/>
    <cellStyle name="Millares [0] 4 7 3 4" xfId="43691" xr:uid="{A95FFCBC-B8AC-4841-A3A6-2AEAF0260961}"/>
    <cellStyle name="Millares [0] 4 7 4" xfId="3443" xr:uid="{5797B807-D698-4F6C-ABF2-2D28C3D9D519}"/>
    <cellStyle name="Millares [0] 4 7 4 2" xfId="45799" xr:uid="{872A587B-127A-4FA6-AD33-63314C2E8854}"/>
    <cellStyle name="Millares [0] 4 7 4 3" xfId="43692" xr:uid="{DAC62034-D267-4475-A7FC-33BCDDA85FF6}"/>
    <cellStyle name="Millares [0] 4 7 5" xfId="5778" xr:uid="{9E71E533-1BD1-400C-AE71-08F34906CF8F}"/>
    <cellStyle name="Millares [0] 4 7 5 2" xfId="45794" xr:uid="{961C6C8D-1D90-4C40-AD43-96B346981E47}"/>
    <cellStyle name="Millares [0] 4 7 6" xfId="43687" xr:uid="{B12C2E32-59C2-4454-9012-603EFE44DD6B}"/>
    <cellStyle name="Millares [0] 4 8" xfId="2286" xr:uid="{F23680B2-F920-4A18-B586-2FE2DE48A76F}"/>
    <cellStyle name="Millares [0] 4 8 2" xfId="4809" xr:uid="{5A7BE4FC-FA7E-4966-9DC5-77F326A027C0}"/>
    <cellStyle name="Millares [0] 4 8 2 2" xfId="45801" xr:uid="{4DF44E78-3172-4B52-A316-42BBFA0B3703}"/>
    <cellStyle name="Millares [0] 4 8 2 3" xfId="43694" xr:uid="{A6882609-221B-4435-AF7F-1CA337D3E402}"/>
    <cellStyle name="Millares [0] 4 8 3" xfId="7117" xr:uid="{924256B5-651C-4B5F-B086-45E9DB202F64}"/>
    <cellStyle name="Millares [0] 4 8 3 2" xfId="45802" xr:uid="{C1FE93A6-C867-43C2-858D-2A7B29769E8D}"/>
    <cellStyle name="Millares [0] 4 8 3 3" xfId="43695" xr:uid="{315A9C86-8B49-4D61-BED6-30B015005F25}"/>
    <cellStyle name="Millares [0] 4 8 4" xfId="45800" xr:uid="{02074D25-D613-4609-820A-03F45B5090D3}"/>
    <cellStyle name="Millares [0] 4 8 5" xfId="43693" xr:uid="{086A2C94-B6EE-4DBF-8CF4-D28A06847538}"/>
    <cellStyle name="Millares [0] 4 9" xfId="42575" xr:uid="{869F640C-4ED1-493D-BB33-F12A7FC8EB53}"/>
    <cellStyle name="Millares [0] 4 9 2" xfId="45803" xr:uid="{0AA3680D-D6D5-433F-A03E-EADCA0562ACB}"/>
    <cellStyle name="Millares [0] 4 9 3" xfId="43696" xr:uid="{0CD37CC4-AE74-4A92-82DC-84658F6B070B}"/>
    <cellStyle name="Millares [0] 5" xfId="418" xr:uid="{00000000-0005-0000-0000-0000A1010000}"/>
    <cellStyle name="Millares [0] 5 10" xfId="43698" xr:uid="{538DFE13-903B-4D62-89CA-17F522C3F0E2}"/>
    <cellStyle name="Millares [0] 5 10 2" xfId="45805" xr:uid="{44D88639-F7AF-47BD-BC39-051F4E97020B}"/>
    <cellStyle name="Millares [0] 5 11" xfId="43697" xr:uid="{89041C69-95C0-4722-B513-A611905BAEF0}"/>
    <cellStyle name="Millares [0] 5 11 2" xfId="45804" xr:uid="{F8A6ED2D-ADF7-4D4A-92D1-FCB5BF0E7F82}"/>
    <cellStyle name="Millares [0] 5 2" xfId="419" xr:uid="{00000000-0005-0000-0000-0000A2010000}"/>
    <cellStyle name="Millares [0] 5 2 2" xfId="420" xr:uid="{00000000-0005-0000-0000-0000A3010000}"/>
    <cellStyle name="Millares [0] 5 2 2 2" xfId="421" xr:uid="{00000000-0005-0000-0000-0000A4010000}"/>
    <cellStyle name="Millares [0] 5 2 2 2 2" xfId="422" xr:uid="{00000000-0005-0000-0000-0000A5010000}"/>
    <cellStyle name="Millares [0] 5 2 2 2 2 2" xfId="3448" xr:uid="{388713AF-C59F-4627-BE78-6C91F4DCDFB3}"/>
    <cellStyle name="Millares [0] 5 2 2 2 2 3" xfId="5783" xr:uid="{0416B48C-B7CF-4742-B390-AE2D817B6D42}"/>
    <cellStyle name="Millares [0] 5 2 2 2 3" xfId="2306" xr:uid="{DA6964EC-A60F-4562-AC52-8A87009F1B9D}"/>
    <cellStyle name="Millares [0] 5 2 2 2 3 2" xfId="4829" xr:uid="{B83C9404-CE93-4EFB-8694-D58B0932AC32}"/>
    <cellStyle name="Millares [0] 5 2 2 2 3 3" xfId="7137" xr:uid="{58AAD2A0-B65C-4944-A9C2-D80726A99696}"/>
    <cellStyle name="Millares [0] 5 2 2 2 4" xfId="3447" xr:uid="{92A76838-5B55-471C-A2B9-42D8A5151A12}"/>
    <cellStyle name="Millares [0] 5 2 2 2 5" xfId="5782" xr:uid="{06085BA9-A899-4C5A-965D-444D712D121E}"/>
    <cellStyle name="Millares [0] 5 2 2 2 6" xfId="43700" xr:uid="{BF5A9A7A-95EB-44F1-B2F3-03297068CE3B}"/>
    <cellStyle name="Millares [0] 5 2 2 3" xfId="423" xr:uid="{00000000-0005-0000-0000-0000A6010000}"/>
    <cellStyle name="Millares [0] 5 2 2 3 2" xfId="3449" xr:uid="{0A288ADD-73BB-4F78-8F21-FBD66E4DCF3F}"/>
    <cellStyle name="Millares [0] 5 2 2 3 3" xfId="5784" xr:uid="{AED25B3F-99EA-46A2-9B10-0119F9F3F6A6}"/>
    <cellStyle name="Millares [0] 5 2 2 4" xfId="2305" xr:uid="{2C08AD5F-FEBB-4FE9-8ABC-6C82B565D11C}"/>
    <cellStyle name="Millares [0] 5 2 2 4 2" xfId="4828" xr:uid="{1F488285-BAEE-4316-94FA-165133758CB4}"/>
    <cellStyle name="Millares [0] 5 2 2 4 3" xfId="7136" xr:uid="{C3FFAE39-39A7-4285-95DE-840CFDC02BE9}"/>
    <cellStyle name="Millares [0] 5 2 2 5" xfId="3446" xr:uid="{D28FF612-C6B2-4407-905D-03E6575013B7}"/>
    <cellStyle name="Millares [0] 5 2 2 6" xfId="5781" xr:uid="{D76BB113-6873-4C52-A65F-70FFA0AB7B3D}"/>
    <cellStyle name="Millares [0] 5 2 2 7" xfId="42971" xr:uid="{7CE005F5-95BF-4A22-819E-B8939A20E334}"/>
    <cellStyle name="Millares [0] 5 2 3" xfId="424" xr:uid="{00000000-0005-0000-0000-0000A7010000}"/>
    <cellStyle name="Millares [0] 5 2 3 2" xfId="425" xr:uid="{00000000-0005-0000-0000-0000A8010000}"/>
    <cellStyle name="Millares [0] 5 2 3 2 2" xfId="3451" xr:uid="{D3CEF696-5C94-49A4-A8D8-3BC26E86920F}"/>
    <cellStyle name="Millares [0] 5 2 3 2 3" xfId="5786" xr:uid="{A77CC8F2-3361-4234-ABA5-3A47BCEADF79}"/>
    <cellStyle name="Millares [0] 5 2 3 3" xfId="2307" xr:uid="{C465A7FE-AD38-4C64-A2C0-3750D1091F51}"/>
    <cellStyle name="Millares [0] 5 2 3 3 2" xfId="4830" xr:uid="{7CB3864A-26D4-4796-902F-2B4E7C25F106}"/>
    <cellStyle name="Millares [0] 5 2 3 3 3" xfId="7138" xr:uid="{671A727E-8A5D-4E8C-95B0-F8B82A4064F2}"/>
    <cellStyle name="Millares [0] 5 2 3 4" xfId="3450" xr:uid="{16B28F90-094F-4513-96FA-17A1F0B422AF}"/>
    <cellStyle name="Millares [0] 5 2 3 5" xfId="5785" xr:uid="{067B4881-E18B-4066-9C77-EF41AB71CDC5}"/>
    <cellStyle name="Millares [0] 5 2 3 6" xfId="43701" xr:uid="{4BDEEBA3-C836-4ECD-BFA0-15CB3870CE00}"/>
    <cellStyle name="Millares [0] 5 2 4" xfId="426" xr:uid="{00000000-0005-0000-0000-0000A9010000}"/>
    <cellStyle name="Millares [0] 5 2 4 2" xfId="2308" xr:uid="{B55E77C2-D350-47CA-8A64-3D88560BC648}"/>
    <cellStyle name="Millares [0] 5 2 4 2 2" xfId="4831" xr:uid="{424D28B4-8A37-458B-8BAA-F5CC1E89AFFC}"/>
    <cellStyle name="Millares [0] 5 2 4 2 2 2" xfId="43705" xr:uid="{BAE1DB14-05B4-4C39-9290-7C262AF339A6}"/>
    <cellStyle name="Millares [0] 5 2 4 2 2 2 2" xfId="45809" xr:uid="{8E4CC766-BD17-4311-B1A7-A21F4FCED900}"/>
    <cellStyle name="Millares [0] 5 2 4 2 2 3" xfId="43706" xr:uid="{B2F9CBE4-6129-4B8D-9A91-BFE2858F0365}"/>
    <cellStyle name="Millares [0] 5 2 4 2 2 3 2" xfId="45810" xr:uid="{9ADF8C1D-5B77-4BA3-868C-F31CE892D926}"/>
    <cellStyle name="Millares [0] 5 2 4 2 2 4" xfId="45808" xr:uid="{729DEED7-39AF-48C0-8666-D3C8DCAA2C7C}"/>
    <cellStyle name="Millares [0] 5 2 4 2 2 5" xfId="43704" xr:uid="{12F8F951-986B-4C90-9708-48DBD8808E43}"/>
    <cellStyle name="Millares [0] 5 2 4 2 3" xfId="7139" xr:uid="{D84E61B4-1B6D-44F2-927D-32CDCD39A654}"/>
    <cellStyle name="Millares [0] 5 2 4 2 3 2" xfId="45811" xr:uid="{643E732A-FF5A-4AD4-A078-A8666AC73061}"/>
    <cellStyle name="Millares [0] 5 2 4 2 3 3" xfId="43707" xr:uid="{FEDE7E34-C4C2-47B6-8D31-07E4E128FCD3}"/>
    <cellStyle name="Millares [0] 5 2 4 2 4" xfId="43708" xr:uid="{A411364E-6D3C-4B67-85EA-33D7C2FBAA6C}"/>
    <cellStyle name="Millares [0] 5 2 4 2 4 2" xfId="45812" xr:uid="{33C9AD28-C680-4EAE-BE12-1A4DB51C7C99}"/>
    <cellStyle name="Millares [0] 5 2 4 2 5" xfId="45807" xr:uid="{E614315B-982F-48BC-89FC-55B319CB0725}"/>
    <cellStyle name="Millares [0] 5 2 4 2 6" xfId="43703" xr:uid="{754425D4-86DB-4AD7-A045-768538E702F1}"/>
    <cellStyle name="Millares [0] 5 2 4 3" xfId="3452" xr:uid="{002F8873-BF91-45CD-A4AB-A1EBEB6D6BC7}"/>
    <cellStyle name="Millares [0] 5 2 4 3 2" xfId="43710" xr:uid="{1A300519-878C-4A47-B9A7-C966BAD144D4}"/>
    <cellStyle name="Millares [0] 5 2 4 3 2 2" xfId="45814" xr:uid="{AA75C42A-824D-4965-8DF2-A933DD09377F}"/>
    <cellStyle name="Millares [0] 5 2 4 3 3" xfId="43711" xr:uid="{F3FDAA33-D764-44A7-B1CE-8558EF7EE7A8}"/>
    <cellStyle name="Millares [0] 5 2 4 3 3 2" xfId="45815" xr:uid="{E2D7DF30-7ABA-48FB-BCD3-04B7751E6717}"/>
    <cellStyle name="Millares [0] 5 2 4 3 4" xfId="45813" xr:uid="{7A454091-3287-4091-A165-F868EF65A819}"/>
    <cellStyle name="Millares [0] 5 2 4 3 5" xfId="43709" xr:uid="{C6FB2177-9BCA-4B70-8B4A-EC2A0B04A5FB}"/>
    <cellStyle name="Millares [0] 5 2 4 4" xfId="43712" xr:uid="{A1798B5C-3C44-4F8E-B578-D164536B6B9A}"/>
    <cellStyle name="Millares [0] 5 2 4 4 2" xfId="45816" xr:uid="{1BB260A3-34E3-4318-81FC-F7560CC0B8BD}"/>
    <cellStyle name="Millares [0] 5 2 4 5" xfId="43713" xr:uid="{71C8A867-1E15-40F7-84B3-5C1E0C1E1C92}"/>
    <cellStyle name="Millares [0] 5 2 4 5 2" xfId="45817" xr:uid="{A5680AAE-4A77-4541-BC6F-11E047BDF1B8}"/>
    <cellStyle name="Millares [0] 5 2 4 6" xfId="45806" xr:uid="{2A1CD37E-646B-45C5-B2D3-4986DE4CFE8A}"/>
    <cellStyle name="Millares [0] 5 2 4 7" xfId="43702" xr:uid="{5826BBA5-42B5-4EF3-ACF7-51C058A9400B}"/>
    <cellStyle name="Millares [0] 5 2 5" xfId="427" xr:uid="{00000000-0005-0000-0000-0000AA010000}"/>
    <cellStyle name="Millares [0] 5 2 5 2" xfId="3453" xr:uid="{8EDBDF3B-BD9E-44A2-8E48-D02F5C027C82}"/>
    <cellStyle name="Millares [0] 5 2 5 2 2" xfId="43716" xr:uid="{33F6F600-10DA-41BB-B26B-972AB9D0E056}"/>
    <cellStyle name="Millares [0] 5 2 5 2 2 2" xfId="45820" xr:uid="{67090F0B-E746-42CF-8CE4-CDDED82122B0}"/>
    <cellStyle name="Millares [0] 5 2 5 2 3" xfId="43717" xr:uid="{B05DC113-9161-48C3-B2E3-03B6B2F0CB13}"/>
    <cellStyle name="Millares [0] 5 2 5 2 3 2" xfId="45821" xr:uid="{0A84A9C8-2672-48D0-84BF-27A92EEE824C}"/>
    <cellStyle name="Millares [0] 5 2 5 2 4" xfId="45819" xr:uid="{B504E5BD-47FA-467E-8A83-CC4A8DF2A388}"/>
    <cellStyle name="Millares [0] 5 2 5 2 5" xfId="43715" xr:uid="{E33F66DF-7D93-4866-9CAC-D7F2181A802A}"/>
    <cellStyle name="Millares [0] 5 2 5 3" xfId="5787" xr:uid="{B13DAD13-F09F-42D3-8012-53AC155D6380}"/>
    <cellStyle name="Millares [0] 5 2 5 3 2" xfId="45822" xr:uid="{D288997E-048A-403F-98D9-8F10BE1E12BE}"/>
    <cellStyle name="Millares [0] 5 2 5 3 3" xfId="43718" xr:uid="{95538ED6-9028-4437-8D11-69575C2ECE20}"/>
    <cellStyle name="Millares [0] 5 2 5 4" xfId="43719" xr:uid="{343E182A-4E17-41BA-A64C-BF643156EBEC}"/>
    <cellStyle name="Millares [0] 5 2 5 4 2" xfId="45823" xr:uid="{996274C6-146C-47CC-A6EB-4095396428CB}"/>
    <cellStyle name="Millares [0] 5 2 5 5" xfId="45818" xr:uid="{44CA4F82-FBF0-4579-B52F-67D52FD6C34F}"/>
    <cellStyle name="Millares [0] 5 2 5 6" xfId="43714" xr:uid="{1173FC6D-0C7C-42B2-91CE-54439517FE60}"/>
    <cellStyle name="Millares [0] 5 2 6" xfId="2304" xr:uid="{2FE362C1-8DF2-4A55-AA46-1F0294D3BDAC}"/>
    <cellStyle name="Millares [0] 5 2 6 2" xfId="4827" xr:uid="{E6DCA880-BE92-43BB-8ABF-01DD93CE8745}"/>
    <cellStyle name="Millares [0] 5 2 6 2 2" xfId="43722" xr:uid="{62B8F112-18F1-4C5A-A1C3-417829FE9C71}"/>
    <cellStyle name="Millares [0] 5 2 6 2 2 2" xfId="45826" xr:uid="{0AC230DD-AA63-49A0-BDB9-1377E440ACD5}"/>
    <cellStyle name="Millares [0] 5 2 6 2 3" xfId="43723" xr:uid="{E87D7C38-A566-4AEF-B687-AFD2C874C6CF}"/>
    <cellStyle name="Millares [0] 5 2 6 2 3 2" xfId="45827" xr:uid="{62DD3D0D-8DB4-4F18-908C-661C924C27B8}"/>
    <cellStyle name="Millares [0] 5 2 6 2 4" xfId="45825" xr:uid="{0B66E259-0188-41A3-AD4A-74D0D5397B4E}"/>
    <cellStyle name="Millares [0] 5 2 6 2 5" xfId="43721" xr:uid="{B51D9AFB-B808-4A0B-B552-0689BA88D508}"/>
    <cellStyle name="Millares [0] 5 2 6 3" xfId="7135" xr:uid="{87256774-4569-471D-B746-EFE185C99B4E}"/>
    <cellStyle name="Millares [0] 5 2 6 3 2" xfId="45828" xr:uid="{EF5689B8-26CD-4DBE-A548-767284603350}"/>
    <cellStyle name="Millares [0] 5 2 6 3 3" xfId="43724" xr:uid="{4B011EF1-51B8-47B9-987F-8DA05F9E53D2}"/>
    <cellStyle name="Millares [0] 5 2 6 4" xfId="43725" xr:uid="{393B6D63-8355-4858-A178-EE6E2DFA2034}"/>
    <cellStyle name="Millares [0] 5 2 6 4 2" xfId="45829" xr:uid="{F53CBEC2-A371-48FD-8713-ACC3B29DA738}"/>
    <cellStyle name="Millares [0] 5 2 6 5" xfId="45824" xr:uid="{8F059E6F-B2D9-4A20-92BE-9FCCAEA0097F}"/>
    <cellStyle name="Millares [0] 5 2 6 6" xfId="43720" xr:uid="{9E330A56-EB1F-4FE7-A5B7-A1E911C23F53}"/>
    <cellStyle name="Millares [0] 5 2 7" xfId="3445" xr:uid="{262A2D25-DC0F-4E2C-8631-CA66FE94FFBA}"/>
    <cellStyle name="Millares [0] 5 2 7 2" xfId="43699" xr:uid="{0BEC5830-767A-43A0-BE58-E610EC7E3EDD}"/>
    <cellStyle name="Millares [0] 5 2 8" xfId="5780" xr:uid="{990393C5-3CA3-42D8-A9CE-AB64C993682D}"/>
    <cellStyle name="Millares [0] 5 2 9" xfId="42901" xr:uid="{094B29CF-DC04-4365-92D0-AFC68F6BF96D}"/>
    <cellStyle name="Millares [0] 5 3" xfId="428" xr:uid="{00000000-0005-0000-0000-0000AB010000}"/>
    <cellStyle name="Millares [0] 5 3 2" xfId="429" xr:uid="{00000000-0005-0000-0000-0000AC010000}"/>
    <cellStyle name="Millares [0] 5 3 2 2" xfId="430" xr:uid="{00000000-0005-0000-0000-0000AD010000}"/>
    <cellStyle name="Millares [0] 5 3 2 2 2" xfId="3456" xr:uid="{5CF114D2-1B94-4418-8B7E-D4C2C78C3F14}"/>
    <cellStyle name="Millares [0] 5 3 2 2 3" xfId="5790" xr:uid="{2BC8F948-AACC-4C03-A024-6B299A7B0107}"/>
    <cellStyle name="Millares [0] 5 3 2 3" xfId="2310" xr:uid="{2FD07ED7-C385-4ABA-8018-7467E96E3E0E}"/>
    <cellStyle name="Millares [0] 5 3 2 3 2" xfId="4833" xr:uid="{1B627709-1CCD-4981-A40C-2570B872A9D8}"/>
    <cellStyle name="Millares [0] 5 3 2 3 3" xfId="7141" xr:uid="{B97C25DB-2A71-466A-B6BE-2F4E8BFFCA34}"/>
    <cellStyle name="Millares [0] 5 3 2 4" xfId="3455" xr:uid="{584F5618-F6A4-4351-8311-2196224B3884}"/>
    <cellStyle name="Millares [0] 5 3 2 5" xfId="5789" xr:uid="{FCE45D1D-7DE4-4A96-ADDB-57F1EF8F7710}"/>
    <cellStyle name="Millares [0] 5 3 2 6" xfId="43727" xr:uid="{E338C8F9-D563-45CC-A743-E335D5660E46}"/>
    <cellStyle name="Millares [0] 5 3 3" xfId="431" xr:uid="{00000000-0005-0000-0000-0000AE010000}"/>
    <cellStyle name="Millares [0] 5 3 3 2" xfId="3457" xr:uid="{8C83A102-9E12-4C8A-864A-30EB1E8279C2}"/>
    <cellStyle name="Millares [0] 5 3 3 3" xfId="5791" xr:uid="{71C78A06-7005-4503-8C61-96A507E02ED4}"/>
    <cellStyle name="Millares [0] 5 3 3 4" xfId="43728" xr:uid="{141BFAC1-1627-4D18-AB06-F296FD883066}"/>
    <cellStyle name="Millares [0] 5 3 4" xfId="2309" xr:uid="{87A04542-F679-4041-A0C9-8CED0BAEBA30}"/>
    <cellStyle name="Millares [0] 5 3 4 2" xfId="4832" xr:uid="{90916254-A0DE-445E-B299-F9533251A308}"/>
    <cellStyle name="Millares [0] 5 3 4 3" xfId="7140" xr:uid="{A174F340-2CA8-446D-ACB4-F87D9A9F18F1}"/>
    <cellStyle name="Millares [0] 5 3 4 4" xfId="43729" xr:uid="{C2A8F6BF-1A52-405B-AF3D-F45C668B6307}"/>
    <cellStyle name="Millares [0] 5 3 5" xfId="3454" xr:uid="{E91CA988-BCEA-440A-829C-FA08315FCBF0}"/>
    <cellStyle name="Millares [0] 5 3 5 2" xfId="43731" xr:uid="{A3B1A8D9-93F1-480B-A692-36A9B579E928}"/>
    <cellStyle name="Millares [0] 5 3 5 2 2" xfId="45832" xr:uid="{0D4A77F6-F3D8-430B-9279-09847B77F806}"/>
    <cellStyle name="Millares [0] 5 3 5 3" xfId="43732" xr:uid="{A8C7B178-2049-44D5-A5E8-8C1B7CB3542A}"/>
    <cellStyle name="Millares [0] 5 3 5 3 2" xfId="45833" xr:uid="{39A737E7-2965-4EC3-8722-9ECAA8102FB9}"/>
    <cellStyle name="Millares [0] 5 3 5 4" xfId="45831" xr:uid="{E5CCB275-CAF3-4A43-8CF7-720CA11A96EB}"/>
    <cellStyle name="Millares [0] 5 3 5 5" xfId="43730" xr:uid="{9C23E9A6-3CA8-4CAB-B15A-ABF4088999C8}"/>
    <cellStyle name="Millares [0] 5 3 6" xfId="5788" xr:uid="{EE1A6C44-F442-4C5C-BE86-D80B9BA39324}"/>
    <cellStyle name="Millares [0] 5 3 6 2" xfId="45834" xr:uid="{39520D91-7246-4B61-8738-053D44C4A60B}"/>
    <cellStyle name="Millares [0] 5 3 6 3" xfId="43733" xr:uid="{328AB31E-D15F-4130-BB53-FD7E6D509495}"/>
    <cellStyle name="Millares [0] 5 3 7" xfId="43734" xr:uid="{3365276F-EE70-474C-A47E-EC1CD535FDF2}"/>
    <cellStyle name="Millares [0] 5 3 7 2" xfId="45835" xr:uid="{89AE9640-9360-4936-812E-F30218C71277}"/>
    <cellStyle name="Millares [0] 5 3 8" xfId="43726" xr:uid="{82948206-F96F-4454-AC4E-B9C006D71DD4}"/>
    <cellStyle name="Millares [0] 5 3 8 2" xfId="45830" xr:uid="{23DC88D1-F38B-4D7A-B1AC-F496872643B8}"/>
    <cellStyle name="Millares [0] 5 3 9" xfId="42934" xr:uid="{D6728401-B02C-4BED-9D44-627EE921EC5A}"/>
    <cellStyle name="Millares [0] 5 4" xfId="432" xr:uid="{00000000-0005-0000-0000-0000AF010000}"/>
    <cellStyle name="Millares [0] 5 4 2" xfId="433" xr:uid="{00000000-0005-0000-0000-0000B0010000}"/>
    <cellStyle name="Millares [0] 5 4 2 2" xfId="434" xr:uid="{00000000-0005-0000-0000-0000B1010000}"/>
    <cellStyle name="Millares [0] 5 4 2 2 2" xfId="3460" xr:uid="{849AB459-58D1-47B7-A29A-FCD1DC0490AA}"/>
    <cellStyle name="Millares [0] 5 4 2 2 3" xfId="5794" xr:uid="{01A6EB94-8647-4140-A22A-85F09DA6CEC5}"/>
    <cellStyle name="Millares [0] 5 4 2 3" xfId="2312" xr:uid="{C2B23E1A-6D04-4FD0-AA8B-AA82AB6581BD}"/>
    <cellStyle name="Millares [0] 5 4 2 3 2" xfId="4835" xr:uid="{6A63A578-7B06-4E84-ACE1-12F46EB6C308}"/>
    <cellStyle name="Millares [0] 5 4 2 3 3" xfId="7143" xr:uid="{16271527-8C8D-41E3-A059-AF37F5AF5B3D}"/>
    <cellStyle name="Millares [0] 5 4 2 4" xfId="3459" xr:uid="{A8F38741-5FB1-495A-AD4A-3AA16F3C7DD3}"/>
    <cellStyle name="Millares [0] 5 4 2 5" xfId="5793" xr:uid="{2D6E0982-9842-4B4C-9A57-926C8AA57DBC}"/>
    <cellStyle name="Millares [0] 5 4 3" xfId="435" xr:uid="{00000000-0005-0000-0000-0000B2010000}"/>
    <cellStyle name="Millares [0] 5 4 3 2" xfId="3461" xr:uid="{10BBA5A1-432B-43C7-9348-AD5185EBA163}"/>
    <cellStyle name="Millares [0] 5 4 3 3" xfId="5795" xr:uid="{0BA1140C-9E27-43BA-93C1-78B69C66DEDE}"/>
    <cellStyle name="Millares [0] 5 4 4" xfId="2311" xr:uid="{F10B21C6-F77B-4024-A8B5-A9DC37FE400E}"/>
    <cellStyle name="Millares [0] 5 4 4 2" xfId="4834" xr:uid="{500D4706-4D0C-4136-93E6-F3AFC8C8AB66}"/>
    <cellStyle name="Millares [0] 5 4 4 3" xfId="7142" xr:uid="{0503B8BA-E477-4F83-AE2C-ABD152541A4A}"/>
    <cellStyle name="Millares [0] 5 4 5" xfId="3458" xr:uid="{6EA2414F-A474-4939-B30D-4ABB83D1ACDF}"/>
    <cellStyle name="Millares [0] 5 4 6" xfId="5792" xr:uid="{56FCCE71-B9B2-4071-B71A-8080EC073427}"/>
    <cellStyle name="Millares [0] 5 4 7" xfId="43735" xr:uid="{4703E980-B0F5-40A8-B147-B7B70C93EFEA}"/>
    <cellStyle name="Millares [0] 5 5" xfId="436" xr:uid="{00000000-0005-0000-0000-0000B3010000}"/>
    <cellStyle name="Millares [0] 5 5 2" xfId="437" xr:uid="{00000000-0005-0000-0000-0000B4010000}"/>
    <cellStyle name="Millares [0] 5 5 2 2" xfId="3463" xr:uid="{53B84569-0BB7-4228-A657-40AB37F2DC59}"/>
    <cellStyle name="Millares [0] 5 5 2 3" xfId="5797" xr:uid="{39C0AEF0-ED98-4E4F-8323-DD239BD1D9D3}"/>
    <cellStyle name="Millares [0] 5 5 3" xfId="2313" xr:uid="{45C1A6DB-5557-4712-82A3-3F6EF469F4FC}"/>
    <cellStyle name="Millares [0] 5 5 3 2" xfId="4836" xr:uid="{360A0D49-6956-45D0-822A-DADE9F90F6F8}"/>
    <cellStyle name="Millares [0] 5 5 3 3" xfId="7144" xr:uid="{CE531111-4089-4AD6-A01E-9DAF860AF357}"/>
    <cellStyle name="Millares [0] 5 5 4" xfId="3462" xr:uid="{386C17CE-6A38-4942-9B39-2FB470C72483}"/>
    <cellStyle name="Millares [0] 5 5 5" xfId="5796" xr:uid="{977ADA64-E448-4C33-A54C-F8EE05950F9E}"/>
    <cellStyle name="Millares [0] 5 5 6" xfId="43736" xr:uid="{7D7814C4-9F9B-402B-8BDF-D9EAE874A5F6}"/>
    <cellStyle name="Millares [0] 5 6" xfId="438" xr:uid="{00000000-0005-0000-0000-0000B5010000}"/>
    <cellStyle name="Millares [0] 5 6 2" xfId="439" xr:uid="{00000000-0005-0000-0000-0000B6010000}"/>
    <cellStyle name="Millares [0] 5 6 2 2" xfId="3465" xr:uid="{40E024F0-8FAB-4228-8D29-F5830D89B065}"/>
    <cellStyle name="Millares [0] 5 6 2 2 2" xfId="43740" xr:uid="{65E17F66-B48C-400F-8FD5-999AF79CC938}"/>
    <cellStyle name="Millares [0] 5 6 2 2 2 2" xfId="45839" xr:uid="{BFFCAFD2-870E-4A27-BFF5-63673B6534D5}"/>
    <cellStyle name="Millares [0] 5 6 2 2 3" xfId="43741" xr:uid="{8C99B83C-75FB-41DF-899D-54A00FEDF5F5}"/>
    <cellStyle name="Millares [0] 5 6 2 2 3 2" xfId="45840" xr:uid="{F4108F77-F97F-44C6-BFC3-6F3B826E7E72}"/>
    <cellStyle name="Millares [0] 5 6 2 2 4" xfId="45838" xr:uid="{3C6F3602-FD67-4103-8AAA-CBC5D3F8F97C}"/>
    <cellStyle name="Millares [0] 5 6 2 2 5" xfId="43739" xr:uid="{AA253D89-0E91-464D-9A03-59BECAEED380}"/>
    <cellStyle name="Millares [0] 5 6 2 3" xfId="5799" xr:uid="{D579D2C3-1105-43A8-BD39-958F698344C1}"/>
    <cellStyle name="Millares [0] 5 6 2 3 2" xfId="45841" xr:uid="{365611A6-A986-46B6-AA87-DF77DC2298D8}"/>
    <cellStyle name="Millares [0] 5 6 2 3 3" xfId="43742" xr:uid="{6FB05998-66E2-482D-82B2-981A3E600343}"/>
    <cellStyle name="Millares [0] 5 6 2 4" xfId="43743" xr:uid="{CB24F09A-92E0-46F3-BC3B-4930D6903B59}"/>
    <cellStyle name="Millares [0] 5 6 2 4 2" xfId="45842" xr:uid="{770DC6EA-5B64-408D-9FF5-811C6EB1C631}"/>
    <cellStyle name="Millares [0] 5 6 2 5" xfId="45837" xr:uid="{FDEFFF0C-27BA-4087-B9F0-28D8EE29DB7B}"/>
    <cellStyle name="Millares [0] 5 6 2 6" xfId="43738" xr:uid="{391A0B31-93C1-4124-93DF-A3F3A70A8B35}"/>
    <cellStyle name="Millares [0] 5 6 3" xfId="2314" xr:uid="{8AC34516-40E3-4ECC-BB6C-74D71A0C4789}"/>
    <cellStyle name="Millares [0] 5 6 3 2" xfId="4837" xr:uid="{9D441868-7AAE-4A19-9833-CC516094F257}"/>
    <cellStyle name="Millares [0] 5 6 3 2 2" xfId="45844" xr:uid="{253E7032-D468-495C-B0B7-275F579504DE}"/>
    <cellStyle name="Millares [0] 5 6 3 2 3" xfId="43745" xr:uid="{46433998-4534-4012-B7DC-1B2A1F615986}"/>
    <cellStyle name="Millares [0] 5 6 3 3" xfId="7145" xr:uid="{D55EA985-F153-4AE0-87AB-E2C37CFED6CB}"/>
    <cellStyle name="Millares [0] 5 6 3 3 2" xfId="45845" xr:uid="{DFE9032B-D788-4E78-894E-874A587ED180}"/>
    <cellStyle name="Millares [0] 5 6 3 3 3" xfId="43746" xr:uid="{BFF426EF-6AFF-4D0D-8289-50C36CDD547C}"/>
    <cellStyle name="Millares [0] 5 6 3 4" xfId="45843" xr:uid="{94820B96-6ADD-48DD-8656-B469971EB7E4}"/>
    <cellStyle name="Millares [0] 5 6 3 5" xfId="43744" xr:uid="{9ECE613E-016A-486C-BEBA-290F9A93D201}"/>
    <cellStyle name="Millares [0] 5 6 4" xfId="3464" xr:uid="{291AF730-6D41-4511-AF13-BBE63E84E78D}"/>
    <cellStyle name="Millares [0] 5 6 4 2" xfId="45846" xr:uid="{390B4FEA-B52F-4FFE-9833-DE7FEC0FF9E7}"/>
    <cellStyle name="Millares [0] 5 6 4 3" xfId="43747" xr:uid="{03D486AB-304D-4428-84CC-0A9FE0C4A001}"/>
    <cellStyle name="Millares [0] 5 6 5" xfId="5798" xr:uid="{569AB157-183E-46EF-88A0-07EC5C0379F2}"/>
    <cellStyle name="Millares [0] 5 6 5 2" xfId="45847" xr:uid="{F98484C6-8FC4-4332-B9E7-9C54D2E6D657}"/>
    <cellStyle name="Millares [0] 5 6 5 3" xfId="43748" xr:uid="{0EC6B39F-8C4B-4D3A-B1E8-E38437419D9F}"/>
    <cellStyle name="Millares [0] 5 6 6" xfId="45836" xr:uid="{D6CF104C-3B6E-4839-A1DA-3F671609146D}"/>
    <cellStyle name="Millares [0] 5 6 7" xfId="43737" xr:uid="{D9F641C6-2470-4C5B-AEF2-DE537EBA124E}"/>
    <cellStyle name="Millares [0] 5 7" xfId="42585" xr:uid="{FBA748DE-F0CF-4957-AA88-B14445A54526}"/>
    <cellStyle name="Millares [0] 5 7 2" xfId="43750" xr:uid="{E2ABBDD0-F222-4300-A462-37F9CEAFAA3C}"/>
    <cellStyle name="Millares [0] 5 7 2 2" xfId="43751" xr:uid="{AD44AD1E-4C32-4F78-8FA3-E575C3583701}"/>
    <cellStyle name="Millares [0] 5 7 2 2 2" xfId="45850" xr:uid="{FB540307-AEA8-4098-8BF3-1ED7DB4EC641}"/>
    <cellStyle name="Millares [0] 5 7 2 3" xfId="43752" xr:uid="{1E6E0D5D-544D-4455-98C5-F14E94B414D2}"/>
    <cellStyle name="Millares [0] 5 7 2 3 2" xfId="45851" xr:uid="{A96AAFA3-AB67-4774-AFDB-B6FBF2663157}"/>
    <cellStyle name="Millares [0] 5 7 2 4" xfId="45849" xr:uid="{C9F003BF-4CE2-4587-98CF-3FED60F217E8}"/>
    <cellStyle name="Millares [0] 5 7 3" xfId="43753" xr:uid="{F88A5B9D-67ED-460A-AE86-4FC6CD31FE73}"/>
    <cellStyle name="Millares [0] 5 7 3 2" xfId="45852" xr:uid="{6391BDA8-8B2C-4619-9B59-DEF6B33B6C42}"/>
    <cellStyle name="Millares [0] 5 7 4" xfId="43754" xr:uid="{349245A4-FCF7-42B4-B0DE-68D7B88D4615}"/>
    <cellStyle name="Millares [0] 5 7 4 2" xfId="45853" xr:uid="{FD8849AF-2A50-429D-91B2-F4B15D8345A1}"/>
    <cellStyle name="Millares [0] 5 7 5" xfId="45848" xr:uid="{57C91A5C-7A99-4762-9E02-0676CBDDEB01}"/>
    <cellStyle name="Millares [0] 5 7 6" xfId="43749" xr:uid="{898E6DD9-322E-45F3-AEE0-74DCCE02B76B}"/>
    <cellStyle name="Millares [0] 5 8" xfId="42817" xr:uid="{4ACCD8C6-EF4C-4C60-A8EA-F29D09C98839}"/>
    <cellStyle name="Millares [0] 5 8 2" xfId="43756" xr:uid="{9C8D7853-378A-4821-8B96-4657FEE931D6}"/>
    <cellStyle name="Millares [0] 5 8 2 2" xfId="45855" xr:uid="{8DB3C231-6FFF-4105-B7F1-E89B1B90F7B2}"/>
    <cellStyle name="Millares [0] 5 8 3" xfId="43757" xr:uid="{497317D7-A356-4181-8572-97F725DD3745}"/>
    <cellStyle name="Millares [0] 5 8 3 2" xfId="45856" xr:uid="{5EF68F5E-2DAC-4459-935D-535C490F2E2C}"/>
    <cellStyle name="Millares [0] 5 8 4" xfId="45854" xr:uid="{FA00D502-CA98-45A6-8D1C-FD61B97F4B37}"/>
    <cellStyle name="Millares [0] 5 8 5" xfId="43755" xr:uid="{582C3A7F-393E-43FE-8D9E-585B353252DF}"/>
    <cellStyle name="Millares [0] 5 9" xfId="43758" xr:uid="{EC7B859A-0328-47BE-9522-BCDF4AAC53DE}"/>
    <cellStyle name="Millares [0] 5 9 2" xfId="45857" xr:uid="{28CDCD23-4CE1-4F95-B7A5-B4617857C565}"/>
    <cellStyle name="Millares [0] 6" xfId="440" xr:uid="{00000000-0005-0000-0000-0000B7010000}"/>
    <cellStyle name="Millares [0] 6 10" xfId="42592" xr:uid="{A58DB133-32CC-4EE3-9CD3-5B089821290C}"/>
    <cellStyle name="Millares [0] 6 11" xfId="42839" xr:uid="{F8EF9909-18E7-4D72-A11D-956DD2C32B4F}"/>
    <cellStyle name="Millares [0] 6 2" xfId="441" xr:uid="{00000000-0005-0000-0000-0000B8010000}"/>
    <cellStyle name="Millares [0] 6 2 2" xfId="442" xr:uid="{00000000-0005-0000-0000-0000B9010000}"/>
    <cellStyle name="Millares [0] 6 2 2 2" xfId="443" xr:uid="{00000000-0005-0000-0000-0000BA010000}"/>
    <cellStyle name="Millares [0] 6 2 2 2 2" xfId="3469" xr:uid="{F1BD2F31-95DD-4803-9037-032516EEB58E}"/>
    <cellStyle name="Millares [0] 6 2 2 2 3" xfId="5803" xr:uid="{EC938256-727F-49CB-9F4A-8C5421846F83}"/>
    <cellStyle name="Millares [0] 6 2 2 3" xfId="2317" xr:uid="{A7D5047C-4BA8-4788-9C96-E070D71BB070}"/>
    <cellStyle name="Millares [0] 6 2 2 3 2" xfId="4840" xr:uid="{9B673B9C-9EB7-41E3-B511-D827490D916F}"/>
    <cellStyle name="Millares [0] 6 2 2 3 3" xfId="7148" xr:uid="{512C9DD7-4729-4134-B1D0-067FC8F932C6}"/>
    <cellStyle name="Millares [0] 6 2 2 4" xfId="3468" xr:uid="{9A795065-487D-49BB-831C-5831C1C0FCA6}"/>
    <cellStyle name="Millares [0] 6 2 2 5" xfId="5802" xr:uid="{E781F2D1-D79D-48DF-8794-B8534064575D}"/>
    <cellStyle name="Millares [0] 6 2 2 6" xfId="42985" xr:uid="{94A8C81E-666C-431A-BFEE-17A190E04FF5}"/>
    <cellStyle name="Millares [0] 6 2 3" xfId="444" xr:uid="{00000000-0005-0000-0000-0000BB010000}"/>
    <cellStyle name="Millares [0] 6 2 3 2" xfId="2318" xr:uid="{A21F3EC9-330B-405C-AA1C-DA30AB673664}"/>
    <cellStyle name="Millares [0] 6 2 3 2 2" xfId="4841" xr:uid="{28AED0B3-5B85-4470-BD3B-10D94E828B90}"/>
    <cellStyle name="Millares [0] 6 2 3 2 3" xfId="7149" xr:uid="{BCD74BDA-A9C6-4B23-B73C-B0B436EFF71C}"/>
    <cellStyle name="Millares [0] 6 2 3 3" xfId="3470" xr:uid="{D280ED59-C18C-4DF6-8397-6625B307919E}"/>
    <cellStyle name="Millares [0] 6 2 3 4" xfId="43760" xr:uid="{D4F86A26-8750-47E0-A86C-B912D9FBFB33}"/>
    <cellStyle name="Millares [0] 6 2 4" xfId="445" xr:uid="{00000000-0005-0000-0000-0000BC010000}"/>
    <cellStyle name="Millares [0] 6 2 4 2" xfId="3471" xr:uid="{48D3CD8B-07C6-4346-826A-05C36D471C77}"/>
    <cellStyle name="Millares [0] 6 2 4 3" xfId="5804" xr:uid="{FA93C8F4-EECA-4431-89E3-5E60058F0B94}"/>
    <cellStyle name="Millares [0] 6 2 5" xfId="2316" xr:uid="{35051F09-8D69-4C27-9F31-B1F32F76D826}"/>
    <cellStyle name="Millares [0] 6 2 5 2" xfId="4839" xr:uid="{2E7F998F-82ED-4FFC-A8E3-CBD9AE848E56}"/>
    <cellStyle name="Millares [0] 6 2 5 3" xfId="7147" xr:uid="{B8008068-54E5-41DE-922D-D9FA97B316BE}"/>
    <cellStyle name="Millares [0] 6 2 6" xfId="3467" xr:uid="{75E9D002-4FF0-4869-BC85-F51E03FE39AC}"/>
    <cellStyle name="Millares [0] 6 2 7" xfId="5801" xr:uid="{AA921410-C729-4950-9264-170E1926796C}"/>
    <cellStyle name="Millares [0] 6 2 8" xfId="42915" xr:uid="{EF723170-3E0F-43AF-AC78-9ADDA083DE49}"/>
    <cellStyle name="Millares [0] 6 3" xfId="446" xr:uid="{00000000-0005-0000-0000-0000BD010000}"/>
    <cellStyle name="Millares [0] 6 3 2" xfId="447" xr:uid="{00000000-0005-0000-0000-0000BE010000}"/>
    <cellStyle name="Millares [0] 6 3 2 2" xfId="448" xr:uid="{00000000-0005-0000-0000-0000BF010000}"/>
    <cellStyle name="Millares [0] 6 3 2 2 2" xfId="3474" xr:uid="{B48D887C-35D9-4405-8780-E93C10A204F2}"/>
    <cellStyle name="Millares [0] 6 3 2 2 3" xfId="5807" xr:uid="{A7A5D091-3F3C-432C-8679-790030E9FB09}"/>
    <cellStyle name="Millares [0] 6 3 2 3" xfId="2320" xr:uid="{4AB91BDE-5123-45B2-81DC-DBC9E2BFEE1F}"/>
    <cellStyle name="Millares [0] 6 3 2 3 2" xfId="4843" xr:uid="{767F65B9-03B1-49C1-B4EC-88F66535D947}"/>
    <cellStyle name="Millares [0] 6 3 2 3 3" xfId="7151" xr:uid="{45D02830-B67A-482C-BF0F-AF7C5C03554D}"/>
    <cellStyle name="Millares [0] 6 3 2 4" xfId="3473" xr:uid="{DE8523C5-56D3-4366-9131-88D8EC26E83C}"/>
    <cellStyle name="Millares [0] 6 3 2 5" xfId="5806" xr:uid="{E55AD7B2-BA08-4EB2-BB10-297CF87D5DBB}"/>
    <cellStyle name="Millares [0] 6 3 2 6" xfId="43761" xr:uid="{F31E4D43-BDE9-45AD-BABF-52B003131348}"/>
    <cellStyle name="Millares [0] 6 3 3" xfId="449" xr:uid="{00000000-0005-0000-0000-0000C0010000}"/>
    <cellStyle name="Millares [0] 6 3 3 2" xfId="3475" xr:uid="{CBED8190-49E6-45E5-91F5-6ADFE570FB02}"/>
    <cellStyle name="Millares [0] 6 3 3 3" xfId="5808" xr:uid="{D89E469C-10C0-4695-B120-2FA3B492EB4D}"/>
    <cellStyle name="Millares [0] 6 3 4" xfId="2319" xr:uid="{CF41990C-0664-4333-8A57-92704C5C5FE4}"/>
    <cellStyle name="Millares [0] 6 3 4 2" xfId="4842" xr:uid="{E256B604-681F-4224-87A6-7C4FEF8B6498}"/>
    <cellStyle name="Millares [0] 6 3 4 3" xfId="7150" xr:uid="{D9DA9757-05AC-4489-B3E0-4A6FDB1837C9}"/>
    <cellStyle name="Millares [0] 6 3 5" xfId="3472" xr:uid="{09A1992A-D077-4B1A-B6BF-1EE9C2A7B5CF}"/>
    <cellStyle name="Millares [0] 6 3 6" xfId="5805" xr:uid="{C5D4871C-B95E-469C-A8FC-61CD6C7E0EC2}"/>
    <cellStyle name="Millares [0] 6 3 7" xfId="42948" xr:uid="{A980512B-631C-4A41-A54B-082BFDB9932E}"/>
    <cellStyle name="Millares [0] 6 4" xfId="450" xr:uid="{00000000-0005-0000-0000-0000C1010000}"/>
    <cellStyle name="Millares [0] 6 4 2" xfId="451" xr:uid="{00000000-0005-0000-0000-0000C2010000}"/>
    <cellStyle name="Millares [0] 6 4 2 2" xfId="3477" xr:uid="{501426AB-41DA-4498-B096-3534ED0FE42A}"/>
    <cellStyle name="Millares [0] 6 4 2 2 2" xfId="43765" xr:uid="{DCD864C1-66E5-46C2-B69F-AF532C9461F4}"/>
    <cellStyle name="Millares [0] 6 4 2 2 2 2" xfId="45861" xr:uid="{7A5D9971-6E5F-4049-86F2-B7E4C57DAD01}"/>
    <cellStyle name="Millares [0] 6 4 2 2 3" xfId="43766" xr:uid="{D7CBAF5B-18EA-4B74-8E69-74631C46574D}"/>
    <cellStyle name="Millares [0] 6 4 2 2 3 2" xfId="45862" xr:uid="{61ED24F4-5F5D-40BB-8E29-A54E0E351C2D}"/>
    <cellStyle name="Millares [0] 6 4 2 2 4" xfId="45860" xr:uid="{C9428489-5E16-4126-BC0F-B0535A616E2D}"/>
    <cellStyle name="Millares [0] 6 4 2 2 5" xfId="43764" xr:uid="{38453E5B-7FEB-46C4-A8EB-E65E701787BE}"/>
    <cellStyle name="Millares [0] 6 4 2 3" xfId="5810" xr:uid="{C1FF4FEA-585A-42C7-A436-A05C6EF7AEB1}"/>
    <cellStyle name="Millares [0] 6 4 2 3 2" xfId="45863" xr:uid="{FB9AC086-26F6-4934-B700-7196AF9F13C9}"/>
    <cellStyle name="Millares [0] 6 4 2 3 3" xfId="43767" xr:uid="{07926A38-7F97-49FF-800E-FBBFED17B5CB}"/>
    <cellStyle name="Millares [0] 6 4 2 4" xfId="43768" xr:uid="{3028B26D-25D6-4BC5-8AF1-962C907AF201}"/>
    <cellStyle name="Millares [0] 6 4 2 4 2" xfId="45864" xr:uid="{40B932CE-15AD-4086-AFD2-B83BE9E5073D}"/>
    <cellStyle name="Millares [0] 6 4 2 5" xfId="45859" xr:uid="{C73704E8-F4B4-4B84-9111-57E8F3692E3C}"/>
    <cellStyle name="Millares [0] 6 4 2 6" xfId="43763" xr:uid="{7CD87747-03FD-472F-BFDD-BA3267F80E22}"/>
    <cellStyle name="Millares [0] 6 4 3" xfId="2321" xr:uid="{64A75BD2-D990-4F93-AE22-D65B22892DC1}"/>
    <cellStyle name="Millares [0] 6 4 3 2" xfId="4844" xr:uid="{600125C0-AB1B-4014-BE1D-F32E2A98D640}"/>
    <cellStyle name="Millares [0] 6 4 3 2 2" xfId="45866" xr:uid="{7190C763-9E43-43F5-BBB0-81A2108DBE8D}"/>
    <cellStyle name="Millares [0] 6 4 3 2 3" xfId="43770" xr:uid="{1FDC4ADE-A003-42F1-AC21-1323C41996E7}"/>
    <cellStyle name="Millares [0] 6 4 3 3" xfId="7152" xr:uid="{3B21F2C7-CA4E-4FF1-9D32-10EB2FEE47A0}"/>
    <cellStyle name="Millares [0] 6 4 3 3 2" xfId="45867" xr:uid="{50B910EA-13C3-48A3-8285-8C03EFC5E4FC}"/>
    <cellStyle name="Millares [0] 6 4 3 3 3" xfId="43771" xr:uid="{CF5A129D-12BA-4650-8037-4A6287B13CE5}"/>
    <cellStyle name="Millares [0] 6 4 3 4" xfId="45865" xr:uid="{7FBC4AB0-3F1C-48AA-8E71-A3291489E7C2}"/>
    <cellStyle name="Millares [0] 6 4 3 5" xfId="43769" xr:uid="{027A0D67-9F25-43AF-B022-628A19D617D3}"/>
    <cellStyle name="Millares [0] 6 4 4" xfId="3476" xr:uid="{DFF88506-FE25-49CA-BD56-ACDCC38077EA}"/>
    <cellStyle name="Millares [0] 6 4 4 2" xfId="45868" xr:uid="{961BD41C-D68B-4A65-96B7-856A7DD55A8B}"/>
    <cellStyle name="Millares [0] 6 4 4 3" xfId="43772" xr:uid="{8BBFED21-DC45-4DC6-8927-81BBC218C7E1}"/>
    <cellStyle name="Millares [0] 6 4 5" xfId="5809" xr:uid="{2DEB4588-4638-4859-B4E6-FCA30D2C7E9D}"/>
    <cellStyle name="Millares [0] 6 4 5 2" xfId="45869" xr:uid="{8D830345-4E58-4C00-BF99-8C6D4C0FF08A}"/>
    <cellStyle name="Millares [0] 6 4 5 3" xfId="43773" xr:uid="{37017869-9775-4AA8-BE24-BE6883C68B2D}"/>
    <cellStyle name="Millares [0] 6 4 6" xfId="45858" xr:uid="{1E5DD23A-05F1-4876-9505-E5F6E4D38863}"/>
    <cellStyle name="Millares [0] 6 4 7" xfId="43762" xr:uid="{3CCD9C5B-349D-44B9-938F-80773B26D87E}"/>
    <cellStyle name="Millares [0] 6 5" xfId="452" xr:uid="{00000000-0005-0000-0000-0000C3010000}"/>
    <cellStyle name="Millares [0] 6 5 2" xfId="453" xr:uid="{00000000-0005-0000-0000-0000C4010000}"/>
    <cellStyle name="Millares [0] 6 5 2 2" xfId="3479" xr:uid="{E4C704B3-F8E6-4FE6-9C5D-831836D9BA9F}"/>
    <cellStyle name="Millares [0] 6 5 2 3" xfId="5812" xr:uid="{D04E9671-3644-4790-AA8B-21C98D3D545C}"/>
    <cellStyle name="Millares [0] 6 5 3" xfId="2322" xr:uid="{807AB631-4309-4080-92D4-FA879110FBF2}"/>
    <cellStyle name="Millares [0] 6 5 3 2" xfId="4845" xr:uid="{11503BE9-845F-4F1F-82AC-D0026CDAD934}"/>
    <cellStyle name="Millares [0] 6 5 3 3" xfId="7153" xr:uid="{5B3428EE-8C95-4E70-B5A9-5BBCCD53B2A4}"/>
    <cellStyle name="Millares [0] 6 5 4" xfId="3478" xr:uid="{7CCE5E3A-F044-4120-BF69-2F97FD28B574}"/>
    <cellStyle name="Millares [0] 6 5 5" xfId="5811" xr:uid="{15E3FFC9-7799-4E7E-B591-4688B475D335}"/>
    <cellStyle name="Millares [0] 6 5 6" xfId="43774" xr:uid="{5BA87D56-9274-42D6-990B-7AAF3790B00D}"/>
    <cellStyle name="Millares [0] 6 6" xfId="454" xr:uid="{00000000-0005-0000-0000-0000C5010000}"/>
    <cellStyle name="Millares [0] 6 6 2" xfId="3480" xr:uid="{17CBECF2-872C-489B-B9BC-EB1756F7EFFA}"/>
    <cellStyle name="Millares [0] 6 6 3" xfId="5813" xr:uid="{41E40A74-A9F9-4594-B67A-5F3DFB99F54E}"/>
    <cellStyle name="Millares [0] 6 6 4" xfId="43759" xr:uid="{E4B8569D-7A50-4F87-911C-C4C227153EA6}"/>
    <cellStyle name="Millares [0] 6 7" xfId="2315" xr:uid="{2191CFC9-0240-4382-9E0C-C4BD26F03C18}"/>
    <cellStyle name="Millares [0] 6 7 2" xfId="4838" xr:uid="{50082894-C3C4-4B5D-A0C6-A1C21707D7E8}"/>
    <cellStyle name="Millares [0] 6 7 3" xfId="7146" xr:uid="{C96BB5C0-918B-40C6-9F9F-2DBA590F47D2}"/>
    <cellStyle name="Millares [0] 6 8" xfId="3466" xr:uid="{D65DFC45-F485-40F2-8DED-4A944502047A}"/>
    <cellStyle name="Millares [0] 6 9" xfId="5800" xr:uid="{2DFA89FD-39E4-45B5-B24D-0918C7D8AA87}"/>
    <cellStyle name="Millares [0] 7" xfId="455" xr:uid="{00000000-0005-0000-0000-0000C6010000}"/>
    <cellStyle name="Millares [0] 7 2" xfId="456" xr:uid="{00000000-0005-0000-0000-0000C7010000}"/>
    <cellStyle name="Millares [0] 7 2 2" xfId="457" xr:uid="{00000000-0005-0000-0000-0000C8010000}"/>
    <cellStyle name="Millares [0] 7 2 2 2" xfId="458" xr:uid="{00000000-0005-0000-0000-0000C9010000}"/>
    <cellStyle name="Millares [0] 7 2 2 2 2" xfId="3484" xr:uid="{B981EF88-34CD-4C4D-9FAB-16029541A001}"/>
    <cellStyle name="Millares [0] 7 2 2 2 3" xfId="5817" xr:uid="{14E5E30C-2E67-4BD8-A5A0-833DEE3E4B43}"/>
    <cellStyle name="Millares [0] 7 2 2 3" xfId="2325" xr:uid="{CDD97E86-EA8E-4A2B-948C-41FD35665F72}"/>
    <cellStyle name="Millares [0] 7 2 2 3 2" xfId="4848" xr:uid="{5F37F9F0-9471-404E-8473-C5C2E59A0E20}"/>
    <cellStyle name="Millares [0] 7 2 2 3 3" xfId="7156" xr:uid="{437AA615-DD2D-409E-A7B6-D5AF6CC886F8}"/>
    <cellStyle name="Millares [0] 7 2 2 4" xfId="3483" xr:uid="{26FBC0FE-0C47-4B8E-BAED-CDEBDD83C6CF}"/>
    <cellStyle name="Millares [0] 7 2 2 5" xfId="5816" xr:uid="{D34E0524-6202-4D32-B956-981631094340}"/>
    <cellStyle name="Millares [0] 7 2 2 6" xfId="43777" xr:uid="{1309A12D-9953-4734-BEBF-E1A37C37099D}"/>
    <cellStyle name="Millares [0] 7 2 3" xfId="459" xr:uid="{00000000-0005-0000-0000-0000CA010000}"/>
    <cellStyle name="Millares [0] 7 2 3 2" xfId="2326" xr:uid="{FD9144AF-780E-4772-81C1-168469F91173}"/>
    <cellStyle name="Millares [0] 7 2 3 2 2" xfId="4849" xr:uid="{5D3B6F4C-48D8-405C-9CF8-1EF0CE9D1FBB}"/>
    <cellStyle name="Millares [0] 7 2 3 2 3" xfId="7157" xr:uid="{4A85E001-412B-4E3D-99ED-B68F138F593F}"/>
    <cellStyle name="Millares [0] 7 2 3 3" xfId="3485" xr:uid="{4FA4F458-9AF4-4A35-B42B-461E573012C6}"/>
    <cellStyle name="Millares [0] 7 2 3 4" xfId="43776" xr:uid="{B756162C-D590-4846-8C76-C96D142C69F0}"/>
    <cellStyle name="Millares [0] 7 2 4" xfId="460" xr:uid="{00000000-0005-0000-0000-0000CB010000}"/>
    <cellStyle name="Millares [0] 7 2 4 2" xfId="3486" xr:uid="{7BCDE0DA-C61E-420F-A8AB-FE2FFD331F97}"/>
    <cellStyle name="Millares [0] 7 2 4 3" xfId="5818" xr:uid="{9613F82C-CB20-4428-A7D7-B01396B76F22}"/>
    <cellStyle name="Millares [0] 7 2 5" xfId="2324" xr:uid="{98546D6B-A6C1-4534-858C-6438AC25CC26}"/>
    <cellStyle name="Millares [0] 7 2 5 2" xfId="4847" xr:uid="{01555E63-F65F-4C00-A76C-3377B9A4E0AD}"/>
    <cellStyle name="Millares [0] 7 2 5 3" xfId="7155" xr:uid="{3F88C96C-015E-4A19-990F-A30DC7A5D4D8}"/>
    <cellStyle name="Millares [0] 7 2 6" xfId="3482" xr:uid="{C9029591-2E8F-4B3C-A1FA-FD37C4A102C8}"/>
    <cellStyle name="Millares [0] 7 2 7" xfId="5815" xr:uid="{DE857460-11EA-4FDC-BEBB-6FE1CC263466}"/>
    <cellStyle name="Millares [0] 7 2 8" xfId="42954" xr:uid="{D9E00AC4-B537-4D8C-8D27-1BC6BB207837}"/>
    <cellStyle name="Millares [0] 7 3" xfId="461" xr:uid="{00000000-0005-0000-0000-0000CC010000}"/>
    <cellStyle name="Millares [0] 7 3 2" xfId="462" xr:uid="{00000000-0005-0000-0000-0000CD010000}"/>
    <cellStyle name="Millares [0] 7 3 2 2" xfId="3488" xr:uid="{600C49E9-6F3B-4482-9CC6-39D7D5D320BF}"/>
    <cellStyle name="Millares [0] 7 3 2 3" xfId="5820" xr:uid="{F668D5F3-1A8B-4399-BA4A-AB1EFD72D62A}"/>
    <cellStyle name="Millares [0] 7 3 2 4" xfId="43779" xr:uid="{0EE5165E-D7F2-40F2-9DDA-8096445FEF0C}"/>
    <cellStyle name="Millares [0] 7 3 3" xfId="2327" xr:uid="{DD85D6C9-E6F5-4C3A-B5CA-D1E0099D334C}"/>
    <cellStyle name="Millares [0] 7 3 3 2" xfId="4850" xr:uid="{3B7C2A75-D504-43FF-AC6F-4D6DCE8EFC9B}"/>
    <cellStyle name="Millares [0] 7 3 3 3" xfId="7158" xr:uid="{38766792-91EC-41D4-9D38-973262726BA8}"/>
    <cellStyle name="Millares [0] 7 3 4" xfId="3487" xr:uid="{8AE194BF-E2C3-4AC8-BF62-C9CD6FC091F7}"/>
    <cellStyle name="Millares [0] 7 3 5" xfId="5819" xr:uid="{7626579F-20BC-4E0D-A1BA-D9D23A396C28}"/>
    <cellStyle name="Millares [0] 7 3 6" xfId="43778" xr:uid="{22A4A6F5-1B27-4887-BF0A-EFC4FF6C9A97}"/>
    <cellStyle name="Millares [0] 7 4" xfId="463" xr:uid="{00000000-0005-0000-0000-0000CE010000}"/>
    <cellStyle name="Millares [0] 7 4 2" xfId="464" xr:uid="{00000000-0005-0000-0000-0000CF010000}"/>
    <cellStyle name="Millares [0] 7 4 2 2" xfId="3490" xr:uid="{60416DA8-3170-44F7-96E7-B2E05B11B7F0}"/>
    <cellStyle name="Millares [0] 7 4 2 2 2" xfId="43783" xr:uid="{1C462989-9D38-416E-8A76-FD56CEDCD3DC}"/>
    <cellStyle name="Millares [0] 7 4 2 2 2 2" xfId="45873" xr:uid="{AB4A7E1B-D1FA-411B-A50C-D04EF2A9466B}"/>
    <cellStyle name="Millares [0] 7 4 2 2 3" xfId="43784" xr:uid="{44B5A535-E17B-46DA-ACF2-A2D62EB5577E}"/>
    <cellStyle name="Millares [0] 7 4 2 2 3 2" xfId="45874" xr:uid="{AF5CF619-749E-4693-A799-50770EEC8621}"/>
    <cellStyle name="Millares [0] 7 4 2 2 4" xfId="45872" xr:uid="{278A5F69-AC41-4777-8136-39E313FEA33A}"/>
    <cellStyle name="Millares [0] 7 4 2 2 5" xfId="43782" xr:uid="{B8D592CC-0BD1-4B5F-A419-988A88FA8AE5}"/>
    <cellStyle name="Millares [0] 7 4 2 3" xfId="5822" xr:uid="{BC1D9F0D-FD32-4E27-97BA-B07AC6247521}"/>
    <cellStyle name="Millares [0] 7 4 2 3 2" xfId="45875" xr:uid="{20575948-3E4B-430F-B780-A43AD8E5B55B}"/>
    <cellStyle name="Millares [0] 7 4 2 3 3" xfId="43785" xr:uid="{3B3BDB38-DACE-4AEF-9131-0020537D9E46}"/>
    <cellStyle name="Millares [0] 7 4 2 4" xfId="43786" xr:uid="{01AD01A7-5EA6-4480-BA66-FFCD336C69A3}"/>
    <cellStyle name="Millares [0] 7 4 2 4 2" xfId="45876" xr:uid="{168831F1-F2DE-4BC3-A9FC-F8D47532E4D8}"/>
    <cellStyle name="Millares [0] 7 4 2 5" xfId="45871" xr:uid="{E9EEBDAF-B8EA-4AB5-A335-8A8F00613D4C}"/>
    <cellStyle name="Millares [0] 7 4 2 6" xfId="43781" xr:uid="{8D4BDA85-11D3-4267-8A4C-AA111458C81D}"/>
    <cellStyle name="Millares [0] 7 4 3" xfId="2328" xr:uid="{2D5092C9-C797-4E0A-99F8-B44679FC484D}"/>
    <cellStyle name="Millares [0] 7 4 3 2" xfId="4851" xr:uid="{A5B9A801-3A10-4E08-BCC9-8AB7F8BE56EE}"/>
    <cellStyle name="Millares [0] 7 4 3 2 2" xfId="45878" xr:uid="{1E048635-B32D-4D2E-8C40-7300530E74E0}"/>
    <cellStyle name="Millares [0] 7 4 3 2 3" xfId="43788" xr:uid="{40E2FBC2-C99F-444D-BD4E-875AF0BD3C68}"/>
    <cellStyle name="Millares [0] 7 4 3 3" xfId="7159" xr:uid="{C7973B66-ED03-464A-AC00-497AACFF93C1}"/>
    <cellStyle name="Millares [0] 7 4 3 3 2" xfId="45879" xr:uid="{4FE1EFC7-DCD9-446B-BA30-EF8ED353D969}"/>
    <cellStyle name="Millares [0] 7 4 3 3 3" xfId="43789" xr:uid="{9D53ABCF-AFC4-4F49-8F80-DB8B035B17FA}"/>
    <cellStyle name="Millares [0] 7 4 3 4" xfId="45877" xr:uid="{FD720FCD-7593-4AFF-A963-B21E1961C907}"/>
    <cellStyle name="Millares [0] 7 4 3 5" xfId="43787" xr:uid="{3B5BD00F-EE61-4C44-A30C-76A5491F5A5D}"/>
    <cellStyle name="Millares [0] 7 4 4" xfId="3489" xr:uid="{1347DA77-790D-4CD1-A213-FBBFC16C5650}"/>
    <cellStyle name="Millares [0] 7 4 4 2" xfId="45880" xr:uid="{BF71048C-A759-49C3-B4C9-07F69D66AD22}"/>
    <cellStyle name="Millares [0] 7 4 4 3" xfId="43790" xr:uid="{771685A6-5F6E-4861-9E59-43AE5878837D}"/>
    <cellStyle name="Millares [0] 7 4 5" xfId="5821" xr:uid="{718B29F5-EA31-4A37-B49E-8DBF301017D5}"/>
    <cellStyle name="Millares [0] 7 4 5 2" xfId="45881" xr:uid="{BDE771A9-EBD4-42FB-8706-9DE649FDC464}"/>
    <cellStyle name="Millares [0] 7 4 5 3" xfId="43791" xr:uid="{3B2454FA-45F7-4E80-9BF8-997B835B9E5E}"/>
    <cellStyle name="Millares [0] 7 4 6" xfId="45870" xr:uid="{EC38D711-CACE-43E3-83D7-E3075A70BE49}"/>
    <cellStyle name="Millares [0] 7 4 7" xfId="43780" xr:uid="{79A6DA9F-7DA2-400A-8278-C1CE806D6A5A}"/>
    <cellStyle name="Millares [0] 7 5" xfId="465" xr:uid="{00000000-0005-0000-0000-0000D0010000}"/>
    <cellStyle name="Millares [0] 7 5 2" xfId="3491" xr:uid="{FF94D9DC-623D-47C5-948E-5468888E539E}"/>
    <cellStyle name="Millares [0] 7 5 3" xfId="5823" xr:uid="{B6380971-854F-4D93-8EE5-09C153DE0BDB}"/>
    <cellStyle name="Millares [0] 7 5 4" xfId="43792" xr:uid="{4E89EE07-112A-4942-84FF-44CC13EDFF75}"/>
    <cellStyle name="Millares [0] 7 6" xfId="2323" xr:uid="{8D929A03-C091-4D5F-BABC-19C75454D88F}"/>
    <cellStyle name="Millares [0] 7 6 2" xfId="4846" xr:uid="{1AE59DAC-DC3B-41D2-B071-356DEB5C27B8}"/>
    <cellStyle name="Millares [0] 7 6 3" xfId="7154" xr:uid="{2700BE70-8A03-4549-983D-457839D29F2D}"/>
    <cellStyle name="Millares [0] 7 6 4" xfId="43775" xr:uid="{04CA3F2B-B7E0-4727-B712-6F14C1BE7362}"/>
    <cellStyle name="Millares [0] 7 7" xfId="3481" xr:uid="{E145368D-3490-42FD-BF18-E275599D5AB1}"/>
    <cellStyle name="Millares [0] 7 8" xfId="5814" xr:uid="{C63485E6-147D-4C33-8253-781325A6C4F8}"/>
    <cellStyle name="Millares [0] 7 9" xfId="42887" xr:uid="{10C5DF0C-E549-4D89-865D-09A46A097E36}"/>
    <cellStyle name="Millares [0] 8" xfId="466" xr:uid="{00000000-0005-0000-0000-0000D1010000}"/>
    <cellStyle name="Millares [0] 8 2" xfId="467" xr:uid="{00000000-0005-0000-0000-0000D2010000}"/>
    <cellStyle name="Millares [0] 8 2 2" xfId="468" xr:uid="{00000000-0005-0000-0000-0000D3010000}"/>
    <cellStyle name="Millares [0] 8 2 2 2" xfId="469" xr:uid="{00000000-0005-0000-0000-0000D4010000}"/>
    <cellStyle name="Millares [0] 8 2 2 2 2" xfId="3495" xr:uid="{17D14B23-2D07-4A0C-977F-8511C38E72C4}"/>
    <cellStyle name="Millares [0] 8 2 2 2 3" xfId="5827" xr:uid="{A08E4533-20EA-4776-8A2A-6FD58869498D}"/>
    <cellStyle name="Millares [0] 8 2 2 3" xfId="2331" xr:uid="{3112216D-00F4-4017-BFFA-9CF4C23EA08C}"/>
    <cellStyle name="Millares [0] 8 2 2 3 2" xfId="4854" xr:uid="{92A6E542-5712-4234-BD4B-8AD15743D3BD}"/>
    <cellStyle name="Millares [0] 8 2 2 3 3" xfId="7162" xr:uid="{7BEA9477-89AB-44E6-99FE-115C77850CCA}"/>
    <cellStyle name="Millares [0] 8 2 2 4" xfId="3494" xr:uid="{4AED71C4-EF8A-42E3-BE99-F8D7B2595C93}"/>
    <cellStyle name="Millares [0] 8 2 2 5" xfId="5826" xr:uid="{D62461F5-3F96-4511-B2F1-C55B869B198D}"/>
    <cellStyle name="Millares [0] 8 2 3" xfId="470" xr:uid="{00000000-0005-0000-0000-0000D5010000}"/>
    <cellStyle name="Millares [0] 8 2 3 2" xfId="3496" xr:uid="{CB521E82-3046-412A-9DB5-861B9A84F7C7}"/>
    <cellStyle name="Millares [0] 8 2 3 3" xfId="5828" xr:uid="{052C92B8-E910-470D-ABA9-D496905956A1}"/>
    <cellStyle name="Millares [0] 8 2 4" xfId="2330" xr:uid="{221CC309-92DC-4123-9E60-587543BEDEB7}"/>
    <cellStyle name="Millares [0] 8 2 4 2" xfId="4853" xr:uid="{5ADDDE40-BE70-4F04-95F5-4DB0C484C52B}"/>
    <cellStyle name="Millares [0] 8 2 4 3" xfId="7161" xr:uid="{6F8FFA06-B327-48A9-93FC-061819A1C4CA}"/>
    <cellStyle name="Millares [0] 8 2 5" xfId="3493" xr:uid="{FD1D096A-2F1A-49A7-BF86-3290063E8B25}"/>
    <cellStyle name="Millares [0] 8 2 6" xfId="5825" xr:uid="{03514828-FB40-4739-8163-BC2CD4ECE00D}"/>
    <cellStyle name="Millares [0] 8 2 7" xfId="43794" xr:uid="{25A150B7-A2FA-4C61-BC2C-3117C0D85ED6}"/>
    <cellStyle name="Millares [0] 8 3" xfId="471" xr:uid="{00000000-0005-0000-0000-0000D6010000}"/>
    <cellStyle name="Millares [0] 8 3 2" xfId="472" xr:uid="{00000000-0005-0000-0000-0000D7010000}"/>
    <cellStyle name="Millares [0] 8 3 2 2" xfId="3498" xr:uid="{4F7F0A2F-5B90-44B9-A40B-39110468E456}"/>
    <cellStyle name="Millares [0] 8 3 2 3" xfId="5830" xr:uid="{70DE4462-80AA-42DB-906E-17550CE94A9B}"/>
    <cellStyle name="Millares [0] 8 3 3" xfId="2332" xr:uid="{DC9895AB-A723-45E4-882F-C40CC024494A}"/>
    <cellStyle name="Millares [0] 8 3 3 2" xfId="4855" xr:uid="{7DC3C20C-AFA7-4AD9-8E3A-B47EFDBE7081}"/>
    <cellStyle name="Millares [0] 8 3 3 3" xfId="7163" xr:uid="{AD8E1714-9FA1-472C-A8E2-DA2FE5D98C48}"/>
    <cellStyle name="Millares [0] 8 3 4" xfId="3497" xr:uid="{5751E637-47FB-4EEC-8D26-9D59DA6C6B3D}"/>
    <cellStyle name="Millares [0] 8 3 5" xfId="5829" xr:uid="{47106E90-13D1-4165-8C8F-4BF1D162F972}"/>
    <cellStyle name="Millares [0] 8 3 6" xfId="43795" xr:uid="{F7D7B3DD-1C54-408A-877B-5940A8DB862F}"/>
    <cellStyle name="Millares [0] 8 4" xfId="473" xr:uid="{00000000-0005-0000-0000-0000D8010000}"/>
    <cellStyle name="Millares [0] 8 4 2" xfId="2333" xr:uid="{A3542B2B-6979-403A-888F-CA39A53C15CB}"/>
    <cellStyle name="Millares [0] 8 4 2 2" xfId="4856" xr:uid="{0652CDAF-6CD4-4382-B162-9F52123FEC7B}"/>
    <cellStyle name="Millares [0] 8 4 2 2 2" xfId="45884" xr:uid="{307AA3EB-533A-486E-81E5-91EA9091F348}"/>
    <cellStyle name="Millares [0] 8 4 2 2 3" xfId="43798" xr:uid="{7855E300-D09E-40A8-B9D5-2DF6DD0C9129}"/>
    <cellStyle name="Millares [0] 8 4 2 3" xfId="7164" xr:uid="{AC199220-BD69-4EA8-AE49-CD9DD83646EC}"/>
    <cellStyle name="Millares [0] 8 4 2 3 2" xfId="45885" xr:uid="{ABEA0124-E36B-424D-AEA7-775C800D7E31}"/>
    <cellStyle name="Millares [0] 8 4 2 3 3" xfId="43799" xr:uid="{EF6E8B5C-1251-40CD-BB0C-F65BCD6EFE51}"/>
    <cellStyle name="Millares [0] 8 4 2 4" xfId="45883" xr:uid="{59787DAA-1428-4C45-8D4E-4759735C0858}"/>
    <cellStyle name="Millares [0] 8 4 2 5" xfId="43797" xr:uid="{24245DC6-3420-4D2F-BD66-2CD24AF7B5A7}"/>
    <cellStyle name="Millares [0] 8 4 3" xfId="3499" xr:uid="{FD9C3A33-8395-44E4-9D84-0FDE642A4B3F}"/>
    <cellStyle name="Millares [0] 8 4 3 2" xfId="45886" xr:uid="{7151EA43-A0AD-424B-A024-FF7508D516B1}"/>
    <cellStyle name="Millares [0] 8 4 3 3" xfId="43800" xr:uid="{A1A59C6D-B9EF-4250-B077-36447D0E401C}"/>
    <cellStyle name="Millares [0] 8 4 4" xfId="43801" xr:uid="{0DB94D95-D213-435C-8A32-CADBDEF6E2AD}"/>
    <cellStyle name="Millares [0] 8 4 4 2" xfId="45887" xr:uid="{9A5218EF-476D-4489-83E6-2341344A9020}"/>
    <cellStyle name="Millares [0] 8 4 5" xfId="45882" xr:uid="{814AD605-DF0E-401B-9F12-99ADF711AFCE}"/>
    <cellStyle name="Millares [0] 8 4 6" xfId="43796" xr:uid="{EAB97B0E-DFDA-485C-A085-0F19F5767B59}"/>
    <cellStyle name="Millares [0] 8 5" xfId="474" xr:uid="{00000000-0005-0000-0000-0000D9010000}"/>
    <cellStyle name="Millares [0] 8 5 2" xfId="3500" xr:uid="{5C378AA2-1F26-40C4-8D29-C4241F11DEB5}"/>
    <cellStyle name="Millares [0] 8 5 2 2" xfId="43804" xr:uid="{DFE1D83D-1923-42BD-9BB5-ED5A07E990F6}"/>
    <cellStyle name="Millares [0] 8 5 2 2 2" xfId="45890" xr:uid="{6A2DA1F9-4187-40F3-811B-AC814E90FA71}"/>
    <cellStyle name="Millares [0] 8 5 2 3" xfId="43805" xr:uid="{F8DFADB0-FDAA-407A-8601-863A34F03177}"/>
    <cellStyle name="Millares [0] 8 5 2 3 2" xfId="45891" xr:uid="{E34E9811-A2B6-452A-9F5D-1BA7F88C9AEC}"/>
    <cellStyle name="Millares [0] 8 5 2 4" xfId="45889" xr:uid="{1685C9E0-269A-4DF8-BD5C-CC4620CFC538}"/>
    <cellStyle name="Millares [0] 8 5 2 5" xfId="43803" xr:uid="{6A8C4C42-03DA-46B0-AB1E-8F153D6BF757}"/>
    <cellStyle name="Millares [0] 8 5 3" xfId="5831" xr:uid="{D463CA18-CB98-472F-B700-102E69552694}"/>
    <cellStyle name="Millares [0] 8 5 3 2" xfId="45892" xr:uid="{F2587662-E533-41A6-AD58-A8F00C8B953B}"/>
    <cellStyle name="Millares [0] 8 5 3 3" xfId="43806" xr:uid="{4C2E62A5-E744-4132-BCBA-4549C2D8ADD9}"/>
    <cellStyle name="Millares [0] 8 5 4" xfId="43807" xr:uid="{F5B33B23-1A2D-4610-8C7F-13E0464ECDED}"/>
    <cellStyle name="Millares [0] 8 5 4 2" xfId="45893" xr:uid="{A52D72BE-D288-4510-A03B-4C3692AA8CAA}"/>
    <cellStyle name="Millares [0] 8 5 5" xfId="45888" xr:uid="{3BEBE5B9-7F02-4E09-A610-5DEBA01DC570}"/>
    <cellStyle name="Millares [0] 8 5 6" xfId="43802" xr:uid="{E0F8EE40-446B-400E-8574-4F8DC4C7D613}"/>
    <cellStyle name="Millares [0] 8 6" xfId="2329" xr:uid="{8EA6AF5B-A3FF-4E70-9D0F-993F884A956A}"/>
    <cellStyle name="Millares [0] 8 6 2" xfId="4852" xr:uid="{726745C2-17DA-42A1-9AB8-D6AF44D7CB46}"/>
    <cellStyle name="Millares [0] 8 6 3" xfId="7160" xr:uid="{F93A2046-C84A-4910-95B2-2C3A1456046F}"/>
    <cellStyle name="Millares [0] 8 6 4" xfId="43793" xr:uid="{05E02E74-2E16-438F-95D3-9D0762B190D4}"/>
    <cellStyle name="Millares [0] 8 7" xfId="3492" xr:uid="{59A9F6C1-3823-4B12-8F5D-F458375DCD39}"/>
    <cellStyle name="Millares [0] 8 8" xfId="5824" xr:uid="{7F049527-5457-4300-8F1F-BF4A0B6E0127}"/>
    <cellStyle name="Millares [0] 8 9" xfId="42920" xr:uid="{A9B581A2-683C-4ABD-9058-9C03C752720D}"/>
    <cellStyle name="Millares [0] 9" xfId="475" xr:uid="{00000000-0005-0000-0000-0000DA010000}"/>
    <cellStyle name="Millares [0] 9 2" xfId="476" xr:uid="{00000000-0005-0000-0000-0000DB010000}"/>
    <cellStyle name="Millares [0] 9 2 2" xfId="477" xr:uid="{00000000-0005-0000-0000-0000DC010000}"/>
    <cellStyle name="Millares [0] 9 2 2 2" xfId="478" xr:uid="{00000000-0005-0000-0000-0000DD010000}"/>
    <cellStyle name="Millares [0] 9 2 2 2 2" xfId="3504" xr:uid="{B9593AD9-8FA4-4A5D-BB1A-22248A4754D5}"/>
    <cellStyle name="Millares [0] 9 2 2 2 3" xfId="5835" xr:uid="{2F16CF23-2A54-464F-923F-B447B6AD64EA}"/>
    <cellStyle name="Millares [0] 9 2 2 3" xfId="2336" xr:uid="{1F650B9A-01E3-483D-AE21-FFA92F83A382}"/>
    <cellStyle name="Millares [0] 9 2 2 3 2" xfId="4859" xr:uid="{20FBD80D-D0B3-42AF-83C1-45E65DC8F96C}"/>
    <cellStyle name="Millares [0] 9 2 2 3 3" xfId="7167" xr:uid="{CBECDF53-26D3-4796-8FA0-E258ADC994E7}"/>
    <cellStyle name="Millares [0] 9 2 2 4" xfId="3503" xr:uid="{5F8E755B-7C9A-4618-9D3A-F1ECCF888DD4}"/>
    <cellStyle name="Millares [0] 9 2 2 5" xfId="5834" xr:uid="{3E9A4EBB-DADB-45F4-952E-DB43BD93BDAF}"/>
    <cellStyle name="Millares [0] 9 2 3" xfId="479" xr:uid="{00000000-0005-0000-0000-0000DE010000}"/>
    <cellStyle name="Millares [0] 9 2 3 2" xfId="3505" xr:uid="{05FB30A0-72DC-423F-9A8D-0FFE291E45F2}"/>
    <cellStyle name="Millares [0] 9 2 3 3" xfId="5836" xr:uid="{0DA87C95-CB4A-4CDE-8498-298BD419C25F}"/>
    <cellStyle name="Millares [0] 9 2 4" xfId="2335" xr:uid="{427665BD-43F5-4D55-AC8E-1F8375BE1263}"/>
    <cellStyle name="Millares [0] 9 2 4 2" xfId="4858" xr:uid="{417A4CC7-D81A-476F-87BF-5552FD6133ED}"/>
    <cellStyle name="Millares [0] 9 2 4 3" xfId="7166" xr:uid="{1A434519-4FCC-4FF2-9552-5881AB74AD13}"/>
    <cellStyle name="Millares [0] 9 2 5" xfId="3502" xr:uid="{E547221D-2952-4913-9B63-06F9F9D150B0}"/>
    <cellStyle name="Millares [0] 9 2 6" xfId="5833" xr:uid="{6207196D-CFC9-4C22-97BD-E46E23BBFFE2}"/>
    <cellStyle name="Millares [0] 9 2 7" xfId="43809" xr:uid="{277E2DDD-DAFC-4B31-B45F-5EFCF4BADB05}"/>
    <cellStyle name="Millares [0] 9 3" xfId="480" xr:uid="{00000000-0005-0000-0000-0000DF010000}"/>
    <cellStyle name="Millares [0] 9 3 2" xfId="481" xr:uid="{00000000-0005-0000-0000-0000E0010000}"/>
    <cellStyle name="Millares [0] 9 3 2 2" xfId="3507" xr:uid="{EC02D481-8E97-4E8D-929C-BE9F620A6DCD}"/>
    <cellStyle name="Millares [0] 9 3 2 3" xfId="5838" xr:uid="{AB0737A5-757C-48B1-9867-4EB43833538D}"/>
    <cellStyle name="Millares [0] 9 3 3" xfId="2337" xr:uid="{8FA912B4-AB87-4234-9D20-14801DCD7659}"/>
    <cellStyle name="Millares [0] 9 3 3 2" xfId="4860" xr:uid="{E755D099-1320-45D8-A2CD-D07EC5AB763E}"/>
    <cellStyle name="Millares [0] 9 3 3 3" xfId="7168" xr:uid="{A2527772-E2B4-4101-80F3-60A7D7CC30D5}"/>
    <cellStyle name="Millares [0] 9 3 4" xfId="3506" xr:uid="{3AB9D4F6-7835-420B-B8AC-F14409009C13}"/>
    <cellStyle name="Millares [0] 9 3 5" xfId="5837" xr:uid="{A4543BA1-3445-459D-8405-E5BEEFE52FF9}"/>
    <cellStyle name="Millares [0] 9 3 6" xfId="43810" xr:uid="{72A95131-3498-425B-8710-B14EE861DB16}"/>
    <cellStyle name="Millares [0] 9 4" xfId="482" xr:uid="{00000000-0005-0000-0000-0000E1010000}"/>
    <cellStyle name="Millares [0] 9 4 2" xfId="3508" xr:uid="{8F557A7E-34DB-40BB-96D1-5A3034F5BF45}"/>
    <cellStyle name="Millares [0] 9 4 2 2" xfId="43813" xr:uid="{95DA071F-996C-47D4-AD8C-05CCCD46A3BB}"/>
    <cellStyle name="Millares [0] 9 4 2 2 2" xfId="45896" xr:uid="{5251B4F2-5425-4D21-852B-5355BBB2A3E2}"/>
    <cellStyle name="Millares [0] 9 4 2 3" xfId="43814" xr:uid="{A09A5BCE-5825-4B52-B503-F1F545F40B68}"/>
    <cellStyle name="Millares [0] 9 4 2 3 2" xfId="45897" xr:uid="{3B3426EC-9BA2-47C1-A054-56FB0F67F9D3}"/>
    <cellStyle name="Millares [0] 9 4 2 4" xfId="45895" xr:uid="{B48E729C-1B51-43D6-BD2E-8770ED69789A}"/>
    <cellStyle name="Millares [0] 9 4 2 5" xfId="43812" xr:uid="{66197AA0-4716-4287-B227-44E24EA92066}"/>
    <cellStyle name="Millares [0] 9 4 3" xfId="5839" xr:uid="{83A45818-D18B-4B0C-A7C9-E2EE5ED68F16}"/>
    <cellStyle name="Millares [0] 9 4 3 2" xfId="45898" xr:uid="{71DE31C2-6C55-4F3F-929B-4C9DA508715D}"/>
    <cellStyle name="Millares [0] 9 4 3 3" xfId="43815" xr:uid="{550FF703-D359-4F7D-A507-4EB52F96301F}"/>
    <cellStyle name="Millares [0] 9 4 4" xfId="43816" xr:uid="{0BB3E63A-D052-49B4-BFA7-4D7F108B9726}"/>
    <cellStyle name="Millares [0] 9 4 4 2" xfId="45899" xr:uid="{F3E04679-9503-470B-936E-A525724447FE}"/>
    <cellStyle name="Millares [0] 9 4 5" xfId="45894" xr:uid="{7543A7E2-9418-44FB-A5B1-D89BCA411E3C}"/>
    <cellStyle name="Millares [0] 9 4 6" xfId="43811" xr:uid="{4CC5DA53-6F0B-4B87-9DB5-897850A788F8}"/>
    <cellStyle name="Millares [0] 9 5" xfId="2334" xr:uid="{1F3DD0BD-87C9-4FC5-AB9A-E67511686CB6}"/>
    <cellStyle name="Millares [0] 9 5 2" xfId="4857" xr:uid="{A8C2B344-D4B0-4795-BF6B-067A9E645A4B}"/>
    <cellStyle name="Millares [0] 9 5 2 2" xfId="43819" xr:uid="{57B9280A-5257-46B2-8BE4-FE93E54638F1}"/>
    <cellStyle name="Millares [0] 9 5 2 2 2" xfId="45902" xr:uid="{0D44B582-5426-4BFE-9B0C-447BD1C414D2}"/>
    <cellStyle name="Millares [0] 9 5 2 3" xfId="43820" xr:uid="{2BC8BE41-77D0-4F07-8569-391C425F1B15}"/>
    <cellStyle name="Millares [0] 9 5 2 3 2" xfId="45903" xr:uid="{6E3DE1DF-0D45-45E3-BB06-5F018F08569B}"/>
    <cellStyle name="Millares [0] 9 5 2 4" xfId="45901" xr:uid="{02FB05FF-5C2A-4F03-BBA6-DB4DFF2088BD}"/>
    <cellStyle name="Millares [0] 9 5 2 5" xfId="43818" xr:uid="{C05C1BB4-8795-44E0-9367-1C128278F581}"/>
    <cellStyle name="Millares [0] 9 5 3" xfId="7165" xr:uid="{B64B2B04-730F-4ACE-8E15-CED3D208D96C}"/>
    <cellStyle name="Millares [0] 9 5 3 2" xfId="45904" xr:uid="{B251588C-05B9-47E8-AAE0-EC5D7A45B2E9}"/>
    <cellStyle name="Millares [0] 9 5 3 3" xfId="43821" xr:uid="{82C0421E-ED49-41A4-8AA3-DA9417689ADD}"/>
    <cellStyle name="Millares [0] 9 5 4" xfId="43822" xr:uid="{A5DD41F8-17AD-4E2F-AA1A-5BD2FBDE4516}"/>
    <cellStyle name="Millares [0] 9 5 4 2" xfId="45905" xr:uid="{37644B41-F7AE-46ED-ADBB-D90AB8F3D442}"/>
    <cellStyle name="Millares [0] 9 5 5" xfId="45900" xr:uid="{F5022460-F94B-4D6E-B7A0-B618F8F0B052}"/>
    <cellStyle name="Millares [0] 9 5 6" xfId="43817" xr:uid="{DA1AB911-2367-4A5B-8D70-A684DB5CA0D3}"/>
    <cellStyle name="Millares [0] 9 6" xfId="3501" xr:uid="{C7E2CFCF-91E2-4836-A58D-0E8DF6ACC7D6}"/>
    <cellStyle name="Millares [0] 9 7" xfId="5832" xr:uid="{AC832250-0726-478E-A36F-D8881CE9CD85}"/>
    <cellStyle name="Millares [0] 9 8" xfId="43808" xr:uid="{0871F00D-61D3-4F28-BD95-267A020295E1}"/>
    <cellStyle name="Millares 10" xfId="483" xr:uid="{00000000-0005-0000-0000-0000E2010000}"/>
    <cellStyle name="Millares 10 10" xfId="42807" xr:uid="{D8D88428-9FDC-484F-AF9C-DF167B9C02C7}"/>
    <cellStyle name="Millares 10 2" xfId="484" xr:uid="{00000000-0005-0000-0000-0000E3010000}"/>
    <cellStyle name="Millares 10 2 2" xfId="485" xr:uid="{00000000-0005-0000-0000-0000E4010000}"/>
    <cellStyle name="Millares 10 2 2 2" xfId="486" xr:uid="{00000000-0005-0000-0000-0000E5010000}"/>
    <cellStyle name="Millares 10 2 2 2 2" xfId="3510" xr:uid="{199DB0B1-138C-4ED3-AA55-28B6006250A8}"/>
    <cellStyle name="Millares 10 2 2 2 3" xfId="5841" xr:uid="{D23622EA-5B4A-4B8F-9AD5-57B02649E169}"/>
    <cellStyle name="Millares 10 2 2 3" xfId="2340" xr:uid="{73280F15-2886-4847-84E3-9BA8F88D7A09}"/>
    <cellStyle name="Millares 10 2 2 3 2" xfId="4863" xr:uid="{0A0266C8-FB18-482D-BD05-4D48D5611389}"/>
    <cellStyle name="Millares 10 2 2 3 3" xfId="7171" xr:uid="{74AF0A48-8407-430D-8B20-9CF2840BA8A2}"/>
    <cellStyle name="Millares 10 2 2 4" xfId="3509" xr:uid="{E2958C9F-FE9B-45BD-8068-E75D386F719A}"/>
    <cellStyle name="Millares 10 2 2 5" xfId="5840" xr:uid="{103BADE7-7F40-40BE-82F2-E31B1D17E758}"/>
    <cellStyle name="Millares 10 2 2 6" xfId="41540" xr:uid="{AA4C2DC0-B1EB-42A6-A4BE-D03F68A97E49}"/>
    <cellStyle name="Millares 10 2 2 7" xfId="42633" xr:uid="{E25AC87A-BE83-4288-A86B-E99B2CA4E39D}"/>
    <cellStyle name="Millares 10 2 2 8" xfId="43825" xr:uid="{70833379-CBF1-438A-B289-3072B91F6199}"/>
    <cellStyle name="Millares 10 2 3" xfId="487" xr:uid="{00000000-0005-0000-0000-0000E6010000}"/>
    <cellStyle name="Millares 10 2 3 2" xfId="2341" xr:uid="{0C691E5B-521D-409C-8021-7E86BB8A44B1}"/>
    <cellStyle name="Millares 10 2 3 2 2" xfId="4864" xr:uid="{378D9B39-EEB0-4656-8CC7-66CA71A373C7}"/>
    <cellStyle name="Millares 10 2 3 2 3" xfId="7172" xr:uid="{049CD18F-0AFB-4DE9-A3EB-66297ED4BE2B}"/>
    <cellStyle name="Millares 10 2 3 3" xfId="3511" xr:uid="{1A39175C-97EF-4C69-980F-50DB3EE6508A}"/>
    <cellStyle name="Millares 10 2 3 4" xfId="43826" xr:uid="{C027662E-A293-454C-A488-56BD20AAE31B}"/>
    <cellStyle name="Millares 10 2 4" xfId="2339" xr:uid="{7DA30B32-3077-4C90-8AD5-5192FF902802}"/>
    <cellStyle name="Millares 10 2 4 2" xfId="4862" xr:uid="{41193998-0161-438D-B2E8-84031A7536A5}"/>
    <cellStyle name="Millares 10 2 4 2 2" xfId="43829" xr:uid="{BA74D660-21DD-4FF1-BCAB-CAAC12E3397B}"/>
    <cellStyle name="Millares 10 2 4 2 2 2" xfId="45908" xr:uid="{1C7113EC-ACEC-45E9-BFD3-3CC6105771C9}"/>
    <cellStyle name="Millares 10 2 4 2 3" xfId="43830" xr:uid="{61EC2A4F-9D75-4C06-8D45-D13A9F3CE8B5}"/>
    <cellStyle name="Millares 10 2 4 2 3 2" xfId="45909" xr:uid="{C2CB07E6-A81E-4C46-A467-747A2EFEEEAF}"/>
    <cellStyle name="Millares 10 2 4 2 4" xfId="45907" xr:uid="{684BC10B-11C4-40FD-87A4-58AF619735E4}"/>
    <cellStyle name="Millares 10 2 4 2 5" xfId="43828" xr:uid="{33E07AAA-2B75-4782-BCD3-40E92501DABA}"/>
    <cellStyle name="Millares 10 2 4 3" xfId="7170" xr:uid="{B31F9C58-52EF-419B-9D8B-B01028076B05}"/>
    <cellStyle name="Millares 10 2 4 3 2" xfId="45910" xr:uid="{22FF4872-B378-4A4E-8165-FE2ACC87455E}"/>
    <cellStyle name="Millares 10 2 4 3 3" xfId="43831" xr:uid="{96D54475-9497-4067-8616-45860765770E}"/>
    <cellStyle name="Millares 10 2 4 4" xfId="43832" xr:uid="{DA50AAE9-B715-4FA3-BE9E-947747D3A296}"/>
    <cellStyle name="Millares 10 2 4 4 2" xfId="45911" xr:uid="{98747F5E-4839-4535-93A3-3A59DF80D852}"/>
    <cellStyle name="Millares 10 2 4 5" xfId="45906" xr:uid="{571878FD-06C2-4136-B8B2-E15B6D610B80}"/>
    <cellStyle name="Millares 10 2 4 6" xfId="43827" xr:uid="{D3A31A13-D44F-4A95-85E2-EEC4464280F4}"/>
    <cellStyle name="Millares 10 2 5" xfId="12500" xr:uid="{5E9AC163-B396-4714-A5A2-54698412948B}"/>
    <cellStyle name="Millares 10 2 5 2" xfId="43834" xr:uid="{005BDDE8-297C-4BA4-892F-8E602CD285F0}"/>
    <cellStyle name="Millares 10 2 5 2 2" xfId="43835" xr:uid="{8C2B62C6-BB24-47CA-BC3D-5FF6FEE36CE7}"/>
    <cellStyle name="Millares 10 2 5 2 2 2" xfId="45914" xr:uid="{D7C1D07B-02AC-436C-A5D2-7B6C62973182}"/>
    <cellStyle name="Millares 10 2 5 2 3" xfId="43836" xr:uid="{A90CE45E-6C04-4646-80C7-DC4F5F61AEE7}"/>
    <cellStyle name="Millares 10 2 5 2 3 2" xfId="45915" xr:uid="{CABC783F-C9C7-4D97-8EB8-84A1F74120C7}"/>
    <cellStyle name="Millares 10 2 5 2 4" xfId="45913" xr:uid="{15DE511B-E2F3-445A-B5DD-CC47272C2EA9}"/>
    <cellStyle name="Millares 10 2 5 3" xfId="43837" xr:uid="{5F8394F2-DF6D-4194-B723-872855F705CF}"/>
    <cellStyle name="Millares 10 2 5 3 2" xfId="45916" xr:uid="{0AF49401-6DD9-4475-AF1F-EBBD9566F223}"/>
    <cellStyle name="Millares 10 2 5 4" xfId="43838" xr:uid="{C379C653-4432-4E1E-B422-15F652F0BB9D}"/>
    <cellStyle name="Millares 10 2 5 4 2" xfId="45917" xr:uid="{4D0D395B-8D5F-493E-AE22-ED1CDDC5808D}"/>
    <cellStyle name="Millares 10 2 5 5" xfId="45912" xr:uid="{2C829AE0-D6CA-4639-9FCC-A078E6C08092}"/>
    <cellStyle name="Millares 10 2 5 6" xfId="43833" xr:uid="{17F1B2A2-0D07-4975-80AA-C0BB8871443D}"/>
    <cellStyle name="Millares 10 2 6" xfId="42549" xr:uid="{30112DB2-97A7-42A9-A882-BF7FD806B590}"/>
    <cellStyle name="Millares 10 2 6 2" xfId="43824" xr:uid="{DBFD0122-FC24-46AA-B2BE-8185D6D31A54}"/>
    <cellStyle name="Millares 10 2 7" xfId="42953" xr:uid="{D604B7A5-E463-40FC-98A4-532967430099}"/>
    <cellStyle name="Millares 10 3" xfId="488" xr:uid="{00000000-0005-0000-0000-0000E7010000}"/>
    <cellStyle name="Millares 10 3 2" xfId="489" xr:uid="{00000000-0005-0000-0000-0000E8010000}"/>
    <cellStyle name="Millares 10 3 2 2" xfId="42667" xr:uid="{574FF49A-FC98-4155-AD46-6202AEF13C8B}"/>
    <cellStyle name="Millares 10 3 3" xfId="12480" xr:uid="{3DACC9F3-6A4D-468C-8BC1-141D1C1B3C50}"/>
    <cellStyle name="Millares 10 3 4" xfId="42583" xr:uid="{4AE15733-AAFC-4F98-B7B6-58E1DC9606B0}"/>
    <cellStyle name="Millares 10 3 5" xfId="43839" xr:uid="{C14A1B1B-07D8-4D34-AD29-AA1362DCD34F}"/>
    <cellStyle name="Millares 10 4" xfId="490" xr:uid="{00000000-0005-0000-0000-0000E9010000}"/>
    <cellStyle name="Millares 10 4 2" xfId="2342" xr:uid="{BF791B62-BFC4-45E8-96AD-794A4703862C}"/>
    <cellStyle name="Millares 10 4 3" xfId="41382" xr:uid="{AAD54F8A-0B43-4182-9747-6829D7D65919}"/>
    <cellStyle name="Millares 10 4 4" xfId="42590" xr:uid="{45A05A85-725B-40DD-9A0A-9A6441604B70}"/>
    <cellStyle name="Millares 10 4 5" xfId="43840" xr:uid="{E55659E4-5505-4E2D-B07C-8DA5223CD5C5}"/>
    <cellStyle name="Millares 10 5" xfId="491" xr:uid="{00000000-0005-0000-0000-0000EA010000}"/>
    <cellStyle name="Millares 10 5 2" xfId="492" xr:uid="{00000000-0005-0000-0000-0000EB010000}"/>
    <cellStyle name="Millares 10 5 2 2" xfId="3513" xr:uid="{20AFA5CF-C46A-4F30-B1AB-0A73701112DB}"/>
    <cellStyle name="Millares 10 5 2 2 2" xfId="45920" xr:uid="{42933674-509B-4903-93B5-809F91F3C838}"/>
    <cellStyle name="Millares 10 5 2 2 3" xfId="43843" xr:uid="{4D396F18-5762-4204-AB47-FB6852D5A94B}"/>
    <cellStyle name="Millares 10 5 2 3" xfId="5843" xr:uid="{5130133B-6DD6-47FC-A8F4-6384EAB5B186}"/>
    <cellStyle name="Millares 10 5 2 3 2" xfId="45921" xr:uid="{68FAC0D0-1E4D-4FB4-97ED-802F8172B9DC}"/>
    <cellStyle name="Millares 10 5 2 3 3" xfId="43844" xr:uid="{E75EEEE5-E381-4BF6-AFF8-A565131085AE}"/>
    <cellStyle name="Millares 10 5 2 4" xfId="45919" xr:uid="{A4346A58-BDBF-4C73-8BA8-96F5B87DF09A}"/>
    <cellStyle name="Millares 10 5 2 5" xfId="43842" xr:uid="{50B36F01-BA14-405C-8A4F-6252FF848DAE}"/>
    <cellStyle name="Millares 10 5 3" xfId="2343" xr:uid="{8D5B1787-E0DB-44D6-A8C8-22062FEF7127}"/>
    <cellStyle name="Millares 10 5 3 2" xfId="4865" xr:uid="{F74DC97F-DA23-4352-B44A-659B2D741C86}"/>
    <cellStyle name="Millares 10 5 3 2 2" xfId="45922" xr:uid="{FA0F3227-FF61-4BCC-874D-F3B63BC46E43}"/>
    <cellStyle name="Millares 10 5 3 3" xfId="7173" xr:uid="{1A81A99B-331A-4BCD-8052-6424585EB879}"/>
    <cellStyle name="Millares 10 5 3 4" xfId="43845" xr:uid="{3CA44F54-CC20-4C44-BA09-4FC804644D9D}"/>
    <cellStyle name="Millares 10 5 4" xfId="3512" xr:uid="{F45166AE-0D18-44D4-8A87-AFF4C37FA9A9}"/>
    <cellStyle name="Millares 10 5 4 2" xfId="45923" xr:uid="{01376B73-7399-42A2-9AF5-27889A4918F4}"/>
    <cellStyle name="Millares 10 5 4 3" xfId="43846" xr:uid="{2342112F-8103-4B52-B7CA-7F7CD215F8B6}"/>
    <cellStyle name="Millares 10 5 5" xfId="5842" xr:uid="{14F0D3CE-9688-49CC-BC5E-A2FC2FFDAA0B}"/>
    <cellStyle name="Millares 10 5 5 2" xfId="45918" xr:uid="{DB959246-D7E7-4287-B343-E7EC4B37981F}"/>
    <cellStyle name="Millares 10 5 6" xfId="42594" xr:uid="{A08AB915-C785-4BC7-8BAD-287AED872940}"/>
    <cellStyle name="Millares 10 5 7" xfId="43841" xr:uid="{29205E67-2775-43E6-8406-72AEE590B3CE}"/>
    <cellStyle name="Millares 10 6" xfId="493" xr:uid="{00000000-0005-0000-0000-0000EC010000}"/>
    <cellStyle name="Millares 10 6 2" xfId="494" xr:uid="{00000000-0005-0000-0000-0000ED010000}"/>
    <cellStyle name="Millares 10 6 2 2" xfId="3515" xr:uid="{9A0E2B78-9CB3-4928-9681-91C19D839B9C}"/>
    <cellStyle name="Millares 10 6 2 2 2" xfId="45926" xr:uid="{366E963C-4926-49A0-A2B8-873F28C98ADB}"/>
    <cellStyle name="Millares 10 6 2 2 3" xfId="43849" xr:uid="{E86951A9-15A4-4362-9315-0D094BB71EF0}"/>
    <cellStyle name="Millares 10 6 2 3" xfId="5845" xr:uid="{EDECC840-3509-48D5-A4FA-0773395F41A6}"/>
    <cellStyle name="Millares 10 6 2 3 2" xfId="45927" xr:uid="{58D9E681-722A-4100-88C0-9F76B912A53E}"/>
    <cellStyle name="Millares 10 6 2 3 3" xfId="43850" xr:uid="{E695D89C-D8FC-48F7-8A3D-AD0324A6A4B6}"/>
    <cellStyle name="Millares 10 6 2 4" xfId="45925" xr:uid="{1C0F4638-9D9C-4020-8227-FC86CCFC4A20}"/>
    <cellStyle name="Millares 10 6 2 5" xfId="43848" xr:uid="{3C5D4761-DE5D-480B-A7BE-41696FD40EF6}"/>
    <cellStyle name="Millares 10 6 3" xfId="2344" xr:uid="{A21B4BA8-0568-4BDC-8DD0-A641667B3F4C}"/>
    <cellStyle name="Millares 10 6 3 2" xfId="4866" xr:uid="{F3A3489A-AE1A-4B72-89D1-7829B914F84B}"/>
    <cellStyle name="Millares 10 6 3 2 2" xfId="45928" xr:uid="{68891FC0-593C-4A8E-B132-94A76FAA3EBC}"/>
    <cellStyle name="Millares 10 6 3 3" xfId="7174" xr:uid="{BEDD6E62-B14D-477E-B0C5-B3BD7E091C08}"/>
    <cellStyle name="Millares 10 6 3 4" xfId="43851" xr:uid="{72452EDB-D8A4-46B4-AA04-E8957A7082C3}"/>
    <cellStyle name="Millares 10 6 4" xfId="3514" xr:uid="{752E98A2-F333-4689-AFCE-7D8BB418A924}"/>
    <cellStyle name="Millares 10 6 4 2" xfId="45929" xr:uid="{B60A29C7-808B-4461-82F9-20E2EA6516EC}"/>
    <cellStyle name="Millares 10 6 4 3" xfId="43852" xr:uid="{32B93D3D-D9D4-446C-93FE-8DE8FD35AA88}"/>
    <cellStyle name="Millares 10 6 5" xfId="5844" xr:uid="{840D82A3-356B-49C5-AD6A-E1FF4D1ED000}"/>
    <cellStyle name="Millares 10 6 5 2" xfId="45924" xr:uid="{A2E21819-095C-4E5C-8F3B-F33175E36A83}"/>
    <cellStyle name="Millares 10 6 6" xfId="43847" xr:uid="{4AB2C1DB-FD41-4AA5-8C43-49DB701B297B}"/>
    <cellStyle name="Millares 10 7" xfId="2338" xr:uid="{C50D2C64-FDE9-4B1E-A457-0F222E9066AB}"/>
    <cellStyle name="Millares 10 7 2" xfId="4861" xr:uid="{96E2BD31-5ECB-4B89-AAEA-4EA792A6AF49}"/>
    <cellStyle name="Millares 10 7 3" xfId="7169" xr:uid="{4D16BAE0-645B-42FC-B20B-0EC4CA33DA9D}"/>
    <cellStyle name="Millares 10 7 4" xfId="43823" xr:uid="{0755A333-0519-49A9-B41C-A0134FF94D30}"/>
    <cellStyle name="Millares 10 8" xfId="11734" xr:uid="{2628CB29-E310-4D9B-95E8-B069302F4694}"/>
    <cellStyle name="Millares 10 9" xfId="42489" xr:uid="{1A02C277-5FF2-455F-8E15-AB70F83AF05F}"/>
    <cellStyle name="Millares 100" xfId="7875" xr:uid="{6674CB82-04A5-4FED-96D7-CE68647DC5C8}"/>
    <cellStyle name="Millares 100 11" xfId="495" xr:uid="{00000000-0005-0000-0000-0000EE010000}"/>
    <cellStyle name="Millares 100 11 10" xfId="42688" xr:uid="{706355E3-1DB0-4B29-B417-1D9D4CCD2A77}"/>
    <cellStyle name="Millares 100 11 2" xfId="496" xr:uid="{00000000-0005-0000-0000-0000EF010000}"/>
    <cellStyle name="Millares 100 11 2 2" xfId="497" xr:uid="{00000000-0005-0000-0000-0000F0010000}"/>
    <cellStyle name="Millares 100 11 2 2 2" xfId="498" xr:uid="{00000000-0005-0000-0000-0000F1010000}"/>
    <cellStyle name="Millares 100 11 2 2 2 2" xfId="499" xr:uid="{00000000-0005-0000-0000-0000F2010000}"/>
    <cellStyle name="Millares 100 11 2 2 2 2 2" xfId="500" xr:uid="{00000000-0005-0000-0000-0000F3010000}"/>
    <cellStyle name="Millares 100 11 2 2 2 2 2 2" xfId="3519" xr:uid="{3F11CEFB-B3F3-4EE7-ABE4-7C37B1FE2CF7}"/>
    <cellStyle name="Millares 100 11 2 2 2 2 2 3" xfId="5849" xr:uid="{10E046DE-1C5D-4721-B342-EA203F732295}"/>
    <cellStyle name="Millares 100 11 2 2 2 2 3" xfId="2347" xr:uid="{37F8484A-75CB-423A-BBB7-420EBB78A79D}"/>
    <cellStyle name="Millares 100 11 2 2 2 2 3 2" xfId="4869" xr:uid="{D063DA17-72CD-40E0-AC2A-880142C348C4}"/>
    <cellStyle name="Millares 100 11 2 2 2 2 3 3" xfId="7177" xr:uid="{AF63B100-0F44-4839-9DFC-1843B9A62528}"/>
    <cellStyle name="Millares 100 11 2 2 2 2 4" xfId="3518" xr:uid="{F2BAF6C2-3264-492A-8A0C-AEF7B5A31913}"/>
    <cellStyle name="Millares 100 11 2 2 2 2 5" xfId="5848" xr:uid="{820CD79A-CDD7-4D41-9D79-D527D8EB0B62}"/>
    <cellStyle name="Millares 100 11 2 2 2 3" xfId="501" xr:uid="{00000000-0005-0000-0000-0000F4010000}"/>
    <cellStyle name="Millares 100 11 2 2 2 3 2" xfId="3520" xr:uid="{0783797A-9D8E-48B0-8AA0-53F6955E32D5}"/>
    <cellStyle name="Millares 100 11 2 2 2 3 3" xfId="5850" xr:uid="{A1C50B5F-C5B1-47C2-B8CA-538881E2202D}"/>
    <cellStyle name="Millares 100 11 2 2 2 4" xfId="2346" xr:uid="{FC1D91A9-B94B-461E-9727-9F3CCA0D6959}"/>
    <cellStyle name="Millares 100 11 2 2 2 4 2" xfId="4868" xr:uid="{C70C5E9E-1661-4941-9F27-5530BAEE62C2}"/>
    <cellStyle name="Millares 100 11 2 2 2 4 3" xfId="7176" xr:uid="{5A6B1B1A-4A12-46DB-8C1B-8F8108F71932}"/>
    <cellStyle name="Millares 100 11 2 2 2 5" xfId="3517" xr:uid="{DE73EE24-0C90-4839-B017-65B05A8FB92A}"/>
    <cellStyle name="Millares 100 11 2 2 2 6" xfId="5847" xr:uid="{8A3F7BB9-B86B-4CAD-845D-7929CA8B5564}"/>
    <cellStyle name="Millares 100 11 2 2 2 7" xfId="42967" xr:uid="{EA89698C-C127-41DF-ACD3-7B42AF73809F}"/>
    <cellStyle name="Millares 100 11 2 2 3" xfId="502" xr:uid="{00000000-0005-0000-0000-0000F5010000}"/>
    <cellStyle name="Millares 100 11 2 2 3 2" xfId="503" xr:uid="{00000000-0005-0000-0000-0000F6010000}"/>
    <cellStyle name="Millares 100 11 2 2 3 2 2" xfId="3522" xr:uid="{45221DCA-C9D7-4637-9CF4-874E9D370320}"/>
    <cellStyle name="Millares 100 11 2 2 3 2 3" xfId="5852" xr:uid="{66F603DC-607B-452A-9BE1-D6AF163AB8E2}"/>
    <cellStyle name="Millares 100 11 2 2 3 2 4" xfId="45931" xr:uid="{D80A1A77-F129-442C-A4AB-DC440413743B}"/>
    <cellStyle name="Millares 100 11 2 2 3 3" xfId="2348" xr:uid="{1720A348-092C-4897-B7D6-1705107052D1}"/>
    <cellStyle name="Millares 100 11 2 2 3 3 2" xfId="4870" xr:uid="{AC276513-1602-4461-8EF1-8C84D394582B}"/>
    <cellStyle name="Millares 100 11 2 2 3 3 3" xfId="7178" xr:uid="{0E71FC10-A19A-462B-B9CC-22500E6E2C26}"/>
    <cellStyle name="Millares 100 11 2 2 3 4" xfId="3521" xr:uid="{6860686D-90F4-4865-9977-CDEEDB89D110}"/>
    <cellStyle name="Millares 100 11 2 2 3 5" xfId="5851" xr:uid="{ED7D2A02-6E98-4EE9-AD94-022E499D8230}"/>
    <cellStyle name="Millares 100 11 2 2 3 6" xfId="43854" xr:uid="{CA55943D-8960-487C-996C-9BCE1E2B2A3B}"/>
    <cellStyle name="Millares 100 11 2 2 4" xfId="504" xr:uid="{00000000-0005-0000-0000-0000F7010000}"/>
    <cellStyle name="Millares 100 11 2 2 4 2" xfId="3523" xr:uid="{27AFAB6B-C7E6-4F8B-8DCB-6C6CEB7452C7}"/>
    <cellStyle name="Millares 100 11 2 2 4 3" xfId="5853" xr:uid="{E641B597-7239-4D1A-877B-A26B9A18ECCC}"/>
    <cellStyle name="Millares 100 11 2 2 5" xfId="2345" xr:uid="{96D9D5D3-EB0D-48B4-B57D-FFD3915D8D1A}"/>
    <cellStyle name="Millares 100 11 2 2 5 2" xfId="4867" xr:uid="{C856E2F0-ACB6-42A4-B1B5-3224C2617573}"/>
    <cellStyle name="Millares 100 11 2 2 5 3" xfId="7175" xr:uid="{A9D6BD94-3A1B-4691-BD91-DA96E25B2EAC}"/>
    <cellStyle name="Millares 100 11 2 2 6" xfId="3516" xr:uid="{92B9212B-EA7F-433E-AA78-4AB8EAD3AB1B}"/>
    <cellStyle name="Millares 100 11 2 2 7" xfId="5846" xr:uid="{87EA4491-027D-4AC3-9AE7-3BA12733EE59}"/>
    <cellStyle name="Millares 100 11 2 2 8" xfId="42897" xr:uid="{EEF3F5B5-9710-4061-9761-A4E9BF5E3492}"/>
    <cellStyle name="Millares 100 11 2 3" xfId="505" xr:uid="{00000000-0005-0000-0000-0000F8010000}"/>
    <cellStyle name="Millares 100 11 2 3 2" xfId="506" xr:uid="{00000000-0005-0000-0000-0000F9010000}"/>
    <cellStyle name="Millares 100 11 2 3 2 2" xfId="507" xr:uid="{00000000-0005-0000-0000-0000FA010000}"/>
    <cellStyle name="Millares 100 11 2 3 2 2 2" xfId="3526" xr:uid="{DABDE92B-D62D-4301-AEF4-5F1ACFCCDD53}"/>
    <cellStyle name="Millares 100 11 2 3 2 2 3" xfId="5856" xr:uid="{49D3DDAA-F35E-44E0-8BA2-2765103B5F49}"/>
    <cellStyle name="Millares 100 11 2 3 2 2 4" xfId="45932" xr:uid="{4EA2F57E-1D72-4807-B640-7EAFCA793DBD}"/>
    <cellStyle name="Millares 100 11 2 3 2 3" xfId="2350" xr:uid="{E0D4617E-5817-421D-BE53-6D30D2C6D681}"/>
    <cellStyle name="Millares 100 11 2 3 2 3 2" xfId="4872" xr:uid="{4241CD06-EBDC-46F8-8866-BB414F5E624E}"/>
    <cellStyle name="Millares 100 11 2 3 2 3 3" xfId="7180" xr:uid="{3F1863D8-A781-4F31-91B4-F556771F4BF2}"/>
    <cellStyle name="Millares 100 11 2 3 2 4" xfId="3525" xr:uid="{4CD0D2B3-E788-4BEA-A961-69778C175957}"/>
    <cellStyle name="Millares 100 11 2 3 2 5" xfId="5855" xr:uid="{08F1FFC4-F196-4BB4-B250-471696299C14}"/>
    <cellStyle name="Millares 100 11 2 3 2 6" xfId="43855" xr:uid="{A14EE58E-EBAD-4515-88BB-14F7FBF26468}"/>
    <cellStyle name="Millares 100 11 2 3 3" xfId="508" xr:uid="{00000000-0005-0000-0000-0000FB010000}"/>
    <cellStyle name="Millares 100 11 2 3 3 2" xfId="3527" xr:uid="{FBE35F46-3D46-4E01-B003-E7A6DE56457A}"/>
    <cellStyle name="Millares 100 11 2 3 3 3" xfId="5857" xr:uid="{F78BD456-706E-433C-A85C-B155149B66A7}"/>
    <cellStyle name="Millares 100 11 2 3 4" xfId="2349" xr:uid="{4DCD82B7-4704-4B65-9D81-0F4F87BBADC4}"/>
    <cellStyle name="Millares 100 11 2 3 4 2" xfId="4871" xr:uid="{FF1E1C53-9C55-4F18-B8B5-C6435100157B}"/>
    <cellStyle name="Millares 100 11 2 3 4 3" xfId="7179" xr:uid="{43839385-3781-41A2-B35A-198DEA29D5F9}"/>
    <cellStyle name="Millares 100 11 2 3 5" xfId="3524" xr:uid="{D610A786-7D4D-4E7F-8771-CC7D667DD06C}"/>
    <cellStyle name="Millares 100 11 2 3 6" xfId="5854" xr:uid="{B40276C3-13AE-4FA6-AB02-00AEDFC5ED30}"/>
    <cellStyle name="Millares 100 11 2 3 7" xfId="42930" xr:uid="{6E5C7D4F-0802-4E88-8E70-2F1DC66CA805}"/>
    <cellStyle name="Millares 100 11 2 4" xfId="509" xr:uid="{00000000-0005-0000-0000-0000FC010000}"/>
    <cellStyle name="Millares 100 11 2 4 2" xfId="510" xr:uid="{00000000-0005-0000-0000-0000FD010000}"/>
    <cellStyle name="Millares 100 11 2 4 2 2" xfId="511" xr:uid="{00000000-0005-0000-0000-0000FE010000}"/>
    <cellStyle name="Millares 100 11 2 4 2 2 2" xfId="3530" xr:uid="{6FD76ADD-0D33-4EC0-93CD-CE0D9E33D5C7}"/>
    <cellStyle name="Millares 100 11 2 4 2 2 3" xfId="5860" xr:uid="{2F2F50CD-88CD-4D2D-9968-CE4F12457781}"/>
    <cellStyle name="Millares 100 11 2 4 2 3" xfId="2352" xr:uid="{6F0F3CD2-B585-410F-BAE5-11612B7B130F}"/>
    <cellStyle name="Millares 100 11 2 4 2 3 2" xfId="4874" xr:uid="{D9347899-FF58-41C1-AE76-8960D59E8A95}"/>
    <cellStyle name="Millares 100 11 2 4 2 3 3" xfId="7182" xr:uid="{4CC1EC9B-03CA-4DF6-8337-D3EE83E60F1E}"/>
    <cellStyle name="Millares 100 11 2 4 2 4" xfId="3529" xr:uid="{D7CE3D23-8DB3-4AA0-97F4-FECA625B81FF}"/>
    <cellStyle name="Millares 100 11 2 4 2 5" xfId="5859" xr:uid="{3AFA785B-A8F9-4E47-9F2A-60CD6EC07AC7}"/>
    <cellStyle name="Millares 100 11 2 4 2 6" xfId="45930" xr:uid="{4E05D164-6CE6-4120-BAF5-225B822A9FC4}"/>
    <cellStyle name="Millares 100 11 2 4 3" xfId="512" xr:uid="{00000000-0005-0000-0000-0000FF010000}"/>
    <cellStyle name="Millares 100 11 2 4 3 2" xfId="3531" xr:uid="{123AB8BF-1903-4839-8AD0-9C8A0DDA5ECF}"/>
    <cellStyle name="Millares 100 11 2 4 3 3" xfId="5861" xr:uid="{718AC43A-4000-4E90-B6E5-8626C486FD63}"/>
    <cellStyle name="Millares 100 11 2 4 4" xfId="2351" xr:uid="{E9B80D63-A479-44EC-9E23-B17326F31BD8}"/>
    <cellStyle name="Millares 100 11 2 4 4 2" xfId="4873" xr:uid="{571B9441-4A79-49A3-84AD-D5B774A0F424}"/>
    <cellStyle name="Millares 100 11 2 4 4 3" xfId="7181" xr:uid="{BA142E39-9D4E-4F16-8279-B61BEBA90EEF}"/>
    <cellStyle name="Millares 100 11 2 4 5" xfId="3528" xr:uid="{6F0FE2CC-A778-463D-9810-749DF81807A9}"/>
    <cellStyle name="Millares 100 11 2 4 6" xfId="5858" xr:uid="{246FF778-B944-40CF-B46D-43185FB46BCD}"/>
    <cellStyle name="Millares 100 11 2 4 7" xfId="43853" xr:uid="{171C2F5B-E4F0-4129-BE84-FDDC07446460}"/>
    <cellStyle name="Millares 100 11 2 5" xfId="513" xr:uid="{00000000-0005-0000-0000-000000020000}"/>
    <cellStyle name="Millares 100 11 2 6" xfId="42482" xr:uid="{955A4C99-3668-43FC-864D-CB3F41D50290}"/>
    <cellStyle name="Millares 100 11 2 7" xfId="42756" xr:uid="{6DC0E3E1-2DD3-485A-9FA8-925D01B2C416}"/>
    <cellStyle name="Millares 100 11 3" xfId="514" xr:uid="{00000000-0005-0000-0000-000001020000}"/>
    <cellStyle name="Millares 100 11 3 2" xfId="515" xr:uid="{00000000-0005-0000-0000-000002020000}"/>
    <cellStyle name="Millares 100 11 3 2 2" xfId="516" xr:uid="{00000000-0005-0000-0000-000003020000}"/>
    <cellStyle name="Millares 100 11 3 2 2 2" xfId="517" xr:uid="{00000000-0005-0000-0000-000004020000}"/>
    <cellStyle name="Millares 100 11 3 2 2 2 2" xfId="3535" xr:uid="{14CD145C-695B-4093-8677-E16993266A3A}"/>
    <cellStyle name="Millares 100 11 3 2 2 2 3" xfId="5865" xr:uid="{4316C3F9-3EE2-4086-9F87-7C08FF18A743}"/>
    <cellStyle name="Millares 100 11 3 2 2 3" xfId="2355" xr:uid="{F8BCFC41-EF35-4D62-B39E-3E68C6075A0A}"/>
    <cellStyle name="Millares 100 11 3 2 2 3 2" xfId="4877" xr:uid="{723C1461-DEEF-410F-B41B-F6C4F14A3B09}"/>
    <cellStyle name="Millares 100 11 3 2 2 3 3" xfId="7185" xr:uid="{B416D99D-FBF8-4BAC-B4F5-B81D4E27D0F7}"/>
    <cellStyle name="Millares 100 11 3 2 2 4" xfId="3534" xr:uid="{4AD79517-76C0-430A-B845-44148AEC1146}"/>
    <cellStyle name="Millares 100 11 3 2 2 5" xfId="5864" xr:uid="{EB1A5000-F6BC-4D65-81CA-B83A28F1F351}"/>
    <cellStyle name="Millares 100 11 3 2 3" xfId="518" xr:uid="{00000000-0005-0000-0000-000005020000}"/>
    <cellStyle name="Millares 100 11 3 2 3 2" xfId="3536" xr:uid="{EE0C0702-E384-4E74-A066-986E19E3B572}"/>
    <cellStyle name="Millares 100 11 3 2 3 3" xfId="5866" xr:uid="{A3BCA600-DCD5-48F5-BC6C-D73ACCE319F1}"/>
    <cellStyle name="Millares 100 11 3 2 4" xfId="2354" xr:uid="{B84C603A-76E3-4E70-9526-C9A22B46CBE8}"/>
    <cellStyle name="Millares 100 11 3 2 4 2" xfId="4876" xr:uid="{77094AE7-416B-457F-A04E-DA0285A7513F}"/>
    <cellStyle name="Millares 100 11 3 2 4 3" xfId="7184" xr:uid="{DAF28FF7-F615-4C7F-A02E-BE06CD1030D1}"/>
    <cellStyle name="Millares 100 11 3 2 5" xfId="3533" xr:uid="{25900975-E35B-4CCD-8EA6-DBA25B9D2306}"/>
    <cellStyle name="Millares 100 11 3 2 6" xfId="5863" xr:uid="{0439E57A-0340-4260-8CA0-695D2ADC08C3}"/>
    <cellStyle name="Millares 100 11 3 2 7" xfId="45276" xr:uid="{39595DD0-C24A-4933-AAB0-F385FA57F42A}"/>
    <cellStyle name="Millares 100 11 3 3" xfId="519" xr:uid="{00000000-0005-0000-0000-000006020000}"/>
    <cellStyle name="Millares 100 11 3 3 2" xfId="520" xr:uid="{00000000-0005-0000-0000-000007020000}"/>
    <cellStyle name="Millares 100 11 3 3 2 2" xfId="3538" xr:uid="{5019CEA4-47DF-4E74-8CD9-06D64F571135}"/>
    <cellStyle name="Millares 100 11 3 3 2 3" xfId="5868" xr:uid="{5B0483F4-7CA2-4265-AE87-8F64A3F1F9F3}"/>
    <cellStyle name="Millares 100 11 3 3 3" xfId="2356" xr:uid="{FD04FE8A-24DB-46B3-A588-DE77FB5DFF77}"/>
    <cellStyle name="Millares 100 11 3 3 3 2" xfId="4878" xr:uid="{9EEF48A1-FBEC-469A-8A80-71DE459A5FA4}"/>
    <cellStyle name="Millares 100 11 3 3 3 3" xfId="7186" xr:uid="{A92E99A2-1156-4D8A-A055-4542CF2DFDC2}"/>
    <cellStyle name="Millares 100 11 3 3 4" xfId="3537" xr:uid="{A5EF4A31-B4B5-4AF2-BC0B-284ED1E0939A}"/>
    <cellStyle name="Millares 100 11 3 3 5" xfId="5867" xr:uid="{FA717EE5-E2AA-4977-A1DC-595BBD19E42A}"/>
    <cellStyle name="Millares 100 11 3 4" xfId="521" xr:uid="{00000000-0005-0000-0000-000008020000}"/>
    <cellStyle name="Millares 100 11 3 4 2" xfId="3539" xr:uid="{53A36E2B-F7FC-40A9-BA06-5D7A458B399D}"/>
    <cellStyle name="Millares 100 11 3 4 3" xfId="5869" xr:uid="{7DADC641-DD81-4EF1-B7EC-CE80D2F05669}"/>
    <cellStyle name="Millares 100 11 3 5" xfId="2353" xr:uid="{E67252AE-A7B7-4D6C-9E87-FE66AF9DB7E9}"/>
    <cellStyle name="Millares 100 11 3 5 2" xfId="4875" xr:uid="{C9357974-3F75-405D-A950-B55DDE84ACF2}"/>
    <cellStyle name="Millares 100 11 3 5 3" xfId="7183" xr:uid="{84AD8FF9-B1D9-40EB-AC2E-BF3EF1C6190B}"/>
    <cellStyle name="Millares 100 11 3 6" xfId="3532" xr:uid="{AC42E1B5-D690-4E5A-A769-ED12C66FCEB7}"/>
    <cellStyle name="Millares 100 11 3 7" xfId="5862" xr:uid="{06A6FD9D-ED3E-44AE-8525-09FAAB107E15}"/>
    <cellStyle name="Millares 100 11 3 8" xfId="42514" xr:uid="{1B7DF37C-5A75-4A41-8D4C-3E38E79C4E15}"/>
    <cellStyle name="Millares 100 11 3 9" xfId="42991" xr:uid="{8AD7F159-F940-4843-BF08-DDB0E7374089}"/>
    <cellStyle name="Millares 100 11 4" xfId="522" xr:uid="{00000000-0005-0000-0000-000009020000}"/>
    <cellStyle name="Millares 100 11 4 2" xfId="523" xr:uid="{00000000-0005-0000-0000-00000A020000}"/>
    <cellStyle name="Millares 100 11 4 2 2" xfId="524" xr:uid="{00000000-0005-0000-0000-00000B020000}"/>
    <cellStyle name="Millares 100 11 4 2 2 2" xfId="525" xr:uid="{00000000-0005-0000-0000-00000C020000}"/>
    <cellStyle name="Millares 100 11 4 2 2 2 2" xfId="3543" xr:uid="{F2F57D15-8149-4FF3-AF11-8115A30E8C99}"/>
    <cellStyle name="Millares 100 11 4 2 2 2 3" xfId="5873" xr:uid="{6CD2983C-DEA1-479C-8311-21D282A82B25}"/>
    <cellStyle name="Millares 100 11 4 2 2 3" xfId="2359" xr:uid="{DEF41E11-7CC2-4468-9D0D-6B87E8692347}"/>
    <cellStyle name="Millares 100 11 4 2 2 3 2" xfId="4881" xr:uid="{B5376DAE-6E8C-4549-A54B-78D2F1351205}"/>
    <cellStyle name="Millares 100 11 4 2 2 3 3" xfId="7189" xr:uid="{D4CEDE08-FB93-49C6-AAD0-8D15AF030820}"/>
    <cellStyle name="Millares 100 11 4 2 2 4" xfId="3542" xr:uid="{5F5E822A-0F0B-471B-B400-35A86121060B}"/>
    <cellStyle name="Millares 100 11 4 2 2 5" xfId="5872" xr:uid="{13345C49-62C5-46FC-B588-1A964DF792B3}"/>
    <cellStyle name="Millares 100 11 4 2 3" xfId="526" xr:uid="{00000000-0005-0000-0000-00000D020000}"/>
    <cellStyle name="Millares 100 11 4 2 3 2" xfId="3544" xr:uid="{1765F0A9-C0FC-42B6-A024-07420B548910}"/>
    <cellStyle name="Millares 100 11 4 2 3 3" xfId="5874" xr:uid="{009B3F9C-96FD-4B2B-A8BB-611453793D4F}"/>
    <cellStyle name="Millares 100 11 4 2 4" xfId="2358" xr:uid="{BE140F62-AFEA-4B10-9DDA-EEBFC14B41F8}"/>
    <cellStyle name="Millares 100 11 4 2 4 2" xfId="4880" xr:uid="{1F965AA0-FC7B-49BF-8974-8009E15044C6}"/>
    <cellStyle name="Millares 100 11 4 2 4 3" xfId="7188" xr:uid="{4E8D78CE-F7D7-4EB3-91ED-D878A40019F5}"/>
    <cellStyle name="Millares 100 11 4 2 5" xfId="3541" xr:uid="{4670F34A-F67D-456D-86D6-04CE7442B0AF}"/>
    <cellStyle name="Millares 100 11 4 2 6" xfId="5871" xr:uid="{C2E7B06B-A661-4CDA-B820-289096BC2E82}"/>
    <cellStyle name="Millares 100 11 4 2 7" xfId="42642" xr:uid="{60AAB3F5-D3F1-4636-86F0-366F6E32B4BB}"/>
    <cellStyle name="Millares 100 11 4 3" xfId="527" xr:uid="{00000000-0005-0000-0000-00000E020000}"/>
    <cellStyle name="Millares 100 11 4 3 2" xfId="528" xr:uid="{00000000-0005-0000-0000-00000F020000}"/>
    <cellStyle name="Millares 100 11 4 3 2 2" xfId="3546" xr:uid="{995CDC0E-DBDA-412D-BDA0-AFAB333B1DE9}"/>
    <cellStyle name="Millares 100 11 4 3 2 3" xfId="5876" xr:uid="{CF34FBDE-DAF2-47BB-97D5-B891A0C044BA}"/>
    <cellStyle name="Millares 100 11 4 3 3" xfId="2360" xr:uid="{8014EB70-366B-4864-AFDB-497CC43E116D}"/>
    <cellStyle name="Millares 100 11 4 3 3 2" xfId="4882" xr:uid="{F527CE7E-0CFE-409F-B45E-97CF3AAD3D6E}"/>
    <cellStyle name="Millares 100 11 4 3 3 3" xfId="7190" xr:uid="{DD337997-298D-4D95-BDC2-24BFB1319953}"/>
    <cellStyle name="Millares 100 11 4 3 4" xfId="3545" xr:uid="{EABFABBA-7732-4490-9CE2-00217F6B096B}"/>
    <cellStyle name="Millares 100 11 4 3 5" xfId="5875" xr:uid="{9CFD6A4C-DC8A-4699-9142-ED235AD78D63}"/>
    <cellStyle name="Millares 100 11 4 4" xfId="529" xr:uid="{00000000-0005-0000-0000-000010020000}"/>
    <cellStyle name="Millares 100 11 4 4 2" xfId="3547" xr:uid="{BB193AE8-D7A6-4B6F-85DF-2C9DC0C3AB97}"/>
    <cellStyle name="Millares 100 11 4 4 3" xfId="5877" xr:uid="{14072B68-623D-4C10-9FB0-F6F435923699}"/>
    <cellStyle name="Millares 100 11 4 5" xfId="2357" xr:uid="{3011E827-585B-4213-B778-8DDA503AD9B0}"/>
    <cellStyle name="Millares 100 11 4 5 2" xfId="4879" xr:uid="{CA09F0C0-DF7F-47CB-A86B-846612BF7D43}"/>
    <cellStyle name="Millares 100 11 4 5 3" xfId="7187" xr:uid="{20B5FF17-797D-49BF-92A7-DD74D6DFF720}"/>
    <cellStyle name="Millares 100 11 4 6" xfId="3540" xr:uid="{67DD5D5C-D316-4270-A3E9-BE684A94C3BC}"/>
    <cellStyle name="Millares 100 11 4 7" xfId="5870" xr:uid="{57293462-C4F8-425C-B396-F7A69C67BADC}"/>
    <cellStyle name="Millares 100 11 4 8" xfId="42558" xr:uid="{66EA3E03-A9D2-43DB-8C07-7A09EEB9D895}"/>
    <cellStyle name="Millares 100 11 5" xfId="530" xr:uid="{00000000-0005-0000-0000-000011020000}"/>
    <cellStyle name="Millares 100 11 5 2" xfId="531" xr:uid="{00000000-0005-0000-0000-000012020000}"/>
    <cellStyle name="Millares 100 11 5 2 2" xfId="532" xr:uid="{00000000-0005-0000-0000-000013020000}"/>
    <cellStyle name="Millares 100 11 5 2 2 2" xfId="533" xr:uid="{00000000-0005-0000-0000-000014020000}"/>
    <cellStyle name="Millares 100 11 5 2 2 2 2" xfId="3551" xr:uid="{E411C795-327C-44B8-951A-034D52712DFD}"/>
    <cellStyle name="Millares 100 11 5 2 2 2 3" xfId="5881" xr:uid="{FD9BD3A9-F6E3-472D-835D-526FBCC42DD3}"/>
    <cellStyle name="Millares 100 11 5 2 2 3" xfId="2363" xr:uid="{07E4E21A-D65A-427C-99D6-97BEA0B73BD0}"/>
    <cellStyle name="Millares 100 11 5 2 2 3 2" xfId="4885" xr:uid="{BF6DB3EC-5C8F-473A-8234-01736E5A0FCB}"/>
    <cellStyle name="Millares 100 11 5 2 2 3 3" xfId="7193" xr:uid="{2C5788AF-3031-42B6-90D5-88E35A28861E}"/>
    <cellStyle name="Millares 100 11 5 2 2 4" xfId="3550" xr:uid="{7A7A4AA9-EED6-46DF-B1F9-B9B5F7E85576}"/>
    <cellStyle name="Millares 100 11 5 2 2 5" xfId="5880" xr:uid="{7E6A1BD8-A523-4E9E-8FEB-280C679CDB33}"/>
    <cellStyle name="Millares 100 11 5 2 3" xfId="534" xr:uid="{00000000-0005-0000-0000-000015020000}"/>
    <cellStyle name="Millares 100 11 5 2 3 2" xfId="3552" xr:uid="{51F2A569-5165-4617-A0B3-3CD9DF9A07A6}"/>
    <cellStyle name="Millares 100 11 5 2 3 3" xfId="5882" xr:uid="{771D240D-CB6F-448A-AC06-1A3BE6415000}"/>
    <cellStyle name="Millares 100 11 5 2 4" xfId="2362" xr:uid="{CC534B26-27A3-4829-8C55-F668840A1B80}"/>
    <cellStyle name="Millares 100 11 5 2 4 2" xfId="4884" xr:uid="{11095269-234A-40D7-A94F-20A76BCAE2BF}"/>
    <cellStyle name="Millares 100 11 5 2 4 3" xfId="7192" xr:uid="{EFB382E2-6918-4149-9D1E-7CFA2EFB1E32}"/>
    <cellStyle name="Millares 100 11 5 2 5" xfId="3549" xr:uid="{786F8677-A259-401D-9EC9-82FC01AE5B38}"/>
    <cellStyle name="Millares 100 11 5 2 6" xfId="5879" xr:uid="{F7F13414-A92F-4CA3-8EB4-954098FD809C}"/>
    <cellStyle name="Millares 100 11 5 3" xfId="535" xr:uid="{00000000-0005-0000-0000-000016020000}"/>
    <cellStyle name="Millares 100 11 5 3 2" xfId="536" xr:uid="{00000000-0005-0000-0000-000017020000}"/>
    <cellStyle name="Millares 100 11 5 3 2 2" xfId="3554" xr:uid="{7EF94AF6-6805-4AD8-A997-D7219890760B}"/>
    <cellStyle name="Millares 100 11 5 3 2 3" xfId="5884" xr:uid="{1B183624-60A3-401B-A4C0-5F4185883AC7}"/>
    <cellStyle name="Millares 100 11 5 3 3" xfId="2364" xr:uid="{F93FDB56-7627-4718-A87E-FD754927531D}"/>
    <cellStyle name="Millares 100 11 5 3 3 2" xfId="4886" xr:uid="{21244D33-70C2-4183-A9A7-C330B6ADA20B}"/>
    <cellStyle name="Millares 100 11 5 3 3 3" xfId="7194" xr:uid="{A010DE2E-30BE-452A-9B8A-AA50D67F4D79}"/>
    <cellStyle name="Millares 100 11 5 3 4" xfId="3553" xr:uid="{E7D14416-C3B3-481F-8614-17EA1ED1B10F}"/>
    <cellStyle name="Millares 100 11 5 3 5" xfId="5883" xr:uid="{CA8EA747-10FF-41B0-9639-637C222D9EDF}"/>
    <cellStyle name="Millares 100 11 5 4" xfId="537" xr:uid="{00000000-0005-0000-0000-000018020000}"/>
    <cellStyle name="Millares 100 11 5 4 2" xfId="3555" xr:uid="{FE27522C-D1A6-4C86-96EA-C7EFBB44C60B}"/>
    <cellStyle name="Millares 100 11 5 4 3" xfId="5885" xr:uid="{0ECD1DB6-80A9-40F7-ABA1-1F37B9EDAFB7}"/>
    <cellStyle name="Millares 100 11 5 5" xfId="2361" xr:uid="{F720E590-940B-4E7F-835A-059156A1FF86}"/>
    <cellStyle name="Millares 100 11 5 5 2" xfId="4883" xr:uid="{1F79F4F8-F51C-47F6-92CB-37295303483B}"/>
    <cellStyle name="Millares 100 11 5 5 3" xfId="7191" xr:uid="{11B5D031-228B-41D4-A4DA-A71D5D81E585}"/>
    <cellStyle name="Millares 100 11 5 6" xfId="3548" xr:uid="{E86BECAB-9526-4CCD-96F2-53A5065FCD01}"/>
    <cellStyle name="Millares 100 11 5 7" xfId="5878" xr:uid="{34851022-C3BB-464C-87A9-4629BBCE1175}"/>
    <cellStyle name="Millares 100 11 6" xfId="538" xr:uid="{00000000-0005-0000-0000-000019020000}"/>
    <cellStyle name="Millares 100 11 6 2" xfId="539" xr:uid="{00000000-0005-0000-0000-00001A020000}"/>
    <cellStyle name="Millares 100 11 7" xfId="540" xr:uid="{00000000-0005-0000-0000-00001B020000}"/>
    <cellStyle name="Millares 100 11 7 2" xfId="541" xr:uid="{00000000-0005-0000-0000-00001C020000}"/>
    <cellStyle name="Millares 100 11 7 2 2" xfId="3557" xr:uid="{9973341F-1199-400B-B198-19DDDF6BA6CC}"/>
    <cellStyle name="Millares 100 11 7 2 3" xfId="5887" xr:uid="{B9E12BCC-C434-4B65-81AE-704255535742}"/>
    <cellStyle name="Millares 100 11 7 3" xfId="2365" xr:uid="{6D9B8D13-25D4-40F5-94FB-809B75144732}"/>
    <cellStyle name="Millares 100 11 7 3 2" xfId="4887" xr:uid="{0FB1191B-0E94-4E6B-9808-C8CB879C316E}"/>
    <cellStyle name="Millares 100 11 7 3 3" xfId="7195" xr:uid="{CFC38EBC-5463-45B3-BDA7-E26A583FE22E}"/>
    <cellStyle name="Millares 100 11 7 4" xfId="3556" xr:uid="{B6089232-EF7D-4B90-99C2-CB8DE2709619}"/>
    <cellStyle name="Millares 100 11 7 5" xfId="5886" xr:uid="{9A8B459A-881B-4FBF-A60A-A689C755DE5B}"/>
    <cellStyle name="Millares 100 11 8" xfId="7894" xr:uid="{61BB24C0-574B-4A2C-8475-83E3A895C035}"/>
    <cellStyle name="Millares 100 11 9" xfId="42404" xr:uid="{29B59FB0-69A1-4DB7-9D55-820722E30819}"/>
    <cellStyle name="Millares 101" xfId="5598" xr:uid="{31F3AE3A-6000-40B7-A252-26D1EA63CEA5}"/>
    <cellStyle name="Millares 102" xfId="7874" xr:uid="{E0E6C046-80BB-4F82-B8F2-401AC12049BD}"/>
    <cellStyle name="Millares 103" xfId="7881" xr:uid="{019D2D1C-A8BD-43BE-9686-F3DC023CA771}"/>
    <cellStyle name="Millares 104" xfId="542" xr:uid="{00000000-0005-0000-0000-00001D020000}"/>
    <cellStyle name="Millares 104 2" xfId="543" xr:uid="{00000000-0005-0000-0000-00001E020000}"/>
    <cellStyle name="Millares 104 2 2" xfId="544" xr:uid="{00000000-0005-0000-0000-00001F020000}"/>
    <cellStyle name="Millares 104 2 2 2" xfId="3560" xr:uid="{9447E1D5-8CC5-4211-B080-A6A510FAF9D9}"/>
    <cellStyle name="Millares 104 2 2 3" xfId="5890" xr:uid="{A2856B81-ECF0-4081-9B96-7ABC55AB50D1}"/>
    <cellStyle name="Millares 104 2 3" xfId="2367" xr:uid="{7C7B73E5-57A5-4304-BD63-53496393632D}"/>
    <cellStyle name="Millares 104 2 3 2" xfId="4889" xr:uid="{007ED20F-259C-48E5-BC5E-2143C7D86737}"/>
    <cellStyle name="Millares 104 2 3 3" xfId="7197" xr:uid="{C42430AB-3110-4DFD-AD90-23442F5BDFC3}"/>
    <cellStyle name="Millares 104 2 4" xfId="3559" xr:uid="{00A610A6-7657-4A57-9954-76DABBEFB8FF}"/>
    <cellStyle name="Millares 104 2 5" xfId="5889" xr:uid="{F0147635-CD36-4F6B-A8D2-9120238926A7}"/>
    <cellStyle name="Millares 104 3" xfId="545" xr:uid="{00000000-0005-0000-0000-000020020000}"/>
    <cellStyle name="Millares 104 3 2" xfId="3561" xr:uid="{619CF3CC-5140-4AF3-9DCC-AA8D3F8AE689}"/>
    <cellStyle name="Millares 104 3 3" xfId="5891" xr:uid="{26B67D27-9F69-4C4C-B9CA-CE545B9DC717}"/>
    <cellStyle name="Millares 104 4" xfId="2366" xr:uid="{89216E83-CEE6-46D8-8855-F607B61A6718}"/>
    <cellStyle name="Millares 104 4 2" xfId="4888" xr:uid="{14E651FB-0997-470D-B016-E3BB8557C8C7}"/>
    <cellStyle name="Millares 104 4 3" xfId="7196" xr:uid="{414066E9-9DE1-4214-8DCC-DBD6E86C914C}"/>
    <cellStyle name="Millares 104 5" xfId="3558" xr:uid="{001DCE1D-D79E-47BA-B3CD-6687005B6572}"/>
    <cellStyle name="Millares 104 6" xfId="5888" xr:uid="{7E829178-AB3F-4D50-9D12-F43257391355}"/>
    <cellStyle name="Millares 105" xfId="7878" xr:uid="{FF7EDAF4-878D-4CD4-8AEB-1B5232A5E063}"/>
    <cellStyle name="Millares 106" xfId="7883" xr:uid="{D89E719F-89B7-4160-BA46-D9295C952F57}"/>
    <cellStyle name="Millares 107" xfId="6884" xr:uid="{8C3CA800-8B89-4D2C-B7C7-26D674C47ADD}"/>
    <cellStyle name="Millares 108" xfId="7876" xr:uid="{8C36ADC2-24FA-49B0-8B88-B44BF024759A}"/>
    <cellStyle name="Millares 109" xfId="7873" xr:uid="{B8A2B59D-58D4-4623-B1C8-6B8E3A996D03}"/>
    <cellStyle name="Millares 11" xfId="546" xr:uid="{00000000-0005-0000-0000-000021020000}"/>
    <cellStyle name="Millares 11 10" xfId="42829" xr:uid="{A0C7C3FD-D4F8-46C3-98AB-3BDCB34C03A0}"/>
    <cellStyle name="Millares 11 2" xfId="547" xr:uid="{00000000-0005-0000-0000-000022020000}"/>
    <cellStyle name="Millares 11 2 2" xfId="548" xr:uid="{00000000-0005-0000-0000-000023020000}"/>
    <cellStyle name="Millares 11 2 2 2" xfId="549" xr:uid="{00000000-0005-0000-0000-000024020000}"/>
    <cellStyle name="Millares 11 2 2 2 2" xfId="3563" xr:uid="{CA6EEFB1-3994-4C63-9573-1518AF22AB41}"/>
    <cellStyle name="Millares 11 2 2 2 2 2" xfId="41969" xr:uid="{B4B926E4-5020-4798-A91A-B108EF2CD30F}"/>
    <cellStyle name="Millares 11 2 2 2 3" xfId="5893" xr:uid="{323F752E-5C97-493E-84BB-C78A4F16FFB9}"/>
    <cellStyle name="Millares 11 2 2 2 4" xfId="27287" xr:uid="{1ACDF319-E3BC-4A67-8CF8-884F7CFDB3EE}"/>
    <cellStyle name="Millares 11 2 2 2 5" xfId="43859" xr:uid="{6023AE6A-8B31-4CEF-AC4D-EACFD790CE92}"/>
    <cellStyle name="Millares 11 2 2 3" xfId="2370" xr:uid="{220B895F-00E5-4E44-B090-182A481C1895}"/>
    <cellStyle name="Millares 11 2 2 3 2" xfId="4892" xr:uid="{0526A9D7-1E74-4A0F-911F-3FC95EC91BA5}"/>
    <cellStyle name="Millares 11 2 2 3 3" xfId="7200" xr:uid="{A2E07AEC-06AD-4EA2-B0E1-BE6C9E4A1D31}"/>
    <cellStyle name="Millares 11 2 2 3 4" xfId="41440" xr:uid="{4FB357B6-3678-45C9-BFCD-8557B811EA4A}"/>
    <cellStyle name="Millares 11 2 2 3 5" xfId="43860" xr:uid="{8EE400B3-3480-491E-B621-C7DEBD43C6A2}"/>
    <cellStyle name="Millares 11 2 2 4" xfId="3562" xr:uid="{6CE079DE-FFDA-4BF9-B4F7-3A3BD567DFBB}"/>
    <cellStyle name="Millares 11 2 2 4 2" xfId="43862" xr:uid="{B378FDFB-2E31-45E0-B77E-92C9E156A1F0}"/>
    <cellStyle name="Millares 11 2 2 4 2 2" xfId="45935" xr:uid="{1D0CBD10-A758-473B-9718-8D6BFF87B141}"/>
    <cellStyle name="Millares 11 2 2 4 3" xfId="43863" xr:uid="{30D0FC8B-1F44-4F8C-B29F-0DBE9266D1A8}"/>
    <cellStyle name="Millares 11 2 2 4 3 2" xfId="45936" xr:uid="{8FD5A19F-83B7-4C18-8CF9-6F2BDB76B552}"/>
    <cellStyle name="Millares 11 2 2 4 4" xfId="45934" xr:uid="{E08505CB-C642-4FCA-8889-135C014B79E8}"/>
    <cellStyle name="Millares 11 2 2 4 5" xfId="43861" xr:uid="{58CD003F-B59E-4B16-9272-E643F2778899}"/>
    <cellStyle name="Millares 11 2 2 5" xfId="5892" xr:uid="{8B2B5510-87DB-43D0-BD7A-1632AC3C7624}"/>
    <cellStyle name="Millares 11 2 2 5 2" xfId="45937" xr:uid="{995820FC-786C-49A9-B342-CBBBD45AB41C}"/>
    <cellStyle name="Millares 11 2 2 5 3" xfId="43864" xr:uid="{4FEF67CB-6747-48C0-86D0-A1FFA0C8B237}"/>
    <cellStyle name="Millares 11 2 2 6" xfId="12022" xr:uid="{9EA9DB29-0625-450A-91A5-0C98E55935CD}"/>
    <cellStyle name="Millares 11 2 2 6 2" xfId="45938" xr:uid="{55A55703-B357-4F29-8E15-AC33236B3F51}"/>
    <cellStyle name="Millares 11 2 2 6 3" xfId="43865" xr:uid="{3B24C3C2-26E0-4A05-ABD2-3570F620D185}"/>
    <cellStyle name="Millares 11 2 2 7" xfId="45933" xr:uid="{DA4833FA-152B-4CCF-9A68-3101662AE32D}"/>
    <cellStyle name="Millares 11 2 2 8" xfId="43858" xr:uid="{B2D97905-D55C-412A-BE3E-51FC7A4F17EC}"/>
    <cellStyle name="Millares 11 2 3" xfId="2369" xr:uid="{D669B39A-F246-43B0-91DE-51AC8ECF6E25}"/>
    <cellStyle name="Millares 11 2 3 2" xfId="4891" xr:uid="{8E7B95C0-F80D-4084-9C80-4531DEA87437}"/>
    <cellStyle name="Millares 11 2 3 2 2" xfId="42020" xr:uid="{2AA05E95-54BD-47C4-9B35-16532560718A}"/>
    <cellStyle name="Millares 11 2 3 2 3" xfId="27523" xr:uid="{03CEA67A-2693-41DF-B0B9-0A1788521AB9}"/>
    <cellStyle name="Millares 11 2 3 3" xfId="7199" xr:uid="{9E5D6206-ABF6-48CF-84E3-4327A0453CF2}"/>
    <cellStyle name="Millares 11 2 3 3 2" xfId="41496" xr:uid="{70B93DDF-19BA-420D-9754-BF5857575BE1}"/>
    <cellStyle name="Millares 11 2 3 4" xfId="12266" xr:uid="{C2CB0D71-8877-45A9-B93A-574CEB0015BA}"/>
    <cellStyle name="Millares 11 2 3 5" xfId="43866" xr:uid="{227751B6-517C-4983-BF08-497CF30A265C}"/>
    <cellStyle name="Millares 11 2 4" xfId="27045" xr:uid="{C4BE58BD-1595-4C5F-A65B-66C33D0635FD}"/>
    <cellStyle name="Millares 11 2 4 2" xfId="41919" xr:uid="{72006FD4-6546-469E-B5AB-9EA23702EBAF}"/>
    <cellStyle name="Millares 11 2 4 3" xfId="43867" xr:uid="{C24F2C2D-B8F6-4087-9557-1DF991EA6B3C}"/>
    <cellStyle name="Millares 11 2 5" xfId="41384" xr:uid="{59EBF2C8-3B04-403E-B937-46007F3A9A93}"/>
    <cellStyle name="Millares 11 2 5 2" xfId="43869" xr:uid="{D26DBFB7-F863-4CBF-B899-43153AE73230}"/>
    <cellStyle name="Millares 11 2 5 2 2" xfId="43870" xr:uid="{899DFBEB-81B2-42A5-ADF6-CBB09A6F0E73}"/>
    <cellStyle name="Millares 11 2 5 2 2 2" xfId="45941" xr:uid="{3A3DEEC5-911A-4C55-989E-70FB1FB950F2}"/>
    <cellStyle name="Millares 11 2 5 2 3" xfId="43871" xr:uid="{0A958275-3459-4E00-8718-316DA9D2DEA2}"/>
    <cellStyle name="Millares 11 2 5 2 3 2" xfId="45942" xr:uid="{81CFACBB-3F88-41AD-99C0-D3DA46C39991}"/>
    <cellStyle name="Millares 11 2 5 2 4" xfId="45940" xr:uid="{E75CECF3-CFC8-46DA-AAD6-FBAE669253B8}"/>
    <cellStyle name="Millares 11 2 5 3" xfId="43872" xr:uid="{EB14D404-AE61-4CC0-9436-B761A86284E7}"/>
    <cellStyle name="Millares 11 2 5 3 2" xfId="45943" xr:uid="{72B2B54D-BF4C-4E8A-AC72-04B6BA5918C2}"/>
    <cellStyle name="Millares 11 2 5 4" xfId="43873" xr:uid="{961FB6B0-ED17-4EC7-8A70-BD98E6EA8A63}"/>
    <cellStyle name="Millares 11 2 5 4 2" xfId="45944" xr:uid="{57A8B0BA-F24D-45B2-9115-C68021B85D43}"/>
    <cellStyle name="Millares 11 2 5 5" xfId="45939" xr:uid="{9D885C28-57C6-4F33-A159-75946D037D46}"/>
    <cellStyle name="Millares 11 2 5 6" xfId="43868" xr:uid="{95ED7F62-4309-4DDB-9B34-B03106B7C749}"/>
    <cellStyle name="Millares 11 2 6" xfId="11736" xr:uid="{3973149F-25F1-4B43-8EF3-FBF156DA13DA}"/>
    <cellStyle name="Millares 11 2 6 2" xfId="43875" xr:uid="{BA45CDE5-3AC4-4C11-B4F3-61C7D1EC46F5}"/>
    <cellStyle name="Millares 11 2 6 2 2" xfId="43876" xr:uid="{0C954FDB-1DA3-4B0F-8B9D-E64196AF31BD}"/>
    <cellStyle name="Millares 11 2 6 2 2 2" xfId="45947" xr:uid="{ED7EEF79-6371-46FB-BA98-D5E5F1BFE614}"/>
    <cellStyle name="Millares 11 2 6 2 3" xfId="43877" xr:uid="{DDE8D6B3-945F-4EA4-8686-484B605293F7}"/>
    <cellStyle name="Millares 11 2 6 2 3 2" xfId="45948" xr:uid="{7AF896A1-79A1-43EC-8AAB-53715CD197C5}"/>
    <cellStyle name="Millares 11 2 6 2 4" xfId="45946" xr:uid="{F8749459-80D1-48B8-BFCF-A7A9C662C5FF}"/>
    <cellStyle name="Millares 11 2 6 3" xfId="43878" xr:uid="{0B0E2612-C927-4099-A37E-1C02A6FDD716}"/>
    <cellStyle name="Millares 11 2 6 3 2" xfId="45949" xr:uid="{555AF1BA-EDDA-46BA-9A04-F63C4AF0548D}"/>
    <cellStyle name="Millares 11 2 6 4" xfId="43879" xr:uid="{78323E7B-0826-497A-A61B-3BBF93CDA6CB}"/>
    <cellStyle name="Millares 11 2 6 4 2" xfId="45950" xr:uid="{4534592D-DBF2-4D56-BB12-93E634D2679A}"/>
    <cellStyle name="Millares 11 2 6 5" xfId="45945" xr:uid="{3037063F-E390-4516-8205-B1DC70899111}"/>
    <cellStyle name="Millares 11 2 6 6" xfId="43874" xr:uid="{AC689315-1A81-48E7-9804-E0CB02A0B37E}"/>
    <cellStyle name="Millares 11 2 7" xfId="42644" xr:uid="{00EC6775-4ECA-407F-B686-BD513DCDF2BF}"/>
    <cellStyle name="Millares 11 2 8" xfId="43857" xr:uid="{C388834E-A4E8-4D08-8E9C-E19EEC23BE56}"/>
    <cellStyle name="Millares 11 3" xfId="550" xr:uid="{00000000-0005-0000-0000-000025020000}"/>
    <cellStyle name="Millares 11 3 2" xfId="551" xr:uid="{00000000-0005-0000-0000-000026020000}"/>
    <cellStyle name="Millares 11 3 2 2" xfId="41968" xr:uid="{27C6479F-7404-4524-BD43-BDE529F8C661}"/>
    <cellStyle name="Millares 11 3 2 3" xfId="27286" xr:uid="{F9C75691-7375-476D-9AF3-9758E865F2AA}"/>
    <cellStyle name="Millares 11 3 3" xfId="41439" xr:uid="{B6975817-2576-4F53-A3DA-DC0C674BCA7B}"/>
    <cellStyle name="Millares 11 3 4" xfId="12021" xr:uid="{7F24EE61-FFBD-4990-88E3-094EB3859306}"/>
    <cellStyle name="Millares 11 3 5" xfId="43880" xr:uid="{69F3B98F-603D-4AF6-9E6E-5C76A09DFC7F}"/>
    <cellStyle name="Millares 11 4" xfId="552" xr:uid="{00000000-0005-0000-0000-000027020000}"/>
    <cellStyle name="Millares 11 4 2" xfId="2371" xr:uid="{D25D099D-6258-41C2-A1DE-D0F4871DCE9D}"/>
    <cellStyle name="Millares 11 4 2 2" xfId="42019" xr:uid="{6C5EFA39-F238-4BC8-90F6-174716797755}"/>
    <cellStyle name="Millares 11 4 2 3" xfId="27522" xr:uid="{7EA1E234-9E97-499C-9697-AE6CDE631566}"/>
    <cellStyle name="Millares 11 4 3" xfId="41495" xr:uid="{6A90A05F-8015-41B9-973C-EFEE3709DE59}"/>
    <cellStyle name="Millares 11 4 4" xfId="12265" xr:uid="{2DF2600F-6433-4495-8ABA-49B3044DA10E}"/>
    <cellStyle name="Millares 11 4 5" xfId="43881" xr:uid="{0EF057F4-2527-4BE3-B085-7AE5C9626088}"/>
    <cellStyle name="Millares 11 5" xfId="553" xr:uid="{00000000-0005-0000-0000-000028020000}"/>
    <cellStyle name="Millares 11 5 2" xfId="554" xr:uid="{00000000-0005-0000-0000-000029020000}"/>
    <cellStyle name="Millares 11 5 2 2" xfId="3565" xr:uid="{A31BEEB4-7EDA-4F66-A820-BF34D1258FAA}"/>
    <cellStyle name="Millares 11 5 2 2 2" xfId="45953" xr:uid="{694300C9-0000-4366-BDD6-E4683434A4CF}"/>
    <cellStyle name="Millares 11 5 2 2 3" xfId="43884" xr:uid="{E1E4A767-E1BE-4CDC-AC04-0D55EC86988D}"/>
    <cellStyle name="Millares 11 5 2 3" xfId="5895" xr:uid="{B7B986FF-743D-4FE8-A538-4DC748FDAE69}"/>
    <cellStyle name="Millares 11 5 2 3 2" xfId="45954" xr:uid="{1439362E-C530-4A0E-85E4-DB91F3E53EB6}"/>
    <cellStyle name="Millares 11 5 2 3 3" xfId="43885" xr:uid="{FFFE9721-2868-4368-B702-237FC2F5D091}"/>
    <cellStyle name="Millares 11 5 2 4" xfId="27681" xr:uid="{18CFCA5F-2865-46E6-B6DE-FE4915251419}"/>
    <cellStyle name="Millares 11 5 2 4 2" xfId="45952" xr:uid="{B72DF28D-1374-4EAE-8A7C-68EF61D52B94}"/>
    <cellStyle name="Millares 11 5 2 5" xfId="43883" xr:uid="{353977E4-7A96-4B71-A9EA-1F42F205D1D4}"/>
    <cellStyle name="Millares 11 5 3" xfId="2372" xr:uid="{0AC8CE76-DB59-460F-BF8A-96E2E3F3BF30}"/>
    <cellStyle name="Millares 11 5 3 2" xfId="4893" xr:uid="{ECF8EE68-A18B-4747-A7ED-D07130C38328}"/>
    <cellStyle name="Millares 11 5 3 2 2" xfId="45955" xr:uid="{CC5704B4-106A-4A87-8F9B-AC8BD501786C}"/>
    <cellStyle name="Millares 11 5 3 3" xfId="7201" xr:uid="{07609E40-C639-470D-AB65-75C2B9470318}"/>
    <cellStyle name="Millares 11 5 3 4" xfId="43886" xr:uid="{A121C303-1308-45A4-862F-0E42894DA8A3}"/>
    <cellStyle name="Millares 11 5 4" xfId="3564" xr:uid="{1ADF003E-F033-476C-9496-D544D38B1F22}"/>
    <cellStyle name="Millares 11 5 4 2" xfId="45956" xr:uid="{02424150-1E0F-4A2D-AC0A-3CB7A5B44A12}"/>
    <cellStyle name="Millares 11 5 4 3" xfId="43887" xr:uid="{6AFC6B55-F5F5-480A-A20B-B81CC0CC4168}"/>
    <cellStyle name="Millares 11 5 5" xfId="5894" xr:uid="{22FFAD13-A91B-48F1-A0CD-661DF0C75E38}"/>
    <cellStyle name="Millares 11 5 5 2" xfId="45951" xr:uid="{DB1024EB-2168-455C-899B-064FE955DE98}"/>
    <cellStyle name="Millares 11 5 6" xfId="12481" xr:uid="{1ADACBC8-1FDE-4BB0-9E64-EDEF71EEE05E}"/>
    <cellStyle name="Millares 11 5 7" xfId="43882" xr:uid="{64A7A016-62D6-44B8-A656-7E4FEBDBAA5B}"/>
    <cellStyle name="Millares 11 6" xfId="555" xr:uid="{00000000-0005-0000-0000-00002A020000}"/>
    <cellStyle name="Millares 11 6 2" xfId="2373" xr:uid="{BAAD1D8C-B519-4326-ABB2-F1BAE9FD729C}"/>
    <cellStyle name="Millares 11 6 2 2" xfId="4894" xr:uid="{00B8E15E-2737-4F8E-9042-2BE0A713B2B3}"/>
    <cellStyle name="Millares 11 6 2 2 2" xfId="45959" xr:uid="{CC27B26B-D235-4D03-A85B-EA2E0584BDEA}"/>
    <cellStyle name="Millares 11 6 2 2 3" xfId="43890" xr:uid="{9D8DEAFF-AAE1-4250-B8A9-0A8DAE0A747C}"/>
    <cellStyle name="Millares 11 6 2 3" xfId="7202" xr:uid="{E40E153E-D780-45C6-8156-31F2969D8987}"/>
    <cellStyle name="Millares 11 6 2 3 2" xfId="45960" xr:uid="{ACEC7AA2-7E21-4770-82A5-6A6724F917E9}"/>
    <cellStyle name="Millares 11 6 2 3 3" xfId="43891" xr:uid="{B2D918AC-2CAB-4571-86B2-C842EACC7841}"/>
    <cellStyle name="Millares 11 6 2 4" xfId="41918" xr:uid="{C81AD2C2-F336-4D48-9EF1-A46F211F5883}"/>
    <cellStyle name="Millares 11 6 2 4 2" xfId="45958" xr:uid="{42CB1DAB-8FCC-4ED7-BC6B-81BF554306A8}"/>
    <cellStyle name="Millares 11 6 2 5" xfId="43889" xr:uid="{8E8B74C0-4012-4273-AB43-1C082090E1E6}"/>
    <cellStyle name="Millares 11 6 3" xfId="3566" xr:uid="{EE06CEED-DE78-41EF-9B6D-7147266557FD}"/>
    <cellStyle name="Millares 11 6 3 2" xfId="45961" xr:uid="{31A33562-943C-4DA1-93CC-F84333D39081}"/>
    <cellStyle name="Millares 11 6 3 3" xfId="43892" xr:uid="{DB5043EC-7B4F-4DF0-A2BB-8309D3915FB9}"/>
    <cellStyle name="Millares 11 6 4" xfId="27044" xr:uid="{46DB5FA4-D082-4769-BD21-E5ED0DD6FAF6}"/>
    <cellStyle name="Millares 11 6 4 2" xfId="45962" xr:uid="{C969C660-3D15-44C4-BAE4-3C1A22DE4FBE}"/>
    <cellStyle name="Millares 11 6 4 3" xfId="43893" xr:uid="{24FB7A65-7AD4-4079-A14C-9667D4CFE673}"/>
    <cellStyle name="Millares 11 6 5" xfId="45957" xr:uid="{CB78A2D4-FE15-4070-9C3B-378086FE2419}"/>
    <cellStyle name="Millares 11 6 6" xfId="43888" xr:uid="{77A9912B-E3C6-4E67-B861-3C315F49D5CE}"/>
    <cellStyle name="Millares 11 7" xfId="2368" xr:uid="{096B39DF-A2C7-4051-BCF6-D17F9C42DC63}"/>
    <cellStyle name="Millares 11 7 2" xfId="4890" xr:uid="{DEE33A68-B2F5-47BD-BB7E-9BAB5CAB1D96}"/>
    <cellStyle name="Millares 11 7 3" xfId="7198" xr:uid="{FD5E7943-3098-4EC2-BBCA-0CB9EA06499E}"/>
    <cellStyle name="Millares 11 7 4" xfId="41383" xr:uid="{D4B3AAA6-136C-4E68-ACCE-9F703752CCFE}"/>
    <cellStyle name="Millares 11 7 5" xfId="43856" xr:uid="{ABE33141-B84E-41E7-970E-EFE4B2C12E01}"/>
    <cellStyle name="Millares 11 8" xfId="11735" xr:uid="{12911B56-D552-456C-8E90-A3CED26F84F2}"/>
    <cellStyle name="Millares 11 9" xfId="42560" xr:uid="{0D9A461A-2C33-4168-AC5B-4BEACC1E45A2}"/>
    <cellStyle name="Millares 110" xfId="5604" xr:uid="{91C9D134-B10B-436C-B0FA-AFCE5AF3DD23}"/>
    <cellStyle name="Millares 111" xfId="7882" xr:uid="{B10A0B55-9462-41EA-8183-4C962131FD77}"/>
    <cellStyle name="Millares 112" xfId="7879" xr:uid="{1A804629-A745-494C-9DD0-D14ACE18310F}"/>
    <cellStyle name="Millares 113" xfId="7877" xr:uid="{6F09B8ED-1F3B-4240-8DFF-B01525556EF5}"/>
    <cellStyle name="Millares 114" xfId="5603" xr:uid="{8FC1250E-42F5-4957-8B78-C423F69D1B43}"/>
    <cellStyle name="Millares 115" xfId="7872" xr:uid="{774DA676-1AD0-45D2-8DDF-DD06005FD361}"/>
    <cellStyle name="Millares 116" xfId="7896" xr:uid="{BBC004C2-A7F0-48A4-92E0-8F2E2BE5F780}"/>
    <cellStyle name="Millares 117" xfId="7913" xr:uid="{7FF0D71B-CA81-406A-A0D5-33989C18A7B0}"/>
    <cellStyle name="Millares 118" xfId="8038" xr:uid="{52F970D3-E799-4F2E-B8AB-1D4FA3911D99}"/>
    <cellStyle name="Millares 119" xfId="42402" xr:uid="{CB0D2525-5794-4B40-870D-6D165CEAEADC}"/>
    <cellStyle name="Millares 12" xfId="556" xr:uid="{00000000-0005-0000-0000-00002B020000}"/>
    <cellStyle name="Millares 12 10" xfId="557" xr:uid="{00000000-0005-0000-0000-00002C020000}"/>
    <cellStyle name="Millares 12 10 2" xfId="558" xr:uid="{00000000-0005-0000-0000-00002D020000}"/>
    <cellStyle name="Millares 12 10 2 2" xfId="3568" xr:uid="{8F11591D-CA0C-4D49-B0CC-25CA5C051742}"/>
    <cellStyle name="Millares 12 10 2 3" xfId="5897" xr:uid="{C8B1467B-088C-459A-8DEB-1FE0F2D13937}"/>
    <cellStyle name="Millares 12 10 3" xfId="2375" xr:uid="{88A8296E-E271-45EB-9E20-B342D9848218}"/>
    <cellStyle name="Millares 12 10 3 2" xfId="4896" xr:uid="{A70ECE00-DFEF-48A1-818C-5D751AA5DC9C}"/>
    <cellStyle name="Millares 12 10 3 3" xfId="7204" xr:uid="{01C88798-9F20-4B5F-9AE0-8F2252AC4997}"/>
    <cellStyle name="Millares 12 10 4" xfId="3567" xr:uid="{738AEC4C-2656-4B32-8057-AF02D52611A5}"/>
    <cellStyle name="Millares 12 10 5" xfId="5896" xr:uid="{DC8BF621-607A-4B1B-A63F-13B22319200F}"/>
    <cellStyle name="Millares 12 11" xfId="559" xr:uid="{00000000-0005-0000-0000-00002E020000}"/>
    <cellStyle name="Millares 12 11 2" xfId="2376" xr:uid="{626A57FC-E2C8-4AC7-9FBB-5AB8BC8BC04F}"/>
    <cellStyle name="Millares 12 11 2 2" xfId="4897" xr:uid="{0F430FFB-CE58-4C60-8554-8B66A4733EA9}"/>
    <cellStyle name="Millares 12 11 2 3" xfId="7205" xr:uid="{73346AC9-E365-4655-BA9C-BD6755A9F9C2}"/>
    <cellStyle name="Millares 12 11 3" xfId="3569" xr:uid="{EB95E048-6B3F-4E53-866A-7B776EFB3467}"/>
    <cellStyle name="Millares 12 12" xfId="2374" xr:uid="{C3BF663A-9E2F-4AC9-90A5-0BCA9BAE0C46}"/>
    <cellStyle name="Millares 12 12 2" xfId="4895" xr:uid="{E120FD80-1A46-4401-91CB-8DFFFF83B66B}"/>
    <cellStyle name="Millares 12 12 3" xfId="7203" xr:uid="{8E818BAA-7280-4EBD-89DA-DF815EF241A3}"/>
    <cellStyle name="Millares 12 13" xfId="8237" xr:uid="{F5644AC1-A49C-4528-A8AD-29EB6A1F8084}"/>
    <cellStyle name="Millares 12 14" xfId="42543" xr:uid="{5E8A514D-B79E-4D82-A806-3DC9CD05EA9B}"/>
    <cellStyle name="Millares 12 15" xfId="42684" xr:uid="{BE5E7477-4531-4BEC-88D9-B8E08B87C07C}"/>
    <cellStyle name="Millares 12 16" xfId="43894" xr:uid="{087C694F-7AC0-4E1F-AE2B-91F4D815D52B}"/>
    <cellStyle name="Millares 12 2" xfId="560" xr:uid="{00000000-0005-0000-0000-00002F020000}"/>
    <cellStyle name="Millares 12 2 10" xfId="2377" xr:uid="{99F9C76B-0CCA-4475-BF87-62754AB81868}"/>
    <cellStyle name="Millares 12 2 10 2" xfId="4898" xr:uid="{BE77F0B4-1E42-4D54-95DD-0BD90C2393CC}"/>
    <cellStyle name="Millares 12 2 10 3" xfId="7206" xr:uid="{995B58CB-E62C-402E-BEC2-B566006D0546}"/>
    <cellStyle name="Millares 12 2 11" xfId="12023" xr:uid="{2C22C700-38BD-40A1-962D-9B391F78EB38}"/>
    <cellStyle name="Millares 12 2 12" xfId="42627" xr:uid="{84CAA683-15C9-4380-927C-CF8FA0FABBDB}"/>
    <cellStyle name="Millares 12 2 13" xfId="43895" xr:uid="{B038B4A5-8A21-4050-9355-CDAD4B015837}"/>
    <cellStyle name="Millares 12 2 2" xfId="561" xr:uid="{00000000-0005-0000-0000-000030020000}"/>
    <cellStyle name="Millares 12 2 2 10" xfId="43896" xr:uid="{96F59BB7-028A-43C8-80E6-0CB7EE2793B9}"/>
    <cellStyle name="Millares 12 2 2 2" xfId="562" xr:uid="{00000000-0005-0000-0000-000031020000}"/>
    <cellStyle name="Millares 12 2 2 2 2" xfId="563" xr:uid="{00000000-0005-0000-0000-000032020000}"/>
    <cellStyle name="Millares 12 2 2 2 2 2" xfId="564" xr:uid="{00000000-0005-0000-0000-000033020000}"/>
    <cellStyle name="Millares 12 2 2 2 2 2 2" xfId="565" xr:uid="{00000000-0005-0000-0000-000034020000}"/>
    <cellStyle name="Millares 12 2 2 2 2 2 2 2" xfId="3574" xr:uid="{F7423217-ED53-4BB0-9500-FB1DC83295EC}"/>
    <cellStyle name="Millares 12 2 2 2 2 2 2 3" xfId="5902" xr:uid="{503ADB02-89AF-48F7-8747-747D8D08F7FD}"/>
    <cellStyle name="Millares 12 2 2 2 2 2 3" xfId="2381" xr:uid="{2F36C6AD-F1DB-4BAB-B85D-AFB66A79BDFF}"/>
    <cellStyle name="Millares 12 2 2 2 2 2 3 2" xfId="4902" xr:uid="{4968A098-181E-469D-873D-F96EA632DB0B}"/>
    <cellStyle name="Millares 12 2 2 2 2 2 3 3" xfId="7210" xr:uid="{F8939222-2C85-4131-8980-FCE62E9BAF5F}"/>
    <cellStyle name="Millares 12 2 2 2 2 2 4" xfId="3573" xr:uid="{484452B7-0D4F-429A-A90A-1CD5749C15D5}"/>
    <cellStyle name="Millares 12 2 2 2 2 2 5" xfId="5901" xr:uid="{C1EAADF0-4E07-4183-879A-CB5539337EDE}"/>
    <cellStyle name="Millares 12 2 2 2 2 3" xfId="566" xr:uid="{00000000-0005-0000-0000-000035020000}"/>
    <cellStyle name="Millares 12 2 2 2 2 3 2" xfId="3575" xr:uid="{15EEC581-0B6E-4A3A-BCBE-C8C4F7D859D5}"/>
    <cellStyle name="Millares 12 2 2 2 2 3 3" xfId="5903" xr:uid="{FA37DE32-D91E-40D7-85A1-8841D1457186}"/>
    <cellStyle name="Millares 12 2 2 2 2 4" xfId="2380" xr:uid="{46B5E903-F3CC-46D3-B0D4-31329BFF8561}"/>
    <cellStyle name="Millares 12 2 2 2 2 4 2" xfId="4901" xr:uid="{74E4D675-9F97-4128-A7E6-834044AC5009}"/>
    <cellStyle name="Millares 12 2 2 2 2 4 3" xfId="7209" xr:uid="{77FB829E-265D-4730-9801-EE3B83791300}"/>
    <cellStyle name="Millares 12 2 2 2 2 5" xfId="3572" xr:uid="{CBA7F056-D644-452A-B2B7-6C886E213704}"/>
    <cellStyle name="Millares 12 2 2 2 2 6" xfId="5900" xr:uid="{836018A9-8B5F-4211-8172-4DCB0849DD7F}"/>
    <cellStyle name="Millares 12 2 2 2 3" xfId="567" xr:uid="{00000000-0005-0000-0000-000036020000}"/>
    <cellStyle name="Millares 12 2 2 2 3 2" xfId="568" xr:uid="{00000000-0005-0000-0000-000037020000}"/>
    <cellStyle name="Millares 12 2 2 2 3 2 2" xfId="3577" xr:uid="{BB37EAA2-8782-4A08-B83B-9A6A8B891141}"/>
    <cellStyle name="Millares 12 2 2 2 3 2 3" xfId="5905" xr:uid="{0BCB3374-F6F0-46D3-B5DE-EA27491FCA08}"/>
    <cellStyle name="Millares 12 2 2 2 3 3" xfId="2382" xr:uid="{7109EFC2-57B8-4651-AD03-C0A68FC2A2B6}"/>
    <cellStyle name="Millares 12 2 2 2 3 3 2" xfId="4903" xr:uid="{3C6C9107-EA04-48C8-AA91-95C388E6AE2A}"/>
    <cellStyle name="Millares 12 2 2 2 3 3 3" xfId="7211" xr:uid="{DB0BA3AE-63B7-47A4-8592-16BAD1B76330}"/>
    <cellStyle name="Millares 12 2 2 2 3 4" xfId="3576" xr:uid="{D44EA79A-596A-4C66-A526-A73C406158B7}"/>
    <cellStyle name="Millares 12 2 2 2 3 5" xfId="5904" xr:uid="{C65B94C0-9BF0-4034-B90A-B33F35267F41}"/>
    <cellStyle name="Millares 12 2 2 2 4" xfId="569" xr:uid="{00000000-0005-0000-0000-000038020000}"/>
    <cellStyle name="Millares 12 2 2 2 4 2" xfId="3578" xr:uid="{1885445C-BE89-472D-8643-0358AF987636}"/>
    <cellStyle name="Millares 12 2 2 2 4 3" xfId="5906" xr:uid="{D24B1F3A-900A-4727-958A-009AA67C02C0}"/>
    <cellStyle name="Millares 12 2 2 2 5" xfId="2379" xr:uid="{9EAAD5CA-99BB-4E67-B695-7BDB91F9E57E}"/>
    <cellStyle name="Millares 12 2 2 2 5 2" xfId="4900" xr:uid="{79F36DF7-2505-4127-BB5E-56DAA456C7FC}"/>
    <cellStyle name="Millares 12 2 2 2 5 3" xfId="7208" xr:uid="{5B8B17D1-501B-441B-8F49-3F542FC84C8F}"/>
    <cellStyle name="Millares 12 2 2 2 6" xfId="3571" xr:uid="{C25ED1C0-888B-42CA-918F-EAC77945A21A}"/>
    <cellStyle name="Millares 12 2 2 2 7" xfId="5899" xr:uid="{82F17050-A512-4FD0-8358-BBAAD34D9939}"/>
    <cellStyle name="Millares 12 2 2 3" xfId="570" xr:uid="{00000000-0005-0000-0000-000039020000}"/>
    <cellStyle name="Millares 12 2 2 3 2" xfId="571" xr:uid="{00000000-0005-0000-0000-00003A020000}"/>
    <cellStyle name="Millares 12 2 2 3 2 2" xfId="572" xr:uid="{00000000-0005-0000-0000-00003B020000}"/>
    <cellStyle name="Millares 12 2 2 3 2 2 2" xfId="3581" xr:uid="{715465EF-DC0A-492C-82CA-9A1C98F2D8F6}"/>
    <cellStyle name="Millares 12 2 2 3 2 2 3" xfId="5909" xr:uid="{3D20BA8E-26AF-4E01-BA9C-94A41C18A2F3}"/>
    <cellStyle name="Millares 12 2 2 3 2 3" xfId="2384" xr:uid="{3A6BE9DE-3CD2-4139-BB0D-7B562048A65A}"/>
    <cellStyle name="Millares 12 2 2 3 2 3 2" xfId="4905" xr:uid="{1FBE2189-79C6-4480-8954-1D686C01CC13}"/>
    <cellStyle name="Millares 12 2 2 3 2 3 3" xfId="7213" xr:uid="{4A7DDC13-E496-4CDC-AD27-91C8EF59E926}"/>
    <cellStyle name="Millares 12 2 2 3 2 4" xfId="3580" xr:uid="{3687E51C-1433-4C2B-BE3F-40FA41FFFC5E}"/>
    <cellStyle name="Millares 12 2 2 3 2 5" xfId="5908" xr:uid="{5C87FF22-C982-4ECC-8694-61F0C9B1B8A5}"/>
    <cellStyle name="Millares 12 2 2 3 3" xfId="573" xr:uid="{00000000-0005-0000-0000-00003C020000}"/>
    <cellStyle name="Millares 12 2 2 3 3 2" xfId="3582" xr:uid="{1E041C4D-DABC-42FE-983F-A95C786D796C}"/>
    <cellStyle name="Millares 12 2 2 3 3 3" xfId="5910" xr:uid="{30CFDCC4-E358-4405-932B-5D38C16B8FEF}"/>
    <cellStyle name="Millares 12 2 2 3 4" xfId="2383" xr:uid="{E53B098A-24DA-4EA9-9DB9-3AFE5F22D9FC}"/>
    <cellStyle name="Millares 12 2 2 3 4 2" xfId="4904" xr:uid="{1848FC86-2FD5-4BE6-AD4C-A55AF04EAC17}"/>
    <cellStyle name="Millares 12 2 2 3 4 3" xfId="7212" xr:uid="{199DB9F2-2155-4586-B059-A8B8158AFF08}"/>
    <cellStyle name="Millares 12 2 2 3 5" xfId="3579" xr:uid="{E32017D8-AF21-4DE0-B8DF-E9C78CCD9538}"/>
    <cellStyle name="Millares 12 2 2 3 6" xfId="5907" xr:uid="{3D25E1CB-E9BD-48F3-B605-86C12E5EB6B1}"/>
    <cellStyle name="Millares 12 2 2 4" xfId="574" xr:uid="{00000000-0005-0000-0000-00003D020000}"/>
    <cellStyle name="Millares 12 2 2 4 2" xfId="575" xr:uid="{00000000-0005-0000-0000-00003E020000}"/>
    <cellStyle name="Millares 12 2 2 4 2 2" xfId="3584" xr:uid="{E0AFFB2C-38B3-4D00-9AE5-ACB4ACE5D956}"/>
    <cellStyle name="Millares 12 2 2 4 2 3" xfId="5912" xr:uid="{C06146F4-8202-420D-8D48-808905AD77D3}"/>
    <cellStyle name="Millares 12 2 2 4 3" xfId="2385" xr:uid="{723AE997-318B-4C9B-B8B1-56388A747910}"/>
    <cellStyle name="Millares 12 2 2 4 3 2" xfId="4906" xr:uid="{192E0DB7-4AF4-4B94-8480-5636D61F4196}"/>
    <cellStyle name="Millares 12 2 2 4 3 3" xfId="7214" xr:uid="{F6436235-36AB-47E7-BEE0-DB29CC0F2FC2}"/>
    <cellStyle name="Millares 12 2 2 4 4" xfId="3583" xr:uid="{273DE798-505F-454B-8DF8-26B8962B7A89}"/>
    <cellStyle name="Millares 12 2 2 4 5" xfId="5911" xr:uid="{01BFFED8-9BEB-41D6-8780-C25D90661252}"/>
    <cellStyle name="Millares 12 2 2 5" xfId="576" xr:uid="{00000000-0005-0000-0000-00003F020000}"/>
    <cellStyle name="Millares 12 2 2 5 2" xfId="3585" xr:uid="{48D1ED6B-BAF7-4F7E-A6FB-15A318662625}"/>
    <cellStyle name="Millares 12 2 2 5 3" xfId="5913" xr:uid="{3338217E-9B20-49A6-90C6-189EF3814996}"/>
    <cellStyle name="Millares 12 2 2 6" xfId="2378" xr:uid="{422567D9-4AF7-4363-B25F-4286DBA18043}"/>
    <cellStyle name="Millares 12 2 2 6 2" xfId="4899" xr:uid="{F6B9E849-FB5A-44EF-8272-BC7B9DD3E7FE}"/>
    <cellStyle name="Millares 12 2 2 6 3" xfId="7207" xr:uid="{48B9C2D5-406B-4508-9D57-D16BFF2B2036}"/>
    <cellStyle name="Millares 12 2 2 7" xfId="3570" xr:uid="{629C74B7-DD68-4830-A381-90850499D16D}"/>
    <cellStyle name="Millares 12 2 2 8" xfId="5898" xr:uid="{1397E918-AFE0-48B6-AE98-C828621F4FDC}"/>
    <cellStyle name="Millares 12 2 2 9" xfId="27288" xr:uid="{79E3BB88-F85A-43E2-8477-3C1BCA7CD444}"/>
    <cellStyle name="Millares 12 2 3" xfId="577" xr:uid="{00000000-0005-0000-0000-000040020000}"/>
    <cellStyle name="Millares 12 2 3 2" xfId="578" xr:uid="{00000000-0005-0000-0000-000041020000}"/>
    <cellStyle name="Millares 12 2 3 2 2" xfId="579" xr:uid="{00000000-0005-0000-0000-000042020000}"/>
    <cellStyle name="Millares 12 2 3 2 2 2" xfId="580" xr:uid="{00000000-0005-0000-0000-000043020000}"/>
    <cellStyle name="Millares 12 2 3 2 2 2 2" xfId="3589" xr:uid="{5DB8C02E-EB33-4BAD-81C1-EA537FC6580B}"/>
    <cellStyle name="Millares 12 2 3 2 2 2 3" xfId="5917" xr:uid="{A1326553-69FC-4205-BD90-437844B01BD4}"/>
    <cellStyle name="Millares 12 2 3 2 2 3" xfId="2388" xr:uid="{6C0E227B-B8A7-480F-A548-EF95FD592B83}"/>
    <cellStyle name="Millares 12 2 3 2 2 3 2" xfId="4909" xr:uid="{072A58A2-169A-4E5C-8852-FAFFA22C6EF5}"/>
    <cellStyle name="Millares 12 2 3 2 2 3 3" xfId="7217" xr:uid="{4F4F18FE-057A-477C-8B6F-BE970FC89C1A}"/>
    <cellStyle name="Millares 12 2 3 2 2 4" xfId="3588" xr:uid="{96946203-E554-4905-8E4C-9E231E6B0731}"/>
    <cellStyle name="Millares 12 2 3 2 2 5" xfId="5916" xr:uid="{6353E0E4-A215-48A5-A63A-BBD54285BD43}"/>
    <cellStyle name="Millares 12 2 3 2 3" xfId="581" xr:uid="{00000000-0005-0000-0000-000044020000}"/>
    <cellStyle name="Millares 12 2 3 2 3 2" xfId="3590" xr:uid="{7DDA0AF0-6734-48AD-8B51-B84FB689CDC5}"/>
    <cellStyle name="Millares 12 2 3 2 3 3" xfId="5918" xr:uid="{C52558AB-81CF-40A5-82F2-78BD95220D46}"/>
    <cellStyle name="Millares 12 2 3 2 4" xfId="2387" xr:uid="{C6F8D6CB-97F9-49BB-975A-8E6A5351CA19}"/>
    <cellStyle name="Millares 12 2 3 2 4 2" xfId="4908" xr:uid="{840E2B4C-1E3A-49E8-A271-4878B1F80424}"/>
    <cellStyle name="Millares 12 2 3 2 4 3" xfId="7216" xr:uid="{72F01EAE-AE79-459F-9FE8-29E2D7CB6C8F}"/>
    <cellStyle name="Millares 12 2 3 2 5" xfId="3587" xr:uid="{6E1B41E3-90C1-4FB3-858D-7AFECA0D9BAD}"/>
    <cellStyle name="Millares 12 2 3 2 6" xfId="5915" xr:uid="{18BE6D15-D09C-4F7E-9873-457389FC4B3C}"/>
    <cellStyle name="Millares 12 2 3 3" xfId="582" xr:uid="{00000000-0005-0000-0000-000045020000}"/>
    <cellStyle name="Millares 12 2 3 3 2" xfId="583" xr:uid="{00000000-0005-0000-0000-000046020000}"/>
    <cellStyle name="Millares 12 2 3 3 2 2" xfId="3592" xr:uid="{4B9B4C74-DB42-469A-A628-D60F68BF26B5}"/>
    <cellStyle name="Millares 12 2 3 3 2 3" xfId="5920" xr:uid="{8A494AA1-0AE8-43C4-A872-EDD678645413}"/>
    <cellStyle name="Millares 12 2 3 3 3" xfId="2389" xr:uid="{5BF8AFAC-2C2A-417D-B166-64EAC430E9A0}"/>
    <cellStyle name="Millares 12 2 3 3 3 2" xfId="4910" xr:uid="{3845621E-A51B-4D28-97DF-DBB3DDD2852A}"/>
    <cellStyle name="Millares 12 2 3 3 3 3" xfId="7218" xr:uid="{13AFFC69-702F-4645-B4E2-414D12C6BE2A}"/>
    <cellStyle name="Millares 12 2 3 3 4" xfId="3591" xr:uid="{5A3ACB6D-9AC3-412A-9E6B-9A759B8883E4}"/>
    <cellStyle name="Millares 12 2 3 3 5" xfId="5919" xr:uid="{16799A7A-89F1-404B-87CA-3723EEEB2110}"/>
    <cellStyle name="Millares 12 2 3 4" xfId="584" xr:uid="{00000000-0005-0000-0000-000047020000}"/>
    <cellStyle name="Millares 12 2 3 4 2" xfId="3593" xr:uid="{E7000292-090C-430F-BA6E-1881731C98B7}"/>
    <cellStyle name="Millares 12 2 3 4 3" xfId="5921" xr:uid="{C337AA7E-5411-43E2-85C3-11D08D1ED239}"/>
    <cellStyle name="Millares 12 2 3 5" xfId="2386" xr:uid="{3458F6DC-EA67-437A-97DF-E03EB0C0A122}"/>
    <cellStyle name="Millares 12 2 3 5 2" xfId="4907" xr:uid="{C78C683C-D048-44DA-917F-D77E18A69E57}"/>
    <cellStyle name="Millares 12 2 3 5 3" xfId="7215" xr:uid="{CD2F5686-3CDA-4E5A-BF2F-B7E6DB026630}"/>
    <cellStyle name="Millares 12 2 3 6" xfId="3586" xr:uid="{9B508FB6-2100-4287-805B-B1FDCB291E15}"/>
    <cellStyle name="Millares 12 2 3 7" xfId="5914" xr:uid="{76B28F24-9494-4F02-8A09-A2F68DC44340}"/>
    <cellStyle name="Millares 12 2 3 8" xfId="43897" xr:uid="{766DB649-4C40-439C-9A9B-012133BC84B0}"/>
    <cellStyle name="Millares 12 2 4" xfId="585" xr:uid="{00000000-0005-0000-0000-000048020000}"/>
    <cellStyle name="Millares 12 2 4 2" xfId="586" xr:uid="{00000000-0005-0000-0000-000049020000}"/>
    <cellStyle name="Millares 12 2 4 2 2" xfId="587" xr:uid="{00000000-0005-0000-0000-00004A020000}"/>
    <cellStyle name="Millares 12 2 4 2 2 2" xfId="588" xr:uid="{00000000-0005-0000-0000-00004B020000}"/>
    <cellStyle name="Millares 12 2 4 2 2 2 2" xfId="3597" xr:uid="{5A76BB4D-5726-4675-B598-0FB75F1B0F27}"/>
    <cellStyle name="Millares 12 2 4 2 2 2 3" xfId="5925" xr:uid="{C786CA33-A2CA-42DD-B22B-B7C694368A75}"/>
    <cellStyle name="Millares 12 2 4 2 2 2 4" xfId="45965" xr:uid="{62B7BDDC-E2F8-4711-9ED7-30FD4F9CCA24}"/>
    <cellStyle name="Millares 12 2 4 2 2 3" xfId="2392" xr:uid="{463CE00B-EE91-45DE-AE6B-0954ABE23C8E}"/>
    <cellStyle name="Millares 12 2 4 2 2 3 2" xfId="4913" xr:uid="{6DCA33DF-36F0-4E13-A450-6BE9D0037387}"/>
    <cellStyle name="Millares 12 2 4 2 2 3 3" xfId="7221" xr:uid="{106B137A-5CDB-4C26-8172-855521180EC6}"/>
    <cellStyle name="Millares 12 2 4 2 2 4" xfId="3596" xr:uid="{754A2091-3CCF-4C13-B51D-DF861A7E9663}"/>
    <cellStyle name="Millares 12 2 4 2 2 5" xfId="5924" xr:uid="{19DAD5B0-39BB-4C85-82B6-FE6CD121C813}"/>
    <cellStyle name="Millares 12 2 4 2 2 6" xfId="43900" xr:uid="{1124595A-0B80-4852-81E3-5229E6472625}"/>
    <cellStyle name="Millares 12 2 4 2 3" xfId="589" xr:uid="{00000000-0005-0000-0000-00004C020000}"/>
    <cellStyle name="Millares 12 2 4 2 3 2" xfId="3598" xr:uid="{068635F6-F0E7-486F-9079-A349D1727BEB}"/>
    <cellStyle name="Millares 12 2 4 2 3 2 2" xfId="45966" xr:uid="{63DD5C86-721D-4D3E-9BA0-19FADF4B033F}"/>
    <cellStyle name="Millares 12 2 4 2 3 3" xfId="5926" xr:uid="{C6CD1618-346C-4157-A984-13A03C7C9179}"/>
    <cellStyle name="Millares 12 2 4 2 3 4" xfId="43901" xr:uid="{FAF5C2F9-3241-46B8-BC5F-A88BDDA9B44E}"/>
    <cellStyle name="Millares 12 2 4 2 4" xfId="2391" xr:uid="{66399E40-E619-4780-AE1C-FAA21FA8A10E}"/>
    <cellStyle name="Millares 12 2 4 2 4 2" xfId="4912" xr:uid="{9FA7599F-44D9-4DC2-ACE7-9C8B50F08259}"/>
    <cellStyle name="Millares 12 2 4 2 4 3" xfId="7220" xr:uid="{FDFC4077-A5CD-4D86-846F-E623ABB4FBC5}"/>
    <cellStyle name="Millares 12 2 4 2 4 4" xfId="45964" xr:uid="{72B41F93-504E-4CB3-9B02-A432D277624C}"/>
    <cellStyle name="Millares 12 2 4 2 5" xfId="3595" xr:uid="{BF05F9F0-9120-402E-87DB-BC639680ABF4}"/>
    <cellStyle name="Millares 12 2 4 2 6" xfId="5923" xr:uid="{CAB73178-0DA0-4100-9F73-F1D0E2AB89F5}"/>
    <cellStyle name="Millares 12 2 4 2 7" xfId="43899" xr:uid="{1103753F-2FDE-49CB-9928-37A4D1F36924}"/>
    <cellStyle name="Millares 12 2 4 3" xfId="590" xr:uid="{00000000-0005-0000-0000-00004D020000}"/>
    <cellStyle name="Millares 12 2 4 3 2" xfId="591" xr:uid="{00000000-0005-0000-0000-00004E020000}"/>
    <cellStyle name="Millares 12 2 4 3 2 2" xfId="3600" xr:uid="{8839EA2D-EC43-45A1-B4D5-8A47D3209314}"/>
    <cellStyle name="Millares 12 2 4 3 2 3" xfId="5928" xr:uid="{0F01F1AD-6853-47A7-A4CC-112355CBA095}"/>
    <cellStyle name="Millares 12 2 4 3 2 4" xfId="45967" xr:uid="{B840BBF2-4DCE-4FF5-8C80-C28DBADC198A}"/>
    <cellStyle name="Millares 12 2 4 3 3" xfId="2393" xr:uid="{08C521F8-FAAC-4AD5-AAB0-DA7AA2334EAA}"/>
    <cellStyle name="Millares 12 2 4 3 3 2" xfId="4914" xr:uid="{38C0BA1B-49DC-46A4-AE91-3CF7636F42A6}"/>
    <cellStyle name="Millares 12 2 4 3 3 3" xfId="7222" xr:uid="{5887891B-B693-4BC5-935F-268C4020BA6F}"/>
    <cellStyle name="Millares 12 2 4 3 4" xfId="3599" xr:uid="{75009680-2956-41BD-81B2-B25FA7A74F34}"/>
    <cellStyle name="Millares 12 2 4 3 5" xfId="5927" xr:uid="{360B0BFD-0964-4C9E-BE09-BFDD420FB058}"/>
    <cellStyle name="Millares 12 2 4 3 6" xfId="43902" xr:uid="{DD5748DE-2622-4653-A55C-A433A9C3D58D}"/>
    <cellStyle name="Millares 12 2 4 4" xfId="592" xr:uid="{00000000-0005-0000-0000-00004F020000}"/>
    <cellStyle name="Millares 12 2 4 4 2" xfId="3601" xr:uid="{D69BF6EE-A124-4340-9C2A-11FB3605767E}"/>
    <cellStyle name="Millares 12 2 4 4 2 2" xfId="45968" xr:uid="{AA7FCC9A-395C-4838-BBBB-155393366E17}"/>
    <cellStyle name="Millares 12 2 4 4 3" xfId="5929" xr:uid="{5893BE76-B7A1-43E5-A347-465A9C89763A}"/>
    <cellStyle name="Millares 12 2 4 4 4" xfId="43903" xr:uid="{DD98C26F-D3C8-47C4-998B-96CFC00BDDD7}"/>
    <cellStyle name="Millares 12 2 4 5" xfId="2390" xr:uid="{180A8F83-2199-45F0-BFC0-7944709D1128}"/>
    <cellStyle name="Millares 12 2 4 5 2" xfId="4911" xr:uid="{9078BDBF-6407-4C23-9C02-D3A71384E2E1}"/>
    <cellStyle name="Millares 12 2 4 5 3" xfId="7219" xr:uid="{DD83ECE3-66E8-4C45-A91C-29F36DAE9310}"/>
    <cellStyle name="Millares 12 2 4 5 4" xfId="45963" xr:uid="{49BB0233-E74B-46F5-9FEF-CB66569DBCF4}"/>
    <cellStyle name="Millares 12 2 4 6" xfId="3594" xr:uid="{C2651971-9F37-43E2-9558-FE963854D4B6}"/>
    <cellStyle name="Millares 12 2 4 7" xfId="5922" xr:uid="{3B8D8E9D-D13D-49F7-A000-F0A7C2C00F2F}"/>
    <cellStyle name="Millares 12 2 4 8" xfId="43898" xr:uid="{8DBFF43C-507E-45BE-A7C5-1834E8CA0E05}"/>
    <cellStyle name="Millares 12 2 5" xfId="593" xr:uid="{00000000-0005-0000-0000-000050020000}"/>
    <cellStyle name="Millares 12 2 5 2" xfId="594" xr:uid="{00000000-0005-0000-0000-000051020000}"/>
    <cellStyle name="Millares 12 2 5 2 2" xfId="595" xr:uid="{00000000-0005-0000-0000-000052020000}"/>
    <cellStyle name="Millares 12 2 5 2 2 2" xfId="596" xr:uid="{00000000-0005-0000-0000-000053020000}"/>
    <cellStyle name="Millares 12 2 5 2 2 2 2" xfId="3605" xr:uid="{04D0D98A-F166-4637-9938-5DBE61682C5E}"/>
    <cellStyle name="Millares 12 2 5 2 2 2 3" xfId="5933" xr:uid="{2B9C4A64-0D56-433F-B0BF-426FF2DE7E0B}"/>
    <cellStyle name="Millares 12 2 5 2 2 2 4" xfId="45971" xr:uid="{0FE07BB8-8086-4947-B32E-52995F3E7C7A}"/>
    <cellStyle name="Millares 12 2 5 2 2 3" xfId="2396" xr:uid="{1A1ADD39-4099-44D0-8D4C-437DF18D09E1}"/>
    <cellStyle name="Millares 12 2 5 2 2 3 2" xfId="4917" xr:uid="{62681E39-F7CD-47E9-830D-915B5F2FC97D}"/>
    <cellStyle name="Millares 12 2 5 2 2 3 3" xfId="7225" xr:uid="{8442090C-A372-4EF2-9409-2D160E0DAEEF}"/>
    <cellStyle name="Millares 12 2 5 2 2 4" xfId="3604" xr:uid="{B83BAB4C-686A-4D0C-A2FB-8D6163913E33}"/>
    <cellStyle name="Millares 12 2 5 2 2 5" xfId="5932" xr:uid="{7B7AB0FC-F5E4-4F31-BA1C-45860C2D75FB}"/>
    <cellStyle name="Millares 12 2 5 2 2 6" xfId="43906" xr:uid="{05355AC3-FD09-4DCE-B5A1-FF50A22347B8}"/>
    <cellStyle name="Millares 12 2 5 2 3" xfId="597" xr:uid="{00000000-0005-0000-0000-000054020000}"/>
    <cellStyle name="Millares 12 2 5 2 3 2" xfId="3606" xr:uid="{C69AAA8D-9AFC-4B5A-B836-FD8A0D7EF6B5}"/>
    <cellStyle name="Millares 12 2 5 2 3 2 2" xfId="45972" xr:uid="{78FC00F7-C9C5-4E47-8460-B4ABBD7E8B5E}"/>
    <cellStyle name="Millares 12 2 5 2 3 3" xfId="5934" xr:uid="{2290196E-0A26-4758-ADD1-7E76632D43F3}"/>
    <cellStyle name="Millares 12 2 5 2 3 4" xfId="43907" xr:uid="{1689BDB3-21BC-49FD-BE72-D516DB3613AD}"/>
    <cellStyle name="Millares 12 2 5 2 4" xfId="2395" xr:uid="{210B945F-2F29-4B18-BCF5-3CE0906BE4AB}"/>
    <cellStyle name="Millares 12 2 5 2 4 2" xfId="4916" xr:uid="{6F21BC40-7131-458C-A2EE-277ED31DF1D3}"/>
    <cellStyle name="Millares 12 2 5 2 4 3" xfId="7224" xr:uid="{EB6EA704-DDBD-4204-B31C-4A7ABE29D5AB}"/>
    <cellStyle name="Millares 12 2 5 2 4 4" xfId="45970" xr:uid="{1E63E1BA-930F-4FCE-A56E-12BD9DA06033}"/>
    <cellStyle name="Millares 12 2 5 2 5" xfId="3603" xr:uid="{9D91C13F-D5BE-44BA-803C-74F9407450FC}"/>
    <cellStyle name="Millares 12 2 5 2 6" xfId="5931" xr:uid="{A1B922B1-210A-4E9E-8072-8C56E34782F4}"/>
    <cellStyle name="Millares 12 2 5 2 7" xfId="43905" xr:uid="{55A2B2BC-FAAF-463D-81E5-2588E0683FFB}"/>
    <cellStyle name="Millares 12 2 5 3" xfId="598" xr:uid="{00000000-0005-0000-0000-000055020000}"/>
    <cellStyle name="Millares 12 2 5 3 2" xfId="599" xr:uid="{00000000-0005-0000-0000-000056020000}"/>
    <cellStyle name="Millares 12 2 5 3 2 2" xfId="3608" xr:uid="{BA766A6A-2042-40D0-AC0B-9C8409BA4F59}"/>
    <cellStyle name="Millares 12 2 5 3 2 3" xfId="5936" xr:uid="{806D2F2E-A919-468B-9D46-77BBDDB0BD80}"/>
    <cellStyle name="Millares 12 2 5 3 2 4" xfId="45973" xr:uid="{FC989C6C-6587-4907-AF98-F7234256D6F1}"/>
    <cellStyle name="Millares 12 2 5 3 3" xfId="2397" xr:uid="{3E1B599A-7C43-4BD4-A4E6-0CFFB9E9A148}"/>
    <cellStyle name="Millares 12 2 5 3 3 2" xfId="4918" xr:uid="{AB8CE614-959F-4CFC-942D-DAFA2B47FC70}"/>
    <cellStyle name="Millares 12 2 5 3 3 3" xfId="7226" xr:uid="{5F3B9948-FD2E-4D6B-B779-BFC2532F6184}"/>
    <cellStyle name="Millares 12 2 5 3 4" xfId="3607" xr:uid="{57C18F0A-EA90-4168-955C-8F59B6447D72}"/>
    <cellStyle name="Millares 12 2 5 3 5" xfId="5935" xr:uid="{DB453EC4-4DE3-441E-9CB7-1BE9DCD2C802}"/>
    <cellStyle name="Millares 12 2 5 3 6" xfId="43908" xr:uid="{E55130CF-FFE8-4E62-B78C-BE5507581FA0}"/>
    <cellStyle name="Millares 12 2 5 4" xfId="600" xr:uid="{00000000-0005-0000-0000-000057020000}"/>
    <cellStyle name="Millares 12 2 5 4 2" xfId="3609" xr:uid="{BF76C1BF-D8A6-4230-89F7-5EC5EB332F13}"/>
    <cellStyle name="Millares 12 2 5 4 2 2" xfId="45974" xr:uid="{198BA82C-CFF0-483A-A732-95B548D57DEA}"/>
    <cellStyle name="Millares 12 2 5 4 3" xfId="5937" xr:uid="{DF7E6DDF-8537-4534-8160-DA243D7B775A}"/>
    <cellStyle name="Millares 12 2 5 4 4" xfId="43909" xr:uid="{D2117C9B-E641-4AA5-AD91-3E01E89C0D59}"/>
    <cellStyle name="Millares 12 2 5 5" xfId="2394" xr:uid="{C107C9B0-6F16-4008-B436-9608B91C9A2F}"/>
    <cellStyle name="Millares 12 2 5 5 2" xfId="4915" xr:uid="{4B24F8C1-0ED0-4354-99E7-DCB7556C2754}"/>
    <cellStyle name="Millares 12 2 5 5 3" xfId="7223" xr:uid="{1FB0FAFE-EEE5-4902-8871-6336FA76A696}"/>
    <cellStyle name="Millares 12 2 5 5 4" xfId="45969" xr:uid="{81DC1CD4-EA42-4589-BCCF-937CE131269E}"/>
    <cellStyle name="Millares 12 2 5 6" xfId="3602" xr:uid="{B452F1CE-D154-4990-97BF-38D73E6EE4BA}"/>
    <cellStyle name="Millares 12 2 5 7" xfId="5930" xr:uid="{1BA226BD-D4B5-4AB8-BD78-F50726166DF2}"/>
    <cellStyle name="Millares 12 2 5 8" xfId="43904" xr:uid="{45A6174F-1A27-4F1C-A4A0-E480B5015E99}"/>
    <cellStyle name="Millares 12 2 6" xfId="601" xr:uid="{00000000-0005-0000-0000-000058020000}"/>
    <cellStyle name="Millares 12 2 6 2" xfId="602" xr:uid="{00000000-0005-0000-0000-000059020000}"/>
    <cellStyle name="Millares 12 2 6 2 2" xfId="603" xr:uid="{00000000-0005-0000-0000-00005A020000}"/>
    <cellStyle name="Millares 12 2 6 2 2 2" xfId="604" xr:uid="{00000000-0005-0000-0000-00005B020000}"/>
    <cellStyle name="Millares 12 2 6 2 2 2 2" xfId="3613" xr:uid="{EB818DC0-1D86-48D5-A9BC-373FF393D8B5}"/>
    <cellStyle name="Millares 12 2 6 2 2 2 3" xfId="5941" xr:uid="{865CDC07-5DF1-48A8-A469-90706E2AB73B}"/>
    <cellStyle name="Millares 12 2 6 2 2 3" xfId="2400" xr:uid="{8BFFE5B8-B63F-40D9-814C-4CD919750781}"/>
    <cellStyle name="Millares 12 2 6 2 2 3 2" xfId="4921" xr:uid="{4D05259C-F879-4959-8204-A74146E880F0}"/>
    <cellStyle name="Millares 12 2 6 2 2 3 3" xfId="7229" xr:uid="{DC203A6B-64C8-4682-B225-811D2BE35F90}"/>
    <cellStyle name="Millares 12 2 6 2 2 4" xfId="3612" xr:uid="{7EFEE618-636F-47D6-8C88-1F6C1D184DF2}"/>
    <cellStyle name="Millares 12 2 6 2 2 5" xfId="5940" xr:uid="{265BC4BA-F69E-40FA-96D5-9EA1012D2D6D}"/>
    <cellStyle name="Millares 12 2 6 2 3" xfId="605" xr:uid="{00000000-0005-0000-0000-00005C020000}"/>
    <cellStyle name="Millares 12 2 6 2 3 2" xfId="3614" xr:uid="{C5DA3E51-1338-475F-A90F-6D0818A54233}"/>
    <cellStyle name="Millares 12 2 6 2 3 3" xfId="5942" xr:uid="{E19EF208-AEED-44BE-ADD6-A33663E27A1E}"/>
    <cellStyle name="Millares 12 2 6 2 4" xfId="2399" xr:uid="{4ECEE8F1-9FCB-4D04-91E8-A9B7021C9B95}"/>
    <cellStyle name="Millares 12 2 6 2 4 2" xfId="4920" xr:uid="{360FE619-CB77-486C-9D27-20E1FD0B9C1B}"/>
    <cellStyle name="Millares 12 2 6 2 4 3" xfId="7228" xr:uid="{049511E2-0269-49C3-9313-67D937A3F810}"/>
    <cellStyle name="Millares 12 2 6 2 5" xfId="3611" xr:uid="{DAC1DD5B-0CED-48F3-8321-29C9939545D0}"/>
    <cellStyle name="Millares 12 2 6 2 6" xfId="5939" xr:uid="{EDD9A6EF-E9F7-4BBC-8DB2-EA591673B80B}"/>
    <cellStyle name="Millares 12 2 6 3" xfId="606" xr:uid="{00000000-0005-0000-0000-00005D020000}"/>
    <cellStyle name="Millares 12 2 6 3 2" xfId="607" xr:uid="{00000000-0005-0000-0000-00005E020000}"/>
    <cellStyle name="Millares 12 2 6 3 2 2" xfId="3616" xr:uid="{874A8800-45EE-4F92-9D95-CEC5E6582CA1}"/>
    <cellStyle name="Millares 12 2 6 3 2 3" xfId="5944" xr:uid="{96B6716C-1305-4687-9300-FA50528A5D36}"/>
    <cellStyle name="Millares 12 2 6 3 3" xfId="2401" xr:uid="{7982F029-1D40-41C5-8C27-A6422DD4AE15}"/>
    <cellStyle name="Millares 12 2 6 3 3 2" xfId="4922" xr:uid="{8303F0BF-795F-4188-BAF7-6D6F38642860}"/>
    <cellStyle name="Millares 12 2 6 3 3 3" xfId="7230" xr:uid="{518B2389-649B-40B7-8AD9-34BC987412EE}"/>
    <cellStyle name="Millares 12 2 6 3 4" xfId="3615" xr:uid="{9103E534-AD89-4C07-82E3-21A4D12D8FFA}"/>
    <cellStyle name="Millares 12 2 6 3 5" xfId="5943" xr:uid="{1C9B9C41-254E-4104-BD51-AEBF8D42AC94}"/>
    <cellStyle name="Millares 12 2 6 4" xfId="608" xr:uid="{00000000-0005-0000-0000-00005F020000}"/>
    <cellStyle name="Millares 12 2 6 4 2" xfId="3617" xr:uid="{1F044D8B-543C-4D02-890D-FD98D58A83AE}"/>
    <cellStyle name="Millares 12 2 6 4 3" xfId="5945" xr:uid="{1D395977-61B1-4204-8E86-B3F2B2143820}"/>
    <cellStyle name="Millares 12 2 6 5" xfId="2398" xr:uid="{E6DFACB2-0B23-4996-81A8-D5429D697329}"/>
    <cellStyle name="Millares 12 2 6 5 2" xfId="4919" xr:uid="{C57012F9-4396-4798-B6DD-B69B20407303}"/>
    <cellStyle name="Millares 12 2 6 5 3" xfId="7227" xr:uid="{9E892237-0851-446E-9EA5-A48860F27E23}"/>
    <cellStyle name="Millares 12 2 6 6" xfId="3610" xr:uid="{5A1BE342-D31B-4D97-9ECF-511C53844309}"/>
    <cellStyle name="Millares 12 2 6 7" xfId="5938" xr:uid="{8BDA9EFF-BB71-4EDB-8F38-C7D2D1550FFD}"/>
    <cellStyle name="Millares 12 2 7" xfId="609" xr:uid="{00000000-0005-0000-0000-000060020000}"/>
    <cellStyle name="Millares 12 2 7 2" xfId="610" xr:uid="{00000000-0005-0000-0000-000061020000}"/>
    <cellStyle name="Millares 12 2 7 2 2" xfId="611" xr:uid="{00000000-0005-0000-0000-000062020000}"/>
    <cellStyle name="Millares 12 2 7 2 2 2" xfId="3620" xr:uid="{0E666080-CF89-4D32-8350-F72F05F48F9C}"/>
    <cellStyle name="Millares 12 2 7 2 2 3" xfId="5948" xr:uid="{1AFB52FE-3F0C-4DE8-A2A7-A01C636B2270}"/>
    <cellStyle name="Millares 12 2 7 2 3" xfId="2403" xr:uid="{EAF11799-902A-4C93-A3FA-223C45854251}"/>
    <cellStyle name="Millares 12 2 7 2 3 2" xfId="4924" xr:uid="{196EE6F5-720E-4446-9E46-7ABC725FDE2B}"/>
    <cellStyle name="Millares 12 2 7 2 3 3" xfId="7232" xr:uid="{98340187-0B06-4794-A4DB-EA4EB01B5FB5}"/>
    <cellStyle name="Millares 12 2 7 2 4" xfId="3619" xr:uid="{C340CCE2-F945-42A7-924A-4639FFD20E56}"/>
    <cellStyle name="Millares 12 2 7 2 5" xfId="5947" xr:uid="{955DA0C7-C472-4BF8-A091-2AD365BA6D3D}"/>
    <cellStyle name="Millares 12 2 7 3" xfId="612" xr:uid="{00000000-0005-0000-0000-000063020000}"/>
    <cellStyle name="Millares 12 2 7 3 2" xfId="3621" xr:uid="{6FD03BE2-96C6-4854-94F0-CD0A537ED105}"/>
    <cellStyle name="Millares 12 2 7 3 3" xfId="5949" xr:uid="{D02A2984-6CF9-44E2-BCFA-BEE72A721D62}"/>
    <cellStyle name="Millares 12 2 7 4" xfId="2402" xr:uid="{27C44415-8997-4523-BB31-00031F3771FB}"/>
    <cellStyle name="Millares 12 2 7 4 2" xfId="4923" xr:uid="{20328736-1896-4E32-B892-1545E30772EF}"/>
    <cellStyle name="Millares 12 2 7 4 3" xfId="7231" xr:uid="{A34C59BE-656A-4E8B-97E1-C169B131C203}"/>
    <cellStyle name="Millares 12 2 7 5" xfId="3618" xr:uid="{4FAB6611-DE61-4208-9878-B06208D639DA}"/>
    <cellStyle name="Millares 12 2 7 6" xfId="5946" xr:uid="{E8861924-6D3B-4B11-A295-B782458D4473}"/>
    <cellStyle name="Millares 12 2 8" xfId="613" xr:uid="{00000000-0005-0000-0000-000064020000}"/>
    <cellStyle name="Millares 12 2 8 2" xfId="614" xr:uid="{00000000-0005-0000-0000-000065020000}"/>
    <cellStyle name="Millares 12 2 8 2 2" xfId="615" xr:uid="{00000000-0005-0000-0000-000066020000}"/>
    <cellStyle name="Millares 12 2 8 2 2 2" xfId="3624" xr:uid="{3AAB4528-AB7A-4BEB-9B2F-95E0BAD8BD98}"/>
    <cellStyle name="Millares 12 2 8 2 2 3" xfId="5952" xr:uid="{3D7B258A-3C87-4E47-BA66-D63610DBE5EB}"/>
    <cellStyle name="Millares 12 2 8 2 3" xfId="2405" xr:uid="{6AE78E3E-2A08-44B8-84CC-B43A4486B5FD}"/>
    <cellStyle name="Millares 12 2 8 2 3 2" xfId="4926" xr:uid="{93845288-C09F-42D0-926A-EE7164397C15}"/>
    <cellStyle name="Millares 12 2 8 2 3 3" xfId="7234" xr:uid="{FE12E6DF-9C17-46B9-840A-7C3763A70254}"/>
    <cellStyle name="Millares 12 2 8 2 4" xfId="3623" xr:uid="{D94A5155-F84E-468A-82FB-673E4D1D18AB}"/>
    <cellStyle name="Millares 12 2 8 2 5" xfId="5951" xr:uid="{D0CF40D3-F78C-405C-A2B8-4E34E7A45D4E}"/>
    <cellStyle name="Millares 12 2 8 3" xfId="616" xr:uid="{00000000-0005-0000-0000-000067020000}"/>
    <cellStyle name="Millares 12 2 8 3 2" xfId="3625" xr:uid="{E6BA5FEE-0CF5-449A-90B7-EC051BC97672}"/>
    <cellStyle name="Millares 12 2 8 3 3" xfId="5953" xr:uid="{4152EFE6-920B-43D3-AEE4-12A66FE61156}"/>
    <cellStyle name="Millares 12 2 8 4" xfId="2404" xr:uid="{223EBBB2-A17C-4292-8793-32CC644E83E2}"/>
    <cellStyle name="Millares 12 2 8 4 2" xfId="4925" xr:uid="{3048224D-8635-4FF1-92BF-30645E2DD09A}"/>
    <cellStyle name="Millares 12 2 8 4 3" xfId="7233" xr:uid="{C11EF693-6040-44C1-8B71-A60FA16FE1BD}"/>
    <cellStyle name="Millares 12 2 8 5" xfId="3622" xr:uid="{F24CB44E-F4EC-4100-B0A6-BD8C833049DD}"/>
    <cellStyle name="Millares 12 2 8 6" xfId="5950" xr:uid="{7C2025CA-8469-4D79-94E5-93413607EB3B}"/>
    <cellStyle name="Millares 12 2 9" xfId="617" xr:uid="{00000000-0005-0000-0000-000068020000}"/>
    <cellStyle name="Millares 12 2 9 2" xfId="618" xr:uid="{00000000-0005-0000-0000-000069020000}"/>
    <cellStyle name="Millares 12 2 9 2 2" xfId="3627" xr:uid="{86B4099A-7ABA-4B02-AF9B-EED19C6673CB}"/>
    <cellStyle name="Millares 12 2 9 2 3" xfId="5955" xr:uid="{E38FBE81-D3DC-4999-B8FD-4C121980154A}"/>
    <cellStyle name="Millares 12 2 9 3" xfId="2406" xr:uid="{AE0BD7E2-846E-4D39-A78C-3A3202AAC7EF}"/>
    <cellStyle name="Millares 12 2 9 3 2" xfId="4927" xr:uid="{95486500-44E2-4C10-B3A4-FAA47FE81A76}"/>
    <cellStyle name="Millares 12 2 9 3 3" xfId="7235" xr:uid="{544BCF93-76F0-4597-A24D-17C0C4945A47}"/>
    <cellStyle name="Millares 12 2 9 4" xfId="3626" xr:uid="{D5C08DB7-B232-444D-9146-B0987DA153CE}"/>
    <cellStyle name="Millares 12 2 9 5" xfId="5954" xr:uid="{E4B9F04D-18A3-4AD9-927A-C0BBF67EB72A}"/>
    <cellStyle name="Millares 12 3" xfId="619" xr:uid="{00000000-0005-0000-0000-00006A020000}"/>
    <cellStyle name="Millares 12 3 10" xfId="43910" xr:uid="{6407C57C-D9DC-4517-8249-BC12115E2F7C}"/>
    <cellStyle name="Millares 12 3 2" xfId="620" xr:uid="{00000000-0005-0000-0000-00006B020000}"/>
    <cellStyle name="Millares 12 3 2 2" xfId="621" xr:uid="{00000000-0005-0000-0000-00006C020000}"/>
    <cellStyle name="Millares 12 3 2 2 2" xfId="622" xr:uid="{00000000-0005-0000-0000-00006D020000}"/>
    <cellStyle name="Millares 12 3 2 2 2 2" xfId="623" xr:uid="{00000000-0005-0000-0000-00006E020000}"/>
    <cellStyle name="Millares 12 3 2 2 2 2 2" xfId="3632" xr:uid="{5CE4FB9D-9535-426C-96F2-8003AF154172}"/>
    <cellStyle name="Millares 12 3 2 2 2 2 3" xfId="5960" xr:uid="{D99F6E39-F009-47E1-8AC9-18197DFFD9DD}"/>
    <cellStyle name="Millares 12 3 2 2 2 3" xfId="2410" xr:uid="{870E2682-0C5E-4445-B1B5-0B4631C9CAE3}"/>
    <cellStyle name="Millares 12 3 2 2 2 3 2" xfId="4931" xr:uid="{A33380D0-B64C-446C-8777-52A50E7146D2}"/>
    <cellStyle name="Millares 12 3 2 2 2 3 3" xfId="7239" xr:uid="{DEB40CAB-054A-4E6C-BE0E-BB8FF3BF01CB}"/>
    <cellStyle name="Millares 12 3 2 2 2 4" xfId="3631" xr:uid="{33E6E550-BCD6-4530-85B7-31C77F555A28}"/>
    <cellStyle name="Millares 12 3 2 2 2 5" xfId="5959" xr:uid="{34036491-5873-42CD-B05E-4547E9E468BD}"/>
    <cellStyle name="Millares 12 3 2 2 3" xfId="624" xr:uid="{00000000-0005-0000-0000-00006F020000}"/>
    <cellStyle name="Millares 12 3 2 2 3 2" xfId="3633" xr:uid="{ACA43E6D-F549-48D5-8B96-6118B43E5227}"/>
    <cellStyle name="Millares 12 3 2 2 3 3" xfId="5961" xr:uid="{9E911DA2-4EEC-4B28-A6FA-81E882619351}"/>
    <cellStyle name="Millares 12 3 2 2 4" xfId="2409" xr:uid="{D36BD419-B5D7-4534-99CF-330B36C5B12B}"/>
    <cellStyle name="Millares 12 3 2 2 4 2" xfId="4930" xr:uid="{B351BD9C-7BF7-4369-A4DA-274C792B6392}"/>
    <cellStyle name="Millares 12 3 2 2 4 3" xfId="7238" xr:uid="{418EE3C6-0D59-47A4-8E34-04F4591357A8}"/>
    <cellStyle name="Millares 12 3 2 2 5" xfId="3630" xr:uid="{468B3721-B811-4B65-AD67-332525A1F868}"/>
    <cellStyle name="Millares 12 3 2 2 6" xfId="5958" xr:uid="{21614F4C-965D-4673-85F6-0444252F2AC7}"/>
    <cellStyle name="Millares 12 3 2 3" xfId="625" xr:uid="{00000000-0005-0000-0000-000070020000}"/>
    <cellStyle name="Millares 12 3 2 3 2" xfId="626" xr:uid="{00000000-0005-0000-0000-000071020000}"/>
    <cellStyle name="Millares 12 3 2 3 2 2" xfId="3635" xr:uid="{6F0EC877-5B85-4509-A2DF-0156C86C2094}"/>
    <cellStyle name="Millares 12 3 2 3 2 3" xfId="5963" xr:uid="{39D8C5F4-B9BF-4F24-B63B-F75DC621C96A}"/>
    <cellStyle name="Millares 12 3 2 3 3" xfId="2411" xr:uid="{B57A9B55-1A4F-4020-901C-DA0B35BEF43C}"/>
    <cellStyle name="Millares 12 3 2 3 3 2" xfId="4932" xr:uid="{936D0678-AAD7-400A-9F6D-BE8B154931E2}"/>
    <cellStyle name="Millares 12 3 2 3 3 3" xfId="7240" xr:uid="{6C724F64-F331-47B0-8920-6D17E36FB77E}"/>
    <cellStyle name="Millares 12 3 2 3 4" xfId="3634" xr:uid="{178A92CE-EBB9-45A4-8E09-80D351942DFF}"/>
    <cellStyle name="Millares 12 3 2 3 5" xfId="5962" xr:uid="{CFEFC18C-CA9A-4807-8995-5AFD2DC537B3}"/>
    <cellStyle name="Millares 12 3 2 4" xfId="627" xr:uid="{00000000-0005-0000-0000-000072020000}"/>
    <cellStyle name="Millares 12 3 2 4 2" xfId="3636" xr:uid="{7124EE10-287C-4351-8F31-8825BD9E8BE4}"/>
    <cellStyle name="Millares 12 3 2 4 3" xfId="5964" xr:uid="{DAFD4576-1ACD-4C5F-AE0C-E9BB353A15C5}"/>
    <cellStyle name="Millares 12 3 2 5" xfId="2408" xr:uid="{AA647A29-B03D-4ED2-8381-73ECC3B3E58F}"/>
    <cellStyle name="Millares 12 3 2 5 2" xfId="4929" xr:uid="{4F135D9D-86E1-4091-BAC3-67ADD70A7EDD}"/>
    <cellStyle name="Millares 12 3 2 5 3" xfId="7237" xr:uid="{E1C79243-8E45-42F3-A655-B5565BCA005B}"/>
    <cellStyle name="Millares 12 3 2 6" xfId="3629" xr:uid="{9760E683-E3FE-46B7-932B-45179566DED5}"/>
    <cellStyle name="Millares 12 3 2 7" xfId="5957" xr:uid="{EA39EEFD-D03F-42D1-9267-C48F39CE1F2E}"/>
    <cellStyle name="Millares 12 3 2 8" xfId="27524" xr:uid="{F9E20161-FCB9-49D2-ADB4-90C745DB935F}"/>
    <cellStyle name="Millares 12 3 3" xfId="628" xr:uid="{00000000-0005-0000-0000-000073020000}"/>
    <cellStyle name="Millares 12 3 3 2" xfId="629" xr:uid="{00000000-0005-0000-0000-000074020000}"/>
    <cellStyle name="Millares 12 3 3 2 2" xfId="630" xr:uid="{00000000-0005-0000-0000-000075020000}"/>
    <cellStyle name="Millares 12 3 3 2 2 2" xfId="3639" xr:uid="{C37D05A1-76A6-4353-819F-944F30206881}"/>
    <cellStyle name="Millares 12 3 3 2 2 3" xfId="5967" xr:uid="{36FF4250-C004-4C79-AF03-C2437FA0C6C9}"/>
    <cellStyle name="Millares 12 3 3 2 3" xfId="2413" xr:uid="{5FC35A33-44BA-45B0-89FD-EBFFC7AD7B29}"/>
    <cellStyle name="Millares 12 3 3 2 3 2" xfId="4934" xr:uid="{C8520371-25D5-4B32-AB47-19F44A9128E1}"/>
    <cellStyle name="Millares 12 3 3 2 3 3" xfId="7242" xr:uid="{C5E58BC6-1571-40B0-9634-EDD5BACC0CF8}"/>
    <cellStyle name="Millares 12 3 3 2 4" xfId="3638" xr:uid="{C133391F-2902-4826-9E4B-A63A7F635FCF}"/>
    <cellStyle name="Millares 12 3 3 2 5" xfId="5966" xr:uid="{B4CB185F-E1E9-46C3-8197-D97E839EFC74}"/>
    <cellStyle name="Millares 12 3 3 3" xfId="631" xr:uid="{00000000-0005-0000-0000-000076020000}"/>
    <cellStyle name="Millares 12 3 3 3 2" xfId="3640" xr:uid="{5154D74A-6E4B-46BA-801C-7EDA43A0C19D}"/>
    <cellStyle name="Millares 12 3 3 3 3" xfId="5968" xr:uid="{92502C5A-826A-467D-A307-B31B6E399F1B}"/>
    <cellStyle name="Millares 12 3 3 4" xfId="2412" xr:uid="{7B04366F-C17B-431E-9DCB-01C24118E268}"/>
    <cellStyle name="Millares 12 3 3 4 2" xfId="4933" xr:uid="{88D01D12-963D-4671-AB5F-60D9429682EE}"/>
    <cellStyle name="Millares 12 3 3 4 3" xfId="7241" xr:uid="{F98154A4-3541-4954-94F1-6B30F7D942DF}"/>
    <cellStyle name="Millares 12 3 3 5" xfId="3637" xr:uid="{7A43F73E-0A0C-47EA-A516-B32FE0949203}"/>
    <cellStyle name="Millares 12 3 3 6" xfId="5965" xr:uid="{23879644-67E4-4353-8093-B00C4FFFC74A}"/>
    <cellStyle name="Millares 12 3 4" xfId="632" xr:uid="{00000000-0005-0000-0000-000077020000}"/>
    <cellStyle name="Millares 12 3 4 2" xfId="633" xr:uid="{00000000-0005-0000-0000-000078020000}"/>
    <cellStyle name="Millares 12 3 4 2 2" xfId="3642" xr:uid="{A93EAE1C-3BF8-48A1-BA75-3096AE017C35}"/>
    <cellStyle name="Millares 12 3 4 2 3" xfId="5970" xr:uid="{2C38E115-3F7C-4B10-B08F-F2AB3E4ADAC1}"/>
    <cellStyle name="Millares 12 3 4 3" xfId="2414" xr:uid="{5A3AF4D9-C6A4-40AB-AC98-A5CE5D8B0846}"/>
    <cellStyle name="Millares 12 3 4 3 2" xfId="4935" xr:uid="{4380F174-3BF5-4B7A-8353-5C205E97B3B6}"/>
    <cellStyle name="Millares 12 3 4 3 3" xfId="7243" xr:uid="{F230366F-2085-41CB-BF43-547E7FF08FD4}"/>
    <cellStyle name="Millares 12 3 4 4" xfId="3641" xr:uid="{F758FB63-FC73-4F78-98C6-D47DF30AC301}"/>
    <cellStyle name="Millares 12 3 4 5" xfId="5969" xr:uid="{434AF303-97C9-4AFE-B4D2-A23F21D269A1}"/>
    <cellStyle name="Millares 12 3 5" xfId="634" xr:uid="{00000000-0005-0000-0000-000079020000}"/>
    <cellStyle name="Millares 12 3 5 2" xfId="3643" xr:uid="{094F152B-B1BA-4B50-9D09-823201676573}"/>
    <cellStyle name="Millares 12 3 5 3" xfId="5971" xr:uid="{32681DFF-A52E-481D-BEC4-99CAB30C3470}"/>
    <cellStyle name="Millares 12 3 6" xfId="2407" xr:uid="{73580D5C-EF7A-49ED-89C1-21885ABE80E5}"/>
    <cellStyle name="Millares 12 3 6 2" xfId="4928" xr:uid="{BEE7A148-9078-4B47-A860-B02BB8925369}"/>
    <cellStyle name="Millares 12 3 6 3" xfId="7236" xr:uid="{8CA91DBA-8FC6-4A78-ABD1-B8DDA3DE6AF7}"/>
    <cellStyle name="Millares 12 3 7" xfId="3628" xr:uid="{C92606F7-0A0F-4AD3-BF6C-C5F4EE833FF0}"/>
    <cellStyle name="Millares 12 3 8" xfId="5956" xr:uid="{6B6BF2EF-A41C-4932-B63D-989185C9D503}"/>
    <cellStyle name="Millares 12 3 9" xfId="12267" xr:uid="{3590AC9F-BE1E-45B8-939F-678885192158}"/>
    <cellStyle name="Millares 12 4" xfId="635" xr:uid="{00000000-0005-0000-0000-00007A020000}"/>
    <cellStyle name="Millares 12 4 2" xfId="27046" xr:uid="{F2B31A33-CF38-466A-A764-251BE1A31F1F}"/>
    <cellStyle name="Millares 12 4 3" xfId="11737" xr:uid="{0D470FCE-8E2A-464B-95B5-79E08FE795DE}"/>
    <cellStyle name="Millares 12 4 4" xfId="43911" xr:uid="{63DC2817-B94A-4ED2-8333-69640F9D5D55}"/>
    <cellStyle name="Millares 12 5" xfId="636" xr:uid="{00000000-0005-0000-0000-00007B020000}"/>
    <cellStyle name="Millares 12 5 2" xfId="637" xr:uid="{00000000-0005-0000-0000-00007C020000}"/>
    <cellStyle name="Millares 12 5 2 2" xfId="638" xr:uid="{00000000-0005-0000-0000-00007D020000}"/>
    <cellStyle name="Millares 12 5 2 2 2" xfId="639" xr:uid="{00000000-0005-0000-0000-00007E020000}"/>
    <cellStyle name="Millares 12 5 2 2 2 2" xfId="3647" xr:uid="{37AA711E-9E1E-4CB7-8B53-63D52BD31078}"/>
    <cellStyle name="Millares 12 5 2 2 2 3" xfId="5975" xr:uid="{80BEE247-862E-44FF-8B92-DC587BAE3FD6}"/>
    <cellStyle name="Millares 12 5 2 2 2 4" xfId="45977" xr:uid="{636DFD1B-1695-44B7-BDD9-1BACB37EA466}"/>
    <cellStyle name="Millares 12 5 2 2 3" xfId="2417" xr:uid="{43C307D5-7B0F-4B6C-B956-FC9D33094367}"/>
    <cellStyle name="Millares 12 5 2 2 3 2" xfId="4938" xr:uid="{D3CCE401-2204-4F66-9E53-B80EDDC6DD76}"/>
    <cellStyle name="Millares 12 5 2 2 3 3" xfId="7246" xr:uid="{12B84B8F-DDB7-4B42-9C79-720E1CC438CC}"/>
    <cellStyle name="Millares 12 5 2 2 4" xfId="3646" xr:uid="{CCE1A67F-0670-433F-9786-9577EFE7DC6A}"/>
    <cellStyle name="Millares 12 5 2 2 5" xfId="5974" xr:uid="{34BDCC77-2A95-431C-9C78-CB679663C31F}"/>
    <cellStyle name="Millares 12 5 2 2 6" xfId="43914" xr:uid="{60C22DB1-9EC2-47D5-B6AB-B1DF0504D791}"/>
    <cellStyle name="Millares 12 5 2 3" xfId="640" xr:uid="{00000000-0005-0000-0000-00007F020000}"/>
    <cellStyle name="Millares 12 5 2 3 2" xfId="3648" xr:uid="{20B52E08-1FBD-4DB0-99AD-452F388566CD}"/>
    <cellStyle name="Millares 12 5 2 3 2 2" xfId="45978" xr:uid="{B20418F4-5EDC-44AB-B7BD-808862A9FC90}"/>
    <cellStyle name="Millares 12 5 2 3 3" xfId="5976" xr:uid="{44DB571C-619C-4C2B-8ADC-14A1C125B18F}"/>
    <cellStyle name="Millares 12 5 2 3 4" xfId="43915" xr:uid="{9A8A907A-E649-4155-BEBC-6C5F85632870}"/>
    <cellStyle name="Millares 12 5 2 4" xfId="2416" xr:uid="{CC7A8A69-18B5-4B3D-8C8A-8C56CD46E27C}"/>
    <cellStyle name="Millares 12 5 2 4 2" xfId="4937" xr:uid="{40AB2952-EF1D-49FE-A32D-3F78B6392972}"/>
    <cellStyle name="Millares 12 5 2 4 3" xfId="7245" xr:uid="{AF0E81F4-D46E-41BF-8C92-7CB63FDAC18C}"/>
    <cellStyle name="Millares 12 5 2 4 4" xfId="45976" xr:uid="{4D5B9273-0BF6-46A2-ABE5-FA917C56D5A5}"/>
    <cellStyle name="Millares 12 5 2 5" xfId="3645" xr:uid="{E80FFE39-2228-47D4-BF32-D3F48630D2FA}"/>
    <cellStyle name="Millares 12 5 2 6" xfId="5973" xr:uid="{EC6240E1-88F7-4D5D-8533-580C8200BDFF}"/>
    <cellStyle name="Millares 12 5 2 7" xfId="41880" xr:uid="{AAD06B73-BD2A-4A5F-A0C7-FB3AB3B2E6F0}"/>
    <cellStyle name="Millares 12 5 2 8" xfId="43913" xr:uid="{41272226-A6A7-4BAC-AE55-445DAE520EF1}"/>
    <cellStyle name="Millares 12 5 3" xfId="641" xr:uid="{00000000-0005-0000-0000-000080020000}"/>
    <cellStyle name="Millares 12 5 3 2" xfId="642" xr:uid="{00000000-0005-0000-0000-000081020000}"/>
    <cellStyle name="Millares 12 5 3 2 2" xfId="3650" xr:uid="{954B665A-9543-41D6-8F64-0738DE01D3E6}"/>
    <cellStyle name="Millares 12 5 3 2 3" xfId="5978" xr:uid="{1136F992-6E89-4C66-9C3E-F86D2D50D3AD}"/>
    <cellStyle name="Millares 12 5 3 2 4" xfId="45979" xr:uid="{CA1E8184-559B-4851-BEB9-FD5D8F58C237}"/>
    <cellStyle name="Millares 12 5 3 3" xfId="2418" xr:uid="{3613BE0E-22A2-457D-94C2-F052DA27ACEE}"/>
    <cellStyle name="Millares 12 5 3 3 2" xfId="4939" xr:uid="{2AF3BCB7-0BB5-45DA-AE96-79857C801195}"/>
    <cellStyle name="Millares 12 5 3 3 3" xfId="7247" xr:uid="{3343BCC4-9201-46A6-930B-DDE5819C3BA4}"/>
    <cellStyle name="Millares 12 5 3 4" xfId="3649" xr:uid="{DDD7E3EC-4720-4BCD-A342-735B32854008}"/>
    <cellStyle name="Millares 12 5 3 5" xfId="5977" xr:uid="{71D1E1B7-3BE4-4155-845D-4801DAF7B206}"/>
    <cellStyle name="Millares 12 5 3 6" xfId="43916" xr:uid="{3FCE2409-C5AA-483D-A939-963240906F6E}"/>
    <cellStyle name="Millares 12 5 4" xfId="643" xr:uid="{00000000-0005-0000-0000-000082020000}"/>
    <cellStyle name="Millares 12 5 4 2" xfId="3651" xr:uid="{65ADE4F0-09B3-439C-8529-153CDECA0BDD}"/>
    <cellStyle name="Millares 12 5 4 2 2" xfId="45980" xr:uid="{927405C4-6E33-4E13-903C-258D3EFB1023}"/>
    <cellStyle name="Millares 12 5 4 3" xfId="5979" xr:uid="{B8B06421-C960-4C07-A0A4-578D7EBC48F0}"/>
    <cellStyle name="Millares 12 5 4 4" xfId="43917" xr:uid="{856ECD31-682E-4DA4-AE22-B252F83295CD}"/>
    <cellStyle name="Millares 12 5 5" xfId="2415" xr:uid="{4A67A745-8C77-44DB-8311-81F6F3865E63}"/>
    <cellStyle name="Millares 12 5 5 2" xfId="4936" xr:uid="{12702DE5-9330-4586-BE69-3595A7B33CED}"/>
    <cellStyle name="Millares 12 5 5 3" xfId="7244" xr:uid="{D27785A6-9FEF-4B8B-80B7-F26E1AE13256}"/>
    <cellStyle name="Millares 12 5 5 4" xfId="45975" xr:uid="{2CF27B3A-7A15-43EE-A303-EBC27643C922}"/>
    <cellStyle name="Millares 12 5 6" xfId="3644" xr:uid="{F4F90F79-0BA6-409C-B581-E27ED249A48D}"/>
    <cellStyle name="Millares 12 5 7" xfId="5972" xr:uid="{9304B1FC-5552-4A5F-A489-BD697A856D5B}"/>
    <cellStyle name="Millares 12 5 8" xfId="26966" xr:uid="{E834393B-C43C-444E-912F-B6F3935BBD3A}"/>
    <cellStyle name="Millares 12 5 9" xfId="43912" xr:uid="{CE48F88C-5F0D-47AC-A952-B5AC93B15C32}"/>
    <cellStyle name="Millares 12 6" xfId="644" xr:uid="{00000000-0005-0000-0000-000083020000}"/>
    <cellStyle name="Millares 12 6 2" xfId="645" xr:uid="{00000000-0005-0000-0000-000084020000}"/>
    <cellStyle name="Millares 12 6 2 2" xfId="646" xr:uid="{00000000-0005-0000-0000-000085020000}"/>
    <cellStyle name="Millares 12 6 2 2 2" xfId="647" xr:uid="{00000000-0005-0000-0000-000086020000}"/>
    <cellStyle name="Millares 12 6 2 2 2 2" xfId="3655" xr:uid="{EE94463F-E89A-4302-800B-E2190B649239}"/>
    <cellStyle name="Millares 12 6 2 2 2 3" xfId="5983" xr:uid="{F7FB079E-2B85-44C0-A283-112656A037B8}"/>
    <cellStyle name="Millares 12 6 2 2 2 4" xfId="45983" xr:uid="{D52A9815-49F4-48F6-87DE-FE81F1F4632D}"/>
    <cellStyle name="Millares 12 6 2 2 3" xfId="2421" xr:uid="{C3983D76-209C-4732-BD14-45FC3B00D5E9}"/>
    <cellStyle name="Millares 12 6 2 2 3 2" xfId="4942" xr:uid="{EE667E96-EEBD-4BBF-B07B-F18AA7E0D4DC}"/>
    <cellStyle name="Millares 12 6 2 2 3 3" xfId="7250" xr:uid="{1BDE64B6-F447-4DA1-B396-BF86AA8ABF9D}"/>
    <cellStyle name="Millares 12 6 2 2 4" xfId="3654" xr:uid="{E633C622-207B-428B-8A55-799455CBE020}"/>
    <cellStyle name="Millares 12 6 2 2 5" xfId="5982" xr:uid="{E2763703-C1E7-44A6-8DBE-420D9F091508}"/>
    <cellStyle name="Millares 12 6 2 2 6" xfId="43920" xr:uid="{05996D4E-08E2-431C-89CB-005B3213ABBA}"/>
    <cellStyle name="Millares 12 6 2 3" xfId="648" xr:uid="{00000000-0005-0000-0000-000087020000}"/>
    <cellStyle name="Millares 12 6 2 3 2" xfId="3656" xr:uid="{98046139-BC5E-4FA4-BC27-135801455290}"/>
    <cellStyle name="Millares 12 6 2 3 2 2" xfId="45984" xr:uid="{276D680E-BB3D-488D-92CA-E1919677A4DA}"/>
    <cellStyle name="Millares 12 6 2 3 3" xfId="5984" xr:uid="{157688DC-DD1B-4006-9D1E-D586AD861BA8}"/>
    <cellStyle name="Millares 12 6 2 3 4" xfId="43921" xr:uid="{4FFCE8F0-50A1-4415-B325-F787B59F4025}"/>
    <cellStyle name="Millares 12 6 2 4" xfId="2420" xr:uid="{17860250-6589-4F06-A146-3F72B9341610}"/>
    <cellStyle name="Millares 12 6 2 4 2" xfId="4941" xr:uid="{F0662197-7D2A-45EB-9152-5A9FF1A8BFAB}"/>
    <cellStyle name="Millares 12 6 2 4 3" xfId="7249" xr:uid="{D8D913F7-122D-40D3-8D44-DD1F25BDF475}"/>
    <cellStyle name="Millares 12 6 2 4 4" xfId="45982" xr:uid="{C7A37606-7FA2-49FC-B38C-27ED3153D141}"/>
    <cellStyle name="Millares 12 6 2 5" xfId="3653" xr:uid="{9B45417B-C21E-45C6-94FA-06708268236F}"/>
    <cellStyle name="Millares 12 6 2 6" xfId="5981" xr:uid="{3EFDCD01-3A45-4FF7-9315-18A88B27CAF7}"/>
    <cellStyle name="Millares 12 6 2 7" xfId="43919" xr:uid="{534D3B69-F874-4872-AC87-4D26757AB8A3}"/>
    <cellStyle name="Millares 12 6 3" xfId="649" xr:uid="{00000000-0005-0000-0000-000088020000}"/>
    <cellStyle name="Millares 12 6 3 2" xfId="650" xr:uid="{00000000-0005-0000-0000-000089020000}"/>
    <cellStyle name="Millares 12 6 3 2 2" xfId="3658" xr:uid="{A2914A9C-660B-4AB4-8BCE-C328CCA47DB7}"/>
    <cellStyle name="Millares 12 6 3 2 3" xfId="5986" xr:uid="{DDCDD225-87B0-460A-A0FD-832EF603DE6F}"/>
    <cellStyle name="Millares 12 6 3 2 4" xfId="45985" xr:uid="{D8848FCF-71BF-45B5-BB0F-B31A16620397}"/>
    <cellStyle name="Millares 12 6 3 3" xfId="2422" xr:uid="{668BEE9C-C600-4B2A-A0F9-39A66EACF04E}"/>
    <cellStyle name="Millares 12 6 3 3 2" xfId="4943" xr:uid="{D64B3275-B21A-408D-95E9-6BB22C0CAF1D}"/>
    <cellStyle name="Millares 12 6 3 3 3" xfId="7251" xr:uid="{E5311747-C519-4755-9C5B-3AAC230D2761}"/>
    <cellStyle name="Millares 12 6 3 4" xfId="3657" xr:uid="{E2A3F3F1-968A-41E2-9853-5D112CEE8A63}"/>
    <cellStyle name="Millares 12 6 3 5" xfId="5985" xr:uid="{E1EE544D-BAA1-4615-8755-AA60A0B85A39}"/>
    <cellStyle name="Millares 12 6 3 6" xfId="43922" xr:uid="{FB3D412E-D1AB-4F66-A73F-53AF0A432ABE}"/>
    <cellStyle name="Millares 12 6 4" xfId="651" xr:uid="{00000000-0005-0000-0000-00008A020000}"/>
    <cellStyle name="Millares 12 6 4 2" xfId="3659" xr:uid="{B89F966D-80B0-4DF2-B4E2-CD2E47D709F1}"/>
    <cellStyle name="Millares 12 6 4 2 2" xfId="45986" xr:uid="{278661E7-4BB3-49A0-B010-4792A40358FF}"/>
    <cellStyle name="Millares 12 6 4 3" xfId="5987" xr:uid="{97B449BE-C215-4A4B-B59F-83BDFDE97BBE}"/>
    <cellStyle name="Millares 12 6 4 4" xfId="43923" xr:uid="{83E00AD1-F11A-4AF4-8575-36E8BE620959}"/>
    <cellStyle name="Millares 12 6 5" xfId="2419" xr:uid="{EEB6C845-8522-4A7F-87FC-408DD38CA3AA}"/>
    <cellStyle name="Millares 12 6 5 2" xfId="4940" xr:uid="{F3E23A0A-BCFF-43E2-8FC0-E33D476F224B}"/>
    <cellStyle name="Millares 12 6 5 3" xfId="7248" xr:uid="{E50547C1-27BC-416A-84FD-14F4B89BF537}"/>
    <cellStyle name="Millares 12 6 5 4" xfId="45981" xr:uid="{EEBB6683-7C02-47C3-9CD6-BF8002A510CE}"/>
    <cellStyle name="Millares 12 6 6" xfId="3652" xr:uid="{6103FCB2-FE62-4BD0-92E6-4853C1F7D956}"/>
    <cellStyle name="Millares 12 6 7" xfId="5980" xr:uid="{C88DB7F6-0AB1-4D06-8FCC-6B088B403F1F}"/>
    <cellStyle name="Millares 12 6 8" xfId="41312" xr:uid="{4E1C9A3B-752E-4508-A5B4-D33C7ED7F31C}"/>
    <cellStyle name="Millares 12 6 9" xfId="43918" xr:uid="{810F30E1-E302-4A64-AB31-9595F7B08E11}"/>
    <cellStyle name="Millares 12 7" xfId="652" xr:uid="{00000000-0005-0000-0000-00008B020000}"/>
    <cellStyle name="Millares 12 7 2" xfId="653" xr:uid="{00000000-0005-0000-0000-00008C020000}"/>
    <cellStyle name="Millares 12 7 2 2" xfId="654" xr:uid="{00000000-0005-0000-0000-00008D020000}"/>
    <cellStyle name="Millares 12 7 2 2 2" xfId="655" xr:uid="{00000000-0005-0000-0000-00008E020000}"/>
    <cellStyle name="Millares 12 7 2 2 2 2" xfId="3663" xr:uid="{1AB0D4C4-A4E7-40D7-8068-C085E55928A9}"/>
    <cellStyle name="Millares 12 7 2 2 2 3" xfId="5991" xr:uid="{1857D2F8-40CA-4EDB-A7AD-535F8C7DBDBA}"/>
    <cellStyle name="Millares 12 7 2 2 3" xfId="2425" xr:uid="{FC79EA0F-AD54-4FF2-BF39-CEADBA78C049}"/>
    <cellStyle name="Millares 12 7 2 2 3 2" xfId="4946" xr:uid="{BF0D1BAE-DCF7-43B6-B437-0EED4B8AFF97}"/>
    <cellStyle name="Millares 12 7 2 2 3 3" xfId="7254" xr:uid="{FBBAAF86-477A-4ADA-9432-8DCFAB0D5B80}"/>
    <cellStyle name="Millares 12 7 2 2 4" xfId="3662" xr:uid="{8AB7A25E-33F6-47D5-9519-1B68DA459095}"/>
    <cellStyle name="Millares 12 7 2 2 5" xfId="5990" xr:uid="{6E6AFD45-E419-43BB-88FC-C3AE86AF2DCF}"/>
    <cellStyle name="Millares 12 7 2 3" xfId="656" xr:uid="{00000000-0005-0000-0000-00008F020000}"/>
    <cellStyle name="Millares 12 7 2 3 2" xfId="3664" xr:uid="{767E411F-BE2B-4E9B-9162-35ED766D89F4}"/>
    <cellStyle name="Millares 12 7 2 3 3" xfId="5992" xr:uid="{3CB70FF0-9930-4588-B6B8-AD7ED2942FE7}"/>
    <cellStyle name="Millares 12 7 2 4" xfId="2424" xr:uid="{7199D942-8F04-443F-AA56-BA528FBDDE55}"/>
    <cellStyle name="Millares 12 7 2 4 2" xfId="4945" xr:uid="{CDB7B5A6-7500-4426-A722-BBB6F8921AFE}"/>
    <cellStyle name="Millares 12 7 2 4 3" xfId="7253" xr:uid="{F4CE7009-2A01-4218-B911-669B7B7F12EA}"/>
    <cellStyle name="Millares 12 7 2 5" xfId="3661" xr:uid="{B2841039-20A0-497F-8708-95F8DFCF93A0}"/>
    <cellStyle name="Millares 12 7 2 6" xfId="5989" xr:uid="{6D1367E3-69BD-47B6-8637-A4985A0B3F96}"/>
    <cellStyle name="Millares 12 7 3" xfId="657" xr:uid="{00000000-0005-0000-0000-000090020000}"/>
    <cellStyle name="Millares 12 7 3 2" xfId="658" xr:uid="{00000000-0005-0000-0000-000091020000}"/>
    <cellStyle name="Millares 12 7 3 2 2" xfId="3666" xr:uid="{4711D650-F464-4FD1-9F8B-C1245151329D}"/>
    <cellStyle name="Millares 12 7 3 2 3" xfId="5994" xr:uid="{5EEFE9A9-FBF4-4D04-A2D6-709AA6DE2E46}"/>
    <cellStyle name="Millares 12 7 3 3" xfId="2426" xr:uid="{1380166F-09E7-4032-B1D2-D2742263E61F}"/>
    <cellStyle name="Millares 12 7 3 3 2" xfId="4947" xr:uid="{4209ABD5-BC09-458E-B204-F2344AFB7570}"/>
    <cellStyle name="Millares 12 7 3 3 3" xfId="7255" xr:uid="{AFE96B8B-8906-4AB5-8526-5A0B0165C8A3}"/>
    <cellStyle name="Millares 12 7 3 4" xfId="3665" xr:uid="{6227DC28-DF1B-4294-BCCA-0A1CE17C9720}"/>
    <cellStyle name="Millares 12 7 3 5" xfId="5993" xr:uid="{C5D0929B-88F6-4AC1-96E8-A672BBBC2FC9}"/>
    <cellStyle name="Millares 12 7 4" xfId="659" xr:uid="{00000000-0005-0000-0000-000092020000}"/>
    <cellStyle name="Millares 12 7 4 2" xfId="3667" xr:uid="{51E7B78E-FA35-4430-AD3A-8AAC5B32E42B}"/>
    <cellStyle name="Millares 12 7 4 3" xfId="5995" xr:uid="{04642D70-5906-4E3D-8E1E-44D9861C11A7}"/>
    <cellStyle name="Millares 12 7 5" xfId="2423" xr:uid="{F37022F0-0133-4624-8662-6B0D0DC3F245}"/>
    <cellStyle name="Millares 12 7 5 2" xfId="4944" xr:uid="{2E049638-C882-457E-8483-DC1A0226712A}"/>
    <cellStyle name="Millares 12 7 5 3" xfId="7252" xr:uid="{6DE9B2C5-981F-4CF8-9411-55C9A2E4464F}"/>
    <cellStyle name="Millares 12 7 6" xfId="3660" xr:uid="{F4735EFE-B0D6-4660-83EF-B0F4FC45E0AB}"/>
    <cellStyle name="Millares 12 7 7" xfId="5988" xr:uid="{761A8740-C1EF-4BC5-AAF5-492EBC420A9A}"/>
    <cellStyle name="Millares 12 7 8" xfId="42360" xr:uid="{BC7572F0-7CAA-4C0F-8EEE-ECBA29BC06FD}"/>
    <cellStyle name="Millares 12 8" xfId="660" xr:uid="{00000000-0005-0000-0000-000093020000}"/>
    <cellStyle name="Millares 12 8 2" xfId="661" xr:uid="{00000000-0005-0000-0000-000094020000}"/>
    <cellStyle name="Millares 12 8 2 2" xfId="662" xr:uid="{00000000-0005-0000-0000-000095020000}"/>
    <cellStyle name="Millares 12 8 2 2 2" xfId="3669" xr:uid="{BA789A57-8135-412D-8C99-ED3580645EB5}"/>
    <cellStyle name="Millares 12 8 2 2 3" xfId="5997" xr:uid="{1B8A50B4-3208-4A2B-81A3-03F8F8339455}"/>
    <cellStyle name="Millares 12 8 2 3" xfId="2427" xr:uid="{AF2415FA-24DD-437A-BEED-1E737552F4E5}"/>
    <cellStyle name="Millares 12 8 2 3 2" xfId="4948" xr:uid="{4CEC1255-8EC7-4F7E-9770-D92387624504}"/>
    <cellStyle name="Millares 12 8 2 3 3" xfId="7256" xr:uid="{68DAAD99-8475-4675-AD87-CB704C3FB581}"/>
    <cellStyle name="Millares 12 8 2 4" xfId="3668" xr:uid="{4C2048F1-2E89-4F25-B887-CB5C57D167DC}"/>
    <cellStyle name="Millares 12 8 2 5" xfId="5996" xr:uid="{A3439629-40D0-4D1F-96F4-AF12E958A6C5}"/>
    <cellStyle name="Millares 12 8 3" xfId="9399" xr:uid="{B436F108-7D3F-4BBF-8445-218283134BB9}"/>
    <cellStyle name="Millares 12 9" xfId="663" xr:uid="{00000000-0005-0000-0000-000096020000}"/>
    <cellStyle name="Millares 12 9 2" xfId="2428" xr:uid="{26FD50DD-D49E-408C-828C-0BC7F308AF35}"/>
    <cellStyle name="Millares 120" xfId="42417" xr:uid="{CE787B4E-4214-4015-8A91-68E645BCE02E}"/>
    <cellStyle name="Millares 121" xfId="42670" xr:uid="{357A7EB5-0544-43EF-88C3-A8AF029C7BCF}"/>
    <cellStyle name="Millares 122" xfId="42674" xr:uid="{DC147323-88D5-4605-8011-70EF79DF4DC5}"/>
    <cellStyle name="Millares 123" xfId="42677" xr:uid="{40FCAC15-07DC-49AC-9194-D647B6CC6FB9}"/>
    <cellStyle name="Millares 124" xfId="42679" xr:uid="{6F45558B-0452-4BD6-BB36-E86CA14645E6}"/>
    <cellStyle name="Millares 125" xfId="42681" xr:uid="{9E59847A-DFA8-47DB-90FF-2B95E5525152}"/>
    <cellStyle name="Millares 126" xfId="42755" xr:uid="{97CF2D1A-CEC3-4ED1-977E-CB9D2B3DCDA5}"/>
    <cellStyle name="Millares 127" xfId="42828" xr:uid="{96F1E26C-BE18-45EF-BFA4-F04F99DEAF16}"/>
    <cellStyle name="Millares 128" xfId="42827" xr:uid="{0167C775-EC30-444E-BDDB-792CAD315CA3}"/>
    <cellStyle name="Millares 129" xfId="42812" xr:uid="{047C882E-2595-4D94-929C-D54E16EDCEF6}"/>
    <cellStyle name="Millares 13" xfId="664" xr:uid="{00000000-0005-0000-0000-000097020000}"/>
    <cellStyle name="Millares 13 2" xfId="665" xr:uid="{00000000-0005-0000-0000-000098020000}"/>
    <cellStyle name="Millares 13 2 2" xfId="666" xr:uid="{00000000-0005-0000-0000-000099020000}"/>
    <cellStyle name="Millares 13 2 2 2" xfId="41970" xr:uid="{E07CD153-603D-40CA-A591-1E12E8ECF0C8}"/>
    <cellStyle name="Millares 13 2 2 3" xfId="27289" xr:uid="{C46E7A91-CCC6-4008-8A45-F3ACFEF3E7A9}"/>
    <cellStyle name="Millares 13 2 2 4" xfId="43926" xr:uid="{D3D58852-D13C-428F-9AC4-DDB2BB424166}"/>
    <cellStyle name="Millares 13 2 3" xfId="41441" xr:uid="{63C76F55-B946-416B-8E20-683EA3B9021C}"/>
    <cellStyle name="Millares 13 2 4" xfId="12024" xr:uid="{CCD459EB-B999-454F-8548-2E36D0F13212}"/>
    <cellStyle name="Millares 13 2 5" xfId="42649" xr:uid="{97FF45B7-F7C2-442C-AD6A-C5F5F3C07B1E}"/>
    <cellStyle name="Millares 13 2 6" xfId="43925" xr:uid="{4A7E1C93-EF04-441A-94E8-5F025318A1A0}"/>
    <cellStyle name="Millares 13 3" xfId="667" xr:uid="{00000000-0005-0000-0000-00009A020000}"/>
    <cellStyle name="Millares 13 3 2" xfId="2430" xr:uid="{ECDB63A6-24E2-4EAB-AA57-F055AB29FFE3}"/>
    <cellStyle name="Millares 13 3 2 2" xfId="42021" xr:uid="{6A5D10A5-0800-421A-8C77-B74B75F82579}"/>
    <cellStyle name="Millares 13 3 2 3" xfId="27525" xr:uid="{0D6BDEC7-987D-4F88-B4F4-8806A0ABE080}"/>
    <cellStyle name="Millares 13 3 3" xfId="41497" xr:uid="{CEA8A1D4-A96D-4EA8-B336-A6244F6ED506}"/>
    <cellStyle name="Millares 13 3 4" xfId="12268" xr:uid="{D5384CAE-D77E-4AB8-8BD2-81A4CB2BDE5E}"/>
    <cellStyle name="Millares 13 3 5" xfId="43927" xr:uid="{2A7ED626-F394-4CB6-816D-38EB9E350C37}"/>
    <cellStyle name="Millares 13 4" xfId="668" xr:uid="{00000000-0005-0000-0000-00009B020000}"/>
    <cellStyle name="Millares 13 4 2" xfId="669" xr:uid="{00000000-0005-0000-0000-00009C020000}"/>
    <cellStyle name="Millares 13 4 2 2" xfId="3671" xr:uid="{254AD10C-703C-4041-AB81-F8178A8A80C0}"/>
    <cellStyle name="Millares 13 4 2 2 2" xfId="45989" xr:uid="{0C9DD9D1-5F39-4FB3-B4C1-2320EA593481}"/>
    <cellStyle name="Millares 13 4 2 2 3" xfId="43930" xr:uid="{F6D4994B-8B43-4338-8155-1B3235AF4CB8}"/>
    <cellStyle name="Millares 13 4 2 3" xfId="5999" xr:uid="{4ED46634-3DEA-4F7D-A8B4-80DA1A88870A}"/>
    <cellStyle name="Millares 13 4 2 3 2" xfId="45990" xr:uid="{EF50ED9D-D84C-4D2A-8F4D-74E72416BC31}"/>
    <cellStyle name="Millares 13 4 2 3 3" xfId="43931" xr:uid="{BCDF7853-7EEA-4B53-B099-6416BC786EFD}"/>
    <cellStyle name="Millares 13 4 2 4" xfId="41920" xr:uid="{2BA88162-E85D-411F-A835-FCB7855B06D8}"/>
    <cellStyle name="Millares 13 4 2 4 2" xfId="45988" xr:uid="{8D23F127-A199-42E6-8A1D-5A355B066ED7}"/>
    <cellStyle name="Millares 13 4 2 5" xfId="43929" xr:uid="{3A9E4E3D-3D8D-42FB-A923-189E1ACD113B}"/>
    <cellStyle name="Millares 13 4 3" xfId="2431" xr:uid="{132FA08B-A5BC-4E6B-9495-52CD1D496556}"/>
    <cellStyle name="Millares 13 4 3 2" xfId="4950" xr:uid="{EC200EB2-7228-475C-A05B-01413FC5ECEF}"/>
    <cellStyle name="Millares 13 4 3 2 2" xfId="45991" xr:uid="{04A4A68D-7F3F-4DCC-B49B-C762BBFB8DE8}"/>
    <cellStyle name="Millares 13 4 3 3" xfId="7258" xr:uid="{4C1DD587-0158-4B11-8687-346610E18605}"/>
    <cellStyle name="Millares 13 4 3 4" xfId="43932" xr:uid="{1B896C18-C3B5-4910-B9C0-FCB6C9FA94BD}"/>
    <cellStyle name="Millares 13 4 4" xfId="3670" xr:uid="{B6942B63-D712-4A59-B6EA-89BEDA676B52}"/>
    <cellStyle name="Millares 13 4 4 2" xfId="45992" xr:uid="{C1741480-A14A-4736-8293-7D58E18B70AF}"/>
    <cellStyle name="Millares 13 4 4 3" xfId="43933" xr:uid="{0467CD9F-8DE5-4C83-9C20-1512DA042983}"/>
    <cellStyle name="Millares 13 4 5" xfId="5998" xr:uid="{709A53A0-B40D-4DF0-8621-80A9416EFFC7}"/>
    <cellStyle name="Millares 13 4 5 2" xfId="45987" xr:uid="{4A8DDDA0-691C-4009-BC45-1D1DDBD3FD42}"/>
    <cellStyle name="Millares 13 4 6" xfId="27047" xr:uid="{EDC2FCF0-5BD4-41B3-9CD7-AEECD32CA5DD}"/>
    <cellStyle name="Millares 13 4 7" xfId="43928" xr:uid="{3D763CC6-E8B7-48BE-9304-3540D5400F49}"/>
    <cellStyle name="Millares 13 5" xfId="2429" xr:uid="{B2F5E782-B8C2-4EFC-8E86-934F31C5E263}"/>
    <cellStyle name="Millares 13 5 2" xfId="4949" xr:uid="{31EDD927-1428-4932-A18D-62D8A2F312B5}"/>
    <cellStyle name="Millares 13 5 2 2" xfId="43936" xr:uid="{4E49D971-6CDC-4B3B-8EC5-8F1D4812B543}"/>
    <cellStyle name="Millares 13 5 2 2 2" xfId="45995" xr:uid="{42287475-3E6C-4118-B8F7-B14D20B41D33}"/>
    <cellStyle name="Millares 13 5 2 3" xfId="43937" xr:uid="{0DD110EE-D985-4F9E-A335-7FBD123705F0}"/>
    <cellStyle name="Millares 13 5 2 3 2" xfId="45996" xr:uid="{3B40EF78-BA42-40FD-89CF-87C4EBBFDC19}"/>
    <cellStyle name="Millares 13 5 2 4" xfId="45994" xr:uid="{24DD70F4-C2C2-4FE6-AC7F-04F58B694456}"/>
    <cellStyle name="Millares 13 5 2 5" xfId="43935" xr:uid="{4BD822D3-93F1-44F5-81B4-E83163D636C4}"/>
    <cellStyle name="Millares 13 5 3" xfId="7257" xr:uid="{4B3BE0CB-0F02-42F0-872A-6C26602BCD40}"/>
    <cellStyle name="Millares 13 5 3 2" xfId="45997" xr:uid="{D85EB151-6375-4A97-9253-E686B69DE3B6}"/>
    <cellStyle name="Millares 13 5 3 3" xfId="43938" xr:uid="{EA5D1747-4D2F-4FD9-A9B4-D1DE75F6D86F}"/>
    <cellStyle name="Millares 13 5 4" xfId="41385" xr:uid="{FB5B2095-3006-4761-9E64-BADE0DD05793}"/>
    <cellStyle name="Millares 13 5 4 2" xfId="45998" xr:uid="{069FBB58-0629-4D40-8CE6-4E24CC883961}"/>
    <cellStyle name="Millares 13 5 4 3" xfId="43939" xr:uid="{FD082364-79C6-4BBB-AB21-61D6A71AF864}"/>
    <cellStyle name="Millares 13 5 5" xfId="45993" xr:uid="{F52113BC-B9A0-427F-9B93-7E6D3C343754}"/>
    <cellStyle name="Millares 13 5 6" xfId="43934" xr:uid="{4551FF59-F339-43E3-ABA1-7110E9927377}"/>
    <cellStyle name="Millares 13 6" xfId="11738" xr:uid="{D94FB2C0-1D68-4796-AA9F-77FC07CC82A6}"/>
    <cellStyle name="Millares 13 7" xfId="42565" xr:uid="{1B29867F-1976-4ACE-BCA4-38A28593E3CB}"/>
    <cellStyle name="Millares 13 8" xfId="43924" xr:uid="{D51A9CD7-4B3F-453F-851E-67CD304C12C3}"/>
    <cellStyle name="Millares 130" xfId="42814" xr:uid="{478B33A9-1355-479A-9984-5863422F069C}"/>
    <cellStyle name="Millares 131" xfId="42810" xr:uid="{7E04AECD-F519-4AA9-88A4-9CFC85C4E04A}"/>
    <cellStyle name="Millares 132" xfId="42815" xr:uid="{F80C9188-7C94-4097-894C-907620AB394D}"/>
    <cellStyle name="Millares 133" xfId="42849" xr:uid="{DCE9B5DF-CE40-4583-9366-77B914CBE02A}"/>
    <cellStyle name="Millares 134" xfId="47458" xr:uid="{733E7C64-2154-45DB-840F-9DDAFD092137}"/>
    <cellStyle name="Millares 135" xfId="47471" xr:uid="{BD388D85-4FAE-4998-9F63-C019E7294215}"/>
    <cellStyle name="Millares 136" xfId="47473" xr:uid="{DBCCF186-5B1F-4ED6-8D73-5D2935053C50}"/>
    <cellStyle name="Millares 14" xfId="670" xr:uid="{00000000-0005-0000-0000-00009D020000}"/>
    <cellStyle name="Millares 14 10" xfId="42569" xr:uid="{B4CC2103-0AED-4478-8F6F-F2AA2574C579}"/>
    <cellStyle name="Millares 14 11" xfId="43940" xr:uid="{0A58DF67-D17E-42A6-8831-DAADE190DC55}"/>
    <cellStyle name="Millares 14 2" xfId="671" xr:uid="{00000000-0005-0000-0000-00009E020000}"/>
    <cellStyle name="Millares 14 2 10" xfId="43941" xr:uid="{686F5388-AED6-4FBB-B5AA-4FC5856C9108}"/>
    <cellStyle name="Millares 14 2 2" xfId="672" xr:uid="{00000000-0005-0000-0000-00009F020000}"/>
    <cellStyle name="Millares 14 2 2 2" xfId="673" xr:uid="{00000000-0005-0000-0000-0000A0020000}"/>
    <cellStyle name="Millares 14 2 2 2 2" xfId="674" xr:uid="{00000000-0005-0000-0000-0000A1020000}"/>
    <cellStyle name="Millares 14 2 2 2 2 2" xfId="3675" xr:uid="{CA418F4D-B8DB-4E9B-AA1D-3DD09F6DF121}"/>
    <cellStyle name="Millares 14 2 2 2 2 3" xfId="6003" xr:uid="{9D4B84DE-36A5-4092-B964-CD195D09E6EE}"/>
    <cellStyle name="Millares 14 2 2 2 3" xfId="2435" xr:uid="{E701B32F-5378-4E12-91F5-80DF85FF6FA6}"/>
    <cellStyle name="Millares 14 2 2 2 3 2" xfId="4954" xr:uid="{D8D0D77D-5A56-4CF0-804F-EC529F441F44}"/>
    <cellStyle name="Millares 14 2 2 2 3 3" xfId="7262" xr:uid="{3179E973-4F1E-4EFC-A568-B075FFE2DDDD}"/>
    <cellStyle name="Millares 14 2 2 2 4" xfId="3674" xr:uid="{85618F38-466D-4567-9933-40AC8C09E054}"/>
    <cellStyle name="Millares 14 2 2 2 5" xfId="6002" xr:uid="{CAB3B0F2-15EC-4FEE-9089-2793108E285C}"/>
    <cellStyle name="Millares 14 2 2 2 6" xfId="41971" xr:uid="{D98F5D20-545A-483D-A14C-7568B97A60CA}"/>
    <cellStyle name="Millares 14 2 2 3" xfId="675" xr:uid="{00000000-0005-0000-0000-0000A2020000}"/>
    <cellStyle name="Millares 14 2 2 3 2" xfId="3676" xr:uid="{FD2D73F6-C909-46A0-B83A-EF38E536F8BB}"/>
    <cellStyle name="Millares 14 2 2 3 3" xfId="6004" xr:uid="{E51CEE29-60A4-49E8-B417-769C93D412F0}"/>
    <cellStyle name="Millares 14 2 2 4" xfId="2434" xr:uid="{30C89C85-DF94-4B8B-A231-DFF65668A0D5}"/>
    <cellStyle name="Millares 14 2 2 4 2" xfId="4953" xr:uid="{24F8E58C-7842-4FE3-A820-482FDF8A146C}"/>
    <cellStyle name="Millares 14 2 2 4 3" xfId="7261" xr:uid="{EB0C5880-003E-471D-9F4F-BC73FE8C5654}"/>
    <cellStyle name="Millares 14 2 2 5" xfId="3673" xr:uid="{E727B95B-D7BB-487B-9ED3-C8A594857DCA}"/>
    <cellStyle name="Millares 14 2 2 6" xfId="6001" xr:uid="{D4822CC5-BEC1-41F4-9AA3-09BCA9262F40}"/>
    <cellStyle name="Millares 14 2 2 7" xfId="27290" xr:uid="{58BF2179-8A7D-44D9-923B-5741D1371D8A}"/>
    <cellStyle name="Millares 14 2 3" xfId="676" xr:uid="{00000000-0005-0000-0000-0000A3020000}"/>
    <cellStyle name="Millares 14 2 3 2" xfId="677" xr:uid="{00000000-0005-0000-0000-0000A4020000}"/>
    <cellStyle name="Millares 14 2 3 2 2" xfId="3678" xr:uid="{2D183CB0-E430-42A9-A764-5868F7653C5E}"/>
    <cellStyle name="Millares 14 2 3 2 3" xfId="6006" xr:uid="{C315CBA8-7421-4F39-91DA-C7C430EF385C}"/>
    <cellStyle name="Millares 14 2 3 3" xfId="2436" xr:uid="{5A889BB3-B0A4-49FB-AEDA-0F1B4EE9FEEB}"/>
    <cellStyle name="Millares 14 2 3 3 2" xfId="4955" xr:uid="{1CD65391-210D-46AA-9E38-75E597842B55}"/>
    <cellStyle name="Millares 14 2 3 3 3" xfId="7263" xr:uid="{FFB01689-8218-4AE2-A734-4C4E077D1E90}"/>
    <cellStyle name="Millares 14 2 3 4" xfId="3677" xr:uid="{1C49F4DE-1339-48CD-8A97-70CA5B52AC2F}"/>
    <cellStyle name="Millares 14 2 3 5" xfId="6005" xr:uid="{EA59D8CB-C81D-43C3-A909-81A4B492A3A0}"/>
    <cellStyle name="Millares 14 2 3 6" xfId="41442" xr:uid="{F0BB0646-3D3F-4757-8530-A14F3CFF0621}"/>
    <cellStyle name="Millares 14 2 4" xfId="678" xr:uid="{00000000-0005-0000-0000-0000A5020000}"/>
    <cellStyle name="Millares 14 2 4 2" xfId="3679" xr:uid="{8D22F9A2-06C8-400B-9F54-25F94B48968D}"/>
    <cellStyle name="Millares 14 2 4 3" xfId="6007" xr:uid="{0761F9AA-A83E-4DF4-B160-4E1CAB072D5D}"/>
    <cellStyle name="Millares 14 2 5" xfId="2433" xr:uid="{F3710BEC-BA71-45E3-833C-EEFD780365BA}"/>
    <cellStyle name="Millares 14 2 5 2" xfId="4952" xr:uid="{4E24CE27-35F7-4830-8E33-10652B2A2041}"/>
    <cellStyle name="Millares 14 2 5 3" xfId="7260" xr:uid="{036C6616-0409-4EFC-9165-44A18137945C}"/>
    <cellStyle name="Millares 14 2 6" xfId="3672" xr:uid="{559478D6-99D1-4B96-BF82-E645D7358730}"/>
    <cellStyle name="Millares 14 2 7" xfId="6000" xr:uid="{1B446710-0EB3-4547-8D04-E65B744EC792}"/>
    <cellStyle name="Millares 14 2 8" xfId="12025" xr:uid="{A5B54B6F-2B75-469D-B473-74F4FB7808C3}"/>
    <cellStyle name="Millares 14 2 9" xfId="42653" xr:uid="{1BA78570-924F-45C6-BD56-1A80168BE93D}"/>
    <cellStyle name="Millares 14 3" xfId="679" xr:uid="{00000000-0005-0000-0000-0000A6020000}"/>
    <cellStyle name="Millares 14 3 2" xfId="680" xr:uid="{00000000-0005-0000-0000-0000A7020000}"/>
    <cellStyle name="Millares 14 3 2 2" xfId="681" xr:uid="{00000000-0005-0000-0000-0000A8020000}"/>
    <cellStyle name="Millares 14 3 2 2 2" xfId="682" xr:uid="{00000000-0005-0000-0000-0000A9020000}"/>
    <cellStyle name="Millares 14 3 2 2 2 2" xfId="3683" xr:uid="{C8577EBD-0E81-4AB5-B40E-F6C7833A1AB8}"/>
    <cellStyle name="Millares 14 3 2 2 2 3" xfId="6011" xr:uid="{34041368-D039-42D5-8FD2-1CC2F701F254}"/>
    <cellStyle name="Millares 14 3 2 2 3" xfId="2439" xr:uid="{7A30CAE3-B50F-4955-A46B-E3B0A923F884}"/>
    <cellStyle name="Millares 14 3 2 2 3 2" xfId="4958" xr:uid="{09BEBA09-7FB3-4449-BE66-34716ABB224E}"/>
    <cellStyle name="Millares 14 3 2 2 3 3" xfId="7266" xr:uid="{81A88743-238C-4748-B3DC-0A100E8760BC}"/>
    <cellStyle name="Millares 14 3 2 2 4" xfId="3682" xr:uid="{203AE809-CEEF-41DF-A563-7E129A8A3E59}"/>
    <cellStyle name="Millares 14 3 2 2 5" xfId="6010" xr:uid="{7F30C759-0CC0-419F-AFCB-FC2E8FB34810}"/>
    <cellStyle name="Millares 14 3 2 2 6" xfId="42022" xr:uid="{FA9F541C-AD6B-472C-8AD1-475E136565AC}"/>
    <cellStyle name="Millares 14 3 2 3" xfId="683" xr:uid="{00000000-0005-0000-0000-0000AA020000}"/>
    <cellStyle name="Millares 14 3 2 3 2" xfId="3684" xr:uid="{80138EF9-B7BD-4025-92E4-0C31DC6A2F58}"/>
    <cellStyle name="Millares 14 3 2 3 3" xfId="6012" xr:uid="{D62A1D59-92D1-4A83-89E0-24F821C49D09}"/>
    <cellStyle name="Millares 14 3 2 4" xfId="2438" xr:uid="{BC6DA6F3-4D89-4FE1-90A0-B1B65E3659C3}"/>
    <cellStyle name="Millares 14 3 2 4 2" xfId="4957" xr:uid="{EE8BCCB3-6EE3-46F5-A8DE-F56FE90E3C50}"/>
    <cellStyle name="Millares 14 3 2 4 3" xfId="7265" xr:uid="{E5D17F44-FC50-4011-A7AF-E85A0F6B1A2B}"/>
    <cellStyle name="Millares 14 3 2 5" xfId="3681" xr:uid="{E3722000-7D5D-43D4-89DF-AD34E673F160}"/>
    <cellStyle name="Millares 14 3 2 6" xfId="6009" xr:uid="{B4287648-642F-4DC3-BC37-42E80E8BC421}"/>
    <cellStyle name="Millares 14 3 2 7" xfId="27526" xr:uid="{1B5A1C0D-325E-4946-AF71-B2F29ADA1954}"/>
    <cellStyle name="Millares 14 3 3" xfId="684" xr:uid="{00000000-0005-0000-0000-0000AB020000}"/>
    <cellStyle name="Millares 14 3 3 2" xfId="685" xr:uid="{00000000-0005-0000-0000-0000AC020000}"/>
    <cellStyle name="Millares 14 3 3 2 2" xfId="3686" xr:uid="{0EA67ECE-9300-4DD9-996F-186A999F675B}"/>
    <cellStyle name="Millares 14 3 3 2 3" xfId="6014" xr:uid="{F49D765A-6267-4DE7-A4D5-16FFD22BE37D}"/>
    <cellStyle name="Millares 14 3 3 3" xfId="2440" xr:uid="{B4404C66-8286-4D85-BA2B-5166D91F443C}"/>
    <cellStyle name="Millares 14 3 3 3 2" xfId="4959" xr:uid="{479E1F10-41F0-439D-8B7E-A841A7B52FFE}"/>
    <cellStyle name="Millares 14 3 3 3 3" xfId="7267" xr:uid="{130C7FAB-17E3-4232-BFCD-9DCC3B814A44}"/>
    <cellStyle name="Millares 14 3 3 4" xfId="3685" xr:uid="{2D2A9AF3-7D9A-45AC-8320-B07E1198103C}"/>
    <cellStyle name="Millares 14 3 3 5" xfId="6013" xr:uid="{99939981-B837-4D6E-92FE-E3CC798BCD2F}"/>
    <cellStyle name="Millares 14 3 3 6" xfId="41498" xr:uid="{97097CBA-9665-4B33-9D26-C66FB1F94A4D}"/>
    <cellStyle name="Millares 14 3 4" xfId="686" xr:uid="{00000000-0005-0000-0000-0000AD020000}"/>
    <cellStyle name="Millares 14 3 4 2" xfId="3687" xr:uid="{6DB5E980-5636-42E1-9605-B0F38BF02682}"/>
    <cellStyle name="Millares 14 3 4 3" xfId="6015" xr:uid="{5415BA78-B213-42B4-A462-36711A597959}"/>
    <cellStyle name="Millares 14 3 5" xfId="2437" xr:uid="{81CA7C94-A79B-42AF-9745-D65E78F770F8}"/>
    <cellStyle name="Millares 14 3 5 2" xfId="4956" xr:uid="{74F68510-34BE-4FDF-B997-C2474B85C033}"/>
    <cellStyle name="Millares 14 3 5 3" xfId="7264" xr:uid="{A5A9E833-7D1A-4FC1-BDBC-96E74E6C6B6D}"/>
    <cellStyle name="Millares 14 3 6" xfId="3680" xr:uid="{26F4B70C-5741-430F-9EE9-CEC304083755}"/>
    <cellStyle name="Millares 14 3 7" xfId="6008" xr:uid="{B5533908-518F-477D-AC68-FB83FDAED5F5}"/>
    <cellStyle name="Millares 14 3 8" xfId="12269" xr:uid="{AD4BDCEF-54BE-401B-9F99-47FB20198C4F}"/>
    <cellStyle name="Millares 14 3 9" xfId="43942" xr:uid="{5C1B1443-EB90-4D02-B2D8-31C0FFD4DAE8}"/>
    <cellStyle name="Millares 14 4" xfId="687" xr:uid="{00000000-0005-0000-0000-0000AE020000}"/>
    <cellStyle name="Millares 14 4 2" xfId="688" xr:uid="{00000000-0005-0000-0000-0000AF020000}"/>
    <cellStyle name="Millares 14 4 2 2" xfId="689" xr:uid="{00000000-0005-0000-0000-0000B0020000}"/>
    <cellStyle name="Millares 14 4 2 2 2" xfId="690" xr:uid="{00000000-0005-0000-0000-0000B1020000}"/>
    <cellStyle name="Millares 14 4 2 2 2 2" xfId="3691" xr:uid="{8844ADA4-D5F8-49A3-9E00-F7C1C9B80BFF}"/>
    <cellStyle name="Millares 14 4 2 2 2 3" xfId="6019" xr:uid="{CAF0AF02-F139-4AEA-9C3A-DFB653BC15FB}"/>
    <cellStyle name="Millares 14 4 2 2 2 4" xfId="46001" xr:uid="{737E777E-0637-4594-BA8A-84B78E3A3631}"/>
    <cellStyle name="Millares 14 4 2 2 3" xfId="2443" xr:uid="{5347BA23-D5CB-44DB-AFB6-824696B1E37B}"/>
    <cellStyle name="Millares 14 4 2 2 3 2" xfId="4962" xr:uid="{37E59ABB-AD57-4282-88F6-0915438A3E99}"/>
    <cellStyle name="Millares 14 4 2 2 3 3" xfId="7270" xr:uid="{FED0F4B4-6616-4BDE-AB1C-21F1E4F18351}"/>
    <cellStyle name="Millares 14 4 2 2 4" xfId="3690" xr:uid="{A7029115-864B-4CB9-81E0-1A706772C860}"/>
    <cellStyle name="Millares 14 4 2 2 5" xfId="6018" xr:uid="{BF3BB8AA-C856-4909-8D01-DFAAA7A955BA}"/>
    <cellStyle name="Millares 14 4 2 2 6" xfId="43945" xr:uid="{D35AD0CE-B86C-4E94-BA3E-8DFF81A34C41}"/>
    <cellStyle name="Millares 14 4 2 3" xfId="691" xr:uid="{00000000-0005-0000-0000-0000B2020000}"/>
    <cellStyle name="Millares 14 4 2 3 2" xfId="3692" xr:uid="{8A253672-7C89-41C2-95B3-EBCC53686779}"/>
    <cellStyle name="Millares 14 4 2 3 2 2" xfId="46002" xr:uid="{A91DC28A-C406-40F4-A21D-40A7062159AB}"/>
    <cellStyle name="Millares 14 4 2 3 3" xfId="6020" xr:uid="{90787FA2-DC54-456E-ABA3-3002EA41623F}"/>
    <cellStyle name="Millares 14 4 2 3 4" xfId="43946" xr:uid="{EC20CF4E-E3EE-4AC8-9660-1AC7F9C7A616}"/>
    <cellStyle name="Millares 14 4 2 4" xfId="2442" xr:uid="{BCACE9BA-4A8B-4AF8-8184-497C16831ADF}"/>
    <cellStyle name="Millares 14 4 2 4 2" xfId="4961" xr:uid="{5EA00013-237C-43E2-8C45-15217E27F55E}"/>
    <cellStyle name="Millares 14 4 2 4 3" xfId="7269" xr:uid="{CC60D6D3-8EB1-4E83-91C0-09EE82553E38}"/>
    <cellStyle name="Millares 14 4 2 4 4" xfId="46000" xr:uid="{9706DAB9-5AFC-4A3C-AD11-076A31E4093A}"/>
    <cellStyle name="Millares 14 4 2 5" xfId="3689" xr:uid="{3C4543B2-8B6F-4F97-B888-184023679ABD}"/>
    <cellStyle name="Millares 14 4 2 6" xfId="6017" xr:uid="{CD1A2B88-EAA5-4CB3-9670-BF8F47B894E9}"/>
    <cellStyle name="Millares 14 4 2 7" xfId="41921" xr:uid="{EC9D0856-9A0F-48B0-A0AD-CDF3816D0F0B}"/>
    <cellStyle name="Millares 14 4 2 8" xfId="43944" xr:uid="{08E18023-C081-42C1-B14A-B676CA9B1718}"/>
    <cellStyle name="Millares 14 4 3" xfId="692" xr:uid="{00000000-0005-0000-0000-0000B3020000}"/>
    <cellStyle name="Millares 14 4 3 2" xfId="693" xr:uid="{00000000-0005-0000-0000-0000B4020000}"/>
    <cellStyle name="Millares 14 4 3 2 2" xfId="3694" xr:uid="{2984D978-E0C8-49A6-AFAB-2FF00C6592AD}"/>
    <cellStyle name="Millares 14 4 3 2 3" xfId="6022" xr:uid="{5D535335-541B-44A7-AFBC-ACD5CA3692B0}"/>
    <cellStyle name="Millares 14 4 3 2 4" xfId="46003" xr:uid="{8BCC186C-4B0A-4D21-B141-337B7B72F23C}"/>
    <cellStyle name="Millares 14 4 3 3" xfId="2444" xr:uid="{1AC786E7-AA92-42D6-97B0-82E2AA55FFF1}"/>
    <cellStyle name="Millares 14 4 3 3 2" xfId="4963" xr:uid="{88706EAC-557F-4005-BF93-338A66ED0E46}"/>
    <cellStyle name="Millares 14 4 3 3 3" xfId="7271" xr:uid="{5DD4F876-B33E-49B6-B171-C52212FA4AA9}"/>
    <cellStyle name="Millares 14 4 3 4" xfId="3693" xr:uid="{98FF0927-0EE6-453B-8268-8AA8BCBD5CED}"/>
    <cellStyle name="Millares 14 4 3 5" xfId="6021" xr:uid="{0970998F-0FCF-462C-ACA2-4FC4BF11EF3C}"/>
    <cellStyle name="Millares 14 4 3 6" xfId="43947" xr:uid="{5BDC5E40-D0EA-4018-BC35-5AE5DCD6942B}"/>
    <cellStyle name="Millares 14 4 4" xfId="694" xr:uid="{00000000-0005-0000-0000-0000B5020000}"/>
    <cellStyle name="Millares 14 4 4 2" xfId="3695" xr:uid="{8FDF57F7-A1F7-436F-A38A-192479551A79}"/>
    <cellStyle name="Millares 14 4 4 2 2" xfId="46004" xr:uid="{0B6ADE74-5B0C-48F6-BA3F-A4594D89D7C5}"/>
    <cellStyle name="Millares 14 4 4 3" xfId="6023" xr:uid="{4B08C836-B195-49F8-A43C-4733A5ED4090}"/>
    <cellStyle name="Millares 14 4 4 4" xfId="43948" xr:uid="{96041FB1-2938-4DDE-83A8-3AD660393D53}"/>
    <cellStyle name="Millares 14 4 5" xfId="2441" xr:uid="{CDEEB513-ECF8-43C0-833F-AE5FEF31E39C}"/>
    <cellStyle name="Millares 14 4 5 2" xfId="4960" xr:uid="{CE998299-B2F8-41C4-974B-60C7D01DE08D}"/>
    <cellStyle name="Millares 14 4 5 3" xfId="7268" xr:uid="{57D3A29B-336A-4C17-B73E-0E56A6D87F69}"/>
    <cellStyle name="Millares 14 4 5 4" xfId="45999" xr:uid="{CBB5B421-3E10-46EC-ABF4-44F27BC1677C}"/>
    <cellStyle name="Millares 14 4 6" xfId="3688" xr:uid="{698B196B-8318-41DC-8370-3FDF845947C8}"/>
    <cellStyle name="Millares 14 4 7" xfId="6016" xr:uid="{0CBC48D0-4FB5-4EC5-9E59-933B689A4B67}"/>
    <cellStyle name="Millares 14 4 8" xfId="27048" xr:uid="{70A19DCF-AEDD-464F-B2BE-5167FB07A68E}"/>
    <cellStyle name="Millares 14 4 9" xfId="43943" xr:uid="{8392B98A-CF85-4140-A7D1-2043D7F01384}"/>
    <cellStyle name="Millares 14 5" xfId="695" xr:uid="{00000000-0005-0000-0000-0000B6020000}"/>
    <cellStyle name="Millares 14 5 2" xfId="696" xr:uid="{00000000-0005-0000-0000-0000B7020000}"/>
    <cellStyle name="Millares 14 5 2 2" xfId="697" xr:uid="{00000000-0005-0000-0000-0000B8020000}"/>
    <cellStyle name="Millares 14 5 2 2 2" xfId="3698" xr:uid="{D23A8656-5FEC-4C8F-9F3A-CB9E6AE1F013}"/>
    <cellStyle name="Millares 14 5 2 2 2 2" xfId="46007" xr:uid="{174C4F43-06D5-426E-A52D-B8D713EA3347}"/>
    <cellStyle name="Millares 14 5 2 2 3" xfId="6026" xr:uid="{A58E7207-8A5E-4ABD-A6DA-2DF012700FDB}"/>
    <cellStyle name="Millares 14 5 2 2 4" xfId="43951" xr:uid="{68989ACC-2667-4991-ACDB-E9F603D1E7CF}"/>
    <cellStyle name="Millares 14 5 2 3" xfId="2446" xr:uid="{04AE45E4-DFD6-44DC-A8CC-128DB9169870}"/>
    <cellStyle name="Millares 14 5 2 3 2" xfId="4965" xr:uid="{9E3E7E82-1631-4427-A623-3B6D78D5A58A}"/>
    <cellStyle name="Millares 14 5 2 3 2 2" xfId="46008" xr:uid="{42E054D4-71B9-4F72-BA3C-1C1E6C03DD6D}"/>
    <cellStyle name="Millares 14 5 2 3 3" xfId="7273" xr:uid="{8A062771-C781-43EB-BFF8-6A9F9B07B368}"/>
    <cellStyle name="Millares 14 5 2 3 4" xfId="43952" xr:uid="{A88D8873-31C1-4BF2-8106-4FE3CA5AD3CB}"/>
    <cellStyle name="Millares 14 5 2 4" xfId="3697" xr:uid="{F8C63F0B-2D13-49E7-BB39-B6EC45A0A029}"/>
    <cellStyle name="Millares 14 5 2 4 2" xfId="46006" xr:uid="{22289ABC-7E9A-4493-90FE-C3865FAE9DB3}"/>
    <cellStyle name="Millares 14 5 2 5" xfId="6025" xr:uid="{7D1B39DA-7C42-4EB3-9531-34146ED2E0A2}"/>
    <cellStyle name="Millares 14 5 2 6" xfId="43950" xr:uid="{9AE9ECFD-4586-43C3-B54C-68D3B04BE2D5}"/>
    <cellStyle name="Millares 14 5 3" xfId="698" xr:uid="{00000000-0005-0000-0000-0000B9020000}"/>
    <cellStyle name="Millares 14 5 3 2" xfId="3699" xr:uid="{05EE2EC3-E6CE-46B7-8D7E-68ABA2F286CF}"/>
    <cellStyle name="Millares 14 5 3 2 2" xfId="46009" xr:uid="{4577F405-FF9F-4CD9-A5AD-3C165107B0F8}"/>
    <cellStyle name="Millares 14 5 3 3" xfId="6027" xr:uid="{2EF42169-ED6F-4425-A8E7-0EBDE5584239}"/>
    <cellStyle name="Millares 14 5 3 4" xfId="43953" xr:uid="{0D072166-17A2-4DFA-8BBE-51D94A43552D}"/>
    <cellStyle name="Millares 14 5 4" xfId="2445" xr:uid="{1725C580-1D51-4943-BF62-8148A401513E}"/>
    <cellStyle name="Millares 14 5 4 2" xfId="4964" xr:uid="{452D5EA2-8688-4018-9824-404CC465890A}"/>
    <cellStyle name="Millares 14 5 4 2 2" xfId="46010" xr:uid="{431A8C0F-4C54-4F1B-AF2C-4CF48017701B}"/>
    <cellStyle name="Millares 14 5 4 3" xfId="7272" xr:uid="{DA6F0938-94B9-4F02-B2C4-434C19321EE3}"/>
    <cellStyle name="Millares 14 5 4 4" xfId="43954" xr:uid="{7FF7964F-B794-464B-8801-7BA1A1008D58}"/>
    <cellStyle name="Millares 14 5 5" xfId="3696" xr:uid="{24E8B9CB-7F4B-4CAD-BB45-A0AE95B820AE}"/>
    <cellStyle name="Millares 14 5 5 2" xfId="46005" xr:uid="{EC9566BA-302A-4100-B4D1-15624CF045C8}"/>
    <cellStyle name="Millares 14 5 6" xfId="6024" xr:uid="{5D4000CC-2EA9-4DA5-9653-6826240C7A2B}"/>
    <cellStyle name="Millares 14 5 7" xfId="41386" xr:uid="{909D6E73-53F5-40F8-9A61-B18C8AFF9A11}"/>
    <cellStyle name="Millares 14 5 8" xfId="43949" xr:uid="{5C5212F3-1A92-4256-816F-533C7262A7F4}"/>
    <cellStyle name="Millares 14 6" xfId="699" xr:uid="{00000000-0005-0000-0000-0000BA020000}"/>
    <cellStyle name="Millares 14 6 2" xfId="700" xr:uid="{00000000-0005-0000-0000-0000BB020000}"/>
    <cellStyle name="Millares 14 6 2 2" xfId="701" xr:uid="{00000000-0005-0000-0000-0000BC020000}"/>
    <cellStyle name="Millares 14 6 2 2 2" xfId="3702" xr:uid="{044DAAFF-40E7-4AC8-9563-9128CD1816FB}"/>
    <cellStyle name="Millares 14 6 2 2 3" xfId="6030" xr:uid="{6033EA0D-28E7-4572-84EB-BE85136E1C62}"/>
    <cellStyle name="Millares 14 6 2 3" xfId="2448" xr:uid="{8168262E-1930-4955-9A13-7CAF019AA7D2}"/>
    <cellStyle name="Millares 14 6 2 3 2" xfId="4967" xr:uid="{4D72961D-C5BA-40F9-8E88-437ED4C23B21}"/>
    <cellStyle name="Millares 14 6 2 3 3" xfId="7275" xr:uid="{0FD5F62D-0DDE-4D86-AEF9-7CE7A17CF2C9}"/>
    <cellStyle name="Millares 14 6 2 4" xfId="3701" xr:uid="{34B0AD8F-D388-4425-8B27-97274F044CF6}"/>
    <cellStyle name="Millares 14 6 2 5" xfId="6029" xr:uid="{9FDEB011-39F0-42A8-A414-08A25234066A}"/>
    <cellStyle name="Millares 14 6 3" xfId="702" xr:uid="{00000000-0005-0000-0000-0000BD020000}"/>
    <cellStyle name="Millares 14 6 3 2" xfId="3703" xr:uid="{958FD9E4-5B0A-441C-A2D4-864D817E6232}"/>
    <cellStyle name="Millares 14 6 3 3" xfId="6031" xr:uid="{2EA20CE5-7A08-4174-9410-71A947CC4B8A}"/>
    <cellStyle name="Millares 14 6 4" xfId="2447" xr:uid="{19C2A454-3B61-46C1-AB79-F8C5885AA0A4}"/>
    <cellStyle name="Millares 14 6 4 2" xfId="4966" xr:uid="{FCD83CB8-A2D3-44CF-8F96-F301E5C109C8}"/>
    <cellStyle name="Millares 14 6 4 3" xfId="7274" xr:uid="{3A725F0D-A828-46F5-AD7D-BBDB5E020DA0}"/>
    <cellStyle name="Millares 14 6 5" xfId="3700" xr:uid="{4D4291C7-CC52-4D8B-B643-DDEE1A76B46A}"/>
    <cellStyle name="Millares 14 6 6" xfId="6028" xr:uid="{113F091C-AED4-4C46-AEA8-2161CA3A5937}"/>
    <cellStyle name="Millares 14 7" xfId="703" xr:uid="{00000000-0005-0000-0000-0000BE020000}"/>
    <cellStyle name="Millares 14 7 2" xfId="704" xr:uid="{00000000-0005-0000-0000-0000BF020000}"/>
    <cellStyle name="Millares 14 7 2 2" xfId="3705" xr:uid="{BC94F476-616B-46EA-B739-34885552809A}"/>
    <cellStyle name="Millares 14 7 2 3" xfId="6033" xr:uid="{9A0A7768-D175-4B5A-A187-E89750BB530F}"/>
    <cellStyle name="Millares 14 7 3" xfId="2449" xr:uid="{B9800068-7C61-4750-ADA2-958EC0E403A8}"/>
    <cellStyle name="Millares 14 7 3 2" xfId="4968" xr:uid="{CB259E2D-15E8-42A3-9D85-F0EE82ACACCA}"/>
    <cellStyle name="Millares 14 7 3 3" xfId="7276" xr:uid="{99559CC1-2F57-4A84-A5D2-4715B38DDB56}"/>
    <cellStyle name="Millares 14 7 4" xfId="3704" xr:uid="{3EA185B3-8599-4D91-862C-970C463B5ACD}"/>
    <cellStyle name="Millares 14 7 5" xfId="6032" xr:uid="{F6485282-3762-4E26-81FB-32A98C6847C6}"/>
    <cellStyle name="Millares 14 8" xfId="2432" xr:uid="{8BD58831-5F36-419E-BC2B-790A7F157999}"/>
    <cellStyle name="Millares 14 8 2" xfId="4951" xr:uid="{A865CF42-3557-4F0D-A980-EAC1FCB73993}"/>
    <cellStyle name="Millares 14 8 3" xfId="7259" xr:uid="{24D25CF0-C507-4AC1-BBC8-3EDE948A01F7}"/>
    <cellStyle name="Millares 14 9" xfId="11739" xr:uid="{8055EBD4-EEDA-42D6-A786-9C5E3A1EC9A8}"/>
    <cellStyle name="Millares 15" xfId="705" xr:uid="{00000000-0005-0000-0000-0000C0020000}"/>
    <cellStyle name="Millares 15 2" xfId="706" xr:uid="{00000000-0005-0000-0000-0000C1020000}"/>
    <cellStyle name="Millares 15 2 10" xfId="43955" xr:uid="{E496976E-CEFB-4C55-A1DC-9ECE5E4B8635}"/>
    <cellStyle name="Millares 15 2 2" xfId="707" xr:uid="{00000000-0005-0000-0000-0000C2020000}"/>
    <cellStyle name="Millares 15 2 2 2" xfId="708" xr:uid="{00000000-0005-0000-0000-0000C3020000}"/>
    <cellStyle name="Millares 15 2 2 2 2" xfId="709" xr:uid="{00000000-0005-0000-0000-0000C4020000}"/>
    <cellStyle name="Millares 15 2 2 2 2 2" xfId="3709" xr:uid="{7969BB95-A112-4889-B19C-9067FDF7F0E2}"/>
    <cellStyle name="Millares 15 2 2 2 2 3" xfId="6037" xr:uid="{22376EE5-7EB1-49C4-8813-F09ACC9EA5B6}"/>
    <cellStyle name="Millares 15 2 2 2 2 4" xfId="46014" xr:uid="{44D9F47C-0AB6-4F6D-8E3A-8DB7AA2821CF}"/>
    <cellStyle name="Millares 15 2 2 2 3" xfId="2453" xr:uid="{D38E0ACD-C3BC-48A8-A74C-F7CBEE886DCE}"/>
    <cellStyle name="Millares 15 2 2 2 3 2" xfId="4971" xr:uid="{5945714D-A25D-4197-B9C6-BA89CD267460}"/>
    <cellStyle name="Millares 15 2 2 2 3 3" xfId="7279" xr:uid="{EF6C8603-05A9-437B-8F2E-C8EED6600373}"/>
    <cellStyle name="Millares 15 2 2 2 4" xfId="3708" xr:uid="{6F0E1F83-F2CC-4AEC-A87B-62C15F4F22CC}"/>
    <cellStyle name="Millares 15 2 2 2 5" xfId="6036" xr:uid="{3070F541-E6C2-40F3-B299-C43E94D51CE7}"/>
    <cellStyle name="Millares 15 2 2 2 6" xfId="43957" xr:uid="{1390BC6B-2CEA-47F0-BE9A-B2FAD5D9CDFA}"/>
    <cellStyle name="Millares 15 2 2 3" xfId="710" xr:uid="{00000000-0005-0000-0000-0000C5020000}"/>
    <cellStyle name="Millares 15 2 2 3 2" xfId="3710" xr:uid="{6DDEC083-B2B6-439D-9773-2DE94DF92D93}"/>
    <cellStyle name="Millares 15 2 2 3 2 2" xfId="46015" xr:uid="{E5A2C772-2C14-499A-90F1-83CD84089F8A}"/>
    <cellStyle name="Millares 15 2 2 3 3" xfId="6038" xr:uid="{F46D3373-4FB4-4FDB-8F71-3EDC6C956820}"/>
    <cellStyle name="Millares 15 2 2 3 4" xfId="43958" xr:uid="{91018492-88B2-4F5A-8602-73E276D87E80}"/>
    <cellStyle name="Millares 15 2 2 4" xfId="2452" xr:uid="{231FDE13-417C-409E-B54E-E7B9D70E61BB}"/>
    <cellStyle name="Millares 15 2 2 4 2" xfId="4970" xr:uid="{BD2A16EC-A12E-41BB-9866-A946744460D9}"/>
    <cellStyle name="Millares 15 2 2 4 3" xfId="7278" xr:uid="{8D34CB9D-DA75-4264-94BF-8B18704CBBBB}"/>
    <cellStyle name="Millares 15 2 2 4 4" xfId="46013" xr:uid="{8B5D9EFD-589D-4A01-AC36-5F650EEA0EFA}"/>
    <cellStyle name="Millares 15 2 2 5" xfId="3707" xr:uid="{14657225-C445-47C4-9E77-3BCC57F428BC}"/>
    <cellStyle name="Millares 15 2 2 6" xfId="6035" xr:uid="{0A52540C-7CB3-4BDA-962D-5D651F2374AC}"/>
    <cellStyle name="Millares 15 2 2 7" xfId="27291" xr:uid="{A99B16FF-DEA2-4B5C-9AAD-CC2C6661DC08}"/>
    <cellStyle name="Millares 15 2 2 8" xfId="43956" xr:uid="{7F38161C-C371-4E6B-BB81-17049B08D95C}"/>
    <cellStyle name="Millares 15 2 3" xfId="711" xr:uid="{00000000-0005-0000-0000-0000C6020000}"/>
    <cellStyle name="Millares 15 2 3 2" xfId="712" xr:uid="{00000000-0005-0000-0000-0000C7020000}"/>
    <cellStyle name="Millares 15 2 3 2 2" xfId="3712" xr:uid="{E3865896-D8DA-498D-9AA9-C79B7E41A325}"/>
    <cellStyle name="Millares 15 2 3 2 3" xfId="6040" xr:uid="{E059D58D-9EE6-48D8-9A26-D726EBBE037F}"/>
    <cellStyle name="Millares 15 2 3 2 4" xfId="46016" xr:uid="{7D58D4A6-6272-4532-BEE4-56524471D69B}"/>
    <cellStyle name="Millares 15 2 3 3" xfId="2454" xr:uid="{76092067-74D3-402D-BB92-20007C99DEE9}"/>
    <cellStyle name="Millares 15 2 3 3 2" xfId="4972" xr:uid="{3FEE8B72-C294-403E-AF73-369C73419072}"/>
    <cellStyle name="Millares 15 2 3 3 3" xfId="7280" xr:uid="{E6AE40F3-3949-411C-9C0F-B1FF5CEC3003}"/>
    <cellStyle name="Millares 15 2 3 4" xfId="3711" xr:uid="{E2D3CF2E-210B-4061-ADD5-921E48AE7713}"/>
    <cellStyle name="Millares 15 2 3 5" xfId="6039" xr:uid="{1792EBD0-0159-455B-8E55-EAC06EFC073B}"/>
    <cellStyle name="Millares 15 2 3 6" xfId="43959" xr:uid="{3CA2F5B2-C4C1-478E-BF38-92B0201BD57C}"/>
    <cellStyle name="Millares 15 2 4" xfId="713" xr:uid="{00000000-0005-0000-0000-0000C8020000}"/>
    <cellStyle name="Millares 15 2 4 2" xfId="3713" xr:uid="{4114C69F-C783-494D-B019-FA8663A00080}"/>
    <cellStyle name="Millares 15 2 4 2 2" xfId="46017" xr:uid="{81B4183B-3BE2-49EE-8158-137B6DCD92BB}"/>
    <cellStyle name="Millares 15 2 4 3" xfId="6041" xr:uid="{460C1016-DD96-4BF8-BEDB-B9E4B27293C5}"/>
    <cellStyle name="Millares 15 2 4 4" xfId="43960" xr:uid="{86FFBF94-FF04-4F2A-B194-25E87DF85D12}"/>
    <cellStyle name="Millares 15 2 5" xfId="2451" xr:uid="{8FB8B06F-34A0-4727-9109-8ADF1B73BE60}"/>
    <cellStyle name="Millares 15 2 5 2" xfId="4969" xr:uid="{33EAD994-9E7A-4378-AA25-48E080D5F9E7}"/>
    <cellStyle name="Millares 15 2 5 3" xfId="7277" xr:uid="{AD8A3BF0-1C20-4583-B8CD-02AB9EF22B1B}"/>
    <cellStyle name="Millares 15 2 5 4" xfId="46012" xr:uid="{194B3000-C25D-4E69-B784-F0AF81EAD632}"/>
    <cellStyle name="Millares 15 2 6" xfId="3706" xr:uid="{4BA8C3C4-C792-458A-ADA0-75D2E4EC0FFF}"/>
    <cellStyle name="Millares 15 2 7" xfId="6034" xr:uid="{E6204C54-4CFB-41E4-B565-973858974ED5}"/>
    <cellStyle name="Millares 15 2 8" xfId="12026" xr:uid="{1E26D0B9-28F3-41FB-BF11-F096F82ED8AC}"/>
    <cellStyle name="Millares 15 2 9" xfId="42625" xr:uid="{C6433F8C-D83F-45AE-B776-50D68C0DE3C0}"/>
    <cellStyle name="Millares 15 3" xfId="714" xr:uid="{00000000-0005-0000-0000-0000C9020000}"/>
    <cellStyle name="Millares 15 3 2" xfId="715" xr:uid="{00000000-0005-0000-0000-0000CA020000}"/>
    <cellStyle name="Millares 15 3 2 2" xfId="716" xr:uid="{00000000-0005-0000-0000-0000CB020000}"/>
    <cellStyle name="Millares 15 3 2 2 2" xfId="717" xr:uid="{00000000-0005-0000-0000-0000CC020000}"/>
    <cellStyle name="Millares 15 3 2 2 2 2" xfId="3717" xr:uid="{0571A943-9668-4A0B-950D-A14FF1872AD9}"/>
    <cellStyle name="Millares 15 3 2 2 2 3" xfId="6045" xr:uid="{4A35DC25-1037-43D4-9F4B-2D141DDDE781}"/>
    <cellStyle name="Millares 15 3 2 2 2 4" xfId="46020" xr:uid="{296D9D58-94B4-469B-9AB4-02526A99A7C6}"/>
    <cellStyle name="Millares 15 3 2 2 3" xfId="2457" xr:uid="{AB79975B-E5CC-4CC8-B681-CE243ED88DA6}"/>
    <cellStyle name="Millares 15 3 2 2 3 2" xfId="4975" xr:uid="{E6E755F4-1555-426A-AD8A-24ADF910CC09}"/>
    <cellStyle name="Millares 15 3 2 2 3 3" xfId="7283" xr:uid="{FFA0063F-4E39-4C7F-86B4-8D3542FF9856}"/>
    <cellStyle name="Millares 15 3 2 2 4" xfId="3716" xr:uid="{AC42FF37-51BC-4563-AA2B-A11995D7F6B5}"/>
    <cellStyle name="Millares 15 3 2 2 5" xfId="6044" xr:uid="{91A1B047-6AEB-48D8-87BB-64D81B96B0D8}"/>
    <cellStyle name="Millares 15 3 2 2 6" xfId="43963" xr:uid="{FB12B4A2-DEA4-47A8-A3C9-337BE70300F3}"/>
    <cellStyle name="Millares 15 3 2 3" xfId="718" xr:uid="{00000000-0005-0000-0000-0000CD020000}"/>
    <cellStyle name="Millares 15 3 2 3 2" xfId="3718" xr:uid="{E0211174-1D5A-4BCE-859E-F50447907C41}"/>
    <cellStyle name="Millares 15 3 2 3 2 2" xfId="46021" xr:uid="{9BD9E0B1-59B9-4D7D-A730-767CE4021B6E}"/>
    <cellStyle name="Millares 15 3 2 3 3" xfId="6046" xr:uid="{D171CFCC-3BCF-48AC-9685-F65C4AE10092}"/>
    <cellStyle name="Millares 15 3 2 3 4" xfId="43964" xr:uid="{1C2E7421-31EA-44C5-9EEC-1C0A084BCA24}"/>
    <cellStyle name="Millares 15 3 2 4" xfId="2456" xr:uid="{49DF6F15-9035-461E-8055-6ECA1773861C}"/>
    <cellStyle name="Millares 15 3 2 4 2" xfId="4974" xr:uid="{B22EA212-0E0A-41DB-BA3A-51E8D42E04CD}"/>
    <cellStyle name="Millares 15 3 2 4 3" xfId="7282" xr:uid="{BFAE3DB7-7E47-4DD2-99F3-83B5FB4318D2}"/>
    <cellStyle name="Millares 15 3 2 4 4" xfId="46019" xr:uid="{87812D2D-57E9-43D2-AF4C-8A5DB7DD4D9A}"/>
    <cellStyle name="Millares 15 3 2 5" xfId="3715" xr:uid="{82CD9A64-6A84-46FE-8FA2-1C41568F9BE1}"/>
    <cellStyle name="Millares 15 3 2 6" xfId="6043" xr:uid="{9073C364-E62B-498D-A512-D6A0B6EDB2F9}"/>
    <cellStyle name="Millares 15 3 2 7" xfId="27527" xr:uid="{6687EADD-1073-4A19-96BC-F5ED9706E871}"/>
    <cellStyle name="Millares 15 3 2 8" xfId="43962" xr:uid="{6879D3FF-E716-4449-848B-C18005D9C6F2}"/>
    <cellStyle name="Millares 15 3 3" xfId="719" xr:uid="{00000000-0005-0000-0000-0000CE020000}"/>
    <cellStyle name="Millares 15 3 3 2" xfId="720" xr:uid="{00000000-0005-0000-0000-0000CF020000}"/>
    <cellStyle name="Millares 15 3 3 2 2" xfId="3720" xr:uid="{1C9D97BC-7C84-41CD-811E-C6FE92E2D8FA}"/>
    <cellStyle name="Millares 15 3 3 2 3" xfId="6048" xr:uid="{4E4DE825-E185-4ECF-9337-D4FF45192AB5}"/>
    <cellStyle name="Millares 15 3 3 2 4" xfId="46022" xr:uid="{8EF88C9A-5408-417B-98BD-822FEBCD44A7}"/>
    <cellStyle name="Millares 15 3 3 3" xfId="2458" xr:uid="{DA02ABD1-AD14-4206-85DE-680B07BEF11C}"/>
    <cellStyle name="Millares 15 3 3 3 2" xfId="4976" xr:uid="{524E6AA9-DDD7-4372-A9E6-494E20676F58}"/>
    <cellStyle name="Millares 15 3 3 3 3" xfId="7284" xr:uid="{7EFDA24E-1FD4-4A04-B1A9-E18AB4E26BB5}"/>
    <cellStyle name="Millares 15 3 3 4" xfId="3719" xr:uid="{3E5735F1-4B82-4D29-8144-89A39D0952E8}"/>
    <cellStyle name="Millares 15 3 3 5" xfId="6047" xr:uid="{4E5C1B17-2CB3-4EC5-A0C5-AC741E4371E7}"/>
    <cellStyle name="Millares 15 3 3 6" xfId="43965" xr:uid="{18F663F6-9C87-4E98-B740-2DBA1BDF85EF}"/>
    <cellStyle name="Millares 15 3 4" xfId="721" xr:uid="{00000000-0005-0000-0000-0000D0020000}"/>
    <cellStyle name="Millares 15 3 4 2" xfId="3721" xr:uid="{C09A840D-80C1-4851-9190-53F9216B0515}"/>
    <cellStyle name="Millares 15 3 4 2 2" xfId="46023" xr:uid="{05A9806C-DD8E-4CDF-931D-D4A6EAE033CB}"/>
    <cellStyle name="Millares 15 3 4 3" xfId="6049" xr:uid="{6D999D18-4D72-4D39-8FF1-F89CB0AE0E24}"/>
    <cellStyle name="Millares 15 3 4 4" xfId="43966" xr:uid="{DE868846-B24D-46E3-861F-4AB7372CD689}"/>
    <cellStyle name="Millares 15 3 5" xfId="2455" xr:uid="{3A80193D-0A50-47E5-9755-E447504B17D7}"/>
    <cellStyle name="Millares 15 3 5 2" xfId="4973" xr:uid="{A44CB525-39C0-4401-9B60-863DDF53A4E9}"/>
    <cellStyle name="Millares 15 3 5 3" xfId="7281" xr:uid="{8712E2AC-06C8-4583-B0DF-03941FCFF203}"/>
    <cellStyle name="Millares 15 3 5 4" xfId="46018" xr:uid="{9D7AD561-50BC-413D-95C2-7769CB4A89DA}"/>
    <cellStyle name="Millares 15 3 6" xfId="3714" xr:uid="{88F55FF6-E040-4C89-AEBD-C7C83A9D6C84}"/>
    <cellStyle name="Millares 15 3 7" xfId="6042" xr:uid="{560A8493-3648-4EFF-ACBF-DFA38D0300A7}"/>
    <cellStyle name="Millares 15 3 8" xfId="12270" xr:uid="{756B32FF-759D-45A7-B2B4-03D7ADDA78D4}"/>
    <cellStyle name="Millares 15 3 9" xfId="43961" xr:uid="{6B7FA92F-FF86-4DD5-8BE9-D0FF80511675}"/>
    <cellStyle name="Millares 15 4" xfId="722" xr:uid="{00000000-0005-0000-0000-0000D1020000}"/>
    <cellStyle name="Millares 15 4 2" xfId="723" xr:uid="{00000000-0005-0000-0000-0000D2020000}"/>
    <cellStyle name="Millares 15 4 2 2" xfId="724" xr:uid="{00000000-0005-0000-0000-0000D3020000}"/>
    <cellStyle name="Millares 15 4 2 2 2" xfId="725" xr:uid="{00000000-0005-0000-0000-0000D4020000}"/>
    <cellStyle name="Millares 15 4 2 2 2 2" xfId="3725" xr:uid="{66D5FF85-F7BD-4D80-983E-3A37CB8AB1D7}"/>
    <cellStyle name="Millares 15 4 2 2 2 3" xfId="6053" xr:uid="{F8A85FA1-B1C1-4302-834A-1D876CFB3D40}"/>
    <cellStyle name="Millares 15 4 2 2 2 4" xfId="46026" xr:uid="{ED066815-F142-4207-9ADB-87416CE56846}"/>
    <cellStyle name="Millares 15 4 2 2 3" xfId="2461" xr:uid="{CB6C1265-EE3F-4DE4-AA85-6D7DE23C82D2}"/>
    <cellStyle name="Millares 15 4 2 2 3 2" xfId="4979" xr:uid="{52399D3A-B3E4-4A17-B74D-0F4B20F054A6}"/>
    <cellStyle name="Millares 15 4 2 2 3 3" xfId="7287" xr:uid="{8E94A81D-553C-4B5E-B4A5-E2C7912D42BC}"/>
    <cellStyle name="Millares 15 4 2 2 4" xfId="3724" xr:uid="{6EFD5003-3E61-4FA2-9066-DAA6C0F25171}"/>
    <cellStyle name="Millares 15 4 2 2 5" xfId="6052" xr:uid="{5B2CE526-F653-4790-BBE2-9DECD9F34F59}"/>
    <cellStyle name="Millares 15 4 2 2 6" xfId="43969" xr:uid="{9CC3F40D-5727-4531-81D7-2FBF6088BB83}"/>
    <cellStyle name="Millares 15 4 2 3" xfId="726" xr:uid="{00000000-0005-0000-0000-0000D5020000}"/>
    <cellStyle name="Millares 15 4 2 3 2" xfId="3726" xr:uid="{45DAED0B-1203-49FC-B56E-0E030247CACF}"/>
    <cellStyle name="Millares 15 4 2 3 2 2" xfId="46027" xr:uid="{92AD8BA3-FEC0-4C9E-8A50-64906C76BBB0}"/>
    <cellStyle name="Millares 15 4 2 3 3" xfId="6054" xr:uid="{CF18D9ED-E001-4C4B-BBFE-750C256DD05E}"/>
    <cellStyle name="Millares 15 4 2 3 4" xfId="43970" xr:uid="{37D79336-AFF4-49C3-B712-BAAF7F1B0624}"/>
    <cellStyle name="Millares 15 4 2 4" xfId="2460" xr:uid="{F5C5DE81-F0AC-4ED6-AF19-D16D863AB3B7}"/>
    <cellStyle name="Millares 15 4 2 4 2" xfId="4978" xr:uid="{A859DE85-20C0-41FA-8652-A23FB9B97162}"/>
    <cellStyle name="Millares 15 4 2 4 3" xfId="7286" xr:uid="{93351335-A602-421A-B462-2351ED36BC0E}"/>
    <cellStyle name="Millares 15 4 2 4 4" xfId="46025" xr:uid="{D038CCE8-BEAD-4DAC-A23C-68D681529A6C}"/>
    <cellStyle name="Millares 15 4 2 5" xfId="3723" xr:uid="{457AB576-F23F-497E-B17F-958DBD9730A0}"/>
    <cellStyle name="Millares 15 4 2 6" xfId="6051" xr:uid="{6697C373-E1A7-4A64-95E5-1F37983D22E5}"/>
    <cellStyle name="Millares 15 4 2 7" xfId="43968" xr:uid="{FE455AF0-CBA3-4338-B4AD-4B7DE0FFB954}"/>
    <cellStyle name="Millares 15 4 3" xfId="727" xr:uid="{00000000-0005-0000-0000-0000D6020000}"/>
    <cellStyle name="Millares 15 4 3 2" xfId="728" xr:uid="{00000000-0005-0000-0000-0000D7020000}"/>
    <cellStyle name="Millares 15 4 3 2 2" xfId="3728" xr:uid="{84557BE6-75C8-4A7F-85C2-719EFC588698}"/>
    <cellStyle name="Millares 15 4 3 2 3" xfId="6056" xr:uid="{9E3CB11D-0B35-4C45-9D83-16B4C68DDFA7}"/>
    <cellStyle name="Millares 15 4 3 2 4" xfId="46028" xr:uid="{0543806C-2AA8-4EFA-B345-E5558A912AAB}"/>
    <cellStyle name="Millares 15 4 3 3" xfId="2462" xr:uid="{3D904964-FA10-4687-AE7B-4DEACD0680DB}"/>
    <cellStyle name="Millares 15 4 3 3 2" xfId="4980" xr:uid="{16B61915-64BF-43E5-9955-1AEB98484732}"/>
    <cellStyle name="Millares 15 4 3 3 3" xfId="7288" xr:uid="{4E9290DD-6B05-4EE3-9844-E4180CDC40ED}"/>
    <cellStyle name="Millares 15 4 3 4" xfId="3727" xr:uid="{A85F2EAA-B7B6-48C0-BCF3-952A00A0E604}"/>
    <cellStyle name="Millares 15 4 3 5" xfId="6055" xr:uid="{1AEB4C68-6870-4874-9096-FD115385FAB7}"/>
    <cellStyle name="Millares 15 4 3 6" xfId="43971" xr:uid="{00039FBE-29C1-4EFF-A38F-5D5BACA9B37F}"/>
    <cellStyle name="Millares 15 4 4" xfId="729" xr:uid="{00000000-0005-0000-0000-0000D8020000}"/>
    <cellStyle name="Millares 15 4 4 2" xfId="3729" xr:uid="{E2559CD6-0647-4F63-9853-0C7ECD1B6C85}"/>
    <cellStyle name="Millares 15 4 4 2 2" xfId="46029" xr:uid="{C6486FA0-790A-4677-A979-2E2C23CD9518}"/>
    <cellStyle name="Millares 15 4 4 3" xfId="6057" xr:uid="{BBA6D433-15E2-462B-9686-367C67F9B4E5}"/>
    <cellStyle name="Millares 15 4 4 4" xfId="43972" xr:uid="{7BEACFB3-B3F3-4B8A-BE92-3183970D0583}"/>
    <cellStyle name="Millares 15 4 5" xfId="2459" xr:uid="{6752C41E-55B4-4322-9351-CE63F8825EA6}"/>
    <cellStyle name="Millares 15 4 5 2" xfId="4977" xr:uid="{5084BAFA-6F2C-49F5-B8FB-1A5BCC9F2AFE}"/>
    <cellStyle name="Millares 15 4 5 3" xfId="7285" xr:uid="{F7ABDD26-5144-4600-BD27-F843A671B004}"/>
    <cellStyle name="Millares 15 4 5 4" xfId="46024" xr:uid="{5E448439-58FF-4346-930D-BA74F45B5E3B}"/>
    <cellStyle name="Millares 15 4 6" xfId="3722" xr:uid="{1CDFEB1C-4F7A-46AC-B333-4D0E67AD68DE}"/>
    <cellStyle name="Millares 15 4 7" xfId="6050" xr:uid="{08A03BFE-14DB-4C7D-AA1D-510720ECB7F3}"/>
    <cellStyle name="Millares 15 4 8" xfId="27049" xr:uid="{CE21A210-3595-463D-9066-D9239FCB5D22}"/>
    <cellStyle name="Millares 15 4 9" xfId="43967" xr:uid="{A67DDC47-92CA-4F17-9CEE-B875A77BE5D7}"/>
    <cellStyle name="Millares 15 5" xfId="730" xr:uid="{00000000-0005-0000-0000-0000D9020000}"/>
    <cellStyle name="Millares 15 5 2" xfId="731" xr:uid="{00000000-0005-0000-0000-0000DA020000}"/>
    <cellStyle name="Millares 15 5 2 2" xfId="732" xr:uid="{00000000-0005-0000-0000-0000DB020000}"/>
    <cellStyle name="Millares 15 5 2 2 2" xfId="3732" xr:uid="{F6511A1F-A3A9-4BF9-A1ED-36629BD40D8F}"/>
    <cellStyle name="Millares 15 5 2 2 2 2" xfId="46032" xr:uid="{579FE1BA-E655-45F9-8D1A-8EFEB52C6A52}"/>
    <cellStyle name="Millares 15 5 2 2 3" xfId="6060" xr:uid="{C4E7F86F-BDFF-4B84-A48C-21C049D709C6}"/>
    <cellStyle name="Millares 15 5 2 2 4" xfId="43975" xr:uid="{825F3A2E-4EAC-419D-89F4-91093E4CEF68}"/>
    <cellStyle name="Millares 15 5 2 3" xfId="2464" xr:uid="{199BD2C4-0198-463B-9765-5CC795E05052}"/>
    <cellStyle name="Millares 15 5 2 3 2" xfId="4982" xr:uid="{5041617B-32A4-4879-AA58-13618C052EB9}"/>
    <cellStyle name="Millares 15 5 2 3 2 2" xfId="46033" xr:uid="{A7455CAE-D0F2-42A5-A99C-8CEAA99F3237}"/>
    <cellStyle name="Millares 15 5 2 3 3" xfId="7290" xr:uid="{DAF4F490-8A03-442E-BEC1-A1F74CDC6D36}"/>
    <cellStyle name="Millares 15 5 2 3 4" xfId="43976" xr:uid="{0F4E088A-D965-4BDA-B4F4-BC2CA75DAB86}"/>
    <cellStyle name="Millares 15 5 2 4" xfId="3731" xr:uid="{80C1DBE3-05D1-4B39-9752-D84244E0476A}"/>
    <cellStyle name="Millares 15 5 2 4 2" xfId="46031" xr:uid="{D6369FB5-A385-46A9-BD8A-493C03433E6F}"/>
    <cellStyle name="Millares 15 5 2 5" xfId="6059" xr:uid="{56B90F6E-2FCD-4B01-B081-83E4C0470663}"/>
    <cellStyle name="Millares 15 5 2 6" xfId="43974" xr:uid="{0F3AFCD3-D41E-4E8C-897C-54A40C5893A4}"/>
    <cellStyle name="Millares 15 5 3" xfId="733" xr:uid="{00000000-0005-0000-0000-0000DC020000}"/>
    <cellStyle name="Millares 15 5 3 2" xfId="3733" xr:uid="{FDB26E58-42D4-4EF6-8BDC-6388C3D0A698}"/>
    <cellStyle name="Millares 15 5 3 2 2" xfId="46034" xr:uid="{466C5B14-8C21-4613-91FD-99DA92AD8460}"/>
    <cellStyle name="Millares 15 5 3 3" xfId="6061" xr:uid="{876D7E2D-771C-4383-8492-A21AE5EE8567}"/>
    <cellStyle name="Millares 15 5 3 4" xfId="43977" xr:uid="{71CD70D9-D5A6-48C6-8BEE-3FDDAA60A1D1}"/>
    <cellStyle name="Millares 15 5 4" xfId="2463" xr:uid="{E8B3A0CF-9B01-4FBB-8B9B-289253EA4103}"/>
    <cellStyle name="Millares 15 5 4 2" xfId="4981" xr:uid="{1FB72B85-58E8-4868-AB6C-9BF602479EF7}"/>
    <cellStyle name="Millares 15 5 4 2 2" xfId="46035" xr:uid="{B7C2340D-15A5-4613-8C93-83CB4BC5F6F6}"/>
    <cellStyle name="Millares 15 5 4 3" xfId="7289" xr:uid="{EE5FFCF3-40AA-445C-8AB2-C1DCFA8C80BA}"/>
    <cellStyle name="Millares 15 5 4 4" xfId="43978" xr:uid="{59770DE9-B588-4DE5-8E5B-6FA82A107D3F}"/>
    <cellStyle name="Millares 15 5 5" xfId="3730" xr:uid="{622AB817-7A52-4F05-8BD3-57C01D0B84F4}"/>
    <cellStyle name="Millares 15 5 5 2" xfId="46030" xr:uid="{89550776-A4EB-423F-9682-8DFBE672739E}"/>
    <cellStyle name="Millares 15 5 6" xfId="6058" xr:uid="{34EDB10B-F74E-498D-ABED-0B668D4D7410}"/>
    <cellStyle name="Millares 15 5 7" xfId="43973" xr:uid="{78A7B7C9-59E2-45D3-B7FE-A5CEED6C478B}"/>
    <cellStyle name="Millares 15 6" xfId="734" xr:uid="{00000000-0005-0000-0000-0000DD020000}"/>
    <cellStyle name="Millares 15 6 2" xfId="735" xr:uid="{00000000-0005-0000-0000-0000DE020000}"/>
    <cellStyle name="Millares 15 6 2 2" xfId="736" xr:uid="{00000000-0005-0000-0000-0000DF020000}"/>
    <cellStyle name="Millares 15 6 2 2 2" xfId="3736" xr:uid="{12FC66FE-28BA-49F6-879A-A9D68EF2DA48}"/>
    <cellStyle name="Millares 15 6 2 2 3" xfId="6064" xr:uid="{95347504-F261-4D74-A3A3-BFD9E8F28C41}"/>
    <cellStyle name="Millares 15 6 2 2 4" xfId="46037" xr:uid="{C3E49CBA-1AB0-444B-941D-21427F604E55}"/>
    <cellStyle name="Millares 15 6 2 3" xfId="2466" xr:uid="{60DD3723-E75A-4DA1-A990-D941270FE410}"/>
    <cellStyle name="Millares 15 6 2 3 2" xfId="4984" xr:uid="{6889C593-DFB3-4466-A343-AA674C4D4A5F}"/>
    <cellStyle name="Millares 15 6 2 3 3" xfId="7292" xr:uid="{654B543C-C549-4100-B72C-B803E6B7D8BE}"/>
    <cellStyle name="Millares 15 6 2 4" xfId="3735" xr:uid="{F2FEE250-5CA8-45B9-BC9F-E85DB549AC2D}"/>
    <cellStyle name="Millares 15 6 2 5" xfId="6063" xr:uid="{57772402-0C7C-407B-82B0-77181A13B744}"/>
    <cellStyle name="Millares 15 6 2 6" xfId="43980" xr:uid="{30B10B25-F5F1-4D0A-82A9-272C5819C9D0}"/>
    <cellStyle name="Millares 15 6 3" xfId="737" xr:uid="{00000000-0005-0000-0000-0000E0020000}"/>
    <cellStyle name="Millares 15 6 3 2" xfId="3737" xr:uid="{57B8F4B6-B6C5-40B9-8433-628F317D9BCC}"/>
    <cellStyle name="Millares 15 6 3 2 2" xfId="46038" xr:uid="{6E0A1952-8E0E-40FE-8EC6-E3F16CEB595F}"/>
    <cellStyle name="Millares 15 6 3 3" xfId="6065" xr:uid="{8BBF0EB7-A699-481E-9ACD-0E469E1A9BA4}"/>
    <cellStyle name="Millares 15 6 3 4" xfId="43981" xr:uid="{60BF6FE9-920C-49F2-B7FC-9791E65AC051}"/>
    <cellStyle name="Millares 15 6 4" xfId="2465" xr:uid="{6E7741AD-FD35-46A4-8B3C-BBCAA7442A7D}"/>
    <cellStyle name="Millares 15 6 4 2" xfId="4983" xr:uid="{A184C554-8AE6-4007-A303-D08A1C3B8B25}"/>
    <cellStyle name="Millares 15 6 4 3" xfId="7291" xr:uid="{DB4DF27E-4A8D-413B-8CD7-4ECB9623E976}"/>
    <cellStyle name="Millares 15 6 4 4" xfId="46036" xr:uid="{6BFB167E-6E66-4088-A266-77E7C100194B}"/>
    <cellStyle name="Millares 15 6 5" xfId="3734" xr:uid="{EB377CEA-FD00-468A-81D3-5CFCB8286203}"/>
    <cellStyle name="Millares 15 6 6" xfId="6062" xr:uid="{ECFA0528-D429-49A0-B2F0-681E7026C2CE}"/>
    <cellStyle name="Millares 15 6 7" xfId="43979" xr:uid="{10E86561-DCE5-48B1-BBA3-4A7CC1283C4A}"/>
    <cellStyle name="Millares 15 7" xfId="2450" xr:uid="{7E6D5AF4-2628-4603-995A-72F1ABC6BE90}"/>
    <cellStyle name="Millares 15 7 2" xfId="46039" xr:uid="{DDC22B21-7E20-4193-A078-908EB253CC14}"/>
    <cellStyle name="Millares 15 8" xfId="11740" xr:uid="{2C9FAADE-B3C7-4AAB-9922-9FFE836E3ECA}"/>
    <cellStyle name="Millares 15 8 2" xfId="46040" xr:uid="{CEEDEBC7-7397-4E8A-BB00-5E2BA166FC65}"/>
    <cellStyle name="Millares 15 8 3" xfId="43982" xr:uid="{B1C6F8D1-4BE7-48F8-A49F-E9247EB0099B}"/>
    <cellStyle name="Millares 15 9" xfId="42541" xr:uid="{45AA07B9-4296-46E8-B85D-969803AF5B7F}"/>
    <cellStyle name="Millares 15 9 2" xfId="46011" xr:uid="{FAE4C4FD-EDC7-47EA-8F4E-ABD492EFC809}"/>
    <cellStyle name="Millares 16" xfId="738" xr:uid="{00000000-0005-0000-0000-0000E1020000}"/>
    <cellStyle name="Millares 16 10" xfId="42568" xr:uid="{EBF695C7-809A-4892-BD48-9B66ABDD93D4}"/>
    <cellStyle name="Millares 16 11" xfId="43983" xr:uid="{631B6C7A-B51C-4B6A-8979-96F4BEDF3C4F}"/>
    <cellStyle name="Millares 16 2" xfId="739" xr:uid="{00000000-0005-0000-0000-0000E2020000}"/>
    <cellStyle name="Millares 16 2 2" xfId="740" xr:uid="{00000000-0005-0000-0000-0000E3020000}"/>
    <cellStyle name="Millares 16 2 2 2" xfId="741" xr:uid="{00000000-0005-0000-0000-0000E4020000}"/>
    <cellStyle name="Millares 16 2 2 2 2" xfId="742" xr:uid="{00000000-0005-0000-0000-0000E5020000}"/>
    <cellStyle name="Millares 16 2 2 2 2 2" xfId="3741" xr:uid="{B8EE4552-713B-4186-B881-4ECA040D6A6F}"/>
    <cellStyle name="Millares 16 2 2 2 2 3" xfId="6069" xr:uid="{37052EC8-8CEC-436E-A7F0-9609F73C5096}"/>
    <cellStyle name="Millares 16 2 2 2 3" xfId="2470" xr:uid="{1CB93B28-5D40-4F1D-A53A-6DECA4BB777E}"/>
    <cellStyle name="Millares 16 2 2 2 3 2" xfId="4988" xr:uid="{AD49279D-8996-4255-BD00-F99ECDA5638A}"/>
    <cellStyle name="Millares 16 2 2 2 3 3" xfId="7296" xr:uid="{6C98578B-C4F2-4D6E-ADE7-EDB212FCA30C}"/>
    <cellStyle name="Millares 16 2 2 2 4" xfId="3740" xr:uid="{9AD39023-9036-4690-867E-C75E43C5A477}"/>
    <cellStyle name="Millares 16 2 2 2 5" xfId="6068" xr:uid="{05871C29-E466-4129-8ADB-3504B6EDC253}"/>
    <cellStyle name="Millares 16 2 2 2 6" xfId="41972" xr:uid="{1D240734-C9B2-4769-AB57-2646065C5112}"/>
    <cellStyle name="Millares 16 2 2 3" xfId="743" xr:uid="{00000000-0005-0000-0000-0000E6020000}"/>
    <cellStyle name="Millares 16 2 2 3 2" xfId="3742" xr:uid="{27A3A4EA-BB0F-4B46-BF33-D4E4767E1723}"/>
    <cellStyle name="Millares 16 2 2 3 3" xfId="6070" xr:uid="{64910AEB-4F31-4DF6-9C87-A90BFA69E786}"/>
    <cellStyle name="Millares 16 2 2 4" xfId="2469" xr:uid="{EC80BA90-2E3B-49D6-9936-173901E91644}"/>
    <cellStyle name="Millares 16 2 2 4 2" xfId="4987" xr:uid="{05A5EF59-AD2A-4AD2-8B1C-F29F170C0EB8}"/>
    <cellStyle name="Millares 16 2 2 4 3" xfId="7295" xr:uid="{5F775CDF-0C58-4345-9D9E-CC4E1BDCB33C}"/>
    <cellStyle name="Millares 16 2 2 5" xfId="3739" xr:uid="{4AC97E28-17DC-487E-9D88-5F1866E4199F}"/>
    <cellStyle name="Millares 16 2 2 6" xfId="6067" xr:uid="{764C7977-59D0-42E7-9795-1030027510A0}"/>
    <cellStyle name="Millares 16 2 2 7" xfId="27292" xr:uid="{1CDC4D1E-9B13-4D0E-B962-5B8EB25EFA54}"/>
    <cellStyle name="Millares 16 2 3" xfId="744" xr:uid="{00000000-0005-0000-0000-0000E7020000}"/>
    <cellStyle name="Millares 16 2 3 2" xfId="745" xr:uid="{00000000-0005-0000-0000-0000E8020000}"/>
    <cellStyle name="Millares 16 2 3 2 2" xfId="3744" xr:uid="{AC368938-B179-4879-A231-6105704C787C}"/>
    <cellStyle name="Millares 16 2 3 2 3" xfId="6072" xr:uid="{E971CC04-8ACC-4699-A836-E50DD4FAD318}"/>
    <cellStyle name="Millares 16 2 3 3" xfId="2471" xr:uid="{9252BD48-4F21-43EB-B08B-4D1079B1841A}"/>
    <cellStyle name="Millares 16 2 3 3 2" xfId="4989" xr:uid="{19BA6608-15B8-4130-A2FF-02FD17B3600E}"/>
    <cellStyle name="Millares 16 2 3 3 3" xfId="7297" xr:uid="{DB45062F-0468-4F9B-A0F9-35706FE83D3F}"/>
    <cellStyle name="Millares 16 2 3 4" xfId="3743" xr:uid="{07F675B6-7CBE-435E-9BB2-1D1B1AA652D1}"/>
    <cellStyle name="Millares 16 2 3 5" xfId="6071" xr:uid="{411314A0-8ACE-4914-88E9-BC35B301EB99}"/>
    <cellStyle name="Millares 16 2 3 6" xfId="41443" xr:uid="{429A1CA4-46DE-48FF-A224-1FDC3173EE97}"/>
    <cellStyle name="Millares 16 2 4" xfId="746" xr:uid="{00000000-0005-0000-0000-0000E9020000}"/>
    <cellStyle name="Millares 16 2 4 2" xfId="3745" xr:uid="{87D43480-19F7-4FD3-BBC1-C762C909F9C9}"/>
    <cellStyle name="Millares 16 2 4 3" xfId="6073" xr:uid="{A2E5FADF-DCA3-4BB8-9827-DC80DB193DF6}"/>
    <cellStyle name="Millares 16 2 5" xfId="2468" xr:uid="{5EFD14B6-FE67-4ED1-8E1B-FAD49D4371A6}"/>
    <cellStyle name="Millares 16 2 5 2" xfId="4986" xr:uid="{73387638-4FD7-4B3F-8DF7-7113100202D9}"/>
    <cellStyle name="Millares 16 2 5 3" xfId="7294" xr:uid="{B67CA36D-8E75-478E-96EF-31062DA9A58E}"/>
    <cellStyle name="Millares 16 2 6" xfId="3738" xr:uid="{366380C9-280D-4D95-BF5B-216F39FB17B9}"/>
    <cellStyle name="Millares 16 2 7" xfId="6066" xr:uid="{E6753528-A068-4F53-BE16-45A4647ACC6C}"/>
    <cellStyle name="Millares 16 2 8" xfId="12027" xr:uid="{8947ADA0-B6CB-45B0-AD35-E505FFFEDB63}"/>
    <cellStyle name="Millares 16 2 9" xfId="42652" xr:uid="{FCF05821-86DA-4902-B006-B27F83BB5639}"/>
    <cellStyle name="Millares 16 3" xfId="747" xr:uid="{00000000-0005-0000-0000-0000EA020000}"/>
    <cellStyle name="Millares 16 3 2" xfId="748" xr:uid="{00000000-0005-0000-0000-0000EB020000}"/>
    <cellStyle name="Millares 16 3 2 2" xfId="749" xr:uid="{00000000-0005-0000-0000-0000EC020000}"/>
    <cellStyle name="Millares 16 3 2 2 2" xfId="750" xr:uid="{00000000-0005-0000-0000-0000ED020000}"/>
    <cellStyle name="Millares 16 3 2 2 2 2" xfId="3749" xr:uid="{644F58B0-2112-4DB3-9E3B-4A66105D8488}"/>
    <cellStyle name="Millares 16 3 2 2 2 3" xfId="6077" xr:uid="{4C47631D-3011-4C7C-A291-413DF3E2821A}"/>
    <cellStyle name="Millares 16 3 2 2 3" xfId="2474" xr:uid="{D5271CDD-8D9F-4541-9226-1A40AA4AD3ED}"/>
    <cellStyle name="Millares 16 3 2 2 3 2" xfId="4992" xr:uid="{D4452BAF-5DDB-4619-BC30-FA42580DFC49}"/>
    <cellStyle name="Millares 16 3 2 2 3 3" xfId="7300" xr:uid="{CF30BB18-B747-4AB4-B605-510492100B07}"/>
    <cellStyle name="Millares 16 3 2 2 4" xfId="3748" xr:uid="{9273A5DF-D626-4531-ACC7-C9743F6E9DDA}"/>
    <cellStyle name="Millares 16 3 2 2 5" xfId="6076" xr:uid="{B177DFB6-472C-4C49-93B6-EF21F2079465}"/>
    <cellStyle name="Millares 16 3 2 2 6" xfId="42023" xr:uid="{4F50D665-5542-4719-BA5B-3B422D5B8E21}"/>
    <cellStyle name="Millares 16 3 2 3" xfId="751" xr:uid="{00000000-0005-0000-0000-0000EE020000}"/>
    <cellStyle name="Millares 16 3 2 3 2" xfId="3750" xr:uid="{4AE52A3B-3E62-4B71-B3C2-5F658C37811E}"/>
    <cellStyle name="Millares 16 3 2 3 3" xfId="6078" xr:uid="{704DD022-D070-4F06-867E-24ED5CA93E7C}"/>
    <cellStyle name="Millares 16 3 2 4" xfId="2473" xr:uid="{A5510739-AD32-4F2A-9098-65A67F63493D}"/>
    <cellStyle name="Millares 16 3 2 4 2" xfId="4991" xr:uid="{D79C7080-D4C4-4899-9E8D-89E806F81550}"/>
    <cellStyle name="Millares 16 3 2 4 3" xfId="7299" xr:uid="{37347918-60EA-4445-911E-29E097024823}"/>
    <cellStyle name="Millares 16 3 2 5" xfId="3747" xr:uid="{C180817C-BCD6-43B4-B904-F8EB3A7326B3}"/>
    <cellStyle name="Millares 16 3 2 6" xfId="6075" xr:uid="{782AE08F-6C8A-4467-BF53-E7CA09D9ADFF}"/>
    <cellStyle name="Millares 16 3 2 7" xfId="27528" xr:uid="{7D2CA696-07E1-4D48-91CC-89AEB29E2354}"/>
    <cellStyle name="Millares 16 3 3" xfId="752" xr:uid="{00000000-0005-0000-0000-0000EF020000}"/>
    <cellStyle name="Millares 16 3 3 2" xfId="753" xr:uid="{00000000-0005-0000-0000-0000F0020000}"/>
    <cellStyle name="Millares 16 3 3 2 2" xfId="3752" xr:uid="{BECCC8D9-BEF6-46BB-A123-53A8A61B78F4}"/>
    <cellStyle name="Millares 16 3 3 2 3" xfId="6080" xr:uid="{F31F799D-3694-4AE3-8811-A71D86F49DB5}"/>
    <cellStyle name="Millares 16 3 3 3" xfId="2475" xr:uid="{1307D08C-31A2-4965-92C6-6082D92B20C1}"/>
    <cellStyle name="Millares 16 3 3 3 2" xfId="4993" xr:uid="{E16CB7A4-1BA0-4960-80F2-CECC439DC378}"/>
    <cellStyle name="Millares 16 3 3 3 3" xfId="7301" xr:uid="{572DE5B6-8E55-4174-8D06-E2FE9B239B60}"/>
    <cellStyle name="Millares 16 3 3 4" xfId="3751" xr:uid="{F79F4883-3B60-43A1-837E-9713D9B303ED}"/>
    <cellStyle name="Millares 16 3 3 5" xfId="6079" xr:uid="{5FA84D01-D1C8-424C-BFBF-ADC50C608BB0}"/>
    <cellStyle name="Millares 16 3 3 6" xfId="41499" xr:uid="{3CCB837B-5676-4A8F-894B-26DBC769E381}"/>
    <cellStyle name="Millares 16 3 4" xfId="754" xr:uid="{00000000-0005-0000-0000-0000F1020000}"/>
    <cellStyle name="Millares 16 3 4 2" xfId="3753" xr:uid="{2720B9C4-85A2-4D10-BFEA-F9CFEBBB9319}"/>
    <cellStyle name="Millares 16 3 4 3" xfId="6081" xr:uid="{DADCD17A-49EB-4626-A2EE-3335F74B7631}"/>
    <cellStyle name="Millares 16 3 5" xfId="2472" xr:uid="{6C1970CE-B1A6-4409-86E9-BC1940DCF8F2}"/>
    <cellStyle name="Millares 16 3 5 2" xfId="4990" xr:uid="{104A7B9C-37A8-4F1E-B6D5-B63C4DB49D5E}"/>
    <cellStyle name="Millares 16 3 5 3" xfId="7298" xr:uid="{02CD6739-8649-492E-94CB-C70D54D2BE16}"/>
    <cellStyle name="Millares 16 3 6" xfId="3746" xr:uid="{C662F9B1-EFBC-42C5-A9C3-0CAFD5579476}"/>
    <cellStyle name="Millares 16 3 7" xfId="6074" xr:uid="{BEEBD325-9DDA-4188-9837-D9AFCA73C57B}"/>
    <cellStyle name="Millares 16 3 8" xfId="12271" xr:uid="{575BFA3D-8DF0-40BB-A38B-53956904362A}"/>
    <cellStyle name="Millares 16 4" xfId="755" xr:uid="{00000000-0005-0000-0000-0000F2020000}"/>
    <cellStyle name="Millares 16 4 2" xfId="756" xr:uid="{00000000-0005-0000-0000-0000F3020000}"/>
    <cellStyle name="Millares 16 4 2 2" xfId="757" xr:uid="{00000000-0005-0000-0000-0000F4020000}"/>
    <cellStyle name="Millares 16 4 2 2 2" xfId="758" xr:uid="{00000000-0005-0000-0000-0000F5020000}"/>
    <cellStyle name="Millares 16 4 2 2 2 2" xfId="3757" xr:uid="{8B3EC43A-E073-494F-93EB-840B46340658}"/>
    <cellStyle name="Millares 16 4 2 2 2 3" xfId="6085" xr:uid="{5B1F1A33-2311-4976-A2F8-8A72996E2702}"/>
    <cellStyle name="Millares 16 4 2 2 3" xfId="2478" xr:uid="{778A2156-EEFE-4913-8603-3598A308F3A4}"/>
    <cellStyle name="Millares 16 4 2 2 3 2" xfId="4996" xr:uid="{B555D336-C673-43C6-B674-35C932F93A6E}"/>
    <cellStyle name="Millares 16 4 2 2 3 3" xfId="7304" xr:uid="{73DBC35C-5CBD-4FD3-998A-7D76F1FDD13A}"/>
    <cellStyle name="Millares 16 4 2 2 4" xfId="3756" xr:uid="{4D29589D-7A59-4614-92FA-B5570597AF27}"/>
    <cellStyle name="Millares 16 4 2 2 5" xfId="6084" xr:uid="{78944BBB-9FF3-4347-A11E-A46F9F638388}"/>
    <cellStyle name="Millares 16 4 2 3" xfId="759" xr:uid="{00000000-0005-0000-0000-0000F6020000}"/>
    <cellStyle name="Millares 16 4 2 3 2" xfId="3758" xr:uid="{68C06F07-244F-46FE-9347-911A4989A837}"/>
    <cellStyle name="Millares 16 4 2 3 3" xfId="6086" xr:uid="{D0E7193C-F5CB-48B6-B098-1E18EEE691B8}"/>
    <cellStyle name="Millares 16 4 2 4" xfId="2477" xr:uid="{F170D9F4-C7CB-49BB-806C-CCC30B67109A}"/>
    <cellStyle name="Millares 16 4 2 4 2" xfId="4995" xr:uid="{B4870710-C978-42A4-A536-F8232418F276}"/>
    <cellStyle name="Millares 16 4 2 4 3" xfId="7303" xr:uid="{7857CFC3-CB7D-4D88-91C7-A33624F8A0B9}"/>
    <cellStyle name="Millares 16 4 2 5" xfId="3755" xr:uid="{5BD7F373-1B9B-4AAF-A3C2-16BB5F400D53}"/>
    <cellStyle name="Millares 16 4 2 6" xfId="6083" xr:uid="{6ED3A264-B023-47D7-AF13-4F484C72D587}"/>
    <cellStyle name="Millares 16 4 2 7" xfId="41922" xr:uid="{0171D114-1284-49C4-9634-45CAAE88F4AD}"/>
    <cellStyle name="Millares 16 4 3" xfId="760" xr:uid="{00000000-0005-0000-0000-0000F7020000}"/>
    <cellStyle name="Millares 16 4 3 2" xfId="761" xr:uid="{00000000-0005-0000-0000-0000F8020000}"/>
    <cellStyle name="Millares 16 4 3 2 2" xfId="3760" xr:uid="{24065FF9-775F-4F20-9B7C-7DB01D6E716C}"/>
    <cellStyle name="Millares 16 4 3 2 3" xfId="6088" xr:uid="{6D25F240-8BE5-45FE-8707-DC1500BF0688}"/>
    <cellStyle name="Millares 16 4 3 3" xfId="2479" xr:uid="{808B4186-E676-42E7-BFA2-BBA6B9C809BD}"/>
    <cellStyle name="Millares 16 4 3 3 2" xfId="4997" xr:uid="{315E8059-D8CA-41E6-865B-CD740FD54166}"/>
    <cellStyle name="Millares 16 4 3 3 3" xfId="7305" xr:uid="{60A62BAD-6A46-42D1-A7FE-B6B2226B3836}"/>
    <cellStyle name="Millares 16 4 3 4" xfId="3759" xr:uid="{B25F56E7-2E27-4A17-A621-10A23BED7302}"/>
    <cellStyle name="Millares 16 4 3 5" xfId="6087" xr:uid="{5CE5033F-E2F5-45BA-9310-D802333FA2C2}"/>
    <cellStyle name="Millares 16 4 4" xfId="762" xr:uid="{00000000-0005-0000-0000-0000F9020000}"/>
    <cellStyle name="Millares 16 4 4 2" xfId="3761" xr:uid="{10A59E7C-D0A0-4882-B2AA-A80B9B7D399D}"/>
    <cellStyle name="Millares 16 4 4 3" xfId="6089" xr:uid="{3C0E733A-C3AB-4C92-84BB-FB8D19C4D51F}"/>
    <cellStyle name="Millares 16 4 5" xfId="2476" xr:uid="{FC58B77F-515A-4745-92B7-5580D2169506}"/>
    <cellStyle name="Millares 16 4 5 2" xfId="4994" xr:uid="{DEB3A509-1ECC-40A5-A03D-70FCEA9DA4BB}"/>
    <cellStyle name="Millares 16 4 5 3" xfId="7302" xr:uid="{80BBDCE7-7DB3-416B-9C7A-DDA05BED68DE}"/>
    <cellStyle name="Millares 16 4 6" xfId="3754" xr:uid="{434B74A3-7C50-494A-BA9C-5908700B569F}"/>
    <cellStyle name="Millares 16 4 7" xfId="6082" xr:uid="{1BAB2DD3-5C9D-4E8A-9A97-362032B6D684}"/>
    <cellStyle name="Millares 16 4 8" xfId="27050" xr:uid="{4B0A7A29-8615-4F06-A011-0F5184F4CA36}"/>
    <cellStyle name="Millares 16 5" xfId="763" xr:uid="{00000000-0005-0000-0000-0000FA020000}"/>
    <cellStyle name="Millares 16 5 2" xfId="764" xr:uid="{00000000-0005-0000-0000-0000FB020000}"/>
    <cellStyle name="Millares 16 5 2 2" xfId="765" xr:uid="{00000000-0005-0000-0000-0000FC020000}"/>
    <cellStyle name="Millares 16 5 2 2 2" xfId="3764" xr:uid="{FF4800F9-F36E-4E66-A0C5-D734F4D2D67A}"/>
    <cellStyle name="Millares 16 5 2 2 3" xfId="6092" xr:uid="{0169E406-6433-4770-A9AC-EB3900C74884}"/>
    <cellStyle name="Millares 16 5 2 3" xfId="2481" xr:uid="{2B45A35E-1A17-4618-9758-67C7F64403B7}"/>
    <cellStyle name="Millares 16 5 2 3 2" xfId="4999" xr:uid="{1A8AA67C-DD5A-44C1-B3B3-63A6B60070A0}"/>
    <cellStyle name="Millares 16 5 2 3 3" xfId="7307" xr:uid="{C11F83B7-F946-420C-B754-9D8927E9CB0B}"/>
    <cellStyle name="Millares 16 5 2 4" xfId="3763" xr:uid="{5D70F7EE-2E1E-4F12-AEC5-41AB73CE5A1E}"/>
    <cellStyle name="Millares 16 5 2 5" xfId="6091" xr:uid="{ACCE6930-BD78-42EA-8016-061258420D10}"/>
    <cellStyle name="Millares 16 5 3" xfId="766" xr:uid="{00000000-0005-0000-0000-0000FD020000}"/>
    <cellStyle name="Millares 16 5 3 2" xfId="3765" xr:uid="{2941125B-4739-4B3D-B2B5-9D38E801B2AE}"/>
    <cellStyle name="Millares 16 5 3 3" xfId="6093" xr:uid="{6E84FC02-8841-474D-8787-C0EA7ACC4CCF}"/>
    <cellStyle name="Millares 16 5 4" xfId="2480" xr:uid="{C4323D31-B9E0-4BA5-9E54-4F368E36B217}"/>
    <cellStyle name="Millares 16 5 4 2" xfId="4998" xr:uid="{6A2405C4-FC7D-49E7-A088-36738FBC748F}"/>
    <cellStyle name="Millares 16 5 4 3" xfId="7306" xr:uid="{B6C4DD6F-52D4-44A3-AE57-4D5FDA0CC643}"/>
    <cellStyle name="Millares 16 5 5" xfId="3762" xr:uid="{948E2A97-20BA-4707-8687-783F7D5C158F}"/>
    <cellStyle name="Millares 16 5 6" xfId="6090" xr:uid="{55DD6B91-7425-4BED-B1B9-04BED281782E}"/>
    <cellStyle name="Millares 16 5 7" xfId="41387" xr:uid="{7C2E2DD5-2D92-4B96-9EEF-0F3A742BC994}"/>
    <cellStyle name="Millares 16 6" xfId="767" xr:uid="{00000000-0005-0000-0000-0000FE020000}"/>
    <cellStyle name="Millares 16 6 2" xfId="768" xr:uid="{00000000-0005-0000-0000-0000FF020000}"/>
    <cellStyle name="Millares 16 6 2 2" xfId="769" xr:uid="{00000000-0005-0000-0000-000000030000}"/>
    <cellStyle name="Millares 16 6 2 2 2" xfId="3768" xr:uid="{C5D86299-8CC0-404A-8311-28F0C64D0F90}"/>
    <cellStyle name="Millares 16 6 2 2 3" xfId="6096" xr:uid="{B32ADCBD-4645-45A6-9B8A-DBFB9046AAB2}"/>
    <cellStyle name="Millares 16 6 2 3" xfId="2483" xr:uid="{F2C89B36-C4F0-45EA-8B8B-F8A8EA7CAF85}"/>
    <cellStyle name="Millares 16 6 2 3 2" xfId="5001" xr:uid="{40BCD9BF-5CAC-4C8C-AF4C-B906BC8BFFDD}"/>
    <cellStyle name="Millares 16 6 2 3 3" xfId="7309" xr:uid="{D9B9B3BD-0950-4FC5-A1EF-62664FBD35CF}"/>
    <cellStyle name="Millares 16 6 2 4" xfId="3767" xr:uid="{04342034-18C4-43E6-9DAF-69F69AFD2F58}"/>
    <cellStyle name="Millares 16 6 2 5" xfId="6095" xr:uid="{EF29CFD9-A21B-4A6F-B246-AD27885227FD}"/>
    <cellStyle name="Millares 16 6 3" xfId="770" xr:uid="{00000000-0005-0000-0000-000001030000}"/>
    <cellStyle name="Millares 16 6 3 2" xfId="3769" xr:uid="{EF2BB13B-F96B-4A76-8E9A-B5BC1ADAF64E}"/>
    <cellStyle name="Millares 16 6 3 3" xfId="6097" xr:uid="{8AE77E65-FAD2-43CB-8F68-5815A096ED6C}"/>
    <cellStyle name="Millares 16 6 4" xfId="2482" xr:uid="{878B7D33-A75B-49E9-ABA5-9B3676A424AB}"/>
    <cellStyle name="Millares 16 6 4 2" xfId="5000" xr:uid="{184B9758-3E8F-4425-8DB9-97B2664D55CC}"/>
    <cellStyle name="Millares 16 6 4 3" xfId="7308" xr:uid="{4E3C0986-9E23-4C57-852E-EC3168210587}"/>
    <cellStyle name="Millares 16 6 5" xfId="3766" xr:uid="{C9395A82-8500-4179-A71D-AAB647E56F42}"/>
    <cellStyle name="Millares 16 6 6" xfId="6094" xr:uid="{83EC73DE-E138-4EF8-AFDA-FE35125FC1AE}"/>
    <cellStyle name="Millares 16 7" xfId="771" xr:uid="{00000000-0005-0000-0000-000002030000}"/>
    <cellStyle name="Millares 16 7 2" xfId="772" xr:uid="{00000000-0005-0000-0000-000003030000}"/>
    <cellStyle name="Millares 16 7 2 2" xfId="3771" xr:uid="{5412FA69-51C9-4E2E-972B-55344BDD6A36}"/>
    <cellStyle name="Millares 16 7 2 3" xfId="6099" xr:uid="{FB897ECD-C58A-4BBC-B3B7-0576F260618A}"/>
    <cellStyle name="Millares 16 7 3" xfId="2484" xr:uid="{3F2DFC09-2C7E-4C77-92F1-FA35F9225547}"/>
    <cellStyle name="Millares 16 7 3 2" xfId="5002" xr:uid="{DC67A8C0-41C9-4048-9E63-F3D5730AE73F}"/>
    <cellStyle name="Millares 16 7 3 3" xfId="7310" xr:uid="{C010FE3F-DD9B-4A16-A161-7655884E59BC}"/>
    <cellStyle name="Millares 16 7 4" xfId="3770" xr:uid="{9500F46A-2E0D-4B88-BC97-975C56816B73}"/>
    <cellStyle name="Millares 16 7 5" xfId="6098" xr:uid="{FF607E64-9556-4916-AF46-B7F1B8EF1C3C}"/>
    <cellStyle name="Millares 16 8" xfId="2467" xr:uid="{F6837593-20D0-4B3B-BF74-7B05B01B83D7}"/>
    <cellStyle name="Millares 16 8 2" xfId="4985" xr:uid="{0F9E8E73-CDF7-4468-BED9-65605C1F9713}"/>
    <cellStyle name="Millares 16 8 3" xfId="7293" xr:uid="{3962C74A-1154-4C49-AE1D-C258FE13F3CC}"/>
    <cellStyle name="Millares 16 9" xfId="11741" xr:uid="{DFB22180-B6E7-4B7C-8A82-FA752E646F51}"/>
    <cellStyle name="Millares 17" xfId="773" xr:uid="{00000000-0005-0000-0000-000004030000}"/>
    <cellStyle name="Millares 17 10" xfId="42548" xr:uid="{286D4E37-4CA9-4A29-8DB5-321B0DCC793D}"/>
    <cellStyle name="Millares 17 11" xfId="43984" xr:uid="{78C0CBD4-BCE9-4BF8-B723-C21B30E46605}"/>
    <cellStyle name="Millares 17 2" xfId="774" xr:uid="{00000000-0005-0000-0000-000005030000}"/>
    <cellStyle name="Millares 17 2 2" xfId="775" xr:uid="{00000000-0005-0000-0000-000006030000}"/>
    <cellStyle name="Millares 17 2 2 2" xfId="776" xr:uid="{00000000-0005-0000-0000-000007030000}"/>
    <cellStyle name="Millares 17 2 2 2 2" xfId="3775" xr:uid="{B6C1D67A-1BEC-4AFC-BA9C-40F1A4B4B008}"/>
    <cellStyle name="Millares 17 2 2 2 2 2" xfId="41974" xr:uid="{AB0393E8-BC23-47D1-BF12-441E978334C5}"/>
    <cellStyle name="Millares 17 2 2 2 3" xfId="6103" xr:uid="{438BA7E6-ECEA-4722-A325-B9CDBDACBA5B}"/>
    <cellStyle name="Millares 17 2 2 2 4" xfId="27294" xr:uid="{11B0E0BC-AB7A-4B32-997D-0B15A8407C83}"/>
    <cellStyle name="Millares 17 2 2 3" xfId="2487" xr:uid="{4E352391-0C9B-45EE-BF62-141A9F39B54B}"/>
    <cellStyle name="Millares 17 2 2 3 2" xfId="5005" xr:uid="{F863D364-F43D-4852-AD20-0D0BDE675AF1}"/>
    <cellStyle name="Millares 17 2 2 3 3" xfId="7313" xr:uid="{B586571D-9C8E-44A8-95D0-0639EB93C9E4}"/>
    <cellStyle name="Millares 17 2 2 3 4" xfId="41445" xr:uid="{CD70AD1A-2BF5-4C40-BA61-80BDFD555442}"/>
    <cellStyle name="Millares 17 2 2 4" xfId="3774" xr:uid="{81095FCE-A7FC-4E17-874F-3774F9D319B5}"/>
    <cellStyle name="Millares 17 2 2 5" xfId="6102" xr:uid="{9B155543-651A-42B5-881D-203479B67F37}"/>
    <cellStyle name="Millares 17 2 2 6" xfId="12029" xr:uid="{001FC7BC-F4A8-4A7F-B2AE-672BA609E736}"/>
    <cellStyle name="Millares 17 2 3" xfId="777" xr:uid="{00000000-0005-0000-0000-000008030000}"/>
    <cellStyle name="Millares 17 2 3 2" xfId="3776" xr:uid="{8EE6C96F-620E-414F-A144-486165D5EAF5}"/>
    <cellStyle name="Millares 17 2 3 2 2" xfId="42025" xr:uid="{D4B9EA3D-CDD7-4B3D-B47A-D7D05537A5C7}"/>
    <cellStyle name="Millares 17 2 3 2 3" xfId="27530" xr:uid="{0E463B10-117C-434D-AA91-2DAC673BB2A8}"/>
    <cellStyle name="Millares 17 2 3 3" xfId="6104" xr:uid="{340924AE-FC79-44A1-8CEC-817E929E3774}"/>
    <cellStyle name="Millares 17 2 3 3 2" xfId="41501" xr:uid="{18563CD7-09EA-4C3C-A30C-A2E65C098FA6}"/>
    <cellStyle name="Millares 17 2 3 4" xfId="12273" xr:uid="{9BEEFE9F-137F-46D0-BBDC-5EFDDC32F1AE}"/>
    <cellStyle name="Millares 17 2 4" xfId="2486" xr:uid="{3610E1D8-041B-479C-8515-2633171E0938}"/>
    <cellStyle name="Millares 17 2 4 2" xfId="5004" xr:uid="{14C01027-E102-4003-AEF1-09718847943C}"/>
    <cellStyle name="Millares 17 2 4 2 2" xfId="41924" xr:uid="{DAFD283B-9117-463C-99BC-46DC841E0FD0}"/>
    <cellStyle name="Millares 17 2 4 3" xfId="7312" xr:uid="{B12CEE78-A1E7-48A5-8135-2630815C88CD}"/>
    <cellStyle name="Millares 17 2 4 4" xfId="27052" xr:uid="{B0CF48C7-6445-4D7A-8197-B093645727BD}"/>
    <cellStyle name="Millares 17 2 5" xfId="3773" xr:uid="{73AE0F75-B22E-402B-B71A-A44C975279FC}"/>
    <cellStyle name="Millares 17 2 5 2" xfId="41389" xr:uid="{B582904F-637D-4052-B4F4-9767613B5AC7}"/>
    <cellStyle name="Millares 17 2 6" xfId="6101" xr:uid="{C84BE3C4-B755-4E28-A081-1B8835A51EFC}"/>
    <cellStyle name="Millares 17 2 7" xfId="11743" xr:uid="{D43623A3-7786-4C17-B867-B3B8A4DE99E8}"/>
    <cellStyle name="Millares 17 2 8" xfId="42632" xr:uid="{120B9CBF-D9DC-487A-B3BF-F9EB6CFA7286}"/>
    <cellStyle name="Millares 17 2 9" xfId="43985" xr:uid="{78B11E21-B2B2-435A-BC07-6D5A8E96EDAD}"/>
    <cellStyle name="Millares 17 3" xfId="778" xr:uid="{00000000-0005-0000-0000-000009030000}"/>
    <cellStyle name="Millares 17 3 2" xfId="779" xr:uid="{00000000-0005-0000-0000-00000A030000}"/>
    <cellStyle name="Millares 17 3 2 2" xfId="780" xr:uid="{00000000-0005-0000-0000-00000B030000}"/>
    <cellStyle name="Millares 17 3 2 2 2" xfId="3779" xr:uid="{F1CAAA26-3CD8-4A96-8B60-C316C1444620}"/>
    <cellStyle name="Millares 17 3 2 2 3" xfId="6107" xr:uid="{F92E2F5C-46D9-40D9-8A82-E7D8504E1321}"/>
    <cellStyle name="Millares 17 3 2 2 4" xfId="41973" xr:uid="{C46D5EF7-5EBC-4E1B-8026-34B1734C4138}"/>
    <cellStyle name="Millares 17 3 2 3" xfId="2489" xr:uid="{CADA4FA0-AD76-4E57-AF32-7F1A8A2534D7}"/>
    <cellStyle name="Millares 17 3 2 3 2" xfId="5007" xr:uid="{3E99527D-B0F4-4063-97DE-3D40C5A370BE}"/>
    <cellStyle name="Millares 17 3 2 3 3" xfId="7315" xr:uid="{517E4863-383C-40C6-83A2-0ECE10FCEB15}"/>
    <cellStyle name="Millares 17 3 2 4" xfId="3778" xr:uid="{E3D1B43C-0551-4A33-9CEA-3F6155464421}"/>
    <cellStyle name="Millares 17 3 2 5" xfId="6106" xr:uid="{851F858C-9CD0-4231-92AA-57B11B68C652}"/>
    <cellStyle name="Millares 17 3 2 6" xfId="27293" xr:uid="{A7D23140-2E7F-491B-9CA7-40BC57A18DB4}"/>
    <cellStyle name="Millares 17 3 3" xfId="781" xr:uid="{00000000-0005-0000-0000-00000C030000}"/>
    <cellStyle name="Millares 17 3 3 2" xfId="3780" xr:uid="{C2E026C1-B924-4526-88FE-5052597C0362}"/>
    <cellStyle name="Millares 17 3 3 3" xfId="6108" xr:uid="{289802F1-483F-40C8-ACC0-D8249CEBEC3C}"/>
    <cellStyle name="Millares 17 3 3 4" xfId="41444" xr:uid="{24621502-082B-4B22-803C-CA4BE79B02BA}"/>
    <cellStyle name="Millares 17 3 4" xfId="2488" xr:uid="{E0F7F257-A67E-4B3D-8B2B-F88958FE10EA}"/>
    <cellStyle name="Millares 17 3 4 2" xfId="5006" xr:uid="{36C79381-C1DD-43BA-864D-FB1644F9FC3F}"/>
    <cellStyle name="Millares 17 3 4 3" xfId="7314" xr:uid="{E2B813D6-513F-4419-B15A-25125C34506B}"/>
    <cellStyle name="Millares 17 3 5" xfId="3777" xr:uid="{4B50FD41-D09A-4E8F-A7B9-F85FD265FD8A}"/>
    <cellStyle name="Millares 17 3 6" xfId="6105" xr:uid="{BCC29CFF-5BDF-463A-B669-B059A20AD62E}"/>
    <cellStyle name="Millares 17 3 7" xfId="12028" xr:uid="{3BB7E2CC-8B26-4CCC-A0C7-5FB3DC3AE49F}"/>
    <cellStyle name="Millares 17 3 8" xfId="43986" xr:uid="{42BF4DC5-65FB-4399-83FF-4E06335B5C67}"/>
    <cellStyle name="Millares 17 4" xfId="782" xr:uid="{00000000-0005-0000-0000-00000D030000}"/>
    <cellStyle name="Millares 17 4 2" xfId="783" xr:uid="{00000000-0005-0000-0000-00000E030000}"/>
    <cellStyle name="Millares 17 4 2 2" xfId="3782" xr:uid="{836CE510-6D36-4D73-B7FB-53375603A3D1}"/>
    <cellStyle name="Millares 17 4 2 2 2" xfId="42024" xr:uid="{3B4D0B57-0AE7-4E46-8A7D-DCB082C33A2B}"/>
    <cellStyle name="Millares 17 4 2 2 2 2" xfId="46043" xr:uid="{8D1ED160-1EB7-4C8F-9E2E-355F5A042E7B}"/>
    <cellStyle name="Millares 17 4 2 2 3" xfId="43989" xr:uid="{F756B600-FB3A-4167-B597-D666E73E21BC}"/>
    <cellStyle name="Millares 17 4 2 3" xfId="6110" xr:uid="{ED4EAE86-83F5-44A8-9AE8-7AC67F2A32E9}"/>
    <cellStyle name="Millares 17 4 2 3 2" xfId="46044" xr:uid="{C81246D3-9DA8-44B8-B25A-46D0CFB11243}"/>
    <cellStyle name="Millares 17 4 2 3 3" xfId="43990" xr:uid="{7EB176D3-8518-4615-94E4-7FEFB6EC1716}"/>
    <cellStyle name="Millares 17 4 2 4" xfId="27529" xr:uid="{B224655D-A01C-4F3E-8EB5-D68D41AE5731}"/>
    <cellStyle name="Millares 17 4 2 4 2" xfId="46042" xr:uid="{10AC9A50-127C-4BEA-95F7-4344EBD956BE}"/>
    <cellStyle name="Millares 17 4 2 5" xfId="43988" xr:uid="{23FC872A-3ED9-4A1F-8FEB-F928EEA55451}"/>
    <cellStyle name="Millares 17 4 3" xfId="2490" xr:uid="{A3A947BB-13A1-4329-B626-6FC160BFD684}"/>
    <cellStyle name="Millares 17 4 3 2" xfId="5008" xr:uid="{4E5FC604-06F9-4B1A-9D58-A9ABFFCE580E}"/>
    <cellStyle name="Millares 17 4 3 2 2" xfId="46045" xr:uid="{2DA02866-9315-4059-B0E8-6E899BB6F146}"/>
    <cellStyle name="Millares 17 4 3 3" xfId="7316" xr:uid="{71121D68-9A0A-418C-A9B2-3F9ADDDC0F9E}"/>
    <cellStyle name="Millares 17 4 3 4" xfId="41500" xr:uid="{F5D63DBF-8098-4309-BB14-12DA1A379A3F}"/>
    <cellStyle name="Millares 17 4 3 5" xfId="43991" xr:uid="{F36E713C-C8C3-4BF9-BB0A-4D87BC982CF5}"/>
    <cellStyle name="Millares 17 4 4" xfId="3781" xr:uid="{A06CD01A-E073-420A-BEBB-90DE1AD65FB0}"/>
    <cellStyle name="Millares 17 4 4 2" xfId="46046" xr:uid="{6DB5E39C-8D10-429D-959D-B66D55605F38}"/>
    <cellStyle name="Millares 17 4 4 3" xfId="43992" xr:uid="{4C1C8650-F018-44FB-9B96-8D5B83C4FB75}"/>
    <cellStyle name="Millares 17 4 5" xfId="6109" xr:uid="{BBB63590-AB39-4C20-B117-16B6866FB208}"/>
    <cellStyle name="Millares 17 4 5 2" xfId="46041" xr:uid="{CF72DBC8-7F9A-481C-B657-9B39F36E5BF0}"/>
    <cellStyle name="Millares 17 4 6" xfId="12272" xr:uid="{674659CC-5102-471B-B1E5-344F04252484}"/>
    <cellStyle name="Millares 17 4 7" xfId="43987" xr:uid="{D1829729-4581-4765-A6DA-95629DB78FE5}"/>
    <cellStyle name="Millares 17 5" xfId="784" xr:uid="{00000000-0005-0000-0000-00000F030000}"/>
    <cellStyle name="Millares 17 5 2" xfId="3783" xr:uid="{22B55180-96D0-445E-AE55-B1F234EC27AA}"/>
    <cellStyle name="Millares 17 5 2 2" xfId="41923" xr:uid="{00F363A7-3C64-4BBF-933B-8CFAC67C4636}"/>
    <cellStyle name="Millares 17 5 2 2 2" xfId="46049" xr:uid="{2D5F35BF-CFB3-436A-8D62-F27352A3B1B6}"/>
    <cellStyle name="Millares 17 5 2 2 3" xfId="43995" xr:uid="{7696E5AF-1FAA-4BA5-A58B-D7EB19E46A9D}"/>
    <cellStyle name="Millares 17 5 2 3" xfId="43996" xr:uid="{2A46A718-3EE5-4890-BF76-A20B5EBF36B5}"/>
    <cellStyle name="Millares 17 5 2 3 2" xfId="46050" xr:uid="{34B5316E-4045-4545-8F3F-432769EEBC7C}"/>
    <cellStyle name="Millares 17 5 2 4" xfId="46048" xr:uid="{87B3F648-A391-4B44-AABD-A171828D1AAC}"/>
    <cellStyle name="Millares 17 5 2 5" xfId="43994" xr:uid="{69D80092-38CC-4249-A70D-C652BD7CA6FF}"/>
    <cellStyle name="Millares 17 5 3" xfId="6111" xr:uid="{404070BE-2F08-46DC-935B-85EC24E86937}"/>
    <cellStyle name="Millares 17 5 3 2" xfId="46051" xr:uid="{CE303899-8B24-420F-9504-81A0ADF22C8C}"/>
    <cellStyle name="Millares 17 5 3 3" xfId="43997" xr:uid="{DF31E508-620F-433A-ABB4-F5AB0F76BF6E}"/>
    <cellStyle name="Millares 17 5 4" xfId="27051" xr:uid="{F7387B45-8024-45B1-ABF3-755C7D8791A1}"/>
    <cellStyle name="Millares 17 5 4 2" xfId="46052" xr:uid="{E93C6724-2D11-4AE8-B26D-910E268F8B4B}"/>
    <cellStyle name="Millares 17 5 4 3" xfId="43998" xr:uid="{1D73A307-749A-4D86-8A6B-A919FC7805F4}"/>
    <cellStyle name="Millares 17 5 5" xfId="46047" xr:uid="{0189BFFF-1A6A-45F6-98FA-CB0B494FDB02}"/>
    <cellStyle name="Millares 17 5 6" xfId="43993" xr:uid="{45359FE4-8AE8-4796-9ED3-AB10BD46B263}"/>
    <cellStyle name="Millares 17 6" xfId="2485" xr:uid="{E3D3E03D-8416-46D0-849B-58ED208E35BA}"/>
    <cellStyle name="Millares 17 6 2" xfId="5003" xr:uid="{6571B4E0-1333-41C5-8CC3-EDD7CC4DCD4B}"/>
    <cellStyle name="Millares 17 6 3" xfId="7311" xr:uid="{17FD0689-1E90-434C-90DA-FA2FDEDB0233}"/>
    <cellStyle name="Millares 17 6 4" xfId="41388" xr:uid="{38E48B11-4583-4F39-951D-11D6EE5DD724}"/>
    <cellStyle name="Millares 17 7" xfId="3772" xr:uid="{435EE4A5-8C9E-4E40-B65E-BD30847D5689}"/>
    <cellStyle name="Millares 17 8" xfId="6100" xr:uid="{B07604B5-4261-468D-A42E-0C80B36ABD86}"/>
    <cellStyle name="Millares 17 9" xfId="11742" xr:uid="{BA9D802B-9EB2-4D5E-A984-BDA4CC79A16A}"/>
    <cellStyle name="Millares 174 2" xfId="785" xr:uid="{00000000-0005-0000-0000-000010030000}"/>
    <cellStyle name="Millares 174 2 2" xfId="786" xr:uid="{00000000-0005-0000-0000-000011030000}"/>
    <cellStyle name="Millares 174 2 2 2" xfId="787" xr:uid="{00000000-0005-0000-0000-000012030000}"/>
    <cellStyle name="Millares 174 2 2 2 2" xfId="788" xr:uid="{00000000-0005-0000-0000-000013030000}"/>
    <cellStyle name="Millares 174 2 2 2 2 2" xfId="789" xr:uid="{00000000-0005-0000-0000-000014030000}"/>
    <cellStyle name="Millares 174 2 2 2 2 2 2" xfId="790" xr:uid="{00000000-0005-0000-0000-000015030000}"/>
    <cellStyle name="Millares 174 2 2 2 2 2 2 2" xfId="3787" xr:uid="{471C6C4E-0CA6-4F7A-84B8-5B7B52A0E2E1}"/>
    <cellStyle name="Millares 174 2 2 2 2 2 2 3" xfId="6115" xr:uid="{AC1E5FB5-A271-4F59-8763-3CC69E1E1B44}"/>
    <cellStyle name="Millares 174 2 2 2 2 2 3" xfId="2495" xr:uid="{149C6665-F1E5-4EFD-835D-12F3F6C00181}"/>
    <cellStyle name="Millares 174 2 2 2 2 2 3 2" xfId="5012" xr:uid="{B3E1E732-5863-47C3-A172-3B0681052CD0}"/>
    <cellStyle name="Millares 174 2 2 2 2 2 3 3" xfId="7320" xr:uid="{D82C59B3-4FDF-4B80-AD63-0899E3785407}"/>
    <cellStyle name="Millares 174 2 2 2 2 2 4" xfId="3786" xr:uid="{527FF3DE-1B66-455A-8B59-A826B73B455A}"/>
    <cellStyle name="Millares 174 2 2 2 2 2 5" xfId="6114" xr:uid="{DB8A27F8-2186-4274-8CA7-E323CDABC00D}"/>
    <cellStyle name="Millares 174 2 2 2 2 3" xfId="791" xr:uid="{00000000-0005-0000-0000-000016030000}"/>
    <cellStyle name="Millares 174 2 2 2 2 3 2" xfId="3788" xr:uid="{B357A632-37E8-440F-8B18-AD722C6D2828}"/>
    <cellStyle name="Millares 174 2 2 2 2 3 3" xfId="6116" xr:uid="{8303EA4A-C893-409F-B210-F01DF5C411D7}"/>
    <cellStyle name="Millares 174 2 2 2 2 4" xfId="2494" xr:uid="{86AE033D-5AC0-49FF-B1FE-BDC59641C2DA}"/>
    <cellStyle name="Millares 174 2 2 2 2 4 2" xfId="5011" xr:uid="{5243CA69-AF25-429C-B759-67C888EF4E1C}"/>
    <cellStyle name="Millares 174 2 2 2 2 4 3" xfId="7319" xr:uid="{C546A015-0090-4D39-B096-A14974C30974}"/>
    <cellStyle name="Millares 174 2 2 2 2 5" xfId="3785" xr:uid="{7EB7EFF4-0A92-429A-97D7-CBD85C07AD54}"/>
    <cellStyle name="Millares 174 2 2 2 2 6" xfId="6113" xr:uid="{627C9F0E-5143-4680-B781-37047D521D41}"/>
    <cellStyle name="Millares 174 2 2 2 2 7" xfId="42970" xr:uid="{896F7C27-828A-4E4D-838E-D988891BA6AC}"/>
    <cellStyle name="Millares 174 2 2 2 3" xfId="792" xr:uid="{00000000-0005-0000-0000-000017030000}"/>
    <cellStyle name="Millares 174 2 2 2 3 2" xfId="793" xr:uid="{00000000-0005-0000-0000-000018030000}"/>
    <cellStyle name="Millares 174 2 2 2 3 2 2" xfId="3790" xr:uid="{328190E2-9053-4660-93E8-864B131B2142}"/>
    <cellStyle name="Millares 174 2 2 2 3 2 3" xfId="6118" xr:uid="{7DA73F64-8E2C-4C87-9CEB-37E4994999F6}"/>
    <cellStyle name="Millares 174 2 2 2 3 2 4" xfId="46054" xr:uid="{2E778625-7D64-49BC-82BA-A59D0950DE21}"/>
    <cellStyle name="Millares 174 2 2 2 3 3" xfId="2496" xr:uid="{8546608F-A447-4977-A6EF-53E60BF48B36}"/>
    <cellStyle name="Millares 174 2 2 2 3 3 2" xfId="5013" xr:uid="{FC4BB338-1819-40D1-8D12-D164D6DA98C3}"/>
    <cellStyle name="Millares 174 2 2 2 3 3 3" xfId="7321" xr:uid="{B44A876E-C61E-48C1-BFE1-BB05DBBD753B}"/>
    <cellStyle name="Millares 174 2 2 2 3 4" xfId="3789" xr:uid="{648131B4-C274-453D-9064-7E0880774B20}"/>
    <cellStyle name="Millares 174 2 2 2 3 5" xfId="6117" xr:uid="{E92E9BC3-1587-4389-80F4-00C0BDE88A95}"/>
    <cellStyle name="Millares 174 2 2 2 3 6" xfId="44000" xr:uid="{687AD66D-FBC6-4331-9ACF-F430FC6674ED}"/>
    <cellStyle name="Millares 174 2 2 2 4" xfId="794" xr:uid="{00000000-0005-0000-0000-000019030000}"/>
    <cellStyle name="Millares 174 2 2 2 4 2" xfId="3791" xr:uid="{501D6F4F-7ABB-416C-AA0A-DB3F305A4AE9}"/>
    <cellStyle name="Millares 174 2 2 2 4 3" xfId="6119" xr:uid="{A60F1B9C-87EF-4E79-A1BD-3743E08432BF}"/>
    <cellStyle name="Millares 174 2 2 2 5" xfId="2493" xr:uid="{55921E11-F64B-4651-B123-293A9A3DE63C}"/>
    <cellStyle name="Millares 174 2 2 2 5 2" xfId="5010" xr:uid="{8C4D6863-6C7C-4145-8039-7DE17B934AEA}"/>
    <cellStyle name="Millares 174 2 2 2 5 3" xfId="7318" xr:uid="{DD0DE6C6-F46E-4A89-8B64-5B6A037F9148}"/>
    <cellStyle name="Millares 174 2 2 2 6" xfId="3784" xr:uid="{D6FEC8ED-C129-40AE-8A48-A59EE11BFE32}"/>
    <cellStyle name="Millares 174 2 2 2 7" xfId="6112" xr:uid="{C88DD2B9-16AE-4D05-A4D4-9310817DFEA6}"/>
    <cellStyle name="Millares 174 2 2 2 8" xfId="42900" xr:uid="{FE38D4A4-CE8D-4BB4-A04A-41EDB5543579}"/>
    <cellStyle name="Millares 174 2 2 3" xfId="795" xr:uid="{00000000-0005-0000-0000-00001A030000}"/>
    <cellStyle name="Millares 174 2 2 3 2" xfId="796" xr:uid="{00000000-0005-0000-0000-00001B030000}"/>
    <cellStyle name="Millares 174 2 2 3 2 2" xfId="797" xr:uid="{00000000-0005-0000-0000-00001C030000}"/>
    <cellStyle name="Millares 174 2 2 3 2 2 2" xfId="3794" xr:uid="{5E7A150E-5941-4E42-8838-5D7E92F5CD6D}"/>
    <cellStyle name="Millares 174 2 2 3 2 2 3" xfId="6122" xr:uid="{860E2EB8-5861-4F9B-B468-C350CD32920C}"/>
    <cellStyle name="Millares 174 2 2 3 2 2 4" xfId="46055" xr:uid="{465AACE0-BD19-43CF-B992-B5F84C500D53}"/>
    <cellStyle name="Millares 174 2 2 3 2 3" xfId="2498" xr:uid="{E619719B-5CE9-4961-9C96-0F9C84BBD490}"/>
    <cellStyle name="Millares 174 2 2 3 2 3 2" xfId="5015" xr:uid="{2D0E84CC-2EBA-484A-9515-4EF52EE15EEC}"/>
    <cellStyle name="Millares 174 2 2 3 2 3 3" xfId="7323" xr:uid="{0B0C4105-45E4-42EE-AFF8-5F12D8AF71CC}"/>
    <cellStyle name="Millares 174 2 2 3 2 4" xfId="3793" xr:uid="{E47AAAB6-4E66-4B56-B125-EA11A87FC696}"/>
    <cellStyle name="Millares 174 2 2 3 2 5" xfId="6121" xr:uid="{E41A681C-DBD5-4143-921F-E3DDFE7EDC9B}"/>
    <cellStyle name="Millares 174 2 2 3 2 6" xfId="44001" xr:uid="{C5C843B0-97D0-4DF9-82D3-1BFA09FA23E1}"/>
    <cellStyle name="Millares 174 2 2 3 3" xfId="798" xr:uid="{00000000-0005-0000-0000-00001D030000}"/>
    <cellStyle name="Millares 174 2 2 3 3 2" xfId="3795" xr:uid="{74A49101-D9BC-4E9D-8F43-165AEBD6CB30}"/>
    <cellStyle name="Millares 174 2 2 3 3 3" xfId="6123" xr:uid="{EDAD5440-E932-4FF6-AA5B-96387B98FCF1}"/>
    <cellStyle name="Millares 174 2 2 3 4" xfId="2497" xr:uid="{909F0849-93D8-4CCF-A00F-D2D2091AA3DB}"/>
    <cellStyle name="Millares 174 2 2 3 4 2" xfId="5014" xr:uid="{90473005-E155-4F19-8FE0-AAEE74E312A0}"/>
    <cellStyle name="Millares 174 2 2 3 4 3" xfId="7322" xr:uid="{3F75A1BA-9F4B-405D-8630-9B287F6F7514}"/>
    <cellStyle name="Millares 174 2 2 3 5" xfId="3792" xr:uid="{D511B199-3EF5-42CC-9944-D13D3930FB97}"/>
    <cellStyle name="Millares 174 2 2 3 6" xfId="6120" xr:uid="{3BCC0205-5183-4763-BDAD-07608C479CFE}"/>
    <cellStyle name="Millares 174 2 2 3 7" xfId="42933" xr:uid="{DF6BDE0A-6986-4B87-AF64-C073BFB969B9}"/>
    <cellStyle name="Millares 174 2 2 4" xfId="799" xr:uid="{00000000-0005-0000-0000-00001E030000}"/>
    <cellStyle name="Millares 174 2 2 4 2" xfId="800" xr:uid="{00000000-0005-0000-0000-00001F030000}"/>
    <cellStyle name="Millares 174 2 2 4 2 2" xfId="801" xr:uid="{00000000-0005-0000-0000-000020030000}"/>
    <cellStyle name="Millares 174 2 2 4 2 2 2" xfId="3798" xr:uid="{05D1A4BA-E427-4F68-B328-045530399059}"/>
    <cellStyle name="Millares 174 2 2 4 2 2 3" xfId="6126" xr:uid="{658295C6-F298-4FF0-9E5D-A6D014C2CF59}"/>
    <cellStyle name="Millares 174 2 2 4 2 3" xfId="2500" xr:uid="{CC2BAC6B-9BF5-42F8-9E02-C3F8DE0DE8A3}"/>
    <cellStyle name="Millares 174 2 2 4 2 3 2" xfId="5017" xr:uid="{000DAF08-E16F-4597-B915-B608ECFD3F71}"/>
    <cellStyle name="Millares 174 2 2 4 2 3 3" xfId="7325" xr:uid="{26653A3E-3530-4F02-B957-6A46925CA061}"/>
    <cellStyle name="Millares 174 2 2 4 2 4" xfId="3797" xr:uid="{9A19BE71-100D-4E14-A443-967B7B79850A}"/>
    <cellStyle name="Millares 174 2 2 4 2 5" xfId="6125" xr:uid="{6991FCC9-E889-46F6-8209-345B434E256E}"/>
    <cellStyle name="Millares 174 2 2 4 2 6" xfId="46053" xr:uid="{448D13F7-2AEE-4F56-8928-B479624D7E03}"/>
    <cellStyle name="Millares 174 2 2 4 3" xfId="802" xr:uid="{00000000-0005-0000-0000-000021030000}"/>
    <cellStyle name="Millares 174 2 2 4 3 2" xfId="3799" xr:uid="{B83A22AD-F1A3-42E0-AA19-03BDD052CCE4}"/>
    <cellStyle name="Millares 174 2 2 4 3 3" xfId="6127" xr:uid="{9F3DFE69-24BB-42FB-B445-5E0963747BE9}"/>
    <cellStyle name="Millares 174 2 2 4 4" xfId="2499" xr:uid="{C4721D52-F7C3-49C8-8029-CDEC85C9159B}"/>
    <cellStyle name="Millares 174 2 2 4 4 2" xfId="5016" xr:uid="{BA26DFC0-F8ED-4556-8C0F-1B60D2C448BD}"/>
    <cellStyle name="Millares 174 2 2 4 4 3" xfId="7324" xr:uid="{64AF8C4F-C210-4E44-AE48-A9377BC67A3A}"/>
    <cellStyle name="Millares 174 2 2 4 5" xfId="3796" xr:uid="{37911943-C8F9-4A8A-BFC3-B438E968DA57}"/>
    <cellStyle name="Millares 174 2 2 4 6" xfId="6124" xr:uid="{5DDFF35D-047B-4C67-9677-A65E12CD0B8C}"/>
    <cellStyle name="Millares 174 2 2 4 7" xfId="43999" xr:uid="{54C6CCD4-6A35-486C-89C0-34F9D187C7B6}"/>
    <cellStyle name="Millares 174 2 2 5" xfId="2492" xr:uid="{3F914820-819F-4C75-846F-6BAF564CC908}"/>
    <cellStyle name="Millares 174 2 2 6" xfId="42483" xr:uid="{D80D219D-4127-4DD4-8E0F-44A996B90F68}"/>
    <cellStyle name="Millares 174 2 2 7" xfId="42824" xr:uid="{48C78A09-9E01-4469-BF6C-647CD9826E0A}"/>
    <cellStyle name="Millares 174 2 3" xfId="803" xr:uid="{00000000-0005-0000-0000-000022030000}"/>
    <cellStyle name="Millares 174 2 3 2" xfId="804" xr:uid="{00000000-0005-0000-0000-000023030000}"/>
    <cellStyle name="Millares 174 2 3 2 2" xfId="805" xr:uid="{00000000-0005-0000-0000-000024030000}"/>
    <cellStyle name="Millares 174 2 3 2 2 2" xfId="806" xr:uid="{00000000-0005-0000-0000-000025030000}"/>
    <cellStyle name="Millares 174 2 3 2 2 2 2" xfId="3803" xr:uid="{215B9854-146B-4B91-9DE5-B422EA196DD0}"/>
    <cellStyle name="Millares 174 2 3 2 2 2 3" xfId="6131" xr:uid="{9BA9A8F5-CE93-4131-ACDF-C8DE90B6CE5C}"/>
    <cellStyle name="Millares 174 2 3 2 2 3" xfId="2503" xr:uid="{91BB8707-984B-4800-AA08-F2358DB3A8B4}"/>
    <cellStyle name="Millares 174 2 3 2 2 3 2" xfId="5020" xr:uid="{5170B5BC-E66C-4A4E-968C-54A8BAEFF41A}"/>
    <cellStyle name="Millares 174 2 3 2 2 3 3" xfId="7328" xr:uid="{E507BA34-05FD-4D31-9A23-C3829A7D535D}"/>
    <cellStyle name="Millares 174 2 3 2 2 4" xfId="3802" xr:uid="{00A92D29-A5B0-4E48-94C1-622352515B43}"/>
    <cellStyle name="Millares 174 2 3 2 2 5" xfId="6130" xr:uid="{AB1FD38F-97AB-4597-85AA-313C01A5C6EF}"/>
    <cellStyle name="Millares 174 2 3 2 3" xfId="807" xr:uid="{00000000-0005-0000-0000-000026030000}"/>
    <cellStyle name="Millares 174 2 3 2 3 2" xfId="3804" xr:uid="{D42DAFFF-86C6-4468-91A5-872BD4105ED0}"/>
    <cellStyle name="Millares 174 2 3 2 3 3" xfId="6132" xr:uid="{63049A35-0535-4FDE-8BE8-B883D5037A96}"/>
    <cellStyle name="Millares 174 2 3 2 4" xfId="2502" xr:uid="{80EB0EE6-3455-4A43-915D-0C7D7B9BFC77}"/>
    <cellStyle name="Millares 174 2 3 2 4 2" xfId="5019" xr:uid="{BA9904E0-FF8C-43F2-A82B-F4BA29382758}"/>
    <cellStyle name="Millares 174 2 3 2 4 3" xfId="7327" xr:uid="{6EA89636-6F7C-4586-8A5C-5A6EC1A3CE13}"/>
    <cellStyle name="Millares 174 2 3 2 5" xfId="3801" xr:uid="{A2300BD1-0F90-46A6-87E8-0409472D4E51}"/>
    <cellStyle name="Millares 174 2 3 2 6" xfId="6129" xr:uid="{1B75692A-5800-4C9D-BA3E-68E1BFD846B3}"/>
    <cellStyle name="Millares 174 2 3 2 7" xfId="45283" xr:uid="{B3F2304F-E461-46C7-84A0-E56D75093665}"/>
    <cellStyle name="Millares 174 2 3 3" xfId="808" xr:uid="{00000000-0005-0000-0000-000027030000}"/>
    <cellStyle name="Millares 174 2 3 3 2" xfId="809" xr:uid="{00000000-0005-0000-0000-000028030000}"/>
    <cellStyle name="Millares 174 2 3 3 2 2" xfId="3806" xr:uid="{92E74478-2C35-40E1-BF29-917BFBF40F41}"/>
    <cellStyle name="Millares 174 2 3 3 2 3" xfId="6134" xr:uid="{6BE32D61-858B-4CB2-9216-902436BC6B6A}"/>
    <cellStyle name="Millares 174 2 3 3 3" xfId="2504" xr:uid="{2334D5D5-3DE6-4BCD-BFBF-EEAFD79F9DBC}"/>
    <cellStyle name="Millares 174 2 3 3 3 2" xfId="5021" xr:uid="{49B3BEAD-A530-4603-B56D-CF9D4D0B2C4C}"/>
    <cellStyle name="Millares 174 2 3 3 3 3" xfId="7329" xr:uid="{0BF5D13C-D935-4F3E-AC8D-E1CF04C764B8}"/>
    <cellStyle name="Millares 174 2 3 3 4" xfId="3805" xr:uid="{35365A46-B751-4C7F-BBDF-6668C7A1E379}"/>
    <cellStyle name="Millares 174 2 3 3 5" xfId="6133" xr:uid="{E59AB152-1C3E-4071-B673-36BC4552FB8E}"/>
    <cellStyle name="Millares 174 2 3 4" xfId="810" xr:uid="{00000000-0005-0000-0000-000029030000}"/>
    <cellStyle name="Millares 174 2 3 4 2" xfId="3807" xr:uid="{083FFBAA-71A9-4D2B-9F04-F973D4F2C629}"/>
    <cellStyle name="Millares 174 2 3 4 3" xfId="6135" xr:uid="{18630260-0172-4F1F-A738-63DFA233E60A}"/>
    <cellStyle name="Millares 174 2 3 5" xfId="2501" xr:uid="{949437BA-E213-4527-87CF-63220D177843}"/>
    <cellStyle name="Millares 174 2 3 5 2" xfId="5018" xr:uid="{5187FBBD-25EB-495B-8702-6F23C1BD7807}"/>
    <cellStyle name="Millares 174 2 3 5 3" xfId="7326" xr:uid="{BFFBF9CA-9324-4023-BF2B-3FE4826CDE61}"/>
    <cellStyle name="Millares 174 2 3 6" xfId="3800" xr:uid="{F2E0E2C4-B462-4C6F-9AE2-40EE9C560917}"/>
    <cellStyle name="Millares 174 2 3 7" xfId="6128" xr:uid="{32786EDB-7739-453A-AD00-80075FBCBC64}"/>
    <cellStyle name="Millares 174 2 3 8" xfId="42515" xr:uid="{B00EB73D-3A04-4C0C-81CD-4A6E0DD1D3FE}"/>
    <cellStyle name="Millares 174 2 4" xfId="811" xr:uid="{00000000-0005-0000-0000-00002A030000}"/>
    <cellStyle name="Millares 174 2 4 2" xfId="812" xr:uid="{00000000-0005-0000-0000-00002B030000}"/>
    <cellStyle name="Millares 174 2 4 2 2" xfId="813" xr:uid="{00000000-0005-0000-0000-00002C030000}"/>
    <cellStyle name="Millares 174 2 4 2 2 2" xfId="814" xr:uid="{00000000-0005-0000-0000-00002D030000}"/>
    <cellStyle name="Millares 174 2 4 2 2 2 2" xfId="3811" xr:uid="{93162ACD-A650-453C-8E22-BA9CF598EE50}"/>
    <cellStyle name="Millares 174 2 4 2 2 2 3" xfId="6139" xr:uid="{8DC8D6DB-DD4E-45EF-92CD-728EEA9386ED}"/>
    <cellStyle name="Millares 174 2 4 2 2 3" xfId="2507" xr:uid="{E73674C6-5CA0-468A-82BE-316434473DD4}"/>
    <cellStyle name="Millares 174 2 4 2 2 3 2" xfId="5024" xr:uid="{3C5F3E88-480D-46BB-B360-1C8ED81A190F}"/>
    <cellStyle name="Millares 174 2 4 2 2 3 3" xfId="7332" xr:uid="{51D0BA84-E67E-4863-BD71-E3CFD4EDB207}"/>
    <cellStyle name="Millares 174 2 4 2 2 4" xfId="3810" xr:uid="{5B6B273F-9EB5-46CF-8B81-C30C9A9B2989}"/>
    <cellStyle name="Millares 174 2 4 2 2 5" xfId="6138" xr:uid="{3A887F37-9CFB-4836-A130-9168B6A93B46}"/>
    <cellStyle name="Millares 174 2 4 2 3" xfId="815" xr:uid="{00000000-0005-0000-0000-00002E030000}"/>
    <cellStyle name="Millares 174 2 4 2 3 2" xfId="3812" xr:uid="{A813A5A6-9CC2-473A-88EA-DE932ABBCE98}"/>
    <cellStyle name="Millares 174 2 4 2 3 3" xfId="6140" xr:uid="{A566E7D0-0F06-4788-B92E-ADAA64710634}"/>
    <cellStyle name="Millares 174 2 4 2 4" xfId="2506" xr:uid="{3442065A-4543-4099-BDEF-4365207A5269}"/>
    <cellStyle name="Millares 174 2 4 2 4 2" xfId="5023" xr:uid="{8E9D3418-5239-4289-ADD3-5A5DDCC7F5B8}"/>
    <cellStyle name="Millares 174 2 4 2 4 3" xfId="7331" xr:uid="{D8276884-CF32-46DB-A7D6-CA97DE883CFB}"/>
    <cellStyle name="Millares 174 2 4 2 5" xfId="3809" xr:uid="{3506C397-3B26-49EF-955D-41F91FECD00C}"/>
    <cellStyle name="Millares 174 2 4 2 6" xfId="6137" xr:uid="{D9FDCD69-00FE-4B90-A799-81A85501B88D}"/>
    <cellStyle name="Millares 174 2 4 2 7" xfId="42641" xr:uid="{2F0ACCB2-1493-435D-85D2-0014D393F0F3}"/>
    <cellStyle name="Millares 174 2 4 3" xfId="816" xr:uid="{00000000-0005-0000-0000-00002F030000}"/>
    <cellStyle name="Millares 174 2 4 3 2" xfId="817" xr:uid="{00000000-0005-0000-0000-000030030000}"/>
    <cellStyle name="Millares 174 2 4 3 2 2" xfId="3814" xr:uid="{EEE5C9BF-8EB5-4E62-9DED-9A0599763BCD}"/>
    <cellStyle name="Millares 174 2 4 3 2 3" xfId="6142" xr:uid="{783F5A2D-F93A-4400-8AD3-1FCA3ECE62B7}"/>
    <cellStyle name="Millares 174 2 4 3 3" xfId="2508" xr:uid="{CE33C4B2-556B-479D-85EC-5AB954F8471C}"/>
    <cellStyle name="Millares 174 2 4 3 3 2" xfId="5025" xr:uid="{26A1F125-1EA2-4B31-834D-D8F884994721}"/>
    <cellStyle name="Millares 174 2 4 3 3 3" xfId="7333" xr:uid="{213A9674-A1CA-4767-A306-CA9AE773A608}"/>
    <cellStyle name="Millares 174 2 4 3 4" xfId="3813" xr:uid="{5BF38BDF-92C9-46ED-B079-9ACD751FA16E}"/>
    <cellStyle name="Millares 174 2 4 3 5" xfId="6141" xr:uid="{F7BB6356-1619-4061-B125-AD596BE06FE9}"/>
    <cellStyle name="Millares 174 2 4 4" xfId="818" xr:uid="{00000000-0005-0000-0000-000031030000}"/>
    <cellStyle name="Millares 174 2 4 4 2" xfId="3815" xr:uid="{382CC580-C5B9-4251-9148-BA40D9C7A684}"/>
    <cellStyle name="Millares 174 2 4 4 3" xfId="6143" xr:uid="{2C4C718E-AD24-430C-8538-E121A8B6B036}"/>
    <cellStyle name="Millares 174 2 4 5" xfId="2505" xr:uid="{FA685B78-5C22-4D47-868D-81B028EE44B8}"/>
    <cellStyle name="Millares 174 2 4 5 2" xfId="5022" xr:uid="{F47EA193-6A91-4D98-9E0F-0E6DA16D28AF}"/>
    <cellStyle name="Millares 174 2 4 5 3" xfId="7330" xr:uid="{329C845F-1B82-474E-8F0F-93F33AD9358F}"/>
    <cellStyle name="Millares 174 2 4 6" xfId="3808" xr:uid="{E19E8326-CCCF-4E2F-9BD5-19A48F837A48}"/>
    <cellStyle name="Millares 174 2 4 7" xfId="6136" xr:uid="{A3BAB8F0-BE9D-4F7B-96CB-9E71C248FD50}"/>
    <cellStyle name="Millares 174 2 4 8" xfId="42557" xr:uid="{5BBAEA84-302C-4BDC-A49F-02A688EE89CD}"/>
    <cellStyle name="Millares 174 2 5" xfId="819" xr:uid="{00000000-0005-0000-0000-000032030000}"/>
    <cellStyle name="Millares 174 2 5 2" xfId="820" xr:uid="{00000000-0005-0000-0000-000033030000}"/>
    <cellStyle name="Millares 174 2 5 2 2" xfId="821" xr:uid="{00000000-0005-0000-0000-000034030000}"/>
    <cellStyle name="Millares 174 2 5 2 2 2" xfId="822" xr:uid="{00000000-0005-0000-0000-000035030000}"/>
    <cellStyle name="Millares 174 2 5 2 2 2 2" xfId="3819" xr:uid="{542550E2-CA72-4768-BFDB-ECE4FF7601E1}"/>
    <cellStyle name="Millares 174 2 5 2 2 2 3" xfId="6147" xr:uid="{792140F6-3E90-4E01-913B-1259643FCF5F}"/>
    <cellStyle name="Millares 174 2 5 2 2 3" xfId="2511" xr:uid="{B8F235C1-CF2C-4DF3-9050-18F4A8F20675}"/>
    <cellStyle name="Millares 174 2 5 2 2 3 2" xfId="5028" xr:uid="{7F6B54B6-42D2-481C-B717-B9F6E14255DD}"/>
    <cellStyle name="Millares 174 2 5 2 2 3 3" xfId="7336" xr:uid="{0F7BFA2C-8C28-45CB-9B78-DACB6A1282BC}"/>
    <cellStyle name="Millares 174 2 5 2 2 4" xfId="3818" xr:uid="{D6B3AD7B-5B84-407D-A56F-185B068090FE}"/>
    <cellStyle name="Millares 174 2 5 2 2 5" xfId="6146" xr:uid="{66F3072F-C4A1-4ED0-A080-CC7E01BB9F46}"/>
    <cellStyle name="Millares 174 2 5 2 3" xfId="823" xr:uid="{00000000-0005-0000-0000-000036030000}"/>
    <cellStyle name="Millares 174 2 5 2 3 2" xfId="3820" xr:uid="{ADEDD0FE-16B0-475C-917A-8290DEE84A69}"/>
    <cellStyle name="Millares 174 2 5 2 3 3" xfId="6148" xr:uid="{319909BA-79EA-4F75-BCE2-3E633059F4BA}"/>
    <cellStyle name="Millares 174 2 5 2 4" xfId="2510" xr:uid="{91096FDC-28E9-4942-B43A-2FC81EC8E5FA}"/>
    <cellStyle name="Millares 174 2 5 2 4 2" xfId="5027" xr:uid="{78ED67AC-E4B2-41FD-8318-67D9C53E2036}"/>
    <cellStyle name="Millares 174 2 5 2 4 3" xfId="7335" xr:uid="{23900574-B61C-4064-8832-54ABE52629E0}"/>
    <cellStyle name="Millares 174 2 5 2 5" xfId="3817" xr:uid="{EEF738BC-1528-4D46-9151-72743ABABC1D}"/>
    <cellStyle name="Millares 174 2 5 2 6" xfId="6145" xr:uid="{3AE2D43F-E1D2-40EF-B5CD-72322A81B465}"/>
    <cellStyle name="Millares 174 2 5 3" xfId="824" xr:uid="{00000000-0005-0000-0000-000037030000}"/>
    <cellStyle name="Millares 174 2 5 3 2" xfId="825" xr:uid="{00000000-0005-0000-0000-000038030000}"/>
    <cellStyle name="Millares 174 2 5 3 2 2" xfId="3822" xr:uid="{22C9A494-916D-427E-96D3-ABDA90E44673}"/>
    <cellStyle name="Millares 174 2 5 3 2 3" xfId="6150" xr:uid="{639F3F79-439B-49B3-9A64-32C0AD575EF9}"/>
    <cellStyle name="Millares 174 2 5 3 3" xfId="2512" xr:uid="{38E923D6-67A0-4ECF-9C71-843A79A8D664}"/>
    <cellStyle name="Millares 174 2 5 3 3 2" xfId="5029" xr:uid="{B02C039F-511A-4CD4-8DE6-2FF7EF6191CA}"/>
    <cellStyle name="Millares 174 2 5 3 3 3" xfId="7337" xr:uid="{0A06749F-553D-434D-AC56-B0BD6A88C249}"/>
    <cellStyle name="Millares 174 2 5 3 4" xfId="3821" xr:uid="{A375212E-C16C-4BB9-8A29-7A4D7A5F6315}"/>
    <cellStyle name="Millares 174 2 5 3 5" xfId="6149" xr:uid="{79947E29-C843-410D-9C76-5D1A87398418}"/>
    <cellStyle name="Millares 174 2 5 4" xfId="826" xr:uid="{00000000-0005-0000-0000-000039030000}"/>
    <cellStyle name="Millares 174 2 5 4 2" xfId="3823" xr:uid="{EB326A85-73A1-4D55-91A7-789C692DCFFF}"/>
    <cellStyle name="Millares 174 2 5 4 3" xfId="6151" xr:uid="{569CC073-0DAF-4EA7-B592-6C0C23E774A8}"/>
    <cellStyle name="Millares 174 2 5 5" xfId="2509" xr:uid="{0515DA29-C384-46A2-97C5-CBAA2960D81E}"/>
    <cellStyle name="Millares 174 2 5 5 2" xfId="5026" xr:uid="{6E60289C-7027-4EC4-ADC9-1D28ED0F5B5F}"/>
    <cellStyle name="Millares 174 2 5 5 3" xfId="7334" xr:uid="{F63D9D38-E1CC-444D-AE72-F9E25E9CCB83}"/>
    <cellStyle name="Millares 174 2 5 6" xfId="3816" xr:uid="{E1A13FA9-4D4C-45C4-8123-FAAAE4C4E79C}"/>
    <cellStyle name="Millares 174 2 5 7" xfId="6144" xr:uid="{636F62C6-A60C-4AD7-BF61-6CF6DB626E79}"/>
    <cellStyle name="Millares 174 2 6" xfId="827" xr:uid="{00000000-0005-0000-0000-00003A030000}"/>
    <cellStyle name="Millares 174 2 6 2" xfId="2513" xr:uid="{9C47721C-4646-4AEF-9D9D-45E6BC12E1CB}"/>
    <cellStyle name="Millares 174 2 7" xfId="2491" xr:uid="{D792D75F-0CFA-4A0E-8F64-BAA8BC880C3A}"/>
    <cellStyle name="Millares 174 2 7 2" xfId="5009" xr:uid="{7564156C-F3B5-4B33-A222-52E12F93D590}"/>
    <cellStyle name="Millares 174 2 7 3" xfId="7317" xr:uid="{10A4F7AB-54D9-408E-94B5-9F0111B96FCE}"/>
    <cellStyle name="Millares 18" xfId="828" xr:uid="{00000000-0005-0000-0000-00003B030000}"/>
    <cellStyle name="Millares 18 10" xfId="44002" xr:uid="{70856E37-2E8A-49EB-AA93-14574F60BF62}"/>
    <cellStyle name="Millares 18 2" xfId="829" xr:uid="{00000000-0005-0000-0000-00003C030000}"/>
    <cellStyle name="Millares 18 2 2" xfId="830" xr:uid="{00000000-0005-0000-0000-00003D030000}"/>
    <cellStyle name="Millares 18 2 2 2" xfId="831" xr:uid="{00000000-0005-0000-0000-00003E030000}"/>
    <cellStyle name="Millares 18 2 2 2 2" xfId="3827" xr:uid="{E2433651-4551-4766-A063-2384E76E8F75}"/>
    <cellStyle name="Millares 18 2 2 2 3" xfId="6155" xr:uid="{3129AF2E-953F-48E6-9D63-FECC2465AE37}"/>
    <cellStyle name="Millares 18 2 2 3" xfId="2516" xr:uid="{0A9762A3-4457-4CB9-ABDB-8222A7509F4E}"/>
    <cellStyle name="Millares 18 2 2 3 2" xfId="5032" xr:uid="{0370C7CA-96B3-485D-8252-E876C6EE9CA4}"/>
    <cellStyle name="Millares 18 2 2 3 3" xfId="7340" xr:uid="{D6311B65-C311-49DA-82D5-E9BDDB0B7A9A}"/>
    <cellStyle name="Millares 18 2 2 4" xfId="3826" xr:uid="{112C1D56-94AE-4A79-88CF-9AE1F1A1AD50}"/>
    <cellStyle name="Millares 18 2 2 5" xfId="6154" xr:uid="{8DDB244A-0DBB-4125-B377-32B63497052D}"/>
    <cellStyle name="Millares 18 2 2 6" xfId="27295" xr:uid="{0F246446-7C13-4E3F-84C4-CF994065DAD4}"/>
    <cellStyle name="Millares 18 2 2 7" xfId="44004" xr:uid="{F353EEEF-DA15-49CB-B4B9-EF87BA50EC49}"/>
    <cellStyle name="Millares 18 2 3" xfId="832" xr:uid="{00000000-0005-0000-0000-00003F030000}"/>
    <cellStyle name="Millares 18 2 3 2" xfId="3828" xr:uid="{DD45A07E-7CB9-4691-97E3-94B5FDD98222}"/>
    <cellStyle name="Millares 18 2 3 3" xfId="6156" xr:uid="{E8067BC9-2A85-435A-B197-69CF2F24F3BA}"/>
    <cellStyle name="Millares 18 2 4" xfId="2515" xr:uid="{E97C000F-4A54-4C1A-B65F-8F50F1DDAB17}"/>
    <cellStyle name="Millares 18 2 4 2" xfId="5031" xr:uid="{4C061723-818C-408D-98ED-3FBBFFA15A30}"/>
    <cellStyle name="Millares 18 2 4 3" xfId="7339" xr:uid="{4A00A908-A60B-4B75-9BA0-1AACB10C3230}"/>
    <cellStyle name="Millares 18 2 5" xfId="3825" xr:uid="{EA7B7083-B140-4379-815C-24E9D0798CF1}"/>
    <cellStyle name="Millares 18 2 6" xfId="6153" xr:uid="{16F4C0EF-32E3-49EA-9EC7-F8214B658932}"/>
    <cellStyle name="Millares 18 2 7" xfId="12030" xr:uid="{908CAB91-1710-4F61-BA56-2A7DE305EA22}"/>
    <cellStyle name="Millares 18 2 8" xfId="42630" xr:uid="{FC1634B1-A039-4967-BC38-775AE3B7CA38}"/>
    <cellStyle name="Millares 18 2 9" xfId="44003" xr:uid="{DB51DA06-20D2-49F8-A971-9A76BEECE13F}"/>
    <cellStyle name="Millares 18 3" xfId="833" xr:uid="{00000000-0005-0000-0000-000040030000}"/>
    <cellStyle name="Millares 18 3 2" xfId="834" xr:uid="{00000000-0005-0000-0000-000041030000}"/>
    <cellStyle name="Millares 18 3 2 2" xfId="3830" xr:uid="{64ED4EC5-18E7-451F-87D5-C6948FB31D9A}"/>
    <cellStyle name="Millares 18 3 2 3" xfId="6158" xr:uid="{49B16198-8833-49EC-9AA5-7CCA4AD8C9EF}"/>
    <cellStyle name="Millares 18 3 2 4" xfId="27531" xr:uid="{7D41B47E-E078-4773-8619-C80D343995A0}"/>
    <cellStyle name="Millares 18 3 2 5" xfId="44006" xr:uid="{E0E83BD0-B010-4327-9FF9-B84DF9720736}"/>
    <cellStyle name="Millares 18 3 3" xfId="2517" xr:uid="{878E30D3-A7C2-462D-9580-08176E6DC768}"/>
    <cellStyle name="Millares 18 3 3 2" xfId="5033" xr:uid="{7CC755A3-038B-4BC5-AC31-02246087EA02}"/>
    <cellStyle name="Millares 18 3 3 3" xfId="7341" xr:uid="{CD997294-8592-4D77-94C2-A04B8AAFED60}"/>
    <cellStyle name="Millares 18 3 4" xfId="3829" xr:uid="{5A443132-AB74-4BA5-9AE1-DCBC1D2DF209}"/>
    <cellStyle name="Millares 18 3 5" xfId="6157" xr:uid="{B9CE322B-D08A-49E0-99BB-613AC226E3A8}"/>
    <cellStyle name="Millares 18 3 6" xfId="12274" xr:uid="{7882ECA2-30FE-4A12-BE7F-BDC95313E2A1}"/>
    <cellStyle name="Millares 18 3 7" xfId="44005" xr:uid="{03450936-937D-43E4-A558-635C495C659C}"/>
    <cellStyle name="Millares 18 4" xfId="835" xr:uid="{00000000-0005-0000-0000-000042030000}"/>
    <cellStyle name="Millares 18 4 2" xfId="3831" xr:uid="{FC3A5B35-2491-4CEF-B9BE-93994BAC8281}"/>
    <cellStyle name="Millares 18 4 2 2" xfId="44009" xr:uid="{10CCC143-0784-4ECA-A4A2-0D1238690801}"/>
    <cellStyle name="Millares 18 4 2 2 2" xfId="46058" xr:uid="{66B5C7BA-1163-4535-BD20-F165E56722B3}"/>
    <cellStyle name="Millares 18 4 2 3" xfId="44010" xr:uid="{1E549370-7869-4BAF-8DFB-A0C667038205}"/>
    <cellStyle name="Millares 18 4 2 3 2" xfId="46059" xr:uid="{B631CF71-B6E2-49B2-ADC0-B9C4C246A143}"/>
    <cellStyle name="Millares 18 4 2 4" xfId="46057" xr:uid="{048AEA44-BEE5-427B-A592-7E68A17DF35A}"/>
    <cellStyle name="Millares 18 4 2 5" xfId="44008" xr:uid="{08C3B8AC-951D-4881-A197-ABC5048207D3}"/>
    <cellStyle name="Millares 18 4 3" xfId="6159" xr:uid="{0EEBA649-795B-4317-ADA4-F6AA6986F6EB}"/>
    <cellStyle name="Millares 18 4 3 2" xfId="46060" xr:uid="{39B489CD-F6DD-4043-89FC-269600724997}"/>
    <cellStyle name="Millares 18 4 3 3" xfId="44011" xr:uid="{71AADF57-4211-4924-95F8-678CBAFA9DF7}"/>
    <cellStyle name="Millares 18 4 4" xfId="27053" xr:uid="{1B5950A5-A74B-48EF-825F-4FCC06820086}"/>
    <cellStyle name="Millares 18 4 4 2" xfId="46061" xr:uid="{AE384870-29E7-4846-AB66-BE0478C5BA2B}"/>
    <cellStyle name="Millares 18 4 4 3" xfId="44012" xr:uid="{CF5CC679-8C0E-444D-A94E-7C719B94FD2A}"/>
    <cellStyle name="Millares 18 4 5" xfId="46056" xr:uid="{3AECEC4D-F787-401E-A489-FD65A4B7AA41}"/>
    <cellStyle name="Millares 18 4 6" xfId="44007" xr:uid="{260D561F-ED5B-45F2-8C1B-F122DF96ADB9}"/>
    <cellStyle name="Millares 18 5" xfId="2514" xr:uid="{8C89B551-1874-47CB-A0F4-48975D82099F}"/>
    <cellStyle name="Millares 18 5 2" xfId="5030" xr:uid="{BE512896-AC7E-4982-B3AE-D6DF475D143F}"/>
    <cellStyle name="Millares 18 5 2 2" xfId="44015" xr:uid="{ED8508CC-9F6A-437F-A697-9F6DD86FA071}"/>
    <cellStyle name="Millares 18 5 2 2 2" xfId="46064" xr:uid="{4CD115AE-C982-4E95-BD97-82B3B96F7723}"/>
    <cellStyle name="Millares 18 5 2 3" xfId="44016" xr:uid="{4C406949-3D97-41B7-A739-FF2B15437AED}"/>
    <cellStyle name="Millares 18 5 2 3 2" xfId="46065" xr:uid="{66DC7CD1-28F2-4432-AFA7-5589FD62AE4E}"/>
    <cellStyle name="Millares 18 5 2 4" xfId="46063" xr:uid="{2F9AE65D-B52D-40E7-9266-CF3D565B1B14}"/>
    <cellStyle name="Millares 18 5 2 5" xfId="44014" xr:uid="{33E25B85-913A-4189-86C9-FEE6936F0911}"/>
    <cellStyle name="Millares 18 5 3" xfId="7338" xr:uid="{1D15FAA1-FA12-4B21-89C0-8A9863CDD55F}"/>
    <cellStyle name="Millares 18 5 3 2" xfId="46066" xr:uid="{3D8934E9-45B9-433B-828D-092F828DA356}"/>
    <cellStyle name="Millares 18 5 3 3" xfId="44017" xr:uid="{77AB2C8C-CE5F-4ACB-BA5C-8C019077CB40}"/>
    <cellStyle name="Millares 18 5 4" xfId="44018" xr:uid="{756B81A2-80A9-4719-B29A-C4B704C1F775}"/>
    <cellStyle name="Millares 18 5 4 2" xfId="46067" xr:uid="{45FEF8BD-F876-4610-8304-9A68A8FBC596}"/>
    <cellStyle name="Millares 18 5 5" xfId="46062" xr:uid="{5A595F29-09EA-43BB-96AC-7516D01F8EE8}"/>
    <cellStyle name="Millares 18 5 6" xfId="44013" xr:uid="{38BF4E5A-1502-42FE-A35B-F9CD9BF8A581}"/>
    <cellStyle name="Millares 18 6" xfId="3824" xr:uid="{A0418AAC-D08A-47FB-A9E0-F2A4827B01B8}"/>
    <cellStyle name="Millares 18 7" xfId="6152" xr:uid="{348F3A39-B971-47EC-BDC1-64DEE821FA52}"/>
    <cellStyle name="Millares 18 8" xfId="11744" xr:uid="{0643915E-8A6E-4474-BEE9-37664D3A74F7}"/>
    <cellStyle name="Millares 18 9" xfId="42546" xr:uid="{4B8C6A46-A1E1-4C95-AFB8-C528BC274027}"/>
    <cellStyle name="Millares 19" xfId="836" xr:uid="{00000000-0005-0000-0000-000043030000}"/>
    <cellStyle name="Millares 19 2" xfId="837" xr:uid="{00000000-0005-0000-0000-000044030000}"/>
    <cellStyle name="Millares 19 2 2" xfId="838" xr:uid="{00000000-0005-0000-0000-000045030000}"/>
    <cellStyle name="Millares 19 2 2 2" xfId="839" xr:uid="{00000000-0005-0000-0000-000046030000}"/>
    <cellStyle name="Millares 19 2 2 2 2" xfId="3835" xr:uid="{957A95AF-2068-49EA-8221-6BB9D9FBFD23}"/>
    <cellStyle name="Millares 19 2 2 2 3" xfId="6163" xr:uid="{C34E9111-E0ED-4302-BFAD-E1BC1D8017A7}"/>
    <cellStyle name="Millares 19 2 2 3" xfId="2520" xr:uid="{50147FAF-F8A6-43CB-860A-57CDF102DB27}"/>
    <cellStyle name="Millares 19 2 2 3 2" xfId="5036" xr:uid="{19BD5987-68AD-4ED9-AF2C-75C9678E886E}"/>
    <cellStyle name="Millares 19 2 2 3 3" xfId="7344" xr:uid="{6EEF7BEF-600A-40CD-A0D4-274B0315A4E8}"/>
    <cellStyle name="Millares 19 2 2 4" xfId="3834" xr:uid="{BD259904-F1D5-41FC-A275-8A14072DB832}"/>
    <cellStyle name="Millares 19 2 2 5" xfId="6162" xr:uid="{3262A6DB-DAEE-4015-9777-76B754E96324}"/>
    <cellStyle name="Millares 19 2 3" xfId="840" xr:uid="{00000000-0005-0000-0000-000047030000}"/>
    <cellStyle name="Millares 19 2 3 2" xfId="3836" xr:uid="{3BF951F6-60BD-441E-BFC6-6E2E1B081058}"/>
    <cellStyle name="Millares 19 2 3 3" xfId="6164" xr:uid="{52083E84-D523-4577-8A93-67927621FB34}"/>
    <cellStyle name="Millares 19 2 4" xfId="2519" xr:uid="{955FBD45-BACA-4B77-A0D8-1B2462D29C82}"/>
    <cellStyle name="Millares 19 2 4 2" xfId="5035" xr:uid="{3BDF3C7A-8DA7-4442-B1E9-4AAA47951D8C}"/>
    <cellStyle name="Millares 19 2 4 3" xfId="7343" xr:uid="{29F876BA-48D0-4CD0-9F93-02FE783DD415}"/>
    <cellStyle name="Millares 19 2 5" xfId="3833" xr:uid="{6177521C-A109-4F6C-B9E4-ED4259AE06E1}"/>
    <cellStyle name="Millares 19 2 6" xfId="6161" xr:uid="{4108BC48-59E7-4FA6-9F2F-13FD4064787B}"/>
    <cellStyle name="Millares 19 2 7" xfId="42656" xr:uid="{1790B226-1072-4989-ADE0-6F3EA31B351F}"/>
    <cellStyle name="Millares 19 2 8" xfId="44020" xr:uid="{8EF7CA0F-CABC-4CF4-B799-CB30837DFC71}"/>
    <cellStyle name="Millares 19 3" xfId="841" xr:uid="{00000000-0005-0000-0000-000048030000}"/>
    <cellStyle name="Millares 19 3 2" xfId="842" xr:uid="{00000000-0005-0000-0000-000049030000}"/>
    <cellStyle name="Millares 19 3 2 2" xfId="3838" xr:uid="{F0606DBF-B5D0-4656-9A2C-27ED8DEBA5EA}"/>
    <cellStyle name="Millares 19 3 2 3" xfId="6166" xr:uid="{53F974E3-DAA5-44EF-A9A9-7AAF36AAE0D0}"/>
    <cellStyle name="Millares 19 3 3" xfId="2521" xr:uid="{0D44819C-73BB-4488-9A69-8015E70903F1}"/>
    <cellStyle name="Millares 19 3 3 2" xfId="5037" xr:uid="{A677E3A1-72CF-4DB6-B87A-D6A8488FE868}"/>
    <cellStyle name="Millares 19 3 3 3" xfId="7345" xr:uid="{11A3DB00-C4E6-499D-B031-B68ECD6653B7}"/>
    <cellStyle name="Millares 19 3 4" xfId="3837" xr:uid="{2F161BA8-0543-40B3-B872-5276E0697ED5}"/>
    <cellStyle name="Millares 19 3 5" xfId="6165" xr:uid="{13CE47E3-C002-46AF-AD3C-544BC35B1B3C}"/>
    <cellStyle name="Millares 19 3 6" xfId="44021" xr:uid="{4EDE6E0C-68DC-4B60-A14B-9F3E0257A759}"/>
    <cellStyle name="Millares 19 4" xfId="843" xr:uid="{00000000-0005-0000-0000-00004A030000}"/>
    <cellStyle name="Millares 19 4 2" xfId="3839" xr:uid="{EB078C4F-C967-4FDD-9EC2-AB2250FEA973}"/>
    <cellStyle name="Millares 19 4 2 2" xfId="44024" xr:uid="{11EB9738-BE18-40F6-BA54-295F9010DAE5}"/>
    <cellStyle name="Millares 19 4 2 2 2" xfId="46070" xr:uid="{81CD35C5-021F-43F4-BEBE-4ED808A9E3FA}"/>
    <cellStyle name="Millares 19 4 2 3" xfId="44025" xr:uid="{A8A7B294-4BBB-48AF-9069-1396AB075451}"/>
    <cellStyle name="Millares 19 4 2 3 2" xfId="46071" xr:uid="{8BA4F5BB-2C41-4018-AA9B-48E0EFB1FCDB}"/>
    <cellStyle name="Millares 19 4 2 4" xfId="46069" xr:uid="{C0A96D59-B709-40F3-A0F6-BFB19D4FF1C9}"/>
    <cellStyle name="Millares 19 4 2 5" xfId="44023" xr:uid="{BC37DF7F-635D-4DC9-A163-264523894563}"/>
    <cellStyle name="Millares 19 4 3" xfId="6167" xr:uid="{841BC833-747A-4698-9E7A-EB03636E8114}"/>
    <cellStyle name="Millares 19 4 3 2" xfId="46072" xr:uid="{27C0C76F-E535-44E7-9D1C-24FCED5A031F}"/>
    <cellStyle name="Millares 19 4 3 3" xfId="44026" xr:uid="{A9C68195-BFE9-4F10-B25E-46F1165318C7}"/>
    <cellStyle name="Millares 19 4 4" xfId="44027" xr:uid="{EBF9BF05-8587-4420-BEAD-96661ED5A861}"/>
    <cellStyle name="Millares 19 4 4 2" xfId="46073" xr:uid="{A6F1A555-3FF5-4F93-916F-F2DFA1DC62A5}"/>
    <cellStyle name="Millares 19 4 5" xfId="46068" xr:uid="{AD90B9E0-4CBC-44BC-8748-612F6AA93A9E}"/>
    <cellStyle name="Millares 19 4 6" xfId="44022" xr:uid="{43B84558-64B2-457F-9B0B-84C0EE7C22A4}"/>
    <cellStyle name="Millares 19 5" xfId="2518" xr:uid="{78D349F1-0C74-443F-973C-BB4A515222C0}"/>
    <cellStyle name="Millares 19 5 2" xfId="5034" xr:uid="{33A8B925-B201-42F5-BB3F-B16C991E6BF8}"/>
    <cellStyle name="Millares 19 5 2 2" xfId="44030" xr:uid="{4C37AE49-F73C-40FE-8C76-BC160BCCF05D}"/>
    <cellStyle name="Millares 19 5 2 2 2" xfId="46076" xr:uid="{139FA38B-9FD0-4AD9-92BD-D25415DF41C7}"/>
    <cellStyle name="Millares 19 5 2 3" xfId="44031" xr:uid="{E6E95771-8DAD-4CB4-BF77-754FC8479B6A}"/>
    <cellStyle name="Millares 19 5 2 3 2" xfId="46077" xr:uid="{0236E998-6389-48CB-AD11-3211980FFCAD}"/>
    <cellStyle name="Millares 19 5 2 4" xfId="46075" xr:uid="{6FEBF416-D633-4A82-928D-B68040C13E30}"/>
    <cellStyle name="Millares 19 5 2 5" xfId="44029" xr:uid="{E170FA7F-D2D7-4D8D-AC11-C6E05960F6F4}"/>
    <cellStyle name="Millares 19 5 3" xfId="7342" xr:uid="{5880FF16-DEFD-418B-972F-651FE6DF71E0}"/>
    <cellStyle name="Millares 19 5 3 2" xfId="46078" xr:uid="{7061645F-666B-4F77-87E9-296F97D0B32E}"/>
    <cellStyle name="Millares 19 5 3 3" xfId="44032" xr:uid="{5FC97EEA-0FB5-4C69-A035-9D825D7C4A70}"/>
    <cellStyle name="Millares 19 5 4" xfId="44033" xr:uid="{A35013EF-ED1E-48B5-9BD6-EC910DB142B3}"/>
    <cellStyle name="Millares 19 5 4 2" xfId="46079" xr:uid="{7E07125F-F5BC-4E91-B381-5329010A391C}"/>
    <cellStyle name="Millares 19 5 5" xfId="46074" xr:uid="{C90A91C1-EBAC-4B20-9E02-9B3BA50D5C54}"/>
    <cellStyle name="Millares 19 5 6" xfId="44028" xr:uid="{DE28BFB6-7316-4FD6-9FB0-5985F4D526E8}"/>
    <cellStyle name="Millares 19 6" xfId="3832" xr:uid="{BE89A141-FC13-4B05-A593-5C99655E9B7A}"/>
    <cellStyle name="Millares 19 7" xfId="6160" xr:uid="{C033C978-08D2-46CE-9736-8F3A4BD6C3B8}"/>
    <cellStyle name="Millares 19 8" xfId="42572" xr:uid="{1A6B2A5C-328F-438A-877C-D885C539F884}"/>
    <cellStyle name="Millares 19 9" xfId="44019" xr:uid="{A6813DFF-AD07-41BA-9000-EDDD3CDF637B}"/>
    <cellStyle name="Millares 2" xfId="844" xr:uid="{00000000-0005-0000-0000-00004B030000}"/>
    <cellStyle name="Millares 2 10" xfId="845" xr:uid="{00000000-0005-0000-0000-00004C030000}"/>
    <cellStyle name="Millares 2 10 2" xfId="2523" xr:uid="{975F54CB-2610-410E-9544-15F1FDFE5F65}"/>
    <cellStyle name="Millares 2 10 3" xfId="8225" xr:uid="{950263A6-122F-44AB-AA14-76DED27A1513}"/>
    <cellStyle name="Millares 2 10 4" xfId="44034" xr:uid="{EC563EE5-DB60-472F-913E-273DDE40FCC5}"/>
    <cellStyle name="Millares 2 11" xfId="846" xr:uid="{00000000-0005-0000-0000-00004D030000}"/>
    <cellStyle name="Millares 2 11 2" xfId="2524" xr:uid="{A113302D-525D-4BB9-B78F-A9092688B2D8}"/>
    <cellStyle name="Millares 2 11 2 2" xfId="5038" xr:uid="{191786DD-0A74-4C8A-B3BC-11675325BBF3}"/>
    <cellStyle name="Millares 2 11 2 2 2" xfId="46081" xr:uid="{48D0E934-14AA-46E0-9843-3A3CAC8A620B}"/>
    <cellStyle name="Millares 2 11 2 3" xfId="7346" xr:uid="{881765B1-A57C-499A-8701-9753264BC226}"/>
    <cellStyle name="Millares 2 11 2 4" xfId="44036" xr:uid="{F0EB3455-0737-4E93-A84B-354542AD892C}"/>
    <cellStyle name="Millares 2 11 3" xfId="3840" xr:uid="{74F6C8A6-1BD6-46B6-9CE4-00EF3FDE57CF}"/>
    <cellStyle name="Millares 2 11 3 2" xfId="46082" xr:uid="{EFC7F0A4-E874-412E-B586-A0DF82512D26}"/>
    <cellStyle name="Millares 2 11 3 3" xfId="44037" xr:uid="{B57E1590-04A7-495D-AEBC-D92856B04FA5}"/>
    <cellStyle name="Millares 2 11 4" xfId="46080" xr:uid="{5974F54A-3E15-44E6-BF6B-54905E6889AC}"/>
    <cellStyle name="Millares 2 11 5" xfId="44035" xr:uid="{94500EBB-CEDC-4905-93A6-7A6C6E501EC1}"/>
    <cellStyle name="Millares 2 12" xfId="2522" xr:uid="{2C60CE4B-B1A4-4D3C-8DC8-C1BD0D8BEE14}"/>
    <cellStyle name="Millares 2 13" xfId="8016" xr:uid="{FA9BD27C-856C-45AA-9D24-CF4E5FFDF1E4}"/>
    <cellStyle name="Millares 2 2" xfId="847" xr:uid="{00000000-0005-0000-0000-00004E030000}"/>
    <cellStyle name="Millares 2 2 10" xfId="848" xr:uid="{00000000-0005-0000-0000-00004F030000}"/>
    <cellStyle name="Millares 2 2 10 2" xfId="849" xr:uid="{00000000-0005-0000-0000-000050030000}"/>
    <cellStyle name="Millares 2 2 10 2 2" xfId="3842" xr:uid="{BD437F44-B7D1-4404-9EAD-19F26E723D73}"/>
    <cellStyle name="Millares 2 2 10 2 3" xfId="6169" xr:uid="{9AB7F876-568C-4B9E-B156-AD094000F3FB}"/>
    <cellStyle name="Millares 2 2 10 3" xfId="2526" xr:uid="{927FE658-D409-44FD-807B-CEC9BE170BA5}"/>
    <cellStyle name="Millares 2 2 10 3 2" xfId="5040" xr:uid="{2647796D-7913-4B16-900A-D3D4EF887A2D}"/>
    <cellStyle name="Millares 2 2 10 3 3" xfId="7348" xr:uid="{1EE45631-4621-4C17-97C2-9725DBD5545D}"/>
    <cellStyle name="Millares 2 2 10 4" xfId="3841" xr:uid="{97794E99-65E3-4BE7-B147-B53C24EAC41B}"/>
    <cellStyle name="Millares 2 2 10 5" xfId="6168" xr:uid="{D706C4AE-7D7D-4CE3-B443-DB07BCE03210}"/>
    <cellStyle name="Millares 2 2 11" xfId="2525" xr:uid="{9748D6DA-E7EE-47AD-90DF-52B6CB96BCF8}"/>
    <cellStyle name="Millares 2 2 11 2" xfId="5039" xr:uid="{63333F10-CD17-47D4-AAB1-A9ACD5F73FEE}"/>
    <cellStyle name="Millares 2 2 11 3" xfId="7347" xr:uid="{5301CA2E-2812-4DA8-936E-F0057F16DE04}"/>
    <cellStyle name="Millares 2 2 12" xfId="8017" xr:uid="{1A3472F8-549E-460D-BD8F-BED9AEF1FE98}"/>
    <cellStyle name="Millares 2 2 2" xfId="850" xr:uid="{00000000-0005-0000-0000-000051030000}"/>
    <cellStyle name="Millares 2 2 2 10" xfId="42844" xr:uid="{622FBC5C-D94D-41CD-85BC-587105966CD1}"/>
    <cellStyle name="Millares 2 2 2 2" xfId="851" xr:uid="{00000000-0005-0000-0000-000052030000}"/>
    <cellStyle name="Millares 2 2 2 2 2" xfId="852" xr:uid="{00000000-0005-0000-0000-000053030000}"/>
    <cellStyle name="Millares 2 2 2 2 2 2" xfId="853" xr:uid="{00000000-0005-0000-0000-000054030000}"/>
    <cellStyle name="Millares 2 2 2 2 2 2 2" xfId="854" xr:uid="{00000000-0005-0000-0000-000055030000}"/>
    <cellStyle name="Millares 2 2 2 2 2 2 2 2" xfId="3845" xr:uid="{4A0FC83D-C4E3-4795-87FC-D93C24407C61}"/>
    <cellStyle name="Millares 2 2 2 2 2 2 2 3" xfId="6172" xr:uid="{3540A980-059F-4E6B-8F38-8B76AD49D4F7}"/>
    <cellStyle name="Millares 2 2 2 2 2 2 3" xfId="2529" xr:uid="{E9B6AFB4-A5C4-4C5B-BA6A-892A6F7D518B}"/>
    <cellStyle name="Millares 2 2 2 2 2 2 3 2" xfId="5042" xr:uid="{6C0375D3-E03F-4381-817A-0EC8E0DB6E0D}"/>
    <cellStyle name="Millares 2 2 2 2 2 2 3 3" xfId="7350" xr:uid="{DEB7AE8D-3E81-4E6E-BED1-F4712610C78B}"/>
    <cellStyle name="Millares 2 2 2 2 2 2 4" xfId="3844" xr:uid="{EDFA8BE2-9395-4653-B23C-A1A4EE228587}"/>
    <cellStyle name="Millares 2 2 2 2 2 2 5" xfId="6171" xr:uid="{39AA6BFE-619A-4F14-90FB-C5941BFC4844}"/>
    <cellStyle name="Millares 2 2 2 2 2 3" xfId="855" xr:uid="{00000000-0005-0000-0000-000056030000}"/>
    <cellStyle name="Millares 2 2 2 2 2 3 2" xfId="3846" xr:uid="{76CCDD1A-4510-4C93-9465-10D72A7AAB68}"/>
    <cellStyle name="Millares 2 2 2 2 2 3 3" xfId="6173" xr:uid="{9D437360-A391-4C69-98E9-68DBB68E9C80}"/>
    <cellStyle name="Millares 2 2 2 2 2 4" xfId="2528" xr:uid="{3CE71579-66B4-40CB-A591-E2B3EE20A681}"/>
    <cellStyle name="Millares 2 2 2 2 2 4 2" xfId="5041" xr:uid="{22A51B02-87E0-4526-99AA-8F18DEBFD4C8}"/>
    <cellStyle name="Millares 2 2 2 2 2 4 3" xfId="7349" xr:uid="{9BB65B3E-EE4B-4106-AD83-ED402A12F6AF}"/>
    <cellStyle name="Millares 2 2 2 2 2 5" xfId="3843" xr:uid="{F4F1FB5D-A040-4780-A267-3350D6AF1AAC}"/>
    <cellStyle name="Millares 2 2 2 2 2 6" xfId="6170" xr:uid="{83E98505-A3D3-4B11-AB06-B1C1F20A9729}"/>
    <cellStyle name="Millares 2 2 2 2 2 7" xfId="41975" xr:uid="{E82C42C2-7F8A-4286-B1FB-C1F10EBD3618}"/>
    <cellStyle name="Millares 2 2 2 2 2 8" xfId="42966" xr:uid="{A61D595D-2247-47C2-A371-2A9691E75157}"/>
    <cellStyle name="Millares 2 2 2 2 3" xfId="856" xr:uid="{00000000-0005-0000-0000-000057030000}"/>
    <cellStyle name="Millares 2 2 2 2 3 2" xfId="857" xr:uid="{00000000-0005-0000-0000-000058030000}"/>
    <cellStyle name="Millares 2 2 2 2 3 2 2" xfId="858" xr:uid="{00000000-0005-0000-0000-000059030000}"/>
    <cellStyle name="Millares 2 2 2 2 3 2 2 2" xfId="3849" xr:uid="{B9C127E1-278D-4BEE-A452-A01268869FDE}"/>
    <cellStyle name="Millares 2 2 2 2 3 2 2 3" xfId="6176" xr:uid="{E68712FE-8322-493C-9E98-7CAC211AAB3D}"/>
    <cellStyle name="Millares 2 2 2 2 3 2 3" xfId="2531" xr:uid="{5F92D5E1-54A0-43FE-867D-63C100F5923C}"/>
    <cellStyle name="Millares 2 2 2 2 3 2 3 2" xfId="5044" xr:uid="{E8CB8BB5-50BF-4729-9C46-A7414FBF0CAA}"/>
    <cellStyle name="Millares 2 2 2 2 3 2 3 3" xfId="7352" xr:uid="{2286459D-8028-4CDB-8CC6-47962D198F99}"/>
    <cellStyle name="Millares 2 2 2 2 3 2 4" xfId="3848" xr:uid="{DF47EEAB-930C-4DB3-B4CD-FDC1B4DAFCFD}"/>
    <cellStyle name="Millares 2 2 2 2 3 2 5" xfId="6175" xr:uid="{40209F49-88C3-4862-9CF4-C9A3066F532B}"/>
    <cellStyle name="Millares 2 2 2 2 3 3" xfId="859" xr:uid="{00000000-0005-0000-0000-00005A030000}"/>
    <cellStyle name="Millares 2 2 2 2 3 3 2" xfId="3850" xr:uid="{8FED7E52-B805-4ECF-82AC-D140947A4D29}"/>
    <cellStyle name="Millares 2 2 2 2 3 3 3" xfId="6177" xr:uid="{6984CC96-AFF8-415B-A762-7C34526F4492}"/>
    <cellStyle name="Millares 2 2 2 2 3 4" xfId="2530" xr:uid="{0320E159-CD53-4379-9FCA-45085672ED3D}"/>
    <cellStyle name="Millares 2 2 2 2 3 4 2" xfId="5043" xr:uid="{E80CDDF7-859C-4B09-8828-87D23468B7DB}"/>
    <cellStyle name="Millares 2 2 2 2 3 4 3" xfId="7351" xr:uid="{F50D22F3-739F-4651-AB47-C94ED82411E6}"/>
    <cellStyle name="Millares 2 2 2 2 3 5" xfId="3847" xr:uid="{5D952E31-27CC-4790-BBBD-AD79C1F3825C}"/>
    <cellStyle name="Millares 2 2 2 2 3 6" xfId="6174" xr:uid="{2F51D3F5-0D4A-4CD6-9377-FB179BDBCE43}"/>
    <cellStyle name="Millares 2 2 2 2 3 7" xfId="44039" xr:uid="{1589A5A5-FF60-4787-8A66-592AE5B1B490}"/>
    <cellStyle name="Millares 2 2 2 2 4" xfId="27296" xr:uid="{DF94E3C9-D9A4-42E2-BE29-0BBCAE7BF3E8}"/>
    <cellStyle name="Millares 2 2 2 2 5" xfId="42896" xr:uid="{A50AF34C-4A74-415D-ADD9-CAAAECC43021}"/>
    <cellStyle name="Millares 2 2 2 3" xfId="860" xr:uid="{00000000-0005-0000-0000-00005B030000}"/>
    <cellStyle name="Millares 2 2 2 3 2" xfId="861" xr:uid="{00000000-0005-0000-0000-00005C030000}"/>
    <cellStyle name="Millares 2 2 2 3 2 2" xfId="862" xr:uid="{00000000-0005-0000-0000-00005D030000}"/>
    <cellStyle name="Millares 2 2 2 3 2 2 2" xfId="3853" xr:uid="{8E89EBCF-BFD3-49AF-A6AE-17C2E2CF1155}"/>
    <cellStyle name="Millares 2 2 2 3 2 2 3" xfId="6180" xr:uid="{6F562089-6E95-413F-B3A6-480AC58862E3}"/>
    <cellStyle name="Millares 2 2 2 3 2 3" xfId="2533" xr:uid="{D22928AF-A03E-41FE-B1DC-55232CB7384C}"/>
    <cellStyle name="Millares 2 2 2 3 2 3 2" xfId="5046" xr:uid="{CCC062FF-BAD7-4A3E-844A-249A72052C49}"/>
    <cellStyle name="Millares 2 2 2 3 2 3 3" xfId="7354" xr:uid="{1CA2DF20-48DB-46A8-AC56-94F2AA9E5D9F}"/>
    <cellStyle name="Millares 2 2 2 3 2 4" xfId="3852" xr:uid="{75DCF1B3-C538-4A38-A3F2-D79BC3AD2203}"/>
    <cellStyle name="Millares 2 2 2 3 2 5" xfId="6179" xr:uid="{18B18190-A40D-4C62-BE3C-EF6C487940A6}"/>
    <cellStyle name="Millares 2 2 2 3 2 6" xfId="44040" xr:uid="{4E2A5D6D-2227-4793-B47D-593124464F93}"/>
    <cellStyle name="Millares 2 2 2 3 3" xfId="863" xr:uid="{00000000-0005-0000-0000-00005E030000}"/>
    <cellStyle name="Millares 2 2 2 3 3 2" xfId="3854" xr:uid="{8128681C-057F-4FAE-B648-FB2113C8446E}"/>
    <cellStyle name="Millares 2 2 2 3 3 3" xfId="6181" xr:uid="{6E705991-E7B7-43D6-B9B4-60094CBE0D1F}"/>
    <cellStyle name="Millares 2 2 2 3 4" xfId="2532" xr:uid="{C68FAF09-45C2-438D-8B59-DAC7146D4255}"/>
    <cellStyle name="Millares 2 2 2 3 4 2" xfId="5045" xr:uid="{C8C179B6-156A-493A-9BB5-8CE5675E4A3D}"/>
    <cellStyle name="Millares 2 2 2 3 4 3" xfId="7353" xr:uid="{E9E01DEA-3DAD-40B3-825F-CCCD19561FA9}"/>
    <cellStyle name="Millares 2 2 2 3 5" xfId="3851" xr:uid="{6D251DEE-DA83-40C2-92EB-E50E82DD0812}"/>
    <cellStyle name="Millares 2 2 2 3 6" xfId="6178" xr:uid="{7754E88F-6592-416A-B145-D0D48A8CDA44}"/>
    <cellStyle name="Millares 2 2 2 3 7" xfId="41446" xr:uid="{1B2590B8-BD28-4E70-AA03-F699770546E2}"/>
    <cellStyle name="Millares 2 2 2 3 8" xfId="42929" xr:uid="{0E82D447-9D05-492A-B5E5-E5256481A822}"/>
    <cellStyle name="Millares 2 2 2 4" xfId="864" xr:uid="{00000000-0005-0000-0000-00005F030000}"/>
    <cellStyle name="Millares 2 2 2 4 2" xfId="865" xr:uid="{00000000-0005-0000-0000-000060030000}"/>
    <cellStyle name="Millares 2 2 2 4 2 2" xfId="866" xr:uid="{00000000-0005-0000-0000-000061030000}"/>
    <cellStyle name="Millares 2 2 2 4 2 2 2" xfId="3857" xr:uid="{B0CF7E02-7D8A-49C2-BBDF-8A5B7630F028}"/>
    <cellStyle name="Millares 2 2 2 4 2 2 2 2" xfId="46086" xr:uid="{D9BCB00F-F829-4088-8200-C814A77B1027}"/>
    <cellStyle name="Millares 2 2 2 4 2 2 2 3" xfId="44044" xr:uid="{0E3D1FFB-CC56-4813-B90C-6B4CD82D60EE}"/>
    <cellStyle name="Millares 2 2 2 4 2 2 3" xfId="6184" xr:uid="{8409FE2F-082D-47CD-BF46-E3A1A90C7325}"/>
    <cellStyle name="Millares 2 2 2 4 2 2 3 2" xfId="46087" xr:uid="{FFD6CC29-C734-4173-A76F-91C698C895E3}"/>
    <cellStyle name="Millares 2 2 2 4 2 2 3 3" xfId="44045" xr:uid="{DBAA8EFB-045D-4296-9666-8AF85DBD3778}"/>
    <cellStyle name="Millares 2 2 2 4 2 2 4" xfId="46085" xr:uid="{1BA0C833-AEC7-4590-8E88-EA3C30135B17}"/>
    <cellStyle name="Millares 2 2 2 4 2 2 5" xfId="44043" xr:uid="{B511AA47-FA99-433C-BF2C-03AD999A8A2F}"/>
    <cellStyle name="Millares 2 2 2 4 2 3" xfId="2535" xr:uid="{E3C2EDBA-13FF-4519-9CC9-3AB3B4CFA590}"/>
    <cellStyle name="Millares 2 2 2 4 2 3 2" xfId="5048" xr:uid="{8DEE3D45-80BC-4537-B300-952A2472FF7B}"/>
    <cellStyle name="Millares 2 2 2 4 2 3 2 2" xfId="46088" xr:uid="{2E947818-286A-4B6F-B561-E6B132EF60E6}"/>
    <cellStyle name="Millares 2 2 2 4 2 3 3" xfId="7356" xr:uid="{3D7C4C35-CAFE-4B8A-83F8-4EBF4DD9B94F}"/>
    <cellStyle name="Millares 2 2 2 4 2 3 4" xfId="44046" xr:uid="{E6FA3309-DC61-4143-8D02-89B6FFCA9CDF}"/>
    <cellStyle name="Millares 2 2 2 4 2 4" xfId="3856" xr:uid="{DD07E70E-4890-4F1B-A374-E10A88F425F4}"/>
    <cellStyle name="Millares 2 2 2 4 2 4 2" xfId="46089" xr:uid="{EDB770B8-1375-4F1C-8F2E-9F5D0BE5DD91}"/>
    <cellStyle name="Millares 2 2 2 4 2 4 3" xfId="44047" xr:uid="{CE81E990-1366-4D36-B72C-3573090FED86}"/>
    <cellStyle name="Millares 2 2 2 4 2 5" xfId="6183" xr:uid="{ACBE5E06-B1A2-4E86-A040-9A7A73A4E154}"/>
    <cellStyle name="Millares 2 2 2 4 2 5 2" xfId="46084" xr:uid="{CF027DC3-5DFD-488E-A498-98291852AC59}"/>
    <cellStyle name="Millares 2 2 2 4 2 6" xfId="44042" xr:uid="{3E65C146-38E4-44ED-8D49-6CACF76660EB}"/>
    <cellStyle name="Millares 2 2 2 4 3" xfId="867" xr:uid="{00000000-0005-0000-0000-000062030000}"/>
    <cellStyle name="Millares 2 2 2 4 3 2" xfId="3858" xr:uid="{B2309A61-B1E8-4ACB-AFB8-FE197DC6F073}"/>
    <cellStyle name="Millares 2 2 2 4 3 2 2" xfId="46091" xr:uid="{3D69C76E-76A7-42EF-AAEB-7364EFE11B4D}"/>
    <cellStyle name="Millares 2 2 2 4 3 2 3" xfId="44049" xr:uid="{1810B4C0-AA61-40B2-A59E-44E35EF41641}"/>
    <cellStyle name="Millares 2 2 2 4 3 3" xfId="6185" xr:uid="{EBEAF14B-E818-4796-9CC3-5037958E80F7}"/>
    <cellStyle name="Millares 2 2 2 4 3 3 2" xfId="46092" xr:uid="{50446D02-6D19-4743-92B7-E9E584F8E929}"/>
    <cellStyle name="Millares 2 2 2 4 3 3 3" xfId="44050" xr:uid="{AA302C75-DC93-4047-AC7C-4EDE444E344E}"/>
    <cellStyle name="Millares 2 2 2 4 3 4" xfId="46090" xr:uid="{AC4579B9-9E5D-4D2B-A4B4-3CDCD104CC1C}"/>
    <cellStyle name="Millares 2 2 2 4 3 5" xfId="44048" xr:uid="{8CAD1BF4-A110-498C-A214-76D56A7043DA}"/>
    <cellStyle name="Millares 2 2 2 4 4" xfId="2534" xr:uid="{CFE3504C-74EC-4D7B-913E-B40FACDEB5F3}"/>
    <cellStyle name="Millares 2 2 2 4 4 2" xfId="5047" xr:uid="{C7784B2E-3A6D-41CC-BAF0-B0F4DB049148}"/>
    <cellStyle name="Millares 2 2 2 4 4 2 2" xfId="46093" xr:uid="{D5C101CD-FC64-48BA-A976-DB77B52849A3}"/>
    <cellStyle name="Millares 2 2 2 4 4 3" xfId="7355" xr:uid="{193D5EA2-2664-4054-A8D8-54BCB44859A6}"/>
    <cellStyle name="Millares 2 2 2 4 4 4" xfId="44051" xr:uid="{876C92B8-933E-497D-9D8E-1718A0652380}"/>
    <cellStyle name="Millares 2 2 2 4 5" xfId="3855" xr:uid="{7A357509-FB17-4CB9-9258-C88D7AF7C270}"/>
    <cellStyle name="Millares 2 2 2 4 5 2" xfId="46094" xr:uid="{387DCD43-2A95-41C5-ABCC-0496C8FCFF01}"/>
    <cellStyle name="Millares 2 2 2 4 5 3" xfId="44052" xr:uid="{7D85ACAE-68C3-4EE2-8F4E-DF5C42DB059E}"/>
    <cellStyle name="Millares 2 2 2 4 6" xfId="6182" xr:uid="{937A994B-99F2-4A1E-A9F3-14072BB12473}"/>
    <cellStyle name="Millares 2 2 2 4 6 2" xfId="46083" xr:uid="{1A4D7C3C-5AB7-4028-985B-53094ABB3F02}"/>
    <cellStyle name="Millares 2 2 2 4 7" xfId="12031" xr:uid="{56F86E34-77E9-4073-A926-8FC64EBFA324}"/>
    <cellStyle name="Millares 2 2 2 4 8" xfId="44041" xr:uid="{82DFB16E-6D7D-4476-AEDF-861B7472AB14}"/>
    <cellStyle name="Millares 2 2 2 5" xfId="868" xr:uid="{00000000-0005-0000-0000-000063030000}"/>
    <cellStyle name="Millares 2 2 2 5 2" xfId="2536" xr:uid="{C06C270D-F8B5-4174-85D1-22A4064969BB}"/>
    <cellStyle name="Millares 2 2 2 5 2 2" xfId="44055" xr:uid="{EA762B0D-9743-4394-8F25-0B3A3A61825D}"/>
    <cellStyle name="Millares 2 2 2 5 2 2 2" xfId="46097" xr:uid="{9516AC99-E575-4B49-92D0-51322822A06D}"/>
    <cellStyle name="Millares 2 2 2 5 2 3" xfId="44056" xr:uid="{8D76059C-A064-442D-95DA-2649DCD42542}"/>
    <cellStyle name="Millares 2 2 2 5 2 3 2" xfId="46098" xr:uid="{12310425-401D-4E4A-9710-DB1CCC7BEEB0}"/>
    <cellStyle name="Millares 2 2 2 5 2 4" xfId="46096" xr:uid="{B839E2D8-EC41-4E89-A124-FD6507CF75D3}"/>
    <cellStyle name="Millares 2 2 2 5 2 5" xfId="44054" xr:uid="{1D5A2D64-44C9-4253-BE30-3C211A79C758}"/>
    <cellStyle name="Millares 2 2 2 5 3" xfId="44057" xr:uid="{FAC88F31-7635-46EC-A0BC-8B9B8106E18A}"/>
    <cellStyle name="Millares 2 2 2 5 3 2" xfId="46099" xr:uid="{E794CDE4-D244-4E84-974D-58F2D16C0B43}"/>
    <cellStyle name="Millares 2 2 2 5 4" xfId="44058" xr:uid="{B9278C34-7507-4529-802D-17B7ACAAFE51}"/>
    <cellStyle name="Millares 2 2 2 5 4 2" xfId="46100" xr:uid="{E9615659-0EAE-45A6-8819-ECC0A8701F2D}"/>
    <cellStyle name="Millares 2 2 2 5 5" xfId="46095" xr:uid="{FF4E7C16-46B6-4C51-8972-7BA5AF9B1B46}"/>
    <cellStyle name="Millares 2 2 2 5 6" xfId="44053" xr:uid="{3AADC40A-8209-49CC-8D70-9AC637FB26E6}"/>
    <cellStyle name="Millares 2 2 2 6" xfId="869" xr:uid="{00000000-0005-0000-0000-000064030000}"/>
    <cellStyle name="Millares 2 2 2 6 2" xfId="2537" xr:uid="{3E79CAC6-5F5C-4DEF-A191-C8CD1790E5B2}"/>
    <cellStyle name="Millares 2 2 2 6 2 2" xfId="44061" xr:uid="{830FF7DB-EB1A-41D7-86ED-5A383E0AE27B}"/>
    <cellStyle name="Millares 2 2 2 6 2 2 2" xfId="46103" xr:uid="{3449B954-6DE0-4500-AC44-51E0B204C390}"/>
    <cellStyle name="Millares 2 2 2 6 2 3" xfId="44062" xr:uid="{1262AB5D-1709-4F13-A049-F19556B7B204}"/>
    <cellStyle name="Millares 2 2 2 6 2 3 2" xfId="46104" xr:uid="{1885B9F1-913E-4240-BC39-767A1AF5E59C}"/>
    <cellStyle name="Millares 2 2 2 6 2 4" xfId="46102" xr:uid="{2337BDF8-5B3E-44B5-8812-840C9204EFCE}"/>
    <cellStyle name="Millares 2 2 2 6 2 5" xfId="44060" xr:uid="{E4CBA0B5-E613-4492-A860-AD795FE27B26}"/>
    <cellStyle name="Millares 2 2 2 6 3" xfId="44063" xr:uid="{96F2AD09-0B50-4DF8-B52D-20FACCCD8CAC}"/>
    <cellStyle name="Millares 2 2 2 6 3 2" xfId="46105" xr:uid="{A96AF07E-D389-4603-8F0E-774216291C6D}"/>
    <cellStyle name="Millares 2 2 2 6 4" xfId="44064" xr:uid="{FBE51FC7-94DE-44E3-ADF8-F84E8225E8E9}"/>
    <cellStyle name="Millares 2 2 2 6 4 2" xfId="46106" xr:uid="{B693F4FC-24E8-4E9D-B40B-B5696E21C074}"/>
    <cellStyle name="Millares 2 2 2 6 5" xfId="46101" xr:uid="{504B2B0F-EDCF-440E-BE17-39AD2D576631}"/>
    <cellStyle name="Millares 2 2 2 6 6" xfId="44059" xr:uid="{B8608BE5-2C78-46E7-81FF-5C38390EAB67}"/>
    <cellStyle name="Millares 2 2 2 7" xfId="2527" xr:uid="{78816B1A-63F2-438D-A1DB-F1695FEC8EC9}"/>
    <cellStyle name="Millares 2 2 2 7 2" xfId="44038" xr:uid="{1382FD45-525C-4ADA-9EA1-01D433D90B27}"/>
    <cellStyle name="Millares 2 2 2 8" xfId="8134" xr:uid="{92168F8E-2D05-4039-BD4C-5143E3C508BA}"/>
    <cellStyle name="Millares 2 2 2 9" xfId="42484" xr:uid="{9541A632-FAAE-4329-9CB0-9864179B2DD2}"/>
    <cellStyle name="Millares 2 2 3" xfId="870" xr:uid="{00000000-0005-0000-0000-000065030000}"/>
    <cellStyle name="Millares 2 2 3 2" xfId="871" xr:uid="{00000000-0005-0000-0000-000066030000}"/>
    <cellStyle name="Millares 2 2 3 2 2" xfId="872" xr:uid="{00000000-0005-0000-0000-000067030000}"/>
    <cellStyle name="Millares 2 2 3 2 3" xfId="44066" xr:uid="{C53366C4-B11B-49A8-936F-31CC0313C770}"/>
    <cellStyle name="Millares 2 2 3 3" xfId="873" xr:uid="{00000000-0005-0000-0000-000068030000}"/>
    <cellStyle name="Millares 2 2 3 3 2" xfId="874" xr:uid="{00000000-0005-0000-0000-000069030000}"/>
    <cellStyle name="Millares 2 2 3 3 2 2" xfId="3860" xr:uid="{D0DEAD81-D948-45A7-AB48-573A618F818B}"/>
    <cellStyle name="Millares 2 2 3 3 2 2 2" xfId="46109" xr:uid="{725B5602-241C-40F9-BCF1-F1C7562200F0}"/>
    <cellStyle name="Millares 2 2 3 3 2 3" xfId="6187" xr:uid="{BB54B75D-AD73-4373-B4B4-C0C5F07F0455}"/>
    <cellStyle name="Millares 2 2 3 3 2 4" xfId="44068" xr:uid="{15B3AC76-C825-4072-A91D-385F4DE0BA36}"/>
    <cellStyle name="Millares 2 2 3 3 3" xfId="2538" xr:uid="{F68B7672-8CC7-4AEC-9E79-14E36127428A}"/>
    <cellStyle name="Millares 2 2 3 3 3 2" xfId="5049" xr:uid="{140FC56B-D2C1-4F79-9B96-EAE1B2CD3F37}"/>
    <cellStyle name="Millares 2 2 3 3 3 2 2" xfId="46110" xr:uid="{4CEE66F3-6204-491F-966B-9244FCFE72D8}"/>
    <cellStyle name="Millares 2 2 3 3 3 3" xfId="7357" xr:uid="{0880521D-7649-4864-9E86-8EF2CC87B843}"/>
    <cellStyle name="Millares 2 2 3 3 3 4" xfId="44069" xr:uid="{DBDE14F6-A42D-464A-A319-E9140CB6747D}"/>
    <cellStyle name="Millares 2 2 3 3 4" xfId="3859" xr:uid="{6D495A49-6F98-4A09-97E8-A22392471480}"/>
    <cellStyle name="Millares 2 2 3 3 4 2" xfId="46108" xr:uid="{14F129CA-93CA-4744-B980-81CF4230957D}"/>
    <cellStyle name="Millares 2 2 3 3 5" xfId="6186" xr:uid="{82B64448-0F6F-4FEB-A3F0-78E687FE59F9}"/>
    <cellStyle name="Millares 2 2 3 3 6" xfId="44067" xr:uid="{D7EA3470-2DFB-437B-AD0F-808FA75CAAAE}"/>
    <cellStyle name="Millares 2 2 3 4" xfId="14220" xr:uid="{F46DA150-1D1C-466B-B480-B732F5F6A1B7}"/>
    <cellStyle name="Millares 2 2 3 4 2" xfId="46111" xr:uid="{8CC40178-8B6D-4775-A5BD-216EFFD4369A}"/>
    <cellStyle name="Millares 2 2 3 4 3" xfId="44070" xr:uid="{80762F5D-8394-496D-A2BB-7A3397ED11AA}"/>
    <cellStyle name="Millares 2 2 3 5" xfId="42517" xr:uid="{687E468D-DBCF-40E6-B5B8-EF45A80264AB}"/>
    <cellStyle name="Millares 2 2 3 5 2" xfId="46112" xr:uid="{0190274C-911A-48EC-B5FC-E0E54F4A883A}"/>
    <cellStyle name="Millares 2 2 3 5 3" xfId="44071" xr:uid="{6C66E2C4-3EA3-48A0-BB0B-D16BFC9F3525}"/>
    <cellStyle name="Millares 2 2 3 6" xfId="44065" xr:uid="{601E2525-49C0-4EEC-814C-AC994BC0AB0D}"/>
    <cellStyle name="Millares 2 2 3 6 2" xfId="46107" xr:uid="{EB7134E4-07B7-47EC-B54D-BB4CE716BAD5}"/>
    <cellStyle name="Millares 2 2 3 7" xfId="45282" xr:uid="{11103EE8-DB23-4F50-A3A2-31ED95A3E73C}"/>
    <cellStyle name="Millares 2 2 4" xfId="875" xr:uid="{00000000-0005-0000-0000-00006A030000}"/>
    <cellStyle name="Millares 2 2 4 10" xfId="44072" xr:uid="{CCBE7C3A-6E54-42F8-9BE9-57FE2629CA5D}"/>
    <cellStyle name="Millares 2 2 4 2" xfId="876" xr:uid="{00000000-0005-0000-0000-00006B030000}"/>
    <cellStyle name="Millares 2 2 4 2 2" xfId="877" xr:uid="{00000000-0005-0000-0000-00006C030000}"/>
    <cellStyle name="Millares 2 2 4 2 2 2" xfId="878" xr:uid="{00000000-0005-0000-0000-00006D030000}"/>
    <cellStyle name="Millares 2 2 4 2 2 2 2" xfId="3864" xr:uid="{49D9780A-35C1-4C7F-A23C-DD963357B582}"/>
    <cellStyle name="Millares 2 2 4 2 2 2 3" xfId="6191" xr:uid="{94DDF399-EA7C-46C5-B7ED-9D3BBF9B9D42}"/>
    <cellStyle name="Millares 2 2 4 2 2 3" xfId="2541" xr:uid="{1D9054EC-9718-4D3A-8311-5453454A7F0A}"/>
    <cellStyle name="Millares 2 2 4 2 2 3 2" xfId="5052" xr:uid="{851773AC-7A3F-494A-B873-03F8E251C6A8}"/>
    <cellStyle name="Millares 2 2 4 2 2 3 3" xfId="7360" xr:uid="{0E921240-8885-4C71-8151-9DA9A564BDEE}"/>
    <cellStyle name="Millares 2 2 4 2 2 4" xfId="3863" xr:uid="{04FF3C9C-3237-4377-A204-DF07BD879CD7}"/>
    <cellStyle name="Millares 2 2 4 2 2 5" xfId="6190" xr:uid="{B61F5255-4441-4444-B4A9-CC203F4E1F48}"/>
    <cellStyle name="Millares 2 2 4 2 2 6" xfId="46114" xr:uid="{AD4B3AA7-A5F5-4224-B95D-FBDE222384A3}"/>
    <cellStyle name="Millares 2 2 4 2 3" xfId="879" xr:uid="{00000000-0005-0000-0000-00006E030000}"/>
    <cellStyle name="Millares 2 2 4 2 3 2" xfId="3865" xr:uid="{284229C0-1C96-4028-B117-F682D5E3F0CC}"/>
    <cellStyle name="Millares 2 2 4 2 3 3" xfId="6192" xr:uid="{7BD21874-2458-4D6D-928B-AB5FF1922864}"/>
    <cellStyle name="Millares 2 2 4 2 4" xfId="2540" xr:uid="{DB47236A-C6D4-4A40-954E-93331A437E71}"/>
    <cellStyle name="Millares 2 2 4 2 4 2" xfId="5051" xr:uid="{FCFB0804-B3E0-4C79-8C74-52F1D9BD92EB}"/>
    <cellStyle name="Millares 2 2 4 2 4 3" xfId="7359" xr:uid="{F3083EEB-1294-47BD-B2E5-C4604DE72F23}"/>
    <cellStyle name="Millares 2 2 4 2 5" xfId="3862" xr:uid="{D9CC8C9C-CCB4-4304-A5E0-26E659357475}"/>
    <cellStyle name="Millares 2 2 4 2 6" xfId="6189" xr:uid="{6045A8AF-04A7-4EA0-8A04-BBF0491496B3}"/>
    <cellStyle name="Millares 2 2 4 2 7" xfId="42639" xr:uid="{794A3A98-5602-4138-9815-CF9DA5A9164F}"/>
    <cellStyle name="Millares 2 2 4 2 8" xfId="44073" xr:uid="{7F38A524-E50D-4B3A-9493-36EAFE34F056}"/>
    <cellStyle name="Millares 2 2 4 3" xfId="880" xr:uid="{00000000-0005-0000-0000-00006F030000}"/>
    <cellStyle name="Millares 2 2 4 3 2" xfId="881" xr:uid="{00000000-0005-0000-0000-000070030000}"/>
    <cellStyle name="Millares 2 2 4 3 2 2" xfId="3867" xr:uid="{8E2ADE9D-D88A-401B-BB08-2BB721DC2AF0}"/>
    <cellStyle name="Millares 2 2 4 3 2 3" xfId="6194" xr:uid="{5EB24956-06F6-4F28-873A-7CE4AEB8C2AD}"/>
    <cellStyle name="Millares 2 2 4 3 2 4" xfId="46115" xr:uid="{6BA5E078-2D7C-4B84-9FF9-181FF407828E}"/>
    <cellStyle name="Millares 2 2 4 3 3" xfId="2542" xr:uid="{6980BE3B-2756-44F0-B711-C10A8C0D0BDB}"/>
    <cellStyle name="Millares 2 2 4 3 3 2" xfId="5053" xr:uid="{B8159869-2914-4BD6-A2F2-5D89E2B2C6EB}"/>
    <cellStyle name="Millares 2 2 4 3 3 3" xfId="7361" xr:uid="{DED67AD3-C58C-424E-A3EA-7B748793BC65}"/>
    <cellStyle name="Millares 2 2 4 3 4" xfId="3866" xr:uid="{4E3F5D39-761C-4EDD-86FC-3CF7DFD1D3B9}"/>
    <cellStyle name="Millares 2 2 4 3 5" xfId="6193" xr:uid="{B42FA2CE-E45E-44A6-BC9C-534CD6FCA7F6}"/>
    <cellStyle name="Millares 2 2 4 3 6" xfId="44074" xr:uid="{667B6EED-6390-4F74-AEDD-D69F3EE5AA9C}"/>
    <cellStyle name="Millares 2 2 4 4" xfId="882" xr:uid="{00000000-0005-0000-0000-000071030000}"/>
    <cellStyle name="Millares 2 2 4 4 2" xfId="3868" xr:uid="{893BC0D7-B185-4AE2-8B12-0C943A5F1A83}"/>
    <cellStyle name="Millares 2 2 4 4 3" xfId="6195" xr:uid="{0D3BC5DC-C689-4A42-A41E-1EC2D113BD2D}"/>
    <cellStyle name="Millares 2 2 4 4 4" xfId="46113" xr:uid="{EBC1A89E-C85C-465F-AB21-9C01AD0834D8}"/>
    <cellStyle name="Millares 2 2 4 5" xfId="2539" xr:uid="{03526B80-DFFD-47FA-AEAB-1A407F78DC8D}"/>
    <cellStyle name="Millares 2 2 4 5 2" xfId="5050" xr:uid="{36D2F7F0-FE1B-4ABC-98A5-AA2070C9E527}"/>
    <cellStyle name="Millares 2 2 4 5 3" xfId="7358" xr:uid="{EF9EC756-CC3E-4189-B218-3EC11903D2C7}"/>
    <cellStyle name="Millares 2 2 4 6" xfId="3861" xr:uid="{174485AF-33B6-4AED-AAA9-A28EDE9828AE}"/>
    <cellStyle name="Millares 2 2 4 7" xfId="6188" xr:uid="{CDDC28EA-5C36-4733-A944-603259322131}"/>
    <cellStyle name="Millares 2 2 4 8" xfId="8238" xr:uid="{83E7B59D-86E9-4BAE-9816-277BC45DAD0E}"/>
    <cellStyle name="Millares 2 2 4 9" xfId="42555" xr:uid="{496116F6-4BDB-4BA7-8CF7-C97F1FD2BCB1}"/>
    <cellStyle name="Millares 2 2 5" xfId="883" xr:uid="{00000000-0005-0000-0000-000072030000}"/>
    <cellStyle name="Millares 2 2 5 2" xfId="884" xr:uid="{00000000-0005-0000-0000-000073030000}"/>
    <cellStyle name="Millares 2 2 5 2 2" xfId="885" xr:uid="{00000000-0005-0000-0000-000074030000}"/>
    <cellStyle name="Millares 2 2 5 2 2 2" xfId="886" xr:uid="{00000000-0005-0000-0000-000075030000}"/>
    <cellStyle name="Millares 2 2 5 2 2 2 2" xfId="3872" xr:uid="{26B33000-A587-4ECF-BA0B-36B235D333C2}"/>
    <cellStyle name="Millares 2 2 5 2 2 2 3" xfId="6199" xr:uid="{50302295-9F89-4467-9E9E-DCD955053110}"/>
    <cellStyle name="Millares 2 2 5 2 2 3" xfId="2545" xr:uid="{C602D716-93A4-47ED-99FD-67B7326C6835}"/>
    <cellStyle name="Millares 2 2 5 2 2 3 2" xfId="5056" xr:uid="{8307E9DF-92BB-45A9-9944-DEDB29D72C92}"/>
    <cellStyle name="Millares 2 2 5 2 2 3 3" xfId="7364" xr:uid="{D5A62DDB-C2C6-41F9-B7C8-C4D8C975086C}"/>
    <cellStyle name="Millares 2 2 5 2 2 4" xfId="3871" xr:uid="{4EE40B48-A442-4978-A868-6253DA3EAE90}"/>
    <cellStyle name="Millares 2 2 5 2 2 5" xfId="6198" xr:uid="{B0F09222-E1BF-43BF-844C-3937114E562D}"/>
    <cellStyle name="Millares 2 2 5 2 3" xfId="887" xr:uid="{00000000-0005-0000-0000-000076030000}"/>
    <cellStyle name="Millares 2 2 5 2 3 2" xfId="3873" xr:uid="{B8F378F0-92F6-4184-A7D1-785D02E6FF18}"/>
    <cellStyle name="Millares 2 2 5 2 3 3" xfId="6200" xr:uid="{7F626B92-D6FA-42B0-BBEB-6D19BC483405}"/>
    <cellStyle name="Millares 2 2 5 2 4" xfId="2544" xr:uid="{53727021-3971-4302-AFC4-90A11F7A7F7C}"/>
    <cellStyle name="Millares 2 2 5 2 4 2" xfId="5055" xr:uid="{5DEC7702-7616-4975-A086-4829A503ED91}"/>
    <cellStyle name="Millares 2 2 5 2 4 3" xfId="7363" xr:uid="{86F0E98F-0D6C-4161-ADB4-7DE1C33630B3}"/>
    <cellStyle name="Millares 2 2 5 2 5" xfId="3870" xr:uid="{C4DC3DE4-E646-484F-B466-473E53D7E61F}"/>
    <cellStyle name="Millares 2 2 5 2 6" xfId="6197" xr:uid="{87340D17-CF6A-41F6-BB40-A70137079FF3}"/>
    <cellStyle name="Millares 2 2 5 3" xfId="888" xr:uid="{00000000-0005-0000-0000-000077030000}"/>
    <cellStyle name="Millares 2 2 5 3 2" xfId="889" xr:uid="{00000000-0005-0000-0000-000078030000}"/>
    <cellStyle name="Millares 2 2 5 3 2 2" xfId="3875" xr:uid="{62235999-F12C-4CCE-934E-8804E91EFF2F}"/>
    <cellStyle name="Millares 2 2 5 3 2 3" xfId="6202" xr:uid="{DD5D2856-6A2A-4225-82ED-8B6F8FA24600}"/>
    <cellStyle name="Millares 2 2 5 3 3" xfId="2546" xr:uid="{11EED3A1-0D1B-4A54-8784-909064C9D947}"/>
    <cellStyle name="Millares 2 2 5 3 3 2" xfId="5057" xr:uid="{DD929D24-30CD-4C65-811E-266F1AA9A5AD}"/>
    <cellStyle name="Millares 2 2 5 3 3 3" xfId="7365" xr:uid="{3B13ACF0-CCA5-475C-829C-B2802602A287}"/>
    <cellStyle name="Millares 2 2 5 3 4" xfId="3874" xr:uid="{360C4B54-0669-4F7E-8A9A-A55798B175BA}"/>
    <cellStyle name="Millares 2 2 5 3 5" xfId="6201" xr:uid="{29011CDF-3ECD-432C-8025-B9701CE81AF7}"/>
    <cellStyle name="Millares 2 2 5 4" xfId="890" xr:uid="{00000000-0005-0000-0000-000079030000}"/>
    <cellStyle name="Millares 2 2 5 4 2" xfId="3876" xr:uid="{4F5AC5E8-3665-430C-B7E6-4E0BE1F87E4F}"/>
    <cellStyle name="Millares 2 2 5 4 3" xfId="6203" xr:uid="{4AF145F3-348A-4FA0-B217-FBE21208646A}"/>
    <cellStyle name="Millares 2 2 5 5" xfId="2543" xr:uid="{0B1A82AC-6FA1-4B40-BFA2-97410AEC4DBC}"/>
    <cellStyle name="Millares 2 2 5 5 2" xfId="5054" xr:uid="{B4CC7AC0-B42E-4756-8978-73B0808639B3}"/>
    <cellStyle name="Millares 2 2 5 5 3" xfId="7362" xr:uid="{8B162545-5EC0-4A47-9275-27B50C12F630}"/>
    <cellStyle name="Millares 2 2 5 6" xfId="3869" xr:uid="{701053B5-7BF8-4439-95FD-026EB8B989D4}"/>
    <cellStyle name="Millares 2 2 5 7" xfId="6196" xr:uid="{CCB36EC1-CFF3-4882-BCCA-8C52817E7ADF}"/>
    <cellStyle name="Millares 2 2 6" xfId="891" xr:uid="{00000000-0005-0000-0000-00007A030000}"/>
    <cellStyle name="Millares 2 2 6 2" xfId="892" xr:uid="{00000000-0005-0000-0000-00007B030000}"/>
    <cellStyle name="Millares 2 2 6 2 2" xfId="893" xr:uid="{00000000-0005-0000-0000-00007C030000}"/>
    <cellStyle name="Millares 2 2 6 2 2 2" xfId="894" xr:uid="{00000000-0005-0000-0000-00007D030000}"/>
    <cellStyle name="Millares 2 2 6 2 2 2 2" xfId="3880" xr:uid="{2EFDDD53-0634-46B7-BCBC-E8FAFBC5158C}"/>
    <cellStyle name="Millares 2 2 6 2 2 2 3" xfId="6207" xr:uid="{EE0ACCB5-FCC9-4D0B-A852-28EC0C008397}"/>
    <cellStyle name="Millares 2 2 6 2 2 3" xfId="2549" xr:uid="{B0A5A3CC-2522-46EE-A220-00687EB4CD33}"/>
    <cellStyle name="Millares 2 2 6 2 2 3 2" xfId="5060" xr:uid="{8FC11005-8BA1-4EDC-BF68-180BEA2196D9}"/>
    <cellStyle name="Millares 2 2 6 2 2 3 3" xfId="7368" xr:uid="{AD36760B-45FF-4BB9-818E-CFA7AFC91456}"/>
    <cellStyle name="Millares 2 2 6 2 2 4" xfId="3879" xr:uid="{D03E5F84-2B9E-47F3-A47A-481C9B77A542}"/>
    <cellStyle name="Millares 2 2 6 2 2 5" xfId="6206" xr:uid="{04AA32A3-97E2-4949-96AA-3B233FC4B30B}"/>
    <cellStyle name="Millares 2 2 6 2 3" xfId="895" xr:uid="{00000000-0005-0000-0000-00007E030000}"/>
    <cellStyle name="Millares 2 2 6 2 3 2" xfId="3881" xr:uid="{FE4DBB5F-4ED9-4BC2-A4E3-016A9EE08C68}"/>
    <cellStyle name="Millares 2 2 6 2 3 3" xfId="6208" xr:uid="{4CF53F42-F764-48D1-B19B-57962825ADE5}"/>
    <cellStyle name="Millares 2 2 6 2 4" xfId="2548" xr:uid="{3EC4130C-F877-4A40-8A43-0C90F85D00BE}"/>
    <cellStyle name="Millares 2 2 6 2 4 2" xfId="5059" xr:uid="{0AE60A87-A730-4E1A-8573-0D126D72D1D2}"/>
    <cellStyle name="Millares 2 2 6 2 4 3" xfId="7367" xr:uid="{2858D609-C6C4-455F-8585-2160FF8FD8C1}"/>
    <cellStyle name="Millares 2 2 6 2 5" xfId="3878" xr:uid="{FBBAAFBA-0281-4F34-B68D-266E48A74590}"/>
    <cellStyle name="Millares 2 2 6 2 6" xfId="6205" xr:uid="{2DF47B67-DFA1-4EAB-9C8B-89147B5185CC}"/>
    <cellStyle name="Millares 2 2 6 3" xfId="896" xr:uid="{00000000-0005-0000-0000-00007F030000}"/>
    <cellStyle name="Millares 2 2 6 3 2" xfId="897" xr:uid="{00000000-0005-0000-0000-000080030000}"/>
    <cellStyle name="Millares 2 2 6 3 2 2" xfId="3883" xr:uid="{8E198EFD-3248-4458-B8DB-67989504DBB4}"/>
    <cellStyle name="Millares 2 2 6 3 2 3" xfId="6210" xr:uid="{25F16BD0-484C-45F9-A5E1-DCEA5BEBC97C}"/>
    <cellStyle name="Millares 2 2 6 3 3" xfId="2550" xr:uid="{B7D5DCF5-82E8-41B8-8DAD-09F1CFF5AC56}"/>
    <cellStyle name="Millares 2 2 6 3 3 2" xfId="5061" xr:uid="{64BCB81E-09F4-44A1-9DAD-5C3CBC7F68F0}"/>
    <cellStyle name="Millares 2 2 6 3 3 3" xfId="7369" xr:uid="{1970F3F4-0027-4205-96E0-00350D2A08D2}"/>
    <cellStyle name="Millares 2 2 6 3 4" xfId="3882" xr:uid="{BBA381F6-356E-4D5D-948C-86A10148F4F4}"/>
    <cellStyle name="Millares 2 2 6 3 5" xfId="6209" xr:uid="{9888E122-0068-4E85-B59E-02FC1ACA56FA}"/>
    <cellStyle name="Millares 2 2 6 4" xfId="898" xr:uid="{00000000-0005-0000-0000-000081030000}"/>
    <cellStyle name="Millares 2 2 6 4 2" xfId="3884" xr:uid="{A539D712-C7BB-4F55-89A9-7B02A7C7C3A7}"/>
    <cellStyle name="Millares 2 2 6 4 3" xfId="6211" xr:uid="{D7926CEA-C5FF-4AAB-B282-4C7592163C30}"/>
    <cellStyle name="Millares 2 2 6 5" xfId="2547" xr:uid="{C996A429-346C-4A98-8191-A0829230113B}"/>
    <cellStyle name="Millares 2 2 6 5 2" xfId="5058" xr:uid="{A2C25881-876C-4A33-8088-35201180F2DF}"/>
    <cellStyle name="Millares 2 2 6 5 3" xfId="7366" xr:uid="{B8BA1A68-3D40-43A5-B4A8-C1703A2C7E45}"/>
    <cellStyle name="Millares 2 2 6 6" xfId="3877" xr:uid="{2C503B3E-F5C2-4756-AABD-4FA23190831D}"/>
    <cellStyle name="Millares 2 2 6 7" xfId="6204" xr:uid="{CE43BFF5-87F5-4FEA-9C7D-930D43F57092}"/>
    <cellStyle name="Millares 2 2 7" xfId="899" xr:uid="{00000000-0005-0000-0000-000082030000}"/>
    <cellStyle name="Millares 2 2 7 2" xfId="900" xr:uid="{00000000-0005-0000-0000-000083030000}"/>
    <cellStyle name="Millares 2 2 7 2 2" xfId="2552" xr:uid="{088AD7C7-04A5-4430-8A3A-9EC24244FCBD}"/>
    <cellStyle name="Millares 2 2 7 3" xfId="2551" xr:uid="{0F35151E-20AB-446E-B53B-4CF0F3E28F4A}"/>
    <cellStyle name="Millares 2 2 8" xfId="901" xr:uid="{00000000-0005-0000-0000-000084030000}"/>
    <cellStyle name="Millares 2 2 9" xfId="902" xr:uid="{00000000-0005-0000-0000-000085030000}"/>
    <cellStyle name="Millares 2 2 9 2" xfId="2553" xr:uid="{C4D1754E-4C27-4534-9F93-E3A3FE588530}"/>
    <cellStyle name="Millares 2 3" xfId="903" xr:uid="{00000000-0005-0000-0000-000086030000}"/>
    <cellStyle name="Millares 2 3 10" xfId="42867" xr:uid="{D549FBD1-3DAF-4973-8FEA-32D540324849}"/>
    <cellStyle name="Millares 2 3 2" xfId="904" xr:uid="{00000000-0005-0000-0000-000087030000}"/>
    <cellStyle name="Millares 2 3 2 2" xfId="905" xr:uid="{00000000-0005-0000-0000-000088030000}"/>
    <cellStyle name="Millares 2 3 2 2 2" xfId="906" xr:uid="{00000000-0005-0000-0000-000089030000}"/>
    <cellStyle name="Millares 2 3 2 2 2 2" xfId="2557" xr:uid="{6F9ED84C-A946-4EF9-9B65-1C432B31E29F}"/>
    <cellStyle name="Millares 2 3 2 2 2 2 2" xfId="46119" xr:uid="{67A8119A-6BEA-42EC-B626-93F9707C0735}"/>
    <cellStyle name="Millares 2 3 2 2 2 3" xfId="44078" xr:uid="{7C358C72-5646-406F-B1FF-468F6CF029F1}"/>
    <cellStyle name="Millares 2 3 2 2 3" xfId="2556" xr:uid="{9F38776F-4AD7-415E-8BB2-CAFB400050B2}"/>
    <cellStyle name="Millares 2 3 2 2 3 2" xfId="46120" xr:uid="{5F0B653D-DC6B-4A7B-A6B0-27F7E0B59070}"/>
    <cellStyle name="Millares 2 3 2 2 3 3" xfId="44079" xr:uid="{FFE664E7-F9A5-40D9-A8B9-A1D2D23082E9}"/>
    <cellStyle name="Millares 2 3 2 2 4" xfId="42026" xr:uid="{5C40DC41-9582-4CC1-A1BF-24AB3ECD79FA}"/>
    <cellStyle name="Millares 2 3 2 2 4 2" xfId="46118" xr:uid="{A95C78AF-7BC8-4791-B14B-0BF3F15705B9}"/>
    <cellStyle name="Millares 2 3 2 2 5" xfId="44077" xr:uid="{A021087E-FA8C-47D6-96E0-EB78D751AF8E}"/>
    <cellStyle name="Millares 2 3 2 3" xfId="907" xr:uid="{00000000-0005-0000-0000-00008A030000}"/>
    <cellStyle name="Millares 2 3 2 3 2" xfId="908" xr:uid="{00000000-0005-0000-0000-00008B030000}"/>
    <cellStyle name="Millares 2 3 2 3 2 2" xfId="3887" xr:uid="{76FFEAA3-6629-40D3-9E3B-F3914E229CB6}"/>
    <cellStyle name="Millares 2 3 2 3 2 3" xfId="6214" xr:uid="{8BCE33EC-3463-4325-B024-5A05A8E55FE0}"/>
    <cellStyle name="Millares 2 3 2 3 2 4" xfId="46121" xr:uid="{25A67CEA-45F4-4D0C-9E82-13A584A726AF}"/>
    <cellStyle name="Millares 2 3 2 3 3" xfId="2558" xr:uid="{10E0C8CF-D8B5-4F02-9666-65D9AECD2B1B}"/>
    <cellStyle name="Millares 2 3 2 3 3 2" xfId="5063" xr:uid="{1BBD394E-8E61-4069-B159-067D6A6A7CD9}"/>
    <cellStyle name="Millares 2 3 2 3 3 3" xfId="7371" xr:uid="{B554F7EE-1F7A-412F-8DD2-99A0E22A732A}"/>
    <cellStyle name="Millares 2 3 2 3 4" xfId="3886" xr:uid="{CFBE8CD0-3A2F-457A-B2D4-6EB50B7B0AEE}"/>
    <cellStyle name="Millares 2 3 2 3 5" xfId="6213" xr:uid="{724FAE75-B350-4276-B6E2-AF56B895EBED}"/>
    <cellStyle name="Millares 2 3 2 3 6" xfId="44080" xr:uid="{6B8F3263-9EDA-4A43-8F73-6314F0E53AAD}"/>
    <cellStyle name="Millares 2 3 2 4" xfId="909" xr:uid="{00000000-0005-0000-0000-00008C030000}"/>
    <cellStyle name="Millares 2 3 2 4 2" xfId="3888" xr:uid="{F4965EEE-23C8-42AB-8002-6263FBEA00E5}"/>
    <cellStyle name="Millares 2 3 2 4 2 2" xfId="46122" xr:uid="{D95D2538-1785-4A91-9BDE-00EDE4948856}"/>
    <cellStyle name="Millares 2 3 2 4 3" xfId="6215" xr:uid="{9E571BBC-8592-43EF-933B-6C2090C2BF66}"/>
    <cellStyle name="Millares 2 3 2 4 4" xfId="44081" xr:uid="{6011F573-8441-4556-B3E8-22335F934FC5}"/>
    <cellStyle name="Millares 2 3 2 5" xfId="2555" xr:uid="{5C5AC57D-E3B2-4C94-BAA4-595636D8DC08}"/>
    <cellStyle name="Millares 2 3 2 5 2" xfId="5062" xr:uid="{476BD656-DC2C-4A9E-A612-88C51DF71F5B}"/>
    <cellStyle name="Millares 2 3 2 5 3" xfId="7370" xr:uid="{DEA66EB8-2F9A-4917-AAD2-8E3DB2FCCB60}"/>
    <cellStyle name="Millares 2 3 2 5 4" xfId="46117" xr:uid="{BFC17FCD-184F-41EC-873B-0B7BBF29D82E}"/>
    <cellStyle name="Millares 2 3 2 6" xfId="3885" xr:uid="{C3FF025F-4AFA-48A2-8078-3B715B48D8FB}"/>
    <cellStyle name="Millares 2 3 2 7" xfId="6212" xr:uid="{F899A009-D25A-46A8-A431-BCBAE3E23A97}"/>
    <cellStyle name="Millares 2 3 2 8" xfId="27532" xr:uid="{E822DE50-EF46-4A90-A809-5100C23CE1C6}"/>
    <cellStyle name="Millares 2 3 2 9" xfId="44076" xr:uid="{7A44A08D-27D4-48EF-A923-00D94ECC1584}"/>
    <cellStyle name="Millares 2 3 3" xfId="910" xr:uid="{00000000-0005-0000-0000-00008D030000}"/>
    <cellStyle name="Millares 2 3 3 2" xfId="41502" xr:uid="{EB2A382D-DBBB-4BEC-88FC-0B6FFDC406E9}"/>
    <cellStyle name="Millares 2 3 3 2 2" xfId="44084" xr:uid="{212AC061-B105-49F1-A764-88110580C40A}"/>
    <cellStyle name="Millares 2 3 3 2 2 2" xfId="46125" xr:uid="{C4FEE6D2-8D0D-4F5C-BD02-31B71299008D}"/>
    <cellStyle name="Millares 2 3 3 2 3" xfId="44085" xr:uid="{5A5E27A7-876D-4693-9A50-78D6388EF58F}"/>
    <cellStyle name="Millares 2 3 3 2 3 2" xfId="46126" xr:uid="{295B0D1F-9E8A-4231-AE6A-75F87D8FEA42}"/>
    <cellStyle name="Millares 2 3 3 2 4" xfId="46124" xr:uid="{4A160263-B6A9-459E-B492-9F7776237CEB}"/>
    <cellStyle name="Millares 2 3 3 2 5" xfId="44083" xr:uid="{BEAFE19F-DF47-429E-971A-D927062062E1}"/>
    <cellStyle name="Millares 2 3 3 3" xfId="44086" xr:uid="{F5251133-94CE-4811-9B5F-444E37C08F18}"/>
    <cellStyle name="Millares 2 3 3 3 2" xfId="46127" xr:uid="{DB6FBE3A-1979-43CB-8AF3-506ECF7B10D8}"/>
    <cellStyle name="Millares 2 3 3 4" xfId="44087" xr:uid="{A9E695F6-AD87-46C1-8B45-B23845ABC4E4}"/>
    <cellStyle name="Millares 2 3 3 4 2" xfId="46128" xr:uid="{A6FB3BE6-29AA-4E04-BD7D-AC1092B2B93A}"/>
    <cellStyle name="Millares 2 3 3 5" xfId="46123" xr:uid="{4F61D736-FE53-4E69-AADF-7450F498AC12}"/>
    <cellStyle name="Millares 2 3 3 6" xfId="44082" xr:uid="{C5850319-8A5D-4212-8FC7-0160EFD15DA1}"/>
    <cellStyle name="Millares 2 3 4" xfId="911" xr:uid="{00000000-0005-0000-0000-00008E030000}"/>
    <cellStyle name="Millares 2 3 4 2" xfId="912" xr:uid="{00000000-0005-0000-0000-00008F030000}"/>
    <cellStyle name="Millares 2 3 4 2 2" xfId="44090" xr:uid="{D27EBF79-B560-4B99-AEC1-C7B8CC984A19}"/>
    <cellStyle name="Millares 2 3 4 2 2 2" xfId="46131" xr:uid="{CD41820D-B17F-4721-84EA-ECB6F3D2A808}"/>
    <cellStyle name="Millares 2 3 4 2 3" xfId="44091" xr:uid="{BF6A8E91-3D79-4ABC-B36F-5C42F11A9117}"/>
    <cellStyle name="Millares 2 3 4 2 3 2" xfId="46132" xr:uid="{8024B944-DD0F-4540-B7F8-AFB887CC825F}"/>
    <cellStyle name="Millares 2 3 4 2 4" xfId="46130" xr:uid="{443B251B-8FF4-459E-8865-18463D864D53}"/>
    <cellStyle name="Millares 2 3 4 2 5" xfId="44089" xr:uid="{28116D11-0BA5-4802-9FEC-93122DA37BC7}"/>
    <cellStyle name="Millares 2 3 4 3" xfId="44092" xr:uid="{B90475D1-04C1-46D2-8567-D8E0CCF2EFB4}"/>
    <cellStyle name="Millares 2 3 4 3 2" xfId="46133" xr:uid="{FDB49A13-3D8E-43C8-AF91-1A835E4DD466}"/>
    <cellStyle name="Millares 2 3 4 4" xfId="44093" xr:uid="{DA47C7A5-7FFF-4335-A1CB-4675D876917D}"/>
    <cellStyle name="Millares 2 3 4 4 2" xfId="46134" xr:uid="{02E02FAB-A9FD-474E-945F-A3F19969B1F0}"/>
    <cellStyle name="Millares 2 3 4 5" xfId="46129" xr:uid="{775D75EB-ACC8-458A-A205-D93717BE1715}"/>
    <cellStyle name="Millares 2 3 4 6" xfId="44088" xr:uid="{B6B823D2-6E46-46AB-8A55-CCC331A98D36}"/>
    <cellStyle name="Millares 2 3 5" xfId="913" xr:uid="{00000000-0005-0000-0000-000090030000}"/>
    <cellStyle name="Millares 2 3 5 2" xfId="2559" xr:uid="{E66965A9-59DF-4124-A95C-1B22C58E13CD}"/>
    <cellStyle name="Millares 2 3 5 2 2" xfId="44096" xr:uid="{5A56DB23-2773-4D2D-B71A-3F2C874C7263}"/>
    <cellStyle name="Millares 2 3 5 2 2 2" xfId="46137" xr:uid="{D4996333-184E-4E2A-AEDF-0A527B80288F}"/>
    <cellStyle name="Millares 2 3 5 2 3" xfId="44097" xr:uid="{67111F9D-0347-4596-BFE7-995E9964535F}"/>
    <cellStyle name="Millares 2 3 5 2 3 2" xfId="46138" xr:uid="{0C82E954-EA4E-42EF-B39B-5F3DBC50F0C0}"/>
    <cellStyle name="Millares 2 3 5 2 4" xfId="46136" xr:uid="{E28BCF5C-A7CF-42D4-9E96-40D7A69F8077}"/>
    <cellStyle name="Millares 2 3 5 2 5" xfId="44095" xr:uid="{D4741C2E-26C1-4A6C-AA56-E174F0B394FC}"/>
    <cellStyle name="Millares 2 3 5 3" xfId="44098" xr:uid="{FDBEC42D-ACFA-4246-B8B3-B0362E1530E4}"/>
    <cellStyle name="Millares 2 3 5 3 2" xfId="46139" xr:uid="{21E4495B-69CB-40C3-B12F-19797EC6FCDA}"/>
    <cellStyle name="Millares 2 3 5 4" xfId="44099" xr:uid="{814BE79B-8486-4839-B378-14910056FED0}"/>
    <cellStyle name="Millares 2 3 5 4 2" xfId="46140" xr:uid="{87BA7A5B-7D62-4759-86C5-6155FBBE1A6C}"/>
    <cellStyle name="Millares 2 3 5 5" xfId="46135" xr:uid="{E57016A5-95D3-44B6-B1E3-E2561D32B240}"/>
    <cellStyle name="Millares 2 3 5 6" xfId="44094" xr:uid="{B451A371-1161-490E-8ED0-896FDBB1DA7A}"/>
    <cellStyle name="Millares 2 3 6" xfId="2554" xr:uid="{AC16479E-2564-40EA-9B54-FFE76F60E096}"/>
    <cellStyle name="Millares 2 3 6 2" xfId="44100" xr:uid="{71412A3E-679E-4BA0-BBAC-97C0F3B6BB5E}"/>
    <cellStyle name="Millares 2 3 6 2 2" xfId="46142" xr:uid="{72D576CB-A363-48F4-92C5-A1468EA34A07}"/>
    <cellStyle name="Millares 2 3 6 3" xfId="44101" xr:uid="{B4D4DC4E-9B7F-41EF-B7D0-85B79AA1609D}"/>
    <cellStyle name="Millares 2 3 6 3 2" xfId="46143" xr:uid="{1F70614D-14D3-4773-8887-67376B50D52C}"/>
    <cellStyle name="Millares 2 3 6 4" xfId="46141" xr:uid="{636EDABF-D8F3-4219-83DD-D0CD20FA69B5}"/>
    <cellStyle name="Millares 2 3 7" xfId="12275" xr:uid="{12538BE2-01C4-4A51-BBB6-FB36DF5F364F}"/>
    <cellStyle name="Millares 2 3 7 2" xfId="46144" xr:uid="{F2E50860-B41D-4C92-9B35-2420BEF641D0}"/>
    <cellStyle name="Millares 2 3 7 3" xfId="44102" xr:uid="{050BA404-C5B1-44B9-AB87-519AADF060C2}"/>
    <cellStyle name="Millares 2 3 8" xfId="42845" xr:uid="{65939E62-422E-47AF-894A-7F9E3399A5B8}"/>
    <cellStyle name="Millares 2 3 8 2" xfId="46145" xr:uid="{3DBC6579-A491-4EE3-A1C9-F16343302357}"/>
    <cellStyle name="Millares 2 3 8 3" xfId="44103" xr:uid="{81A958E8-04A5-48A5-A86B-803225439CE1}"/>
    <cellStyle name="Millares 2 3 9" xfId="44075" xr:uid="{8E3CC67C-F11A-4A42-888C-DC3F561EFB89}"/>
    <cellStyle name="Millares 2 3 9 2" xfId="46116" xr:uid="{8E588A33-FDBA-43B6-B18E-57EFA6A7C5B2}"/>
    <cellStyle name="Millares 2 4" xfId="914" xr:uid="{00000000-0005-0000-0000-000091030000}"/>
    <cellStyle name="Millares 2 4 10" xfId="44105" xr:uid="{95354835-D979-4671-8D99-2FEACC40888E}"/>
    <cellStyle name="Millares 2 4 10 2" xfId="46147" xr:uid="{057C1F4B-6824-470B-965D-42ADAD25B23E}"/>
    <cellStyle name="Millares 2 4 11" xfId="44104" xr:uid="{F6BA33D0-DA91-497D-BBE6-D619AA3DA041}"/>
    <cellStyle name="Millares 2 4 11 2" xfId="46146" xr:uid="{F6935F43-3CFC-4235-8587-07AC34AE94D9}"/>
    <cellStyle name="Millares 2 4 12" xfId="45275" xr:uid="{31B20FA6-7853-4284-8510-1CA20AF9A396}"/>
    <cellStyle name="Millares 2 4 13" xfId="42990" xr:uid="{65C37AFC-D1EF-42A9-90F8-B15993FFCD04}"/>
    <cellStyle name="Millares 2 4 2" xfId="915" xr:uid="{00000000-0005-0000-0000-000092030000}"/>
    <cellStyle name="Millares 2 4 2 2" xfId="916" xr:uid="{00000000-0005-0000-0000-000093030000}"/>
    <cellStyle name="Millares 2 4 2 2 2" xfId="917" xr:uid="{00000000-0005-0000-0000-000094030000}"/>
    <cellStyle name="Millares 2 4 2 2 2 2" xfId="918" xr:uid="{00000000-0005-0000-0000-000095030000}"/>
    <cellStyle name="Millares 2 4 2 2 2 2 2" xfId="3892" xr:uid="{043B53B0-2BA3-40D9-8A6E-384636312A7F}"/>
    <cellStyle name="Millares 2 4 2 2 2 2 2 2" xfId="46151" xr:uid="{62D48C42-1AA2-40CA-AEAF-15AF3F7091DD}"/>
    <cellStyle name="Millares 2 4 2 2 2 2 3" xfId="6219" xr:uid="{36141D15-66CB-469E-9BCD-77A8C01706F6}"/>
    <cellStyle name="Millares 2 4 2 2 2 2 4" xfId="44109" xr:uid="{C594F827-AE44-49B4-A64B-2C12E0402701}"/>
    <cellStyle name="Millares 2 4 2 2 2 3" xfId="2562" xr:uid="{D07F9F5E-F18A-4857-940A-7056FCA1638E}"/>
    <cellStyle name="Millares 2 4 2 2 2 3 2" xfId="5066" xr:uid="{7900EF44-68B6-4A42-8AA6-4CA8CEDFDDAC}"/>
    <cellStyle name="Millares 2 4 2 2 2 3 2 2" xfId="46152" xr:uid="{F0E5F9D0-F1D3-481B-A932-0DF2BA5F2474}"/>
    <cellStyle name="Millares 2 4 2 2 2 3 3" xfId="7374" xr:uid="{EAC85ADE-FD49-4F53-8E3E-45E9CEDA3241}"/>
    <cellStyle name="Millares 2 4 2 2 2 3 4" xfId="44110" xr:uid="{5551B768-6A97-4A3B-A8FF-C1A3CFF81944}"/>
    <cellStyle name="Millares 2 4 2 2 2 4" xfId="3891" xr:uid="{664965D0-86B7-4916-B8A9-AAA25296DB3E}"/>
    <cellStyle name="Millares 2 4 2 2 2 4 2" xfId="46150" xr:uid="{0CD4C0AC-FA1A-41F9-BB82-6C8E8CF6BDBE}"/>
    <cellStyle name="Millares 2 4 2 2 2 5" xfId="6218" xr:uid="{EC34AC1C-9604-4917-9246-AB70E0E1858D}"/>
    <cellStyle name="Millares 2 4 2 2 2 6" xfId="44108" xr:uid="{C7FF0E44-29E4-49BA-8E66-5874D6681E4E}"/>
    <cellStyle name="Millares 2 4 2 2 3" xfId="919" xr:uid="{00000000-0005-0000-0000-000096030000}"/>
    <cellStyle name="Millares 2 4 2 2 3 2" xfId="3893" xr:uid="{26891A73-7EB8-4506-94BF-E77824BA1DF9}"/>
    <cellStyle name="Millares 2 4 2 2 3 2 2" xfId="46153" xr:uid="{9036D466-CA5F-4B73-AE5E-40F7082D4593}"/>
    <cellStyle name="Millares 2 4 2 2 3 3" xfId="6220" xr:uid="{ABE5A922-725E-482C-9004-195794410E26}"/>
    <cellStyle name="Millares 2 4 2 2 3 4" xfId="44111" xr:uid="{33036FC5-FDE8-4516-A346-BEF1B1D58B6E}"/>
    <cellStyle name="Millares 2 4 2 2 4" xfId="2561" xr:uid="{21557191-D2D6-4B98-A68F-D2554DFFBD84}"/>
    <cellStyle name="Millares 2 4 2 2 4 2" xfId="5065" xr:uid="{E49EFCB7-AA8D-4FC6-BCF6-E4FA3766FC28}"/>
    <cellStyle name="Millares 2 4 2 2 4 2 2" xfId="46154" xr:uid="{ED3C991D-9BBD-4CC8-B08E-9DE38B9D495B}"/>
    <cellStyle name="Millares 2 4 2 2 4 3" xfId="7373" xr:uid="{4F0FF73E-7190-46BB-8B68-208A8A0C1547}"/>
    <cellStyle name="Millares 2 4 2 2 4 4" xfId="44112" xr:uid="{836587FC-8FB1-4C1B-8392-AC312E5EE99B}"/>
    <cellStyle name="Millares 2 4 2 2 5" xfId="3890" xr:uid="{C40E7ED9-912F-43CC-AC85-87A7EDACEAB1}"/>
    <cellStyle name="Millares 2 4 2 2 5 2" xfId="46149" xr:uid="{0F492F21-EB09-417B-9C6F-E5CC4C65FB4C}"/>
    <cellStyle name="Millares 2 4 2 2 6" xfId="6217" xr:uid="{535C7FD1-26D5-4E20-BF3A-84859C655E36}"/>
    <cellStyle name="Millares 2 4 2 2 7" xfId="42634" xr:uid="{28C69DAC-77B8-4FA7-9464-C8A169A0532B}"/>
    <cellStyle name="Millares 2 4 2 2 8" xfId="44107" xr:uid="{48F798E2-6283-4E99-9AA3-304136CF0C0B}"/>
    <cellStyle name="Millares 2 4 2 3" xfId="920" xr:uid="{00000000-0005-0000-0000-000097030000}"/>
    <cellStyle name="Millares 2 4 2 3 2" xfId="921" xr:uid="{00000000-0005-0000-0000-000098030000}"/>
    <cellStyle name="Millares 2 4 2 3 2 2" xfId="3895" xr:uid="{932BA914-FD56-4E34-9060-6174CB8A7A64}"/>
    <cellStyle name="Millares 2 4 2 3 2 2 2" xfId="46157" xr:uid="{BBAA63A3-E033-41B9-B3C0-34DBB3ECB184}"/>
    <cellStyle name="Millares 2 4 2 3 2 2 3" xfId="44115" xr:uid="{316EF5E3-0120-4277-AF1A-CDB9A083FC36}"/>
    <cellStyle name="Millares 2 4 2 3 2 3" xfId="6222" xr:uid="{EC783A81-0160-4179-8CAA-49E1A425CEC6}"/>
    <cellStyle name="Millares 2 4 2 3 2 3 2" xfId="46158" xr:uid="{897C3AA7-6CBE-4FB5-82D5-BA7C6939EED2}"/>
    <cellStyle name="Millares 2 4 2 3 2 3 3" xfId="44116" xr:uid="{5FDF1986-10F4-4006-8C06-7B8316338550}"/>
    <cellStyle name="Millares 2 4 2 3 2 4" xfId="46156" xr:uid="{354EC2BC-2279-4BC5-A729-911C96176091}"/>
    <cellStyle name="Millares 2 4 2 3 2 5" xfId="44114" xr:uid="{C45BC5B9-BFEB-4786-B527-EAB78E39DE3E}"/>
    <cellStyle name="Millares 2 4 2 3 3" xfId="2563" xr:uid="{C2B1E8CD-A7B0-4792-93E6-3E953F453A03}"/>
    <cellStyle name="Millares 2 4 2 3 3 2" xfId="5067" xr:uid="{118C1369-42B2-4024-9DF0-CC2494752340}"/>
    <cellStyle name="Millares 2 4 2 3 3 2 2" xfId="46159" xr:uid="{D2C6EF95-D40E-4DE3-97D8-67487285727B}"/>
    <cellStyle name="Millares 2 4 2 3 3 3" xfId="7375" xr:uid="{795E2F5C-25EC-4FCC-B8CD-ABCF99068037}"/>
    <cellStyle name="Millares 2 4 2 3 3 4" xfId="44117" xr:uid="{D3065390-BEE2-46BE-9588-01073C79B3FC}"/>
    <cellStyle name="Millares 2 4 2 3 4" xfId="3894" xr:uid="{955CC046-0FE5-45F5-AB63-0AB763C7D061}"/>
    <cellStyle name="Millares 2 4 2 3 4 2" xfId="46160" xr:uid="{A2EDB2CE-85EE-47EC-B7D8-F1A6075DE708}"/>
    <cellStyle name="Millares 2 4 2 3 4 3" xfId="44118" xr:uid="{AED541EC-F59E-440D-AD1A-3F7CCF6F10D1}"/>
    <cellStyle name="Millares 2 4 2 3 5" xfId="6221" xr:uid="{1BEC6DCC-017B-4452-B02F-AD9AA7229427}"/>
    <cellStyle name="Millares 2 4 2 3 5 2" xfId="46155" xr:uid="{1710A242-AC3F-4DF4-B05F-3AF932421511}"/>
    <cellStyle name="Millares 2 4 2 3 6" xfId="44113" xr:uid="{A9E6789E-8FAD-444B-89B6-D44D40DB83CC}"/>
    <cellStyle name="Millares 2 4 2 4" xfId="922" xr:uid="{00000000-0005-0000-0000-000099030000}"/>
    <cellStyle name="Millares 2 4 2 4 2" xfId="3896" xr:uid="{04E953E5-4480-410D-8079-E84457F2E9A8}"/>
    <cellStyle name="Millares 2 4 2 4 2 2" xfId="46162" xr:uid="{5470DC6A-86C0-4976-8880-CA26C82C4B32}"/>
    <cellStyle name="Millares 2 4 2 4 2 3" xfId="44120" xr:uid="{C12BAF9B-9BAD-4AD8-AEB9-E8C233A76320}"/>
    <cellStyle name="Millares 2 4 2 4 3" xfId="6223" xr:uid="{D2FA3741-4206-4237-9592-C2DEE1B812E1}"/>
    <cellStyle name="Millares 2 4 2 4 3 2" xfId="46163" xr:uid="{A2050232-7CA8-4C19-8DC2-FEC3BE6DF807}"/>
    <cellStyle name="Millares 2 4 2 4 3 3" xfId="44121" xr:uid="{B9DF9F74-9505-4258-BC72-6EF2061705A2}"/>
    <cellStyle name="Millares 2 4 2 4 4" xfId="46161" xr:uid="{BD12056B-1D8A-461D-AEE8-FA2B84438F2B}"/>
    <cellStyle name="Millares 2 4 2 4 5" xfId="44119" xr:uid="{C37464DC-E9F1-47D4-8BF2-2A809C51307D}"/>
    <cellStyle name="Millares 2 4 2 5" xfId="2560" xr:uid="{F97EE531-9D73-4B76-A649-50CF9D1E183B}"/>
    <cellStyle name="Millares 2 4 2 5 2" xfId="5064" xr:uid="{83E88BA7-31B6-4B47-86FD-5208E1154EA6}"/>
    <cellStyle name="Millares 2 4 2 5 2 2" xfId="46164" xr:uid="{4B142E5A-1582-4796-8F50-E6746ED834BE}"/>
    <cellStyle name="Millares 2 4 2 5 3" xfId="7372" xr:uid="{99BABCC3-228A-4BCD-95B2-3DEB9B9D3FFA}"/>
    <cellStyle name="Millares 2 4 2 5 4" xfId="44122" xr:uid="{DA34DBCA-E958-4952-A1B5-856C80EDA0E1}"/>
    <cellStyle name="Millares 2 4 2 6" xfId="3889" xr:uid="{79565245-4854-4981-9974-0A3E786AE403}"/>
    <cellStyle name="Millares 2 4 2 6 2" xfId="46165" xr:uid="{103C15BD-B510-45EE-BF85-CF6EC0D74579}"/>
    <cellStyle name="Millares 2 4 2 6 3" xfId="44123" xr:uid="{F2ABD0F7-F27A-468F-A4C6-368FC5A660D1}"/>
    <cellStyle name="Millares 2 4 2 7" xfId="6216" xr:uid="{B5228560-FB61-4A8B-9DA4-9DE3077DDFDD}"/>
    <cellStyle name="Millares 2 4 2 7 2" xfId="46148" xr:uid="{D506C3CA-3428-48BE-BCF6-96584A28BBFD}"/>
    <cellStyle name="Millares 2 4 2 8" xfId="42550" xr:uid="{38FC1AE6-E2C6-4043-9B68-7C249CF39B3A}"/>
    <cellStyle name="Millares 2 4 2 9" xfId="44106" xr:uid="{A6D8BCD8-9488-4CCC-BA86-52107DC1F08E}"/>
    <cellStyle name="Millares 2 4 3" xfId="923" xr:uid="{00000000-0005-0000-0000-00009A030000}"/>
    <cellStyle name="Millares 2 4 3 2" xfId="924" xr:uid="{00000000-0005-0000-0000-00009B030000}"/>
    <cellStyle name="Millares 2 4 3 2 2" xfId="925" xr:uid="{00000000-0005-0000-0000-00009C030000}"/>
    <cellStyle name="Millares 2 4 3 2 2 2" xfId="926" xr:uid="{00000000-0005-0000-0000-00009D030000}"/>
    <cellStyle name="Millares 2 4 3 2 2 2 2" xfId="3900" xr:uid="{0E0627A6-67D1-42C6-A128-7453CFFD4B77}"/>
    <cellStyle name="Millares 2 4 3 2 2 2 2 2" xfId="46169" xr:uid="{FA3AA3E2-8A26-41C7-9A45-77519CA2048F}"/>
    <cellStyle name="Millares 2 4 3 2 2 2 3" xfId="6227" xr:uid="{83C58C6E-5A22-4263-A028-D609A73A787D}"/>
    <cellStyle name="Millares 2 4 3 2 2 2 4" xfId="44127" xr:uid="{798E7431-9F98-48F3-82A9-664A3A139A4F}"/>
    <cellStyle name="Millares 2 4 3 2 2 3" xfId="2566" xr:uid="{1EBB516D-B996-4C36-A85C-632ABF32EC93}"/>
    <cellStyle name="Millares 2 4 3 2 2 3 2" xfId="5070" xr:uid="{65C37AB3-8A02-4434-BA3E-0CFB9953A5BE}"/>
    <cellStyle name="Millares 2 4 3 2 2 3 2 2" xfId="46170" xr:uid="{397957F1-B873-49BB-A8CF-9C66DEFD157B}"/>
    <cellStyle name="Millares 2 4 3 2 2 3 3" xfId="7378" xr:uid="{E717659A-B3FA-473F-8B2E-F928EA1069A8}"/>
    <cellStyle name="Millares 2 4 3 2 2 3 4" xfId="44128" xr:uid="{48ACDA52-7AF1-4BE1-A65D-274E60D82B37}"/>
    <cellStyle name="Millares 2 4 3 2 2 4" xfId="3899" xr:uid="{F645B00D-278A-4DE2-A52B-5287A169FF80}"/>
    <cellStyle name="Millares 2 4 3 2 2 4 2" xfId="46168" xr:uid="{070DC9DD-072B-4A7F-805C-FEF75F5B014B}"/>
    <cellStyle name="Millares 2 4 3 2 2 5" xfId="6226" xr:uid="{F03CB882-BB43-43A9-9040-B9E20393110F}"/>
    <cellStyle name="Millares 2 4 3 2 2 6" xfId="44126" xr:uid="{F9FE8E7A-9C8D-4D17-88DA-EB3BE3072DAA}"/>
    <cellStyle name="Millares 2 4 3 2 3" xfId="927" xr:uid="{00000000-0005-0000-0000-00009E030000}"/>
    <cellStyle name="Millares 2 4 3 2 3 2" xfId="3901" xr:uid="{94304C9F-5B91-47B2-90AB-14E1519404E5}"/>
    <cellStyle name="Millares 2 4 3 2 3 2 2" xfId="46171" xr:uid="{C223391C-DAB1-49A3-9420-0885FC65CE07}"/>
    <cellStyle name="Millares 2 4 3 2 3 3" xfId="6228" xr:uid="{3239A095-F545-43D3-8AD7-C4019A67C3D1}"/>
    <cellStyle name="Millares 2 4 3 2 3 4" xfId="44129" xr:uid="{6D9A032F-88BC-43EA-A785-81AA6E3F1E1C}"/>
    <cellStyle name="Millares 2 4 3 2 4" xfId="2565" xr:uid="{FE6521AF-C1C0-46F0-95FD-E9569D652162}"/>
    <cellStyle name="Millares 2 4 3 2 4 2" xfId="5069" xr:uid="{2CE3E374-7028-4DC6-B78D-F4E865BF19CB}"/>
    <cellStyle name="Millares 2 4 3 2 4 2 2" xfId="46172" xr:uid="{D67F66F1-5219-44F3-90EC-E8C824898527}"/>
    <cellStyle name="Millares 2 4 3 2 4 3" xfId="7377" xr:uid="{47F08826-63B8-43E9-BE67-7064B69EAD56}"/>
    <cellStyle name="Millares 2 4 3 2 4 4" xfId="44130" xr:uid="{1A51596A-887A-41DC-A57D-5C87636B9014}"/>
    <cellStyle name="Millares 2 4 3 2 5" xfId="3898" xr:uid="{EFFE6F12-E90C-4E4E-987B-8538684C79E2}"/>
    <cellStyle name="Millares 2 4 3 2 5 2" xfId="46167" xr:uid="{1CE0FC45-1E99-46F1-AE46-27CD42FD4BF0}"/>
    <cellStyle name="Millares 2 4 3 2 6" xfId="6225" xr:uid="{6661F5CB-9E3E-4843-93E0-FCEE1D24210A}"/>
    <cellStyle name="Millares 2 4 3 2 7" xfId="44125" xr:uid="{DF321B7F-E8B8-4607-AED7-DF3855330DF8}"/>
    <cellStyle name="Millares 2 4 3 3" xfId="928" xr:uid="{00000000-0005-0000-0000-00009F030000}"/>
    <cellStyle name="Millares 2 4 3 3 2" xfId="929" xr:uid="{00000000-0005-0000-0000-0000A0030000}"/>
    <cellStyle name="Millares 2 4 3 3 2 2" xfId="3903" xr:uid="{550ED574-DBB2-417C-9C97-C3B2D345F5B9}"/>
    <cellStyle name="Millares 2 4 3 3 2 2 2" xfId="46174" xr:uid="{BDB4F4B0-1043-423C-9A96-52D57438B378}"/>
    <cellStyle name="Millares 2 4 3 3 2 3" xfId="6230" xr:uid="{D7525A03-CD8F-4031-B772-781960473D6C}"/>
    <cellStyle name="Millares 2 4 3 3 2 4" xfId="44132" xr:uid="{EBAAFB30-7AC3-41C0-9D5B-54E9376A6E51}"/>
    <cellStyle name="Millares 2 4 3 3 3" xfId="2567" xr:uid="{E612583D-71BC-46E6-9A0B-2E7EA8635818}"/>
    <cellStyle name="Millares 2 4 3 3 3 2" xfId="5071" xr:uid="{B91A3E5E-CEDA-4778-AEE7-AAC35292209F}"/>
    <cellStyle name="Millares 2 4 3 3 3 2 2" xfId="46175" xr:uid="{A1782589-0A85-4B51-88EC-D235EE96295A}"/>
    <cellStyle name="Millares 2 4 3 3 3 3" xfId="7379" xr:uid="{C32AD819-B1F0-4CC0-9B30-C88B28C0A033}"/>
    <cellStyle name="Millares 2 4 3 3 3 4" xfId="44133" xr:uid="{3EED6A08-DB99-4EB9-9A18-6E1F73CCB88C}"/>
    <cellStyle name="Millares 2 4 3 3 4" xfId="3902" xr:uid="{6DE5AF82-A0E0-46CF-9D0B-4FB11B0526DD}"/>
    <cellStyle name="Millares 2 4 3 3 4 2" xfId="46173" xr:uid="{F14C3091-527D-4518-B5C7-632257DECCAF}"/>
    <cellStyle name="Millares 2 4 3 3 5" xfId="6229" xr:uid="{B5D63AB6-FEB8-43A8-AC54-F0807AE43851}"/>
    <cellStyle name="Millares 2 4 3 3 6" xfId="44131" xr:uid="{98D1665D-A0B0-415C-9770-F7A6C06AB829}"/>
    <cellStyle name="Millares 2 4 3 4" xfId="930" xr:uid="{00000000-0005-0000-0000-0000A1030000}"/>
    <cellStyle name="Millares 2 4 3 4 2" xfId="3904" xr:uid="{931CACC5-B91D-4ADA-BEFC-669E8E64281D}"/>
    <cellStyle name="Millares 2 4 3 4 2 2" xfId="46176" xr:uid="{B3F7DC31-F165-44E0-B529-698E82E88197}"/>
    <cellStyle name="Millares 2 4 3 4 3" xfId="6231" xr:uid="{B572A8B0-199F-43E4-A245-AC008A572311}"/>
    <cellStyle name="Millares 2 4 3 4 4" xfId="44134" xr:uid="{200F1074-6045-4FED-BDA1-28504C605C9E}"/>
    <cellStyle name="Millares 2 4 3 5" xfId="2564" xr:uid="{78D716BA-7C54-499E-9C05-3EC0356E2B41}"/>
    <cellStyle name="Millares 2 4 3 5 2" xfId="5068" xr:uid="{D012D6D9-178C-4B6C-A4B4-16EFBFA5AC0B}"/>
    <cellStyle name="Millares 2 4 3 5 2 2" xfId="46177" xr:uid="{F380AFFC-4F4B-4570-9C6E-767FE6E37F47}"/>
    <cellStyle name="Millares 2 4 3 5 3" xfId="7376" xr:uid="{50ACEE98-2300-4337-94FE-F2973F5C6516}"/>
    <cellStyle name="Millares 2 4 3 5 4" xfId="44135" xr:uid="{505A9B46-68E2-4A31-8244-2771080AFC25}"/>
    <cellStyle name="Millares 2 4 3 6" xfId="3897" xr:uid="{63B17F13-4B80-46DA-B5A0-8F47C04E3F96}"/>
    <cellStyle name="Millares 2 4 3 6 2" xfId="46166" xr:uid="{117A068F-DB2C-45B4-A866-2462B20C6E4A}"/>
    <cellStyle name="Millares 2 4 3 7" xfId="6224" xr:uid="{1D253D50-0026-481E-A740-6CC595CFAA1D}"/>
    <cellStyle name="Millares 2 4 3 8" xfId="42595" xr:uid="{F3C31B6E-9A1C-46FD-A67D-BED760F0DDA1}"/>
    <cellStyle name="Millares 2 4 3 9" xfId="44124" xr:uid="{68B1BBB7-8ED6-4593-B7DB-AB408EAF05FB}"/>
    <cellStyle name="Millares 2 4 4" xfId="931" xr:uid="{00000000-0005-0000-0000-0000A2030000}"/>
    <cellStyle name="Millares 2 4 4 2" xfId="932" xr:uid="{00000000-0005-0000-0000-0000A3030000}"/>
    <cellStyle name="Millares 2 4 4 2 2" xfId="933" xr:uid="{00000000-0005-0000-0000-0000A4030000}"/>
    <cellStyle name="Millares 2 4 4 2 2 2" xfId="3907" xr:uid="{383B3FC5-62A4-48A3-9150-77596E284923}"/>
    <cellStyle name="Millares 2 4 4 2 2 2 2" xfId="46181" xr:uid="{120571E3-84D4-475D-9332-06B526DC98DC}"/>
    <cellStyle name="Millares 2 4 4 2 2 2 3" xfId="44139" xr:uid="{4763F381-1B8B-43B1-A99A-336283C8618F}"/>
    <cellStyle name="Millares 2 4 4 2 2 3" xfId="6234" xr:uid="{398D3956-E742-449F-9EF0-30E532AB3DDD}"/>
    <cellStyle name="Millares 2 4 4 2 2 3 2" xfId="46182" xr:uid="{CE6D57AE-151A-4711-AB03-B6D62009A2F7}"/>
    <cellStyle name="Millares 2 4 4 2 2 3 3" xfId="44140" xr:uid="{4F721BCF-00B9-437B-BC04-7A510A0FD2B2}"/>
    <cellStyle name="Millares 2 4 4 2 2 4" xfId="46180" xr:uid="{9967C353-4601-46DA-977A-C929A0941B7E}"/>
    <cellStyle name="Millares 2 4 4 2 2 5" xfId="44138" xr:uid="{87495EC2-9D83-4C57-A0AD-8B55E0B64AEC}"/>
    <cellStyle name="Millares 2 4 4 2 3" xfId="2569" xr:uid="{4027FCFD-23D0-41DD-92EB-2205A6E0D1A4}"/>
    <cellStyle name="Millares 2 4 4 2 3 2" xfId="5073" xr:uid="{4957768B-1F69-4581-A027-25006E36BA4D}"/>
    <cellStyle name="Millares 2 4 4 2 3 2 2" xfId="46183" xr:uid="{2C9E04A9-A25C-48F3-8E8E-43E08CC6D86F}"/>
    <cellStyle name="Millares 2 4 4 2 3 3" xfId="7381" xr:uid="{6DB2DAF7-A7CC-4A1B-B1A0-8FB88BD41DB3}"/>
    <cellStyle name="Millares 2 4 4 2 3 4" xfId="44141" xr:uid="{BA177BA2-A270-4014-A389-10554F027CB4}"/>
    <cellStyle name="Millares 2 4 4 2 4" xfId="3906" xr:uid="{3652DC5E-C10F-4C04-9C97-DD7F0A88312B}"/>
    <cellStyle name="Millares 2 4 4 2 4 2" xfId="46184" xr:uid="{4D02C7A8-3EA5-4484-BCE8-959B770A2DC0}"/>
    <cellStyle name="Millares 2 4 4 2 4 3" xfId="44142" xr:uid="{42B3A23E-12C3-4567-9480-5FC078E58490}"/>
    <cellStyle name="Millares 2 4 4 2 5" xfId="6233" xr:uid="{DC7D3F19-23FE-4671-9ECC-9CF773F25B62}"/>
    <cellStyle name="Millares 2 4 4 2 5 2" xfId="46179" xr:uid="{657A77E5-367E-4FA1-8C36-298C959930CD}"/>
    <cellStyle name="Millares 2 4 4 2 6" xfId="44137" xr:uid="{723A769B-5A08-42D3-BE10-366273101B45}"/>
    <cellStyle name="Millares 2 4 4 3" xfId="934" xr:uid="{00000000-0005-0000-0000-0000A5030000}"/>
    <cellStyle name="Millares 2 4 4 3 2" xfId="3908" xr:uid="{2C040C5B-0B00-49C4-B24A-8FA81D71B538}"/>
    <cellStyle name="Millares 2 4 4 3 2 2" xfId="46186" xr:uid="{856CAF97-4DE8-46FD-A4B4-05E5E74A5384}"/>
    <cellStyle name="Millares 2 4 4 3 2 3" xfId="44144" xr:uid="{57EEACD2-CDB0-47D1-BBF1-BF1E3954586C}"/>
    <cellStyle name="Millares 2 4 4 3 3" xfId="6235" xr:uid="{3ED332A8-47DC-4B48-9425-801B94A40999}"/>
    <cellStyle name="Millares 2 4 4 3 3 2" xfId="46187" xr:uid="{24A5D6B8-DEC8-439B-8B62-A281A25B6B72}"/>
    <cellStyle name="Millares 2 4 4 3 3 3" xfId="44145" xr:uid="{DB3833CB-B8B6-49CC-B33D-DBFBAEB7EA5D}"/>
    <cellStyle name="Millares 2 4 4 3 4" xfId="46185" xr:uid="{BAF17EE8-9EDB-4848-A5D3-7D418FF260C0}"/>
    <cellStyle name="Millares 2 4 4 3 5" xfId="44143" xr:uid="{8EF4FC67-D531-46DF-800A-03F259019782}"/>
    <cellStyle name="Millares 2 4 4 4" xfId="2568" xr:uid="{6D1A6729-B5A5-4899-9DF2-208DB7341757}"/>
    <cellStyle name="Millares 2 4 4 4 2" xfId="5072" xr:uid="{20C7AB27-3396-45AD-80FD-C2283671C389}"/>
    <cellStyle name="Millares 2 4 4 4 2 2" xfId="46188" xr:uid="{96AA3203-7E3A-4AB3-B731-955A017F3188}"/>
    <cellStyle name="Millares 2 4 4 4 3" xfId="7380" xr:uid="{36DD96EB-9F9B-4327-AAF0-9FF1F5F8F88A}"/>
    <cellStyle name="Millares 2 4 4 4 4" xfId="44146" xr:uid="{0B8A0126-5B07-4467-9D07-DB3A0E6BA0F0}"/>
    <cellStyle name="Millares 2 4 4 5" xfId="3905" xr:uid="{55A014E3-082B-4137-A7E5-5F5424163952}"/>
    <cellStyle name="Millares 2 4 4 5 2" xfId="46189" xr:uid="{4D84763D-16A4-4F13-81B0-66A52A7CD1E2}"/>
    <cellStyle name="Millares 2 4 4 5 3" xfId="44147" xr:uid="{F2AE2244-3EA0-4003-811A-5918D5B1D197}"/>
    <cellStyle name="Millares 2 4 4 6" xfId="6232" xr:uid="{127CB1FB-015B-439A-8DF2-6E49AC7021C5}"/>
    <cellStyle name="Millares 2 4 4 6 2" xfId="46178" xr:uid="{7E17B022-48EA-4C91-A75C-3BD7A22B8C74}"/>
    <cellStyle name="Millares 2 4 4 7" xfId="44136" xr:uid="{E14CACD1-846D-4519-BD2F-79C2956FEC8B}"/>
    <cellStyle name="Millares 2 4 5" xfId="935" xr:uid="{00000000-0005-0000-0000-0000A6030000}"/>
    <cellStyle name="Millares 2 4 5 2" xfId="936" xr:uid="{00000000-0005-0000-0000-0000A7030000}"/>
    <cellStyle name="Millares 2 4 5 2 2" xfId="937" xr:uid="{00000000-0005-0000-0000-0000A8030000}"/>
    <cellStyle name="Millares 2 4 5 2 2 2" xfId="3911" xr:uid="{D613CF4D-B1AA-49C0-B1A0-761B6CE4D2CB}"/>
    <cellStyle name="Millares 2 4 5 2 2 2 2" xfId="46192" xr:uid="{9936440D-3D5C-41DC-9080-7F5D27E730D0}"/>
    <cellStyle name="Millares 2 4 5 2 2 3" xfId="6238" xr:uid="{B4322F55-AC65-4FFE-A7E3-91020F0A522B}"/>
    <cellStyle name="Millares 2 4 5 2 2 4" xfId="44150" xr:uid="{8E0A768F-65DF-4157-919E-419B2642B2D2}"/>
    <cellStyle name="Millares 2 4 5 2 3" xfId="2571" xr:uid="{0AFD8C30-3F46-46D0-8762-58466DA5C96C}"/>
    <cellStyle name="Millares 2 4 5 2 3 2" xfId="5075" xr:uid="{D431E758-B9BE-4DFD-8BAE-F05806E9EE17}"/>
    <cellStyle name="Millares 2 4 5 2 3 2 2" xfId="46193" xr:uid="{A6E1CB24-882B-4416-8277-9DAA86358533}"/>
    <cellStyle name="Millares 2 4 5 2 3 3" xfId="7383" xr:uid="{6C8E0834-5AAB-4CA5-8585-1A1818E832E6}"/>
    <cellStyle name="Millares 2 4 5 2 3 4" xfId="44151" xr:uid="{197B9B0A-5F37-4F2A-8246-8DA32147A5C9}"/>
    <cellStyle name="Millares 2 4 5 2 4" xfId="3910" xr:uid="{1EEBA5F8-D254-45D1-921A-E269E5353077}"/>
    <cellStyle name="Millares 2 4 5 2 4 2" xfId="46191" xr:uid="{43574284-FBCE-4145-998D-DB92AC02B9FB}"/>
    <cellStyle name="Millares 2 4 5 2 5" xfId="6237" xr:uid="{250123F1-544A-46AB-88BE-9267786848F0}"/>
    <cellStyle name="Millares 2 4 5 2 6" xfId="44149" xr:uid="{3C0994D9-37B7-4547-B59B-6AD85DE6FDA5}"/>
    <cellStyle name="Millares 2 4 5 3" xfId="938" xr:uid="{00000000-0005-0000-0000-0000A9030000}"/>
    <cellStyle name="Millares 2 4 5 3 2" xfId="3912" xr:uid="{AB460918-EA94-4575-AEE7-1E62C4017F70}"/>
    <cellStyle name="Millares 2 4 5 3 2 2" xfId="46194" xr:uid="{0E31175B-161D-4F75-97E4-71E59C2B8857}"/>
    <cellStyle name="Millares 2 4 5 3 3" xfId="6239" xr:uid="{BDA20875-03C7-4052-806C-EB83F416730E}"/>
    <cellStyle name="Millares 2 4 5 3 4" xfId="44152" xr:uid="{341C3E3E-EBD0-42B0-B906-33964A4EA1E3}"/>
    <cellStyle name="Millares 2 4 5 4" xfId="2570" xr:uid="{538ED466-6973-4354-9602-F50545329C85}"/>
    <cellStyle name="Millares 2 4 5 4 2" xfId="5074" xr:uid="{B470EB12-F725-4F03-8CCA-B25CBF70B489}"/>
    <cellStyle name="Millares 2 4 5 4 2 2" xfId="46195" xr:uid="{215835BA-D63E-463F-8011-63467C15D7A7}"/>
    <cellStyle name="Millares 2 4 5 4 3" xfId="7382" xr:uid="{D4F14262-6B23-4A07-A8D3-E8D14DD0396C}"/>
    <cellStyle name="Millares 2 4 5 4 4" xfId="44153" xr:uid="{57CA3AE1-2AA6-4A36-A971-2E8F28B4E5AE}"/>
    <cellStyle name="Millares 2 4 5 5" xfId="3909" xr:uid="{E74E7C28-F2A8-4C9A-B774-60545A753F27}"/>
    <cellStyle name="Millares 2 4 5 5 2" xfId="46190" xr:uid="{D5C1B432-7425-4651-B214-EFEA7AB013EB}"/>
    <cellStyle name="Millares 2 4 5 6" xfId="6236" xr:uid="{6FB16211-B214-418E-B89B-A9EC3313C52E}"/>
    <cellStyle name="Millares 2 4 5 7" xfId="44148" xr:uid="{1AA8322D-3727-4C3E-ABEF-6AE0D37C7F76}"/>
    <cellStyle name="Millares 2 4 6" xfId="939" xr:uid="{00000000-0005-0000-0000-0000AA030000}"/>
    <cellStyle name="Millares 2 4 6 2" xfId="940" xr:uid="{00000000-0005-0000-0000-0000AB030000}"/>
    <cellStyle name="Millares 2 4 6 2 2" xfId="3914" xr:uid="{F7745A87-3BF4-45F3-815E-2E623A70F6AB}"/>
    <cellStyle name="Millares 2 4 6 2 2 2" xfId="46198" xr:uid="{1676F685-7D17-4E2A-85A4-78A8DB5590FE}"/>
    <cellStyle name="Millares 2 4 6 2 2 3" xfId="44156" xr:uid="{409D9EAB-745B-45A7-87F2-6226B505C031}"/>
    <cellStyle name="Millares 2 4 6 2 3" xfId="6241" xr:uid="{DAE5826C-83EA-4343-AEDE-CFFA492C803D}"/>
    <cellStyle name="Millares 2 4 6 2 3 2" xfId="46199" xr:uid="{7C1E08D9-0C6F-42C8-A63A-40C5F5987606}"/>
    <cellStyle name="Millares 2 4 6 2 3 3" xfId="44157" xr:uid="{CF7C2623-0EDA-4E54-B260-0ED55FDFFC6C}"/>
    <cellStyle name="Millares 2 4 6 2 4" xfId="46197" xr:uid="{0EB79E06-A73A-4B04-90A8-6B47A302079B}"/>
    <cellStyle name="Millares 2 4 6 2 5" xfId="44155" xr:uid="{12103414-C8A6-4798-A2AF-AA5BDE3FA0DC}"/>
    <cellStyle name="Millares 2 4 6 3" xfId="2572" xr:uid="{25635BDD-8F23-4D85-94FB-1E1B4C90DA9D}"/>
    <cellStyle name="Millares 2 4 6 3 2" xfId="5076" xr:uid="{CF6232B9-4BC9-4BF4-82D5-EDD3CD02A547}"/>
    <cellStyle name="Millares 2 4 6 3 2 2" xfId="46200" xr:uid="{175E40F3-797E-43DC-A4D0-20CF18AADBB7}"/>
    <cellStyle name="Millares 2 4 6 3 3" xfId="7384" xr:uid="{792437DA-8C36-4C4A-BFB8-8A8935DDA583}"/>
    <cellStyle name="Millares 2 4 6 3 4" xfId="44158" xr:uid="{539EF4B9-0F6B-46F4-842A-6D8869567D32}"/>
    <cellStyle name="Millares 2 4 6 4" xfId="3913" xr:uid="{E4BB9221-99F6-4948-86FF-2A793F2163F7}"/>
    <cellStyle name="Millares 2 4 6 4 2" xfId="46201" xr:uid="{FF6BC70B-6545-466E-8EF2-724D7A861646}"/>
    <cellStyle name="Millares 2 4 6 4 3" xfId="44159" xr:uid="{FB53E65B-A9BA-4400-B7C5-D502E245F65F}"/>
    <cellStyle name="Millares 2 4 6 5" xfId="6240" xr:uid="{A7939649-D3B9-4382-BF2D-C6DF5DA3AA59}"/>
    <cellStyle name="Millares 2 4 6 5 2" xfId="46196" xr:uid="{6D40D690-0857-43DA-8420-3C71706D061C}"/>
    <cellStyle name="Millares 2 4 6 6" xfId="44154" xr:uid="{F8E891C4-FA03-49EF-A33C-D847F56659D6}"/>
    <cellStyle name="Millares 2 4 7" xfId="12482" xr:uid="{47A80F29-408E-4576-B420-59B6B05DC765}"/>
    <cellStyle name="Millares 2 4 7 2" xfId="44161" xr:uid="{B79FE3EA-4C1C-4135-BFBD-5F8E3B00E33A}"/>
    <cellStyle name="Millares 2 4 7 2 2" xfId="44162" xr:uid="{774E3EFD-EF6B-4D56-A454-ACA5D7472DDB}"/>
    <cellStyle name="Millares 2 4 7 2 2 2" xfId="46204" xr:uid="{4036B111-5718-420A-8320-9442CACFA0DA}"/>
    <cellStyle name="Millares 2 4 7 2 3" xfId="44163" xr:uid="{C99F49EA-54EC-42AB-B856-53D417FD4B04}"/>
    <cellStyle name="Millares 2 4 7 2 3 2" xfId="46205" xr:uid="{2168AADC-BAA3-4571-8AC9-469EC401C3AF}"/>
    <cellStyle name="Millares 2 4 7 2 4" xfId="46203" xr:uid="{60A716F7-3728-4C14-ABE5-05FABAA939E2}"/>
    <cellStyle name="Millares 2 4 7 3" xfId="44164" xr:uid="{5C07AE39-894A-46B3-B80E-155B7019662B}"/>
    <cellStyle name="Millares 2 4 7 3 2" xfId="46206" xr:uid="{D31C6B02-FB47-4EFD-A3F3-3EDDDBE4F12D}"/>
    <cellStyle name="Millares 2 4 7 4" xfId="44165" xr:uid="{F2676F88-0C37-4AED-AA5B-24EFB3AA6385}"/>
    <cellStyle name="Millares 2 4 7 4 2" xfId="46207" xr:uid="{095D689E-4A65-4EEE-96D4-E1C341B2E36F}"/>
    <cellStyle name="Millares 2 4 7 5" xfId="46202" xr:uid="{D743C1B9-EE0C-478E-B875-F1CF64E37189}"/>
    <cellStyle name="Millares 2 4 7 6" xfId="44160" xr:uid="{9F1654B9-4BA9-4946-B7E9-0A035CFA6667}"/>
    <cellStyle name="Millares 2 4 8" xfId="42492" xr:uid="{D21E6823-D488-48D0-BE39-6B0BD1B806C2}"/>
    <cellStyle name="Millares 2 4 8 2" xfId="44167" xr:uid="{ADDFC1D9-1247-44B1-A049-E01F86A53CAC}"/>
    <cellStyle name="Millares 2 4 8 2 2" xfId="46209" xr:uid="{CC366263-7918-4DEA-8B9F-4F7152BA3AE6}"/>
    <cellStyle name="Millares 2 4 8 3" xfId="44168" xr:uid="{F26A3CAC-FC2C-4FB8-8BEC-7A0182366639}"/>
    <cellStyle name="Millares 2 4 8 3 2" xfId="46210" xr:uid="{1AED9B4D-0FE6-47BF-B6D6-30F3EA5CDBDA}"/>
    <cellStyle name="Millares 2 4 8 4" xfId="46208" xr:uid="{B2806FFF-7842-45BF-BCA1-604889BE610B}"/>
    <cellStyle name="Millares 2 4 8 5" xfId="44166" xr:uid="{5773B1B6-ECDB-4E66-A34C-B73F290B441F}"/>
    <cellStyle name="Millares 2 4 9" xfId="44169" xr:uid="{13DE8223-D4D0-4983-A288-FA8FFFC53981}"/>
    <cellStyle name="Millares 2 4 9 2" xfId="46211" xr:uid="{7A946A82-813D-4AF1-A747-0956E59A6123}"/>
    <cellStyle name="Millares 2 5" xfId="941" xr:uid="{00000000-0005-0000-0000-0000AC030000}"/>
    <cellStyle name="Millares 2 5 2" xfId="942" xr:uid="{00000000-0005-0000-0000-0000AD030000}"/>
    <cellStyle name="Millares 2 5 2 2" xfId="943" xr:uid="{00000000-0005-0000-0000-0000AE030000}"/>
    <cellStyle name="Millares 2 5 2 2 2" xfId="944" xr:uid="{00000000-0005-0000-0000-0000AF030000}"/>
    <cellStyle name="Millares 2 5 2 2 2 2" xfId="3917" xr:uid="{82BF3881-BBEB-42BD-9B0B-DECDE92FFD38}"/>
    <cellStyle name="Millares 2 5 2 2 2 2 2" xfId="46215" xr:uid="{64ADE4CD-7F78-49D0-B11F-4038815F70EB}"/>
    <cellStyle name="Millares 2 5 2 2 2 2 3" xfId="44174" xr:uid="{D746E58D-2FD5-4651-8B20-D4298565E5C1}"/>
    <cellStyle name="Millares 2 5 2 2 2 3" xfId="6244" xr:uid="{DE5FC215-A7EA-4ADE-AF35-E9FE46E2F737}"/>
    <cellStyle name="Millares 2 5 2 2 2 3 2" xfId="46216" xr:uid="{3C7CA7CF-BC59-4F4B-9A47-DDBC7A781653}"/>
    <cellStyle name="Millares 2 5 2 2 2 3 3" xfId="44175" xr:uid="{081D7CBE-5DA9-4A57-B14A-272917022D98}"/>
    <cellStyle name="Millares 2 5 2 2 2 4" xfId="46214" xr:uid="{ACC39C85-3A5F-4287-B32E-881B15B126BE}"/>
    <cellStyle name="Millares 2 5 2 2 2 5" xfId="44173" xr:uid="{5DAF5E83-9842-4DD3-8AC4-F436986F5814}"/>
    <cellStyle name="Millares 2 5 2 2 3" xfId="2574" xr:uid="{B053A150-A432-4B27-81B5-281F30BAA104}"/>
    <cellStyle name="Millares 2 5 2 2 3 2" xfId="5078" xr:uid="{E9670698-D70E-4994-979A-2A2230A52403}"/>
    <cellStyle name="Millares 2 5 2 2 3 2 2" xfId="46217" xr:uid="{8CA361B8-F62E-4BE6-9C3F-AA8F6561BD33}"/>
    <cellStyle name="Millares 2 5 2 2 3 3" xfId="7386" xr:uid="{FB36CD50-DC89-4308-A9C7-C4EC10856033}"/>
    <cellStyle name="Millares 2 5 2 2 3 4" xfId="44176" xr:uid="{BFD57405-8C3B-46C3-A48C-5A9E362EB11A}"/>
    <cellStyle name="Millares 2 5 2 2 4" xfId="3916" xr:uid="{68A6BE16-D179-4570-9680-A59D603FFF33}"/>
    <cellStyle name="Millares 2 5 2 2 4 2" xfId="46218" xr:uid="{CB79114C-8F62-467E-9A15-9006E18081EC}"/>
    <cellStyle name="Millares 2 5 2 2 4 3" xfId="44177" xr:uid="{AF720F32-4EF4-4DC7-BBC1-4793BE0F487B}"/>
    <cellStyle name="Millares 2 5 2 2 5" xfId="6243" xr:uid="{26D03E93-1D38-4D12-B390-2A30563F55EA}"/>
    <cellStyle name="Millares 2 5 2 2 5 2" xfId="46213" xr:uid="{7386DDC0-E248-4886-989C-3F2D9CF2A375}"/>
    <cellStyle name="Millares 2 5 2 2 6" xfId="44172" xr:uid="{75CC52CD-4861-4D12-8F7C-07AD5E1B38D0}"/>
    <cellStyle name="Millares 2 5 2 3" xfId="945" xr:uid="{00000000-0005-0000-0000-0000B0030000}"/>
    <cellStyle name="Millares 2 5 2 3 2" xfId="3918" xr:uid="{767B8550-0D3F-4577-8F58-0C5800040966}"/>
    <cellStyle name="Millares 2 5 2 3 2 2" xfId="46220" xr:uid="{9098309B-72F9-46CA-A64D-5FD49883C6E6}"/>
    <cellStyle name="Millares 2 5 2 3 2 3" xfId="44179" xr:uid="{F0B7B8DE-49A9-4161-A957-49C69D36A4D9}"/>
    <cellStyle name="Millares 2 5 2 3 3" xfId="6245" xr:uid="{B99C09E4-EBF7-4EFE-9E63-D9091FE84C44}"/>
    <cellStyle name="Millares 2 5 2 3 3 2" xfId="46221" xr:uid="{842FF7E6-D82E-400D-91A8-87C99A9A0B34}"/>
    <cellStyle name="Millares 2 5 2 3 3 3" xfId="44180" xr:uid="{5658DBCC-BD4D-4889-9F1B-3EEFD071597D}"/>
    <cellStyle name="Millares 2 5 2 3 4" xfId="46219" xr:uid="{D39306B6-B8DA-4438-8617-A47684CD9381}"/>
    <cellStyle name="Millares 2 5 2 3 5" xfId="44178" xr:uid="{F150242D-F558-43A1-85CD-4BFE1B10CBAD}"/>
    <cellStyle name="Millares 2 5 2 4" xfId="2573" xr:uid="{E48710D2-7FF3-4B54-AE59-F5597BF9737B}"/>
    <cellStyle name="Millares 2 5 2 4 2" xfId="5077" xr:uid="{987FF560-4EC8-4CC3-921B-00D070F5B04D}"/>
    <cellStyle name="Millares 2 5 2 4 2 2" xfId="46222" xr:uid="{8B45C6F2-977C-4332-ABAC-F65A7223B703}"/>
    <cellStyle name="Millares 2 5 2 4 3" xfId="7385" xr:uid="{C2629746-94CF-4878-B434-A7E4EB52155F}"/>
    <cellStyle name="Millares 2 5 2 4 4" xfId="44181" xr:uid="{15A5C07C-9704-4120-97FA-CF448457D4A5}"/>
    <cellStyle name="Millares 2 5 2 5" xfId="3915" xr:uid="{50DD236D-5E41-477B-A7BE-C4A06DA13D4C}"/>
    <cellStyle name="Millares 2 5 2 5 2" xfId="46223" xr:uid="{D10FBF1E-B5D6-41D2-9599-8B9E668C0137}"/>
    <cellStyle name="Millares 2 5 2 5 3" xfId="44182" xr:uid="{78655E5B-8544-425E-911A-63998FC6B2BF}"/>
    <cellStyle name="Millares 2 5 2 6" xfId="6242" xr:uid="{8335D78B-1016-4FF0-9C24-BE0A26D0D420}"/>
    <cellStyle name="Millares 2 5 2 6 2" xfId="46212" xr:uid="{36173C3F-B63E-4768-BFC9-F93AE671C631}"/>
    <cellStyle name="Millares 2 5 2 7" xfId="44171" xr:uid="{2DF0BB94-3BD0-4923-BB5E-573DFADA9F40}"/>
    <cellStyle name="Millares 2 5 3" xfId="946" xr:uid="{00000000-0005-0000-0000-0000B1030000}"/>
    <cellStyle name="Millares 2 5 3 2" xfId="947" xr:uid="{00000000-0005-0000-0000-0000B2030000}"/>
    <cellStyle name="Millares 2 5 3 2 2" xfId="948" xr:uid="{00000000-0005-0000-0000-0000B3030000}"/>
    <cellStyle name="Millares 2 5 3 2 2 2" xfId="3921" xr:uid="{DC9A2B73-3CBA-4A5E-A88C-D44922DB4557}"/>
    <cellStyle name="Millares 2 5 3 2 2 3" xfId="6248" xr:uid="{591D9FD3-D183-4C96-B58C-2C3167BE0CB8}"/>
    <cellStyle name="Millares 2 5 3 2 3" xfId="2576" xr:uid="{E3999197-B4BA-4424-B2A9-6B7AB7F7826A}"/>
    <cellStyle name="Millares 2 5 3 2 3 2" xfId="5080" xr:uid="{332619D8-3A6D-4DD6-955A-8F037CAA88F2}"/>
    <cellStyle name="Millares 2 5 3 2 3 3" xfId="7388" xr:uid="{3B0D5F57-DEB9-43CC-A992-AE3F388C38E8}"/>
    <cellStyle name="Millares 2 5 3 2 4" xfId="3920" xr:uid="{D6A42A65-D176-4D1F-9872-973A6ABE47AC}"/>
    <cellStyle name="Millares 2 5 3 2 5" xfId="6247" xr:uid="{68467B8A-D72C-42F5-86F1-166114501FA4}"/>
    <cellStyle name="Millares 2 5 3 3" xfId="949" xr:uid="{00000000-0005-0000-0000-0000B4030000}"/>
    <cellStyle name="Millares 2 5 3 3 2" xfId="3922" xr:uid="{E92CA7C5-4B60-4E09-87C6-16EDE596583C}"/>
    <cellStyle name="Millares 2 5 3 3 3" xfId="6249" xr:uid="{EC6ED203-5850-4AC5-8592-344DC1A334B3}"/>
    <cellStyle name="Millares 2 5 3 4" xfId="2575" xr:uid="{DAD1BC0D-3804-495F-B45C-4D02AD5332D2}"/>
    <cellStyle name="Millares 2 5 3 4 2" xfId="5079" xr:uid="{C757EBF1-249F-4876-877D-CF7AE6547C7F}"/>
    <cellStyle name="Millares 2 5 3 4 3" xfId="7387" xr:uid="{F5EEBEDE-BBD0-48E3-B5F8-9BBF551BC8F0}"/>
    <cellStyle name="Millares 2 5 3 5" xfId="3919" xr:uid="{F5821FF9-3365-4271-B832-8E2FCE444768}"/>
    <cellStyle name="Millares 2 5 3 6" xfId="6246" xr:uid="{3676CB8D-D40C-48E6-8304-AE0B44BCE1BE}"/>
    <cellStyle name="Millares 2 5 3 7" xfId="44183" xr:uid="{96431BFA-E325-4C0C-A31D-2D5B866F63C0}"/>
    <cellStyle name="Millares 2 5 4" xfId="950" xr:uid="{00000000-0005-0000-0000-0000B5030000}"/>
    <cellStyle name="Millares 2 5 4 2" xfId="951" xr:uid="{00000000-0005-0000-0000-0000B6030000}"/>
    <cellStyle name="Millares 2 5 4 2 2" xfId="3924" xr:uid="{6B021F40-55B1-4406-87CF-8D7BA5049A25}"/>
    <cellStyle name="Millares 2 5 4 2 3" xfId="6251" xr:uid="{D0D3882D-E672-4EF5-95AB-23E775EA1359}"/>
    <cellStyle name="Millares 2 5 4 3" xfId="2577" xr:uid="{271A3363-9552-49D6-B8E3-F3CD5EC2AB6F}"/>
    <cellStyle name="Millares 2 5 4 3 2" xfId="5081" xr:uid="{4B96FC2F-F420-4D77-B2A4-8171376A3A1A}"/>
    <cellStyle name="Millares 2 5 4 3 3" xfId="7389" xr:uid="{C16B8D04-F519-42CF-AAC1-648668427E58}"/>
    <cellStyle name="Millares 2 5 4 4" xfId="3923" xr:uid="{7C3347A9-5A75-4758-BC71-286B17CEA3BE}"/>
    <cellStyle name="Millares 2 5 4 5" xfId="6250" xr:uid="{A048B3A9-0790-4428-9997-5E681D2A90FE}"/>
    <cellStyle name="Millares 2 5 4 6" xfId="44184" xr:uid="{95776D33-9F2D-4ADA-962B-AE1727D5DD7F}"/>
    <cellStyle name="Millares 2 5 5" xfId="14219" xr:uid="{C6C0186C-4088-4167-B011-FC2E55773DDC}"/>
    <cellStyle name="Millares 2 5 5 2" xfId="44186" xr:uid="{6FE4DB02-F36A-4476-8CD8-6CA0E1A98A34}"/>
    <cellStyle name="Millares 2 5 5 2 2" xfId="44187" xr:uid="{FC04F460-915F-4335-9AF6-A66AE89A2D9C}"/>
    <cellStyle name="Millares 2 5 5 2 2 2" xfId="46226" xr:uid="{38BC1C3A-4C57-4436-850A-31BFE2312296}"/>
    <cellStyle name="Millares 2 5 5 2 3" xfId="44188" xr:uid="{8536B580-1459-4177-9F11-96F0CF775725}"/>
    <cellStyle name="Millares 2 5 5 2 3 2" xfId="46227" xr:uid="{FBD21DC0-1146-46CD-A6FA-51401D5F61E7}"/>
    <cellStyle name="Millares 2 5 5 2 4" xfId="46225" xr:uid="{A26710E1-7486-4DB0-95A6-38AF88066AAA}"/>
    <cellStyle name="Millares 2 5 5 3" xfId="44189" xr:uid="{7F303225-7A47-4FD9-B04C-2DE9D694336F}"/>
    <cellStyle name="Millares 2 5 5 3 2" xfId="46228" xr:uid="{EDC55D44-1721-463A-A012-272861BAF209}"/>
    <cellStyle name="Millares 2 5 5 4" xfId="44190" xr:uid="{3026B324-A7D3-4D46-B572-AD97A9625DF6}"/>
    <cellStyle name="Millares 2 5 5 4 2" xfId="46229" xr:uid="{DFE69F2A-D02E-4A54-99F4-16BD7DC4F2D2}"/>
    <cellStyle name="Millares 2 5 5 5" xfId="46224" xr:uid="{61B0FB8E-9179-4A84-91B7-F4B11BEEC166}"/>
    <cellStyle name="Millares 2 5 5 6" xfId="44185" xr:uid="{10A5375F-E974-4416-BC6A-087A8AEBBF18}"/>
    <cellStyle name="Millares 2 5 6" xfId="42516" xr:uid="{F57980FC-0531-4155-B375-31D2E238D422}"/>
    <cellStyle name="Millares 2 5 6 2" xfId="44192" xr:uid="{9E1D53A2-3319-4967-B4A5-A320F4202861}"/>
    <cellStyle name="Millares 2 5 6 2 2" xfId="44193" xr:uid="{E8413638-C8AA-4748-A85B-B1FA90AE3BDF}"/>
    <cellStyle name="Millares 2 5 6 2 2 2" xfId="46232" xr:uid="{07B4C414-BC80-4D28-85BA-865AD72595C7}"/>
    <cellStyle name="Millares 2 5 6 2 3" xfId="44194" xr:uid="{1B65EEEC-4B95-4098-B9AB-B955461A19D0}"/>
    <cellStyle name="Millares 2 5 6 2 3 2" xfId="46233" xr:uid="{2605D06D-3999-44BA-B623-AFA94B897D0E}"/>
    <cellStyle name="Millares 2 5 6 2 4" xfId="46231" xr:uid="{18615833-9A30-47EC-8C61-AC11AB2A19F0}"/>
    <cellStyle name="Millares 2 5 6 3" xfId="44195" xr:uid="{6C7D7845-AF16-4F87-A7CD-DF9F0201CD68}"/>
    <cellStyle name="Millares 2 5 6 3 2" xfId="46234" xr:uid="{7959CE1C-8229-465F-B3F0-C06011ECCFE8}"/>
    <cellStyle name="Millares 2 5 6 4" xfId="44196" xr:uid="{F9E91353-11A4-448C-A0AA-3C82048B8E25}"/>
    <cellStyle name="Millares 2 5 6 4 2" xfId="46235" xr:uid="{52ABD2F7-68E7-44EA-A85E-AD0E44CE3E75}"/>
    <cellStyle name="Millares 2 5 6 5" xfId="46230" xr:uid="{1DFCDB91-9D6A-4162-84E0-A4734254630B}"/>
    <cellStyle name="Millares 2 5 6 6" xfId="44191" xr:uid="{D5A4771B-97CA-454C-B070-02980FC27763}"/>
    <cellStyle name="Millares 2 5 7" xfId="44170" xr:uid="{51B1A7AE-80FC-4BAB-BE1D-C3A5300F4619}"/>
    <cellStyle name="Millares 2 6" xfId="952" xr:uid="{00000000-0005-0000-0000-0000B7030000}"/>
    <cellStyle name="Millares 2 6 10" xfId="44197" xr:uid="{773076DE-F0D6-4224-9DF2-8FBB60E67A54}"/>
    <cellStyle name="Millares 2 6 2" xfId="953" xr:uid="{00000000-0005-0000-0000-0000B8030000}"/>
    <cellStyle name="Millares 2 6 2 2" xfId="954" xr:uid="{00000000-0005-0000-0000-0000B9030000}"/>
    <cellStyle name="Millares 2 6 2 2 2" xfId="955" xr:uid="{00000000-0005-0000-0000-0000BA030000}"/>
    <cellStyle name="Millares 2 6 2 2 2 2" xfId="3928" xr:uid="{DAA1F8C4-7513-462A-A3A8-997FF5101BC8}"/>
    <cellStyle name="Millares 2 6 2 2 2 3" xfId="6255" xr:uid="{C97D1097-05C6-4437-A025-6A3F9E687AD2}"/>
    <cellStyle name="Millares 2 6 2 2 3" xfId="2580" xr:uid="{7D33F7BD-5808-44F7-AFD8-CFEDE4456A18}"/>
    <cellStyle name="Millares 2 6 2 2 3 2" xfId="5084" xr:uid="{22FAE256-D91E-43DF-9FCD-00F761171CFF}"/>
    <cellStyle name="Millares 2 6 2 2 3 3" xfId="7392" xr:uid="{70C381F3-88BC-4677-83D2-53220C55F453}"/>
    <cellStyle name="Millares 2 6 2 2 4" xfId="3927" xr:uid="{79F42A78-56FF-4A3A-BEA3-1A1B8DF23B04}"/>
    <cellStyle name="Millares 2 6 2 2 5" xfId="6254" xr:uid="{1DD00714-B8CD-4DC4-8FD6-6C38D33B836A}"/>
    <cellStyle name="Millares 2 6 2 3" xfId="956" xr:uid="{00000000-0005-0000-0000-0000BB030000}"/>
    <cellStyle name="Millares 2 6 2 3 2" xfId="3929" xr:uid="{BA6DB16E-667B-4E32-8400-84760459EEF2}"/>
    <cellStyle name="Millares 2 6 2 3 3" xfId="6256" xr:uid="{BD49BC6D-4746-48EB-9E3F-2E2EFDA0C57B}"/>
    <cellStyle name="Millares 2 6 2 4" xfId="2579" xr:uid="{333B6C30-5D53-4313-B9BE-1BE2D3FD2497}"/>
    <cellStyle name="Millares 2 6 2 4 2" xfId="5083" xr:uid="{F71AF77D-6242-4299-90A4-4C45CAACE16B}"/>
    <cellStyle name="Millares 2 6 2 4 3" xfId="7391" xr:uid="{D6501A8E-03DA-49D2-A25F-1235B22F2CA3}"/>
    <cellStyle name="Millares 2 6 2 5" xfId="3926" xr:uid="{87D69676-0953-4A6C-8CF9-55159367D54F}"/>
    <cellStyle name="Millares 2 6 2 6" xfId="6253" xr:uid="{26943B2B-97B3-487E-9646-2D6D1AB5B049}"/>
    <cellStyle name="Millares 2 6 2 7" xfId="41925" xr:uid="{EB63C6D4-7401-44EE-8D3B-993FFEB897FD}"/>
    <cellStyle name="Millares 2 6 2 8" xfId="42597" xr:uid="{3B9E097E-2B2E-4EC1-B1E4-C9444CA1EFA4}"/>
    <cellStyle name="Millares 2 6 2 9" xfId="44198" xr:uid="{A1D1E24E-B5E5-47AA-B296-3368FDD17553}"/>
    <cellStyle name="Millares 2 6 3" xfId="957" xr:uid="{00000000-0005-0000-0000-0000BC030000}"/>
    <cellStyle name="Millares 2 6 3 2" xfId="958" xr:uid="{00000000-0005-0000-0000-0000BD030000}"/>
    <cellStyle name="Millares 2 6 3 2 2" xfId="3931" xr:uid="{E260A702-F590-4512-9C2C-70559C61A92C}"/>
    <cellStyle name="Millares 2 6 3 2 3" xfId="6258" xr:uid="{3A3FA336-E916-4BCD-9427-AE8726C63B06}"/>
    <cellStyle name="Millares 2 6 3 3" xfId="2581" xr:uid="{678C2A23-56DE-4DF0-B3F5-0A2942A06DB1}"/>
    <cellStyle name="Millares 2 6 3 3 2" xfId="5085" xr:uid="{5FCA7521-ED1A-430B-89E2-853398B9982C}"/>
    <cellStyle name="Millares 2 6 3 3 3" xfId="7393" xr:uid="{3CD8C269-651C-4E1F-B14F-59728C5234BF}"/>
    <cellStyle name="Millares 2 6 3 4" xfId="3930" xr:uid="{62560719-E19E-42A5-BC6E-3A4DEC7D0F4A}"/>
    <cellStyle name="Millares 2 6 3 5" xfId="6257" xr:uid="{2E2A25E1-EB77-4555-8E3E-874F9E2D9A53}"/>
    <cellStyle name="Millares 2 6 3 6" xfId="44199" xr:uid="{E0145093-CCF6-49D9-AB37-69674268F98A}"/>
    <cellStyle name="Millares 2 6 4" xfId="959" xr:uid="{00000000-0005-0000-0000-0000BE030000}"/>
    <cellStyle name="Millares 2 6 4 2" xfId="3932" xr:uid="{971730D7-A525-4EC6-AEC8-765A9142EC8B}"/>
    <cellStyle name="Millares 2 6 4 2 2" xfId="44202" xr:uid="{EF1A73BB-500E-4555-9C0C-D9016EBE0A7A}"/>
    <cellStyle name="Millares 2 6 4 2 2 2" xfId="44203" xr:uid="{C836BDC4-87C2-4A99-AEB2-D157E82E2620}"/>
    <cellStyle name="Millares 2 6 4 2 2 2 2" xfId="46239" xr:uid="{6A7352DF-A289-4EBD-9D7C-D644B187DB74}"/>
    <cellStyle name="Millares 2 6 4 2 2 3" xfId="44204" xr:uid="{C8A63BAC-5C35-448F-BB45-C03D1BD3AB0D}"/>
    <cellStyle name="Millares 2 6 4 2 2 3 2" xfId="46240" xr:uid="{4A19D278-6CED-4757-8E58-ABEAC5879201}"/>
    <cellStyle name="Millares 2 6 4 2 2 4" xfId="46238" xr:uid="{F048ECD8-BA17-43A6-944B-875B280847FF}"/>
    <cellStyle name="Millares 2 6 4 2 3" xfId="44205" xr:uid="{51BA3452-AEEE-4940-83D9-C4F2C481DE80}"/>
    <cellStyle name="Millares 2 6 4 2 3 2" xfId="46241" xr:uid="{9F1321C9-AADD-4C31-BCFE-77FEBDBA9C35}"/>
    <cellStyle name="Millares 2 6 4 2 4" xfId="44206" xr:uid="{825876D1-9277-4BA1-A740-0EB2F1BA476C}"/>
    <cellStyle name="Millares 2 6 4 2 4 2" xfId="46242" xr:uid="{E9A8F885-019C-4709-9EEA-FC12938685C1}"/>
    <cellStyle name="Millares 2 6 4 2 5" xfId="46237" xr:uid="{EB4471DD-9401-4701-8965-6437CA75EF0F}"/>
    <cellStyle name="Millares 2 6 4 2 6" xfId="44201" xr:uid="{50232913-CC8E-4059-8C79-02E278060896}"/>
    <cellStyle name="Millares 2 6 4 3" xfId="6259" xr:uid="{C33489DF-59E9-4135-9362-B2DB89BDE99F}"/>
    <cellStyle name="Millares 2 6 4 3 2" xfId="44208" xr:uid="{C748AB6D-7953-487D-B4CB-7834E23F32EE}"/>
    <cellStyle name="Millares 2 6 4 3 2 2" xfId="46244" xr:uid="{229C3F25-2E8E-4B3F-8B11-A63828C6E511}"/>
    <cellStyle name="Millares 2 6 4 3 3" xfId="44209" xr:uid="{074B9CF9-68F4-4E36-884C-83AB9D774B22}"/>
    <cellStyle name="Millares 2 6 4 3 3 2" xfId="46245" xr:uid="{67D3B597-D30E-45B3-BB2E-466CA76A8298}"/>
    <cellStyle name="Millares 2 6 4 3 4" xfId="46243" xr:uid="{5A1CAC65-E4FB-4D70-93FA-6889AA1CAC0A}"/>
    <cellStyle name="Millares 2 6 4 3 5" xfId="44207" xr:uid="{09667F8A-87FA-4F7D-A6EB-827144850117}"/>
    <cellStyle name="Millares 2 6 4 4" xfId="44210" xr:uid="{957DF4DF-D037-4322-9A78-947BBDFF9FDB}"/>
    <cellStyle name="Millares 2 6 4 4 2" xfId="46246" xr:uid="{AA954618-2AFE-428B-B28F-0AECF604B756}"/>
    <cellStyle name="Millares 2 6 4 5" xfId="44211" xr:uid="{B95D8C94-D7E5-43EA-A393-7E5BBF72B047}"/>
    <cellStyle name="Millares 2 6 4 5 2" xfId="46247" xr:uid="{31F454F5-BD64-45E8-94FC-EF68D6D290D3}"/>
    <cellStyle name="Millares 2 6 4 6" xfId="46236" xr:uid="{27622843-F585-4B9D-B772-ECB0E2BC0E5E}"/>
    <cellStyle name="Millares 2 6 4 7" xfId="44200" xr:uid="{E426B687-2F8D-48C6-9885-20F9F65CD269}"/>
    <cellStyle name="Millares 2 6 5" xfId="2578" xr:uid="{9A5BE8F2-1E74-4046-B777-EAE42BFFD48A}"/>
    <cellStyle name="Millares 2 6 5 2" xfId="5082" xr:uid="{1805661D-AC5C-48F3-850D-63BA879CDA1E}"/>
    <cellStyle name="Millares 2 6 5 3" xfId="7390" xr:uid="{66E64379-3682-4598-A20A-ADEE725A9223}"/>
    <cellStyle name="Millares 2 6 6" xfId="3925" xr:uid="{064BD618-D7F4-4FD8-931F-1F32CD25F7BE}"/>
    <cellStyle name="Millares 2 6 7" xfId="6252" xr:uid="{AEB3405E-754D-4A51-9BA4-0D897A7CDB45}"/>
    <cellStyle name="Millares 2 6 8" xfId="27054" xr:uid="{72025233-0ABD-4CC3-8180-5E50FFE7D2A5}"/>
    <cellStyle name="Millares 2 6 9" xfId="42496" xr:uid="{2552BA25-539A-4A6D-9F14-346E52D6E19A}"/>
    <cellStyle name="Millares 2 7" xfId="960" xr:uid="{00000000-0005-0000-0000-0000BF030000}"/>
    <cellStyle name="Millares 2 7 10" xfId="44212" xr:uid="{E70B8756-8900-493D-A7E3-1938F99F2DE3}"/>
    <cellStyle name="Millares 2 7 2" xfId="961" xr:uid="{00000000-0005-0000-0000-0000C0030000}"/>
    <cellStyle name="Millares 2 7 2 2" xfId="962" xr:uid="{00000000-0005-0000-0000-0000C1030000}"/>
    <cellStyle name="Millares 2 7 2 2 2" xfId="963" xr:uid="{00000000-0005-0000-0000-0000C2030000}"/>
    <cellStyle name="Millares 2 7 2 2 2 2" xfId="3936" xr:uid="{6ED5B40B-77C4-4EE0-8760-EFA541A69DDC}"/>
    <cellStyle name="Millares 2 7 2 2 2 3" xfId="6263" xr:uid="{85AA54F1-8029-4383-BB37-477C67793EF7}"/>
    <cellStyle name="Millares 2 7 2 2 3" xfId="2584" xr:uid="{05D05581-477B-4989-A1D6-AB27AB291DBA}"/>
    <cellStyle name="Millares 2 7 2 2 3 2" xfId="5088" xr:uid="{9A632790-01E7-4EE6-ABF4-91F38B489342}"/>
    <cellStyle name="Millares 2 7 2 2 3 3" xfId="7396" xr:uid="{BE105FDA-0063-4632-9422-7EC6ACBC55D1}"/>
    <cellStyle name="Millares 2 7 2 2 4" xfId="3935" xr:uid="{66620A31-3264-46B3-8A7D-0542674919DC}"/>
    <cellStyle name="Millares 2 7 2 2 5" xfId="6262" xr:uid="{39EB4751-6C3F-4E61-B8B8-AEC866966942}"/>
    <cellStyle name="Millares 2 7 2 3" xfId="964" xr:uid="{00000000-0005-0000-0000-0000C3030000}"/>
    <cellStyle name="Millares 2 7 2 3 2" xfId="3937" xr:uid="{CE2E2E2F-7B13-4066-BC22-4EEE9C861131}"/>
    <cellStyle name="Millares 2 7 2 3 3" xfId="6264" xr:uid="{B09536A3-BF8F-40C2-8716-15FB1D5D5B46}"/>
    <cellStyle name="Millares 2 7 2 4" xfId="2583" xr:uid="{95F75C82-6FEE-4BCA-BB48-CB8D92481FCE}"/>
    <cellStyle name="Millares 2 7 2 4 2" xfId="5087" xr:uid="{69290DDC-AAEA-4DDE-B63D-E901A68D6452}"/>
    <cellStyle name="Millares 2 7 2 4 3" xfId="7395" xr:uid="{0834AFB7-9A4C-4D94-9D2D-D7895C1CD295}"/>
    <cellStyle name="Millares 2 7 2 5" xfId="3934" xr:uid="{44370523-40B7-41E2-81FA-718CEBF7E9AA}"/>
    <cellStyle name="Millares 2 7 2 6" xfId="6261" xr:uid="{BB5B989B-E9FF-400A-BFAE-A015DCFBE222}"/>
    <cellStyle name="Millares 2 7 2 7" xfId="42640" xr:uid="{83F5B6F6-DD47-43EB-AA4D-B2A6732A7D1C}"/>
    <cellStyle name="Millares 2 7 2 8" xfId="44213" xr:uid="{C5D14C8E-8BFC-43E4-B107-A68D1CD2E4E3}"/>
    <cellStyle name="Millares 2 7 3" xfId="965" xr:uid="{00000000-0005-0000-0000-0000C4030000}"/>
    <cellStyle name="Millares 2 7 3 2" xfId="966" xr:uid="{00000000-0005-0000-0000-0000C5030000}"/>
    <cellStyle name="Millares 2 7 3 2 2" xfId="3939" xr:uid="{835832CA-0B6E-423F-AB2F-A21526490863}"/>
    <cellStyle name="Millares 2 7 3 2 3" xfId="6266" xr:uid="{51E07CE0-2B72-4C8F-9548-742C29543551}"/>
    <cellStyle name="Millares 2 7 3 3" xfId="2585" xr:uid="{050F7F3B-D7C7-450F-A72E-6F85D039CE27}"/>
    <cellStyle name="Millares 2 7 3 3 2" xfId="5089" xr:uid="{31FE7883-6390-472D-AA1C-6AE5360CC3E8}"/>
    <cellStyle name="Millares 2 7 3 3 3" xfId="7397" xr:uid="{4FA127AB-56F5-4528-A2AE-E618CF6C1313}"/>
    <cellStyle name="Millares 2 7 3 4" xfId="3938" xr:uid="{8A096C5A-3D5B-4C55-BE1B-F2FE70BFB1FB}"/>
    <cellStyle name="Millares 2 7 3 5" xfId="6265" xr:uid="{401010E5-6A23-464F-8704-C4E3991F53D7}"/>
    <cellStyle name="Millares 2 7 3 6" xfId="44214" xr:uid="{6253EE2C-E045-4D9F-9EFC-69F4C0A4C5B7}"/>
    <cellStyle name="Millares 2 7 4" xfId="967" xr:uid="{00000000-0005-0000-0000-0000C6030000}"/>
    <cellStyle name="Millares 2 7 4 2" xfId="3940" xr:uid="{EE250F8F-4690-4B27-86BC-8305D780BB39}"/>
    <cellStyle name="Millares 2 7 4 3" xfId="6267" xr:uid="{23462F40-2ED0-4504-AA3B-873CF4FB4F5C}"/>
    <cellStyle name="Millares 2 7 5" xfId="2582" xr:uid="{E5F98AFE-CC1D-4BAC-BD17-EBF152C446A3}"/>
    <cellStyle name="Millares 2 7 5 2" xfId="5086" xr:uid="{58F38E0C-F478-4689-A694-0C0A718B9D0C}"/>
    <cellStyle name="Millares 2 7 5 3" xfId="7394" xr:uid="{FE03CD7A-96E6-4CC6-ACA9-D74F3AD6BFD7}"/>
    <cellStyle name="Millares 2 7 6" xfId="3933" xr:uid="{2EE662E8-DF4B-4119-873D-693EDD529C1D}"/>
    <cellStyle name="Millares 2 7 7" xfId="6260" xr:uid="{86E7380E-4A99-4BEF-BDBD-BE71BA4C4338}"/>
    <cellStyle name="Millares 2 7 8" xfId="41390" xr:uid="{4A4EA910-241F-4779-B8B2-3EBC3C877079}"/>
    <cellStyle name="Millares 2 7 9" xfId="42556" xr:uid="{25C7C7C7-7797-4A22-B02A-5DF6010D5E35}"/>
    <cellStyle name="Millares 2 8" xfId="968" xr:uid="{00000000-0005-0000-0000-0000C7030000}"/>
    <cellStyle name="Millares 2 8 2" xfId="969" xr:uid="{00000000-0005-0000-0000-0000C8030000}"/>
    <cellStyle name="Millares 2 8 2 2" xfId="970" xr:uid="{00000000-0005-0000-0000-0000C9030000}"/>
    <cellStyle name="Millares 2 8 2 2 2" xfId="971" xr:uid="{00000000-0005-0000-0000-0000CA030000}"/>
    <cellStyle name="Millares 2 8 2 2 2 2" xfId="3944" xr:uid="{34FF6C3D-1423-48D3-AADA-953DDF879A85}"/>
    <cellStyle name="Millares 2 8 2 2 2 3" xfId="6271" xr:uid="{198646A6-AC39-407A-A60F-9B4C81248208}"/>
    <cellStyle name="Millares 2 8 2 2 2 4" xfId="46250" xr:uid="{47815C49-1FF1-4B5C-B28C-F0E1267CE3E9}"/>
    <cellStyle name="Millares 2 8 2 2 3" xfId="2588" xr:uid="{0924DC5B-FF31-4875-A905-ED78CDF51621}"/>
    <cellStyle name="Millares 2 8 2 2 3 2" xfId="5092" xr:uid="{35D585FD-8A12-4FD7-BCCB-2E9C7A8CEE72}"/>
    <cellStyle name="Millares 2 8 2 2 3 3" xfId="7400" xr:uid="{CA87597F-A2A3-4704-9AC7-58A2C7F6CD54}"/>
    <cellStyle name="Millares 2 8 2 2 4" xfId="3943" xr:uid="{70603F9C-6E3D-4815-B843-6D772529DEBC}"/>
    <cellStyle name="Millares 2 8 2 2 5" xfId="6270" xr:uid="{A8A051C2-8D7E-4197-AE3D-AC76B7BB6FFE}"/>
    <cellStyle name="Millares 2 8 2 2 6" xfId="44217" xr:uid="{0BA67896-AA41-412B-9BC2-FAA2FBD8D0E4}"/>
    <cellStyle name="Millares 2 8 2 3" xfId="972" xr:uid="{00000000-0005-0000-0000-0000CB030000}"/>
    <cellStyle name="Millares 2 8 2 3 2" xfId="3945" xr:uid="{DD7AE0FE-67C4-4451-92CA-17B573F522C6}"/>
    <cellStyle name="Millares 2 8 2 3 2 2" xfId="46251" xr:uid="{5D9FF067-174C-4E35-A8BA-F71E165B9488}"/>
    <cellStyle name="Millares 2 8 2 3 3" xfId="6272" xr:uid="{E4319DA2-08B9-449B-A3AC-62749F6F8712}"/>
    <cellStyle name="Millares 2 8 2 3 4" xfId="44218" xr:uid="{3B06A988-875E-443C-8C3B-86F956DF3AB9}"/>
    <cellStyle name="Millares 2 8 2 4" xfId="2587" xr:uid="{EBB7E58C-3FCB-4BA2-A4D8-8E809FC5731A}"/>
    <cellStyle name="Millares 2 8 2 4 2" xfId="5091" xr:uid="{3039F9BA-8CB7-4054-A2FD-294A7005FA58}"/>
    <cellStyle name="Millares 2 8 2 4 3" xfId="7399" xr:uid="{2B408F7D-5DA2-4ECA-B7C9-CD7EEC5666E3}"/>
    <cellStyle name="Millares 2 8 2 4 4" xfId="46249" xr:uid="{01AA70C0-865C-41A5-8313-FEFFB4E9596B}"/>
    <cellStyle name="Millares 2 8 2 5" xfId="3942" xr:uid="{5C469CB5-9BE1-45DB-AAEC-19880C6ECA5D}"/>
    <cellStyle name="Millares 2 8 2 6" xfId="6269" xr:uid="{BA78F2BE-6782-4717-86C1-1CE208DA07C9}"/>
    <cellStyle name="Millares 2 8 2 7" xfId="44216" xr:uid="{2969CC7A-A891-4C8F-9C4A-3868E5EDB191}"/>
    <cellStyle name="Millares 2 8 3" xfId="973" xr:uid="{00000000-0005-0000-0000-0000CC030000}"/>
    <cellStyle name="Millares 2 8 3 2" xfId="974" xr:uid="{00000000-0005-0000-0000-0000CD030000}"/>
    <cellStyle name="Millares 2 8 3 2 2" xfId="3947" xr:uid="{E5962D7D-F14E-474D-BBE1-42716D6ACFC1}"/>
    <cellStyle name="Millares 2 8 3 2 3" xfId="6274" xr:uid="{BF6076B7-988D-4DC1-B613-A69F86850510}"/>
    <cellStyle name="Millares 2 8 3 2 4" xfId="46252" xr:uid="{8B81DAEE-C302-4668-A53F-FB25AD5C713A}"/>
    <cellStyle name="Millares 2 8 3 3" xfId="2589" xr:uid="{A4CA2752-ECF9-4861-8017-57DE464D6A94}"/>
    <cellStyle name="Millares 2 8 3 3 2" xfId="5093" xr:uid="{C2C4B779-A7BC-4A52-99D9-372EA580A423}"/>
    <cellStyle name="Millares 2 8 3 3 3" xfId="7401" xr:uid="{FD2ABDD7-62D4-4C17-8071-E8747ED8796B}"/>
    <cellStyle name="Millares 2 8 3 4" xfId="3946" xr:uid="{10788B39-4210-4447-AC84-BCC5D734878A}"/>
    <cellStyle name="Millares 2 8 3 5" xfId="6273" xr:uid="{E578F4A2-DBA5-42B0-8C12-BF0526F4BAE3}"/>
    <cellStyle name="Millares 2 8 3 6" xfId="44219" xr:uid="{45D16E37-EFD9-4E88-9250-24C157346048}"/>
    <cellStyle name="Millares 2 8 4" xfId="975" xr:uid="{00000000-0005-0000-0000-0000CE030000}"/>
    <cellStyle name="Millares 2 8 4 2" xfId="3948" xr:uid="{472B26FE-A6C5-4248-9052-1E439EA0B63A}"/>
    <cellStyle name="Millares 2 8 4 2 2" xfId="46253" xr:uid="{B2722EE8-A38B-4EFE-8274-3444B36F5008}"/>
    <cellStyle name="Millares 2 8 4 3" xfId="6275" xr:uid="{B4B1CE27-E94B-47CB-8A8F-4C5C98C28F38}"/>
    <cellStyle name="Millares 2 8 4 4" xfId="44220" xr:uid="{CC5E5699-FE83-4162-884D-CDE53A83E733}"/>
    <cellStyle name="Millares 2 8 5" xfId="2586" xr:uid="{86CC5FD4-6CE4-435E-85C0-EE8029EFD653}"/>
    <cellStyle name="Millares 2 8 5 2" xfId="5090" xr:uid="{3A440851-4354-4E28-9615-888F03D8C6BF}"/>
    <cellStyle name="Millares 2 8 5 3" xfId="7398" xr:uid="{3ED9A817-1FF8-4AE6-80AA-8CB61FEBEA71}"/>
    <cellStyle name="Millares 2 8 5 4" xfId="46248" xr:uid="{55EFE264-F1C8-462E-A35D-EFC2BBEF17B9}"/>
    <cellStyle name="Millares 2 8 6" xfId="3941" xr:uid="{905CA6B7-EAF4-4013-971D-737A8A92CB53}"/>
    <cellStyle name="Millares 2 8 7" xfId="6268" xr:uid="{C990636A-BCC2-4AB2-93B5-F07D73532D61}"/>
    <cellStyle name="Millares 2 8 8" xfId="42353" xr:uid="{30A81FD4-727C-46C4-90A1-055C35698D67}"/>
    <cellStyle name="Millares 2 8 9" xfId="44215" xr:uid="{075EF2F7-8D9D-48F3-BAFB-D5E9FADC95A7}"/>
    <cellStyle name="Millares 2 9" xfId="976" xr:uid="{00000000-0005-0000-0000-0000CF030000}"/>
    <cellStyle name="Millares 2 9 2" xfId="11745" xr:uid="{F35B6289-22AD-473F-A2B8-7A59F18FEA54}"/>
    <cellStyle name="Millares 2 9 3" xfId="44221" xr:uid="{E10E58F1-8849-40C1-9C34-78E150065A9E}"/>
    <cellStyle name="Millares 2_Hoja6 2 2" xfId="977" xr:uid="{00000000-0005-0000-0000-0000D0030000}"/>
    <cellStyle name="Millares 20" xfId="978" xr:uid="{00000000-0005-0000-0000-0000D1030000}"/>
    <cellStyle name="Millares 20 2" xfId="979" xr:uid="{00000000-0005-0000-0000-0000D2030000}"/>
    <cellStyle name="Millares 20 2 2" xfId="980" xr:uid="{00000000-0005-0000-0000-0000D3030000}"/>
    <cellStyle name="Millares 20 2 2 2" xfId="44225" xr:uid="{9CCDAADB-A8A7-459E-9D0F-9E1DA4A5E363}"/>
    <cellStyle name="Millares 20 2 2 2 2" xfId="44226" xr:uid="{BA5CA6BA-3867-4F79-B884-B12C9CB1375F}"/>
    <cellStyle name="Millares 20 2 2 2 2 2" xfId="46257" xr:uid="{A640DF0F-E99D-4C14-A863-1C36F471A4A3}"/>
    <cellStyle name="Millares 20 2 2 2 3" xfId="44227" xr:uid="{8B3B6D30-4A4C-43B7-9ADB-D096B4D0BE62}"/>
    <cellStyle name="Millares 20 2 2 2 3 2" xfId="46258" xr:uid="{D431F6EA-6EB8-4A77-91A5-B6B061DBA209}"/>
    <cellStyle name="Millares 20 2 2 2 4" xfId="46256" xr:uid="{AFCDBE8D-C5BB-4A74-A5D0-B0915F9A87C4}"/>
    <cellStyle name="Millares 20 2 2 3" xfId="44228" xr:uid="{548E301F-68D8-44EA-A50A-E87D67C535A6}"/>
    <cellStyle name="Millares 20 2 2 3 2" xfId="46259" xr:uid="{4996A0AC-CFCE-48A6-8FDF-A5E5061C548C}"/>
    <cellStyle name="Millares 20 2 2 4" xfId="44229" xr:uid="{B0690CFD-5890-4483-979B-ECBD011DFA58}"/>
    <cellStyle name="Millares 20 2 2 4 2" xfId="46260" xr:uid="{B4AB5BE2-B4E4-4622-8D6F-F304829CAC88}"/>
    <cellStyle name="Millares 20 2 2 5" xfId="46255" xr:uid="{EC477416-FFA4-4654-84A9-ACB9197A9942}"/>
    <cellStyle name="Millares 20 2 2 6" xfId="44224" xr:uid="{56D12D5B-D153-4F9C-99B6-A3E3D51C94B4}"/>
    <cellStyle name="Millares 20 2 3" xfId="11342" xr:uid="{A84831C3-3751-440F-850F-D3F019D2F793}"/>
    <cellStyle name="Millares 20 2 3 2" xfId="44231" xr:uid="{24916E47-71C8-4E07-BFB2-77045CCF38CC}"/>
    <cellStyle name="Millares 20 2 3 2 2" xfId="46262" xr:uid="{1A438121-D82B-4E99-9E58-EE87DADB0360}"/>
    <cellStyle name="Millares 20 2 3 3" xfId="44232" xr:uid="{F13B8FE5-24FC-4BF5-85E2-ACE719A3C45D}"/>
    <cellStyle name="Millares 20 2 3 3 2" xfId="46263" xr:uid="{C945FAD5-5911-46A4-809C-83D159D86AE1}"/>
    <cellStyle name="Millares 20 2 3 4" xfId="46261" xr:uid="{243DB7C4-9491-40E9-9EC0-A9751265F1AD}"/>
    <cellStyle name="Millares 20 2 3 5" xfId="44230" xr:uid="{EF483D76-EF0F-4FB1-8E5B-6719E2AEC3B1}"/>
    <cellStyle name="Millares 20 2 4" xfId="42629" xr:uid="{30BE8A6C-92B6-4E83-9C7A-0A0647C3865A}"/>
    <cellStyle name="Millares 20 2 4 2" xfId="46264" xr:uid="{1063A41A-F489-40D5-982B-F66502E4C770}"/>
    <cellStyle name="Millares 20 2 4 3" xfId="44233" xr:uid="{9A71C8C4-CEB3-4DBD-BE2D-FD1BDFCD95B7}"/>
    <cellStyle name="Millares 20 2 5" xfId="44234" xr:uid="{2CDE8E8A-9E57-4EBD-B47D-5F783110D175}"/>
    <cellStyle name="Millares 20 2 5 2" xfId="46265" xr:uid="{6072A4DF-EDDD-4715-988A-80398478080C}"/>
    <cellStyle name="Millares 20 2 6" xfId="46254" xr:uid="{E609E65D-02E6-4AD1-AB30-E6744CAC08A9}"/>
    <cellStyle name="Millares 20 2 7" xfId="44223" xr:uid="{A04F343E-2542-40C5-9832-4CA1B51B583C}"/>
    <cellStyle name="Millares 20 3" xfId="981" xr:uid="{00000000-0005-0000-0000-0000D4030000}"/>
    <cellStyle name="Millares 20 3 2" xfId="982" xr:uid="{00000000-0005-0000-0000-0000D5030000}"/>
    <cellStyle name="Millares 20 3 2 2" xfId="3951" xr:uid="{EAFB9486-89C7-4011-A66A-EB5FA3BE12D8}"/>
    <cellStyle name="Millares 20 3 2 3" xfId="6278" xr:uid="{E36C073A-C312-4C88-885F-DEBA51821289}"/>
    <cellStyle name="Millares 20 3 3" xfId="2592" xr:uid="{FE0986CC-FD04-41D2-82E8-B7930A672EDA}"/>
    <cellStyle name="Millares 20 3 3 2" xfId="5096" xr:uid="{B933F329-FF92-4CBB-A275-5D39D1C2A432}"/>
    <cellStyle name="Millares 20 3 3 3" xfId="7404" xr:uid="{87DE8E81-FB65-41FD-9641-22BB02E3AFF8}"/>
    <cellStyle name="Millares 20 3 4" xfId="3950" xr:uid="{4B554113-48D9-420E-847D-65E1E2AF69D3}"/>
    <cellStyle name="Millares 20 3 5" xfId="6277" xr:uid="{3A939BBE-024A-42B0-AAF9-0E060C322102}"/>
    <cellStyle name="Millares 20 3 6" xfId="44235" xr:uid="{545F7CB9-948A-4AA8-A663-70CEFEA250C9}"/>
    <cellStyle name="Millares 20 4" xfId="983" xr:uid="{00000000-0005-0000-0000-0000D6030000}"/>
    <cellStyle name="Millares 20 4 2" xfId="3952" xr:uid="{BF5234E2-A4EB-4089-B4F6-FEE43EE179DD}"/>
    <cellStyle name="Millares 20 4 3" xfId="6279" xr:uid="{F77DED3D-ADFF-480C-8489-A15B8B4A33E1}"/>
    <cellStyle name="Millares 20 4 4" xfId="44236" xr:uid="{A69828D9-CD21-49C4-BCF7-E42B2E83999C}"/>
    <cellStyle name="Millares 20 5" xfId="2590" xr:uid="{24B02307-A840-4F0A-8160-570DC644D390}"/>
    <cellStyle name="Millares 20 5 2" xfId="5094" xr:uid="{4F4B73A6-9E8D-498C-867A-D5CFBBBA0703}"/>
    <cellStyle name="Millares 20 5 2 2" xfId="44239" xr:uid="{6D015B1F-CB3F-4D96-A1A9-C3D7D863BE15}"/>
    <cellStyle name="Millares 20 5 2 2 2" xfId="46268" xr:uid="{EBA0516D-38FB-43B6-B51E-273D04FA161D}"/>
    <cellStyle name="Millares 20 5 2 3" xfId="44240" xr:uid="{A865750F-C455-4610-8B0F-4E3D0375D034}"/>
    <cellStyle name="Millares 20 5 2 3 2" xfId="46269" xr:uid="{B8FCDC3C-6849-4537-8770-A38562910B27}"/>
    <cellStyle name="Millares 20 5 2 4" xfId="46267" xr:uid="{9349AE28-B5A0-4E7F-BD6C-CE1486D7CC05}"/>
    <cellStyle name="Millares 20 5 2 5" xfId="44238" xr:uid="{B86B03D0-C9D5-4390-AC6F-A1C943EF055E}"/>
    <cellStyle name="Millares 20 5 3" xfId="7402" xr:uid="{993A1914-CF20-4779-85D9-BBB2D2AF3763}"/>
    <cellStyle name="Millares 20 5 3 2" xfId="46270" xr:uid="{F69A6C6A-EDF6-49AC-BA38-0CBA89525BF0}"/>
    <cellStyle name="Millares 20 5 3 3" xfId="44241" xr:uid="{B1C1161D-DB60-45C4-8E34-16D9EB22C95D}"/>
    <cellStyle name="Millares 20 5 4" xfId="44242" xr:uid="{A2ACCAF7-42E0-4DC5-8F2E-2597FC6F7700}"/>
    <cellStyle name="Millares 20 5 4 2" xfId="46271" xr:uid="{889E489F-2CB8-4C30-AECA-000240ACBD9F}"/>
    <cellStyle name="Millares 20 5 5" xfId="46266" xr:uid="{28950C71-E4A7-41A2-84DF-10C26D43BE1F}"/>
    <cellStyle name="Millares 20 5 6" xfId="44237" xr:uid="{3A70E00A-C0BA-4E64-B483-5DBD012FB09F}"/>
    <cellStyle name="Millares 20 6" xfId="3949" xr:uid="{5888BD64-A0F8-45BB-A818-2C4EB447FDAA}"/>
    <cellStyle name="Millares 20 6 2" xfId="44244" xr:uid="{CDA98934-F92D-4ECE-8ED7-D0F4E643ABC3}"/>
    <cellStyle name="Millares 20 6 2 2" xfId="44245" xr:uid="{5AD2C2EB-AFE0-414E-948D-579209083F93}"/>
    <cellStyle name="Millares 20 6 2 2 2" xfId="46274" xr:uid="{43B63A99-C4BB-4FF8-A486-0004CAE63605}"/>
    <cellStyle name="Millares 20 6 2 3" xfId="44246" xr:uid="{C8CF6860-B396-423A-A3C2-393BC66D2D70}"/>
    <cellStyle name="Millares 20 6 2 3 2" xfId="46275" xr:uid="{C0CF295B-F1D4-47CA-B599-B23490585A5B}"/>
    <cellStyle name="Millares 20 6 2 4" xfId="46273" xr:uid="{967531F8-098F-49CA-AD30-B51C134A1E01}"/>
    <cellStyle name="Millares 20 6 3" xfId="44247" xr:uid="{CEC16AD7-E631-435E-B1F5-8C52C06DAFDB}"/>
    <cellStyle name="Millares 20 6 3 2" xfId="46276" xr:uid="{8248E0C3-0A17-4110-A064-CA28ECD03CD5}"/>
    <cellStyle name="Millares 20 6 4" xfId="44248" xr:uid="{1B24E9A4-711F-4910-8129-B3E5E331C462}"/>
    <cellStyle name="Millares 20 6 4 2" xfId="46277" xr:uid="{05C617B3-39A7-493B-AE41-64EB8A2B4E43}"/>
    <cellStyle name="Millares 20 6 5" xfId="46272" xr:uid="{2C3FFBEB-EEC2-43FB-98EC-B29079490B99}"/>
    <cellStyle name="Millares 20 6 6" xfId="44243" xr:uid="{8DE67683-1E37-4585-ABC9-4ED11FA46E02}"/>
    <cellStyle name="Millares 20 7" xfId="6276" xr:uid="{BD1F1D91-A6C0-4273-9C1A-DC7DB0BA3F2D}"/>
    <cellStyle name="Millares 20 8" xfId="42545" xr:uid="{E60F63F6-45E5-40DB-8649-8B5E2C6A9224}"/>
    <cellStyle name="Millares 20 9" xfId="44222" xr:uid="{743AF820-1BB4-457B-8FB5-1B17F80FD60C}"/>
    <cellStyle name="Millares 21" xfId="984" xr:uid="{00000000-0005-0000-0000-0000D7030000}"/>
    <cellStyle name="Millares 21 10" xfId="46278" xr:uid="{AEDB8B6A-4974-430C-8DFF-E8ACF2CD6539}"/>
    <cellStyle name="Millares 21 11" xfId="44249" xr:uid="{05902DAE-C7DC-4B78-AB65-0FF5A2E92406}"/>
    <cellStyle name="Millares 21 2" xfId="985" xr:uid="{00000000-0005-0000-0000-0000D8030000}"/>
    <cellStyle name="Millares 21 2 2" xfId="986" xr:uid="{00000000-0005-0000-0000-0000D9030000}"/>
    <cellStyle name="Millares 21 2 2 2" xfId="44252" xr:uid="{91E9E9B5-1AD0-4BE8-B5E5-5EC0C2915BC1}"/>
    <cellStyle name="Millares 21 2 2 2 2" xfId="44253" xr:uid="{523BF1E7-429B-448D-89D2-4B11AB916B9C}"/>
    <cellStyle name="Millares 21 2 2 2 2 2" xfId="46282" xr:uid="{E1868E86-CE24-4568-A0E2-9860AFBF2FF3}"/>
    <cellStyle name="Millares 21 2 2 2 3" xfId="44254" xr:uid="{706444E5-5062-407D-82B5-81603EB80E09}"/>
    <cellStyle name="Millares 21 2 2 2 3 2" xfId="46283" xr:uid="{17560CF8-2980-4015-B616-DE42F5B426F8}"/>
    <cellStyle name="Millares 21 2 2 2 4" xfId="46281" xr:uid="{D0490C74-20AD-4187-A31B-4906D8BB146F}"/>
    <cellStyle name="Millares 21 2 2 3" xfId="44255" xr:uid="{22D3D54D-C4A3-404D-BD5A-DB4B9DAC8DBB}"/>
    <cellStyle name="Millares 21 2 2 3 2" xfId="46284" xr:uid="{E20A929E-6E33-4CAD-8A9F-3232FB746CC3}"/>
    <cellStyle name="Millares 21 2 2 4" xfId="44256" xr:uid="{BE64133D-0F31-4350-A47C-92314D7A9035}"/>
    <cellStyle name="Millares 21 2 2 4 2" xfId="46285" xr:uid="{FDAD961D-1EB2-4150-90B1-9AA7A6554BB4}"/>
    <cellStyle name="Millares 21 2 2 5" xfId="46280" xr:uid="{800F5192-4526-4DE2-80C9-403398BE5C43}"/>
    <cellStyle name="Millares 21 2 2 6" xfId="44251" xr:uid="{0F4E324A-B986-475C-A0D2-35D7F961FEE6}"/>
    <cellStyle name="Millares 21 2 3" xfId="42617" xr:uid="{92AAB36A-1B30-4EB7-83B5-685A800B38D1}"/>
    <cellStyle name="Millares 21 2 3 2" xfId="44258" xr:uid="{CE8D74A9-DFF3-4E19-A1C1-AEA2A12100EC}"/>
    <cellStyle name="Millares 21 2 3 2 2" xfId="44259" xr:uid="{1F15A297-5516-4DE4-AA1F-0FD353B87F6D}"/>
    <cellStyle name="Millares 21 2 3 2 2 2" xfId="46288" xr:uid="{D4212F80-5B2E-4935-A5F2-B31D45945B71}"/>
    <cellStyle name="Millares 21 2 3 2 3" xfId="44260" xr:uid="{C19C748E-07BB-4CB0-8B86-7E3EAF487EBA}"/>
    <cellStyle name="Millares 21 2 3 2 3 2" xfId="46289" xr:uid="{811AB108-7449-4853-A3D8-E33010BC6F0B}"/>
    <cellStyle name="Millares 21 2 3 2 4" xfId="46287" xr:uid="{042F1613-3F2A-450F-B70C-2BFCD30DE287}"/>
    <cellStyle name="Millares 21 2 3 3" xfId="44261" xr:uid="{8BC64FDB-DA5E-4845-A01F-B5F24B031F86}"/>
    <cellStyle name="Millares 21 2 3 3 2" xfId="46290" xr:uid="{06FC53CA-1B85-447D-AA40-836959F6004A}"/>
    <cellStyle name="Millares 21 2 3 4" xfId="44262" xr:uid="{8F234F6A-EA0B-4030-94EA-8A22FF8BA4DF}"/>
    <cellStyle name="Millares 21 2 3 4 2" xfId="46291" xr:uid="{15AB7645-11DC-4501-9861-8C263305E2CA}"/>
    <cellStyle name="Millares 21 2 3 5" xfId="46286" xr:uid="{512F27EC-E55E-4504-9EDD-21D35E1551BB}"/>
    <cellStyle name="Millares 21 2 3 6" xfId="44257" xr:uid="{5FB0849B-0024-4D05-9CC4-24A93D62C343}"/>
    <cellStyle name="Millares 21 2 4" xfId="44263" xr:uid="{48F1DBE4-236F-4650-AD98-45E21725E99A}"/>
    <cellStyle name="Millares 21 2 4 2" xfId="44264" xr:uid="{86DDC59A-CDF0-4110-BAB6-0EB1610EC2C1}"/>
    <cellStyle name="Millares 21 2 4 2 2" xfId="46293" xr:uid="{4CCB45A4-1B74-498B-9147-72505CD5EB8C}"/>
    <cellStyle name="Millares 21 2 4 3" xfId="44265" xr:uid="{433A634F-85C1-40AB-8D63-0F819767D4C7}"/>
    <cellStyle name="Millares 21 2 4 3 2" xfId="46294" xr:uid="{0A9F4F3F-F681-4D94-A4A0-6DDEEE829F3E}"/>
    <cellStyle name="Millares 21 2 4 4" xfId="46292" xr:uid="{D10CBAD5-44AE-48CD-8EC9-89AF50252085}"/>
    <cellStyle name="Millares 21 2 5" xfId="44266" xr:uid="{C834F507-BF96-4954-827F-8589C25196A7}"/>
    <cellStyle name="Millares 21 2 5 2" xfId="46295" xr:uid="{755EABBB-09EA-4695-8F4E-22CA332F588C}"/>
    <cellStyle name="Millares 21 2 6" xfId="44267" xr:uid="{FE081841-311A-4357-A734-3B8984CD4794}"/>
    <cellStyle name="Millares 21 2 6 2" xfId="46296" xr:uid="{1A0FE222-7A60-46AA-A500-5060005FE1AE}"/>
    <cellStyle name="Millares 21 2 7" xfId="46279" xr:uid="{6A63A3D2-F6B9-4710-856B-69B505FF2E1F}"/>
    <cellStyle name="Millares 21 2 8" xfId="44250" xr:uid="{68B018E8-FA1F-43E7-8BFD-61D2577D308F}"/>
    <cellStyle name="Millares 21 3" xfId="987" xr:uid="{00000000-0005-0000-0000-0000DA030000}"/>
    <cellStyle name="Millares 21 3 2" xfId="988" xr:uid="{00000000-0005-0000-0000-0000DB030000}"/>
    <cellStyle name="Millares 21 3 2 2" xfId="3955" xr:uid="{1DFEDCD6-4E2D-48D7-9496-1C6286F3FFCB}"/>
    <cellStyle name="Millares 21 3 2 2 2" xfId="44271" xr:uid="{94B2943A-83CA-452B-9801-AAE12C8B8D26}"/>
    <cellStyle name="Millares 21 3 2 2 2 2" xfId="46300" xr:uid="{843D5367-F1E9-4F05-91A5-6A5AEB530ABF}"/>
    <cellStyle name="Millares 21 3 2 2 3" xfId="44272" xr:uid="{4FCCDD37-B8D6-4D54-9B31-7539D65ABBD1}"/>
    <cellStyle name="Millares 21 3 2 2 3 2" xfId="46301" xr:uid="{10022EB6-E7CB-4667-BB18-A69879FCAF12}"/>
    <cellStyle name="Millares 21 3 2 2 4" xfId="46299" xr:uid="{519311E2-83C4-440F-A96D-D47E1DCF458E}"/>
    <cellStyle name="Millares 21 3 2 2 5" xfId="44270" xr:uid="{AF1447BB-A7DA-44AB-A2E2-F2281DB3E5B5}"/>
    <cellStyle name="Millares 21 3 2 3" xfId="6282" xr:uid="{FE549565-F980-4B94-B0B4-DE86494E9BE8}"/>
    <cellStyle name="Millares 21 3 2 3 2" xfId="46302" xr:uid="{8D0990D8-DA11-4CEC-A372-669EC4194191}"/>
    <cellStyle name="Millares 21 3 2 3 3" xfId="44273" xr:uid="{F50E7B1D-6B1A-40DC-80C2-8EBE728D340B}"/>
    <cellStyle name="Millares 21 3 2 4" xfId="44274" xr:uid="{DA21DEB0-0FC8-4398-B91C-CF6E6E5F6E00}"/>
    <cellStyle name="Millares 21 3 2 4 2" xfId="46303" xr:uid="{668B7837-AAE2-4503-A6A9-329582DD75DE}"/>
    <cellStyle name="Millares 21 3 2 5" xfId="46298" xr:uid="{EE0716C8-F9E4-454B-B170-0BA79257476D}"/>
    <cellStyle name="Millares 21 3 2 6" xfId="44269" xr:uid="{E9051640-7021-40E8-AF1A-F751B4E3B412}"/>
    <cellStyle name="Millares 21 3 3" xfId="2594" xr:uid="{87701534-F315-4B3E-B767-1920890E6CD6}"/>
    <cellStyle name="Millares 21 3 3 2" xfId="5098" xr:uid="{07467D51-41A1-4A94-AB25-F2BE2FCC43F9}"/>
    <cellStyle name="Millares 21 3 3 2 2" xfId="46305" xr:uid="{AAC4547B-C058-458A-87C3-193E06E97979}"/>
    <cellStyle name="Millares 21 3 3 2 3" xfId="44276" xr:uid="{8D8BA766-C343-4FB8-92E8-47EAEC116D4E}"/>
    <cellStyle name="Millares 21 3 3 3" xfId="7406" xr:uid="{998E022A-9BAA-49B4-A0B9-8AF9689B2BF8}"/>
    <cellStyle name="Millares 21 3 3 3 2" xfId="46306" xr:uid="{A031D5D0-4FE7-4579-9955-DE7BE610BAA5}"/>
    <cellStyle name="Millares 21 3 3 3 3" xfId="44277" xr:uid="{9E37C57D-9FB4-4566-A864-DFD426D15C71}"/>
    <cellStyle name="Millares 21 3 3 4" xfId="46304" xr:uid="{B87D35BE-1AE7-4D93-AB64-301145376839}"/>
    <cellStyle name="Millares 21 3 3 5" xfId="44275" xr:uid="{19851C62-C606-4684-A0DC-26A6E62942A9}"/>
    <cellStyle name="Millares 21 3 4" xfId="3954" xr:uid="{3C5A88B1-2E90-4056-93EE-DBCC5E121328}"/>
    <cellStyle name="Millares 21 3 4 2" xfId="46307" xr:uid="{4C8F8C6A-4B5C-4C1B-955C-03553BCD4672}"/>
    <cellStyle name="Millares 21 3 4 3" xfId="44278" xr:uid="{58DE012A-416D-4234-A993-0332784D18AE}"/>
    <cellStyle name="Millares 21 3 5" xfId="6281" xr:uid="{20650E89-3479-4F39-BEC4-32B27FAD1446}"/>
    <cellStyle name="Millares 21 3 5 2" xfId="46308" xr:uid="{2558CD43-532D-43F0-89BD-8A81C5E61B20}"/>
    <cellStyle name="Millares 21 3 5 3" xfId="44279" xr:uid="{B51A8057-B2C8-4165-8F4A-82A0FC0E654C}"/>
    <cellStyle name="Millares 21 3 6" xfId="46297" xr:uid="{82589B65-1F67-4F0A-B70C-24295DD105CB}"/>
    <cellStyle name="Millares 21 3 7" xfId="44268" xr:uid="{62A7D832-D48B-49A5-A4EC-76EAD6CC0E37}"/>
    <cellStyle name="Millares 21 4" xfId="989" xr:uid="{00000000-0005-0000-0000-0000DC030000}"/>
    <cellStyle name="Millares 21 4 2" xfId="3956" xr:uid="{1D13DD56-2222-4D07-8305-05B48CCF99B9}"/>
    <cellStyle name="Millares 21 4 2 2" xfId="44282" xr:uid="{E8EB4499-EC1D-4E35-B62C-D743FE684840}"/>
    <cellStyle name="Millares 21 4 2 2 2" xfId="46311" xr:uid="{D19AA523-C3DB-4865-A8EF-449B991737C0}"/>
    <cellStyle name="Millares 21 4 2 3" xfId="44283" xr:uid="{D14B15C0-D7F4-46CA-8764-A95F98D4A472}"/>
    <cellStyle name="Millares 21 4 2 3 2" xfId="46312" xr:uid="{D07F69CF-5F4E-4C14-8A30-A6D62DF7AB5C}"/>
    <cellStyle name="Millares 21 4 2 4" xfId="46310" xr:uid="{620BA291-F709-4153-94B8-1CDCA6FDEE3C}"/>
    <cellStyle name="Millares 21 4 2 5" xfId="44281" xr:uid="{76C114C2-CF61-4B9E-A23C-6367CEAEC3D1}"/>
    <cellStyle name="Millares 21 4 3" xfId="6283" xr:uid="{D8FC5699-3A7C-4259-BBC8-D7FAABF08C51}"/>
    <cellStyle name="Millares 21 4 3 2" xfId="46313" xr:uid="{A495F34A-7DBE-4291-A99E-86DEDDACB959}"/>
    <cellStyle name="Millares 21 4 3 3" xfId="44284" xr:uid="{E67A3B8C-6BF5-4581-A67D-0E6DD5A9BF4B}"/>
    <cellStyle name="Millares 21 4 4" xfId="44285" xr:uid="{DB00DB6F-3F7E-4FD3-848E-BA6FA327E3DC}"/>
    <cellStyle name="Millares 21 4 4 2" xfId="46314" xr:uid="{8F2D3063-1074-4FBA-AB7C-12ACD80117E7}"/>
    <cellStyle name="Millares 21 4 5" xfId="46309" xr:uid="{903B090D-91CE-414F-A8FE-A118DF57D6A5}"/>
    <cellStyle name="Millares 21 4 6" xfId="44280" xr:uid="{415A2722-B6AF-4F9B-A3EA-C8D17C9BF7BF}"/>
    <cellStyle name="Millares 21 5" xfId="2593" xr:uid="{1D835C9D-0B71-44C0-BE9E-6E5DBE3DC43E}"/>
    <cellStyle name="Millares 21 5 2" xfId="5097" xr:uid="{BB02FF83-22F7-418A-9BE6-6A56D816F36F}"/>
    <cellStyle name="Millares 21 5 2 2" xfId="44288" xr:uid="{6002BC54-29C1-4135-863A-A84536944DA4}"/>
    <cellStyle name="Millares 21 5 2 2 2" xfId="46317" xr:uid="{B751C05A-CDE1-462A-BDD3-BF8E85A2CC38}"/>
    <cellStyle name="Millares 21 5 2 3" xfId="44289" xr:uid="{BC6820BA-DC57-4118-AE1E-A947B42C96B7}"/>
    <cellStyle name="Millares 21 5 2 3 2" xfId="46318" xr:uid="{0CF4E19D-C7A1-437A-ACBD-699F65667504}"/>
    <cellStyle name="Millares 21 5 2 4" xfId="46316" xr:uid="{C1E2E7CD-AEBA-4567-A842-231DA619565F}"/>
    <cellStyle name="Millares 21 5 2 5" xfId="44287" xr:uid="{EFB3F7C3-ABB3-40F2-B439-D66512E80894}"/>
    <cellStyle name="Millares 21 5 3" xfId="7405" xr:uid="{59B0AA28-448A-47B9-A3B5-B26C6C72A342}"/>
    <cellStyle name="Millares 21 5 3 2" xfId="46319" xr:uid="{F6F56BEB-CF58-4860-84A5-4FC516E74800}"/>
    <cellStyle name="Millares 21 5 3 3" xfId="44290" xr:uid="{1B19009C-E9F6-4764-83B8-3AC12E9459B7}"/>
    <cellStyle name="Millares 21 5 4" xfId="44291" xr:uid="{3B27E939-5C86-4072-A42F-D4D17733B356}"/>
    <cellStyle name="Millares 21 5 4 2" xfId="46320" xr:uid="{88A53EE3-4606-488C-BE19-B01F15C25FEF}"/>
    <cellStyle name="Millares 21 5 5" xfId="46315" xr:uid="{6C406252-EA72-4A54-BD06-1FD2ACF7483B}"/>
    <cellStyle name="Millares 21 5 6" xfId="44286" xr:uid="{3E173239-2F8A-46EC-B310-AF2020FDC054}"/>
    <cellStyle name="Millares 21 6" xfId="3953" xr:uid="{0AE96AA3-C5FF-4FE7-ADF0-57E43CF70389}"/>
    <cellStyle name="Millares 21 6 2" xfId="44293" xr:uid="{D9EFF071-706B-4826-8E1F-1310B14A3A8F}"/>
    <cellStyle name="Millares 21 6 2 2" xfId="44294" xr:uid="{20824BAD-74CE-4836-877C-F9A307F5603A}"/>
    <cellStyle name="Millares 21 6 2 2 2" xfId="46323" xr:uid="{E81A77A1-2B65-4CCA-B8E9-BC71EBF7D8A2}"/>
    <cellStyle name="Millares 21 6 2 3" xfId="44295" xr:uid="{E803932F-2377-4787-9249-9875E0603BFC}"/>
    <cellStyle name="Millares 21 6 2 3 2" xfId="46324" xr:uid="{64F563E3-8807-4C35-816C-5B8A75C40145}"/>
    <cellStyle name="Millares 21 6 2 4" xfId="46322" xr:uid="{827496CB-EB76-4F18-A9CA-8D1D6E3C19C7}"/>
    <cellStyle name="Millares 21 6 3" xfId="44296" xr:uid="{C6296C95-765A-422E-A0C7-FE1356BCD8B6}"/>
    <cellStyle name="Millares 21 6 3 2" xfId="46325" xr:uid="{1A7FB34D-C5B9-4BDC-8095-CBCCE1764053}"/>
    <cellStyle name="Millares 21 6 4" xfId="44297" xr:uid="{9A40AFBE-060B-46B3-B819-B7FD73C64A8B}"/>
    <cellStyle name="Millares 21 6 4 2" xfId="46326" xr:uid="{CC0C92D6-EDFF-4051-A22C-32564D341087}"/>
    <cellStyle name="Millares 21 6 5" xfId="46321" xr:uid="{C8699BCA-9736-4FF8-8C0D-4E612D5F3BE0}"/>
    <cellStyle name="Millares 21 6 6" xfId="44292" xr:uid="{CCC12DC0-952E-471D-8520-FF45EF19DDCD}"/>
    <cellStyle name="Millares 21 7" xfId="6280" xr:uid="{54581F93-96EB-4E7F-AA66-27D163B40EB5}"/>
    <cellStyle name="Millares 21 7 2" xfId="44299" xr:uid="{9C07C25B-CC97-46B6-8782-436357BAE3BB}"/>
    <cellStyle name="Millares 21 7 2 2" xfId="46328" xr:uid="{E949EF06-D528-44F3-8D5F-4EED75911367}"/>
    <cellStyle name="Millares 21 7 3" xfId="44300" xr:uid="{98760BF8-3EBF-4637-887E-937FA1F6B6D3}"/>
    <cellStyle name="Millares 21 7 3 2" xfId="46329" xr:uid="{03BC8AE6-0C7A-4AD8-BA3A-FFBF360044B6}"/>
    <cellStyle name="Millares 21 7 4" xfId="46327" xr:uid="{501E1944-A14C-46D6-A762-936922803386}"/>
    <cellStyle name="Millares 21 7 5" xfId="44298" xr:uid="{D0FFCB6C-7C54-4F5D-ABED-A973216DDCF5}"/>
    <cellStyle name="Millares 21 8" xfId="42533" xr:uid="{8CD8F4A0-47F5-41A9-B5D6-16B59C4AE103}"/>
    <cellStyle name="Millares 21 8 2" xfId="46330" xr:uid="{8C6DDC72-D39B-475B-9AB1-16E196A9C3DD}"/>
    <cellStyle name="Millares 21 8 3" xfId="44301" xr:uid="{D77F8C9F-8E0C-47A3-829E-05A02C5A09B3}"/>
    <cellStyle name="Millares 21 9" xfId="44302" xr:uid="{66EA5233-E631-4699-A705-399DA83F592A}"/>
    <cellStyle name="Millares 21 9 2" xfId="46331" xr:uid="{B021F059-3573-4D34-AB93-0653A0C4E6E6}"/>
    <cellStyle name="Millares 212" xfId="990" xr:uid="{00000000-0005-0000-0000-0000DD030000}"/>
    <cellStyle name="Millares 212 10" xfId="2595" xr:uid="{90475251-0105-47F4-8294-A9795AE150EA}"/>
    <cellStyle name="Millares 212 10 2" xfId="5099" xr:uid="{9D17B1B7-8728-4654-A206-54D6B616C7D9}"/>
    <cellStyle name="Millares 212 10 3" xfId="7407" xr:uid="{18C56EF0-FE7B-4DD2-A01C-3B116D14D48D}"/>
    <cellStyle name="Millares 212 11" xfId="3957" xr:uid="{38631A64-E59A-43EE-B4B3-D865990FBF0C}"/>
    <cellStyle name="Millares 212 12" xfId="6284" xr:uid="{67CE8F72-24AE-4C75-9362-C543A74B42A9}"/>
    <cellStyle name="Millares 212 13" xfId="7898" xr:uid="{E3A8C2C4-2524-4416-984F-5A3EA2872414}"/>
    <cellStyle name="Millares 212 14" xfId="42405" xr:uid="{ADABD5BF-EE6F-4854-9230-71A332E8A219}"/>
    <cellStyle name="Millares 212 15" xfId="42687" xr:uid="{20BBD694-57C2-4F32-9ABA-4458765E700D}"/>
    <cellStyle name="Millares 212 2" xfId="991" xr:uid="{00000000-0005-0000-0000-0000DE030000}"/>
    <cellStyle name="Millares 212 2 10" xfId="42819" xr:uid="{2A0098AA-D8BF-4432-BCA6-FC1CD9393428}"/>
    <cellStyle name="Millares 212 2 2" xfId="992" xr:uid="{00000000-0005-0000-0000-0000DF030000}"/>
    <cellStyle name="Millares 212 2 2 2" xfId="993" xr:uid="{00000000-0005-0000-0000-0000E0030000}"/>
    <cellStyle name="Millares 212 2 2 2 2" xfId="994" xr:uid="{00000000-0005-0000-0000-0000E1030000}"/>
    <cellStyle name="Millares 212 2 2 2 2 2" xfId="995" xr:uid="{00000000-0005-0000-0000-0000E2030000}"/>
    <cellStyle name="Millares 212 2 2 2 2 2 2" xfId="3962" xr:uid="{21FAD923-E580-4C8E-92DD-5F102FD67948}"/>
    <cellStyle name="Millares 212 2 2 2 2 2 3" xfId="6289" xr:uid="{A40B89D8-A900-4391-B84D-AC3B6FA9E6CD}"/>
    <cellStyle name="Millares 212 2 2 2 2 3" xfId="2599" xr:uid="{5B981378-69A4-4462-BA10-069A012CE5FE}"/>
    <cellStyle name="Millares 212 2 2 2 2 3 2" xfId="5103" xr:uid="{6C399CE4-1150-47F1-A4D3-9625DCB4EEDA}"/>
    <cellStyle name="Millares 212 2 2 2 2 3 3" xfId="7411" xr:uid="{AA51258F-C7A2-4289-A882-EB8109433EBF}"/>
    <cellStyle name="Millares 212 2 2 2 2 4" xfId="3961" xr:uid="{87758934-DECD-4624-9D08-B0DE3900DB0F}"/>
    <cellStyle name="Millares 212 2 2 2 2 5" xfId="6288" xr:uid="{C5FE27DC-D357-4642-A590-A9637E6FC3AC}"/>
    <cellStyle name="Millares 212 2 2 2 3" xfId="996" xr:uid="{00000000-0005-0000-0000-0000E3030000}"/>
    <cellStyle name="Millares 212 2 2 2 3 2" xfId="3963" xr:uid="{A47EE6B2-5070-4AD1-BF5D-88A7C89A322F}"/>
    <cellStyle name="Millares 212 2 2 2 3 3" xfId="6290" xr:uid="{D38E96FF-212D-41E9-B1F7-1FE9E622A413}"/>
    <cellStyle name="Millares 212 2 2 2 4" xfId="2598" xr:uid="{E51FDB15-8D5F-4FFE-9C7F-EC042CF983D7}"/>
    <cellStyle name="Millares 212 2 2 2 4 2" xfId="5102" xr:uid="{3FDA4EBF-BBC1-479F-8F50-34A6CEF048BB}"/>
    <cellStyle name="Millares 212 2 2 2 4 3" xfId="7410" xr:uid="{E9D0823C-1D2A-46EB-953C-20A8B714C9EA}"/>
    <cellStyle name="Millares 212 2 2 2 5" xfId="3960" xr:uid="{2F6BB3F9-81ED-4E11-83F1-3BE9A550E13D}"/>
    <cellStyle name="Millares 212 2 2 2 6" xfId="6287" xr:uid="{3BF0BAFA-EA3C-4D1D-B9F6-E8025BB3C7D9}"/>
    <cellStyle name="Millares 212 2 2 2 7" xfId="42968" xr:uid="{18A505DB-C473-4740-9C59-61B38C09CA3F}"/>
    <cellStyle name="Millares 212 2 2 3" xfId="997" xr:uid="{00000000-0005-0000-0000-0000E4030000}"/>
    <cellStyle name="Millares 212 2 2 3 2" xfId="998" xr:uid="{00000000-0005-0000-0000-0000E5030000}"/>
    <cellStyle name="Millares 212 2 2 3 2 2" xfId="3965" xr:uid="{BB3D3985-6B09-40EC-BE30-C14419AE4381}"/>
    <cellStyle name="Millares 212 2 2 3 2 3" xfId="6292" xr:uid="{E9D6EF22-C5D5-49C6-A86C-53946EA8847B}"/>
    <cellStyle name="Millares 212 2 2 3 3" xfId="2600" xr:uid="{477EA0BA-BECB-4854-98CB-FA10BBB374C4}"/>
    <cellStyle name="Millares 212 2 2 3 3 2" xfId="5104" xr:uid="{C85A1F9A-11F9-4341-8A9F-F582CE80E297}"/>
    <cellStyle name="Millares 212 2 2 3 3 3" xfId="7412" xr:uid="{582E492D-A9BC-4697-BD52-1F06A519FA55}"/>
    <cellStyle name="Millares 212 2 2 3 4" xfId="3964" xr:uid="{38110A3B-F034-46C2-8E6D-0600782AE607}"/>
    <cellStyle name="Millares 212 2 2 3 5" xfId="6291" xr:uid="{FE6902E5-D956-412D-9CF6-952C932951AA}"/>
    <cellStyle name="Millares 212 2 2 4" xfId="999" xr:uid="{00000000-0005-0000-0000-0000E6030000}"/>
    <cellStyle name="Millares 212 2 2 4 2" xfId="3966" xr:uid="{E0FD0FF8-9455-4818-9CA3-B956D449E3AB}"/>
    <cellStyle name="Millares 212 2 2 4 3" xfId="6293" xr:uid="{4500778A-72C0-499E-A998-153F1FDCCCE7}"/>
    <cellStyle name="Millares 212 2 2 5" xfId="2597" xr:uid="{6F2FE9A9-D9B5-49F8-8546-ADEA308B63C4}"/>
    <cellStyle name="Millares 212 2 2 5 2" xfId="5101" xr:uid="{65B842B4-D53D-49BE-8CF9-1D9A6C8E48A9}"/>
    <cellStyle name="Millares 212 2 2 5 3" xfId="7409" xr:uid="{A93FB03A-0B4B-4FEF-A0D3-A8A2427365F1}"/>
    <cellStyle name="Millares 212 2 2 6" xfId="3959" xr:uid="{94CDD2CF-D1F7-494B-8039-95EAD963992D}"/>
    <cellStyle name="Millares 212 2 2 7" xfId="6286" xr:uid="{D9C00FBA-894C-4F09-A080-84D20DC091EB}"/>
    <cellStyle name="Millares 212 2 2 8" xfId="42606" xr:uid="{A08F076C-5556-40A5-BF4A-2A908E3D243F}"/>
    <cellStyle name="Millares 212 2 2 9" xfId="42898" xr:uid="{4BF4D134-EB55-49C9-90EC-8857E86F27E7}"/>
    <cellStyle name="Millares 212 2 3" xfId="1000" xr:uid="{00000000-0005-0000-0000-0000E7030000}"/>
    <cellStyle name="Millares 212 2 3 2" xfId="1001" xr:uid="{00000000-0005-0000-0000-0000E8030000}"/>
    <cellStyle name="Millares 212 2 3 2 2" xfId="1002" xr:uid="{00000000-0005-0000-0000-0000E9030000}"/>
    <cellStyle name="Millares 212 2 3 2 2 2" xfId="3969" xr:uid="{E579A9C8-44B0-4F6D-95A1-38062C9EF800}"/>
    <cellStyle name="Millares 212 2 3 2 2 3" xfId="6296" xr:uid="{CBD2E16A-500C-4C2D-94EC-F6A35E9E4845}"/>
    <cellStyle name="Millares 212 2 3 2 3" xfId="2602" xr:uid="{146DDBD7-B15C-40F6-873D-773E145ACA2A}"/>
    <cellStyle name="Millares 212 2 3 2 3 2" xfId="5106" xr:uid="{A6500F90-9BDF-4C16-B2E5-F6A8053C13EE}"/>
    <cellStyle name="Millares 212 2 3 2 3 3" xfId="7414" xr:uid="{811B75CC-49C1-4725-B8FA-68690FE6B1D0}"/>
    <cellStyle name="Millares 212 2 3 2 4" xfId="3968" xr:uid="{6326A00A-8C70-4AF2-AB4A-55267D948C24}"/>
    <cellStyle name="Millares 212 2 3 2 5" xfId="6295" xr:uid="{73E5DF35-E567-400F-BF02-3B2FDF858369}"/>
    <cellStyle name="Millares 212 2 3 3" xfId="1003" xr:uid="{00000000-0005-0000-0000-0000EA030000}"/>
    <cellStyle name="Millares 212 2 3 3 2" xfId="3970" xr:uid="{57F9AF34-46FE-4DDC-92EC-462B32369C37}"/>
    <cellStyle name="Millares 212 2 3 3 3" xfId="6297" xr:uid="{1281F121-10C4-44F5-9A41-71FEAB7811EB}"/>
    <cellStyle name="Millares 212 2 3 4" xfId="2601" xr:uid="{249AF71D-6DEB-4879-986E-1DC5FB38032C}"/>
    <cellStyle name="Millares 212 2 3 4 2" xfId="5105" xr:uid="{AAB95878-A770-4020-BF42-7FC0F6574517}"/>
    <cellStyle name="Millares 212 2 3 4 3" xfId="7413" xr:uid="{C5271B3F-3C6B-492F-821C-F745A90BC622}"/>
    <cellStyle name="Millares 212 2 3 5" xfId="3967" xr:uid="{9DC8A791-121A-425A-9847-81D1AECDE553}"/>
    <cellStyle name="Millares 212 2 3 6" xfId="6294" xr:uid="{38613F3C-62DA-4B48-92FF-12769C87E020}"/>
    <cellStyle name="Millares 212 2 3 7" xfId="42931" xr:uid="{C418D97D-1503-44AC-AC0E-4CD4CBBA9D41}"/>
    <cellStyle name="Millares 212 2 4" xfId="1004" xr:uid="{00000000-0005-0000-0000-0000EB030000}"/>
    <cellStyle name="Millares 212 2 4 2" xfId="1005" xr:uid="{00000000-0005-0000-0000-0000EC030000}"/>
    <cellStyle name="Millares 212 2 4 2 2" xfId="3972" xr:uid="{1EF25E56-AC2E-4FE0-9933-6A996DE7AAD2}"/>
    <cellStyle name="Millares 212 2 4 2 3" xfId="6299" xr:uid="{E5C7AD34-7A50-4EBC-924A-D3138C1846D0}"/>
    <cellStyle name="Millares 212 2 4 3" xfId="2603" xr:uid="{D113618A-E6FA-4239-B81C-82DF81245FAC}"/>
    <cellStyle name="Millares 212 2 4 3 2" xfId="5107" xr:uid="{00F7A72F-784B-430D-BF47-36E6AC37A3F2}"/>
    <cellStyle name="Millares 212 2 4 3 3" xfId="7415" xr:uid="{ABD6F99F-A6F9-4A88-BA4F-23B1DF160142}"/>
    <cellStyle name="Millares 212 2 4 4" xfId="3971" xr:uid="{E7BBA4F1-568A-453E-B720-77FB5404015E}"/>
    <cellStyle name="Millares 212 2 4 5" xfId="6298" xr:uid="{544ABC99-7062-4030-8B00-AED4FBA9CE1C}"/>
    <cellStyle name="Millares 212 2 5" xfId="1006" xr:uid="{00000000-0005-0000-0000-0000ED030000}"/>
    <cellStyle name="Millares 212 2 5 2" xfId="3973" xr:uid="{9CF35830-C088-4F0A-BB55-C751AFD37C2E}"/>
    <cellStyle name="Millares 212 2 5 3" xfId="6300" xr:uid="{B119A043-D9EF-42F5-B4CF-D4EA04153047}"/>
    <cellStyle name="Millares 212 2 6" xfId="2596" xr:uid="{24352C31-0CCE-427A-AC72-6ADE105AB95F}"/>
    <cellStyle name="Millares 212 2 6 2" xfId="5100" xr:uid="{BBF57DF1-03C1-4F0E-84B1-3337EC5DDC0C}"/>
    <cellStyle name="Millares 212 2 6 3" xfId="7408" xr:uid="{7DAC0519-3494-4D06-A2FD-2BA27291814A}"/>
    <cellStyle name="Millares 212 2 7" xfId="3958" xr:uid="{9852E900-4969-42D4-8BF3-9467B8EAC9B0}"/>
    <cellStyle name="Millares 212 2 8" xfId="6285" xr:uid="{A9C21612-AE0C-4A57-8041-23DE7AD9F1BC}"/>
    <cellStyle name="Millares 212 2 9" xfId="42518" xr:uid="{49D0D3FF-8F0A-42DF-9949-C4461006937E}"/>
    <cellStyle name="Millares 212 3" xfId="1007" xr:uid="{00000000-0005-0000-0000-0000EE030000}"/>
    <cellStyle name="Millares 212 3 2" xfId="1008" xr:uid="{00000000-0005-0000-0000-0000EF030000}"/>
    <cellStyle name="Millares 212 3 2 2" xfId="1009" xr:uid="{00000000-0005-0000-0000-0000F0030000}"/>
    <cellStyle name="Millares 212 3 2 2 2" xfId="1010" xr:uid="{00000000-0005-0000-0000-0000F1030000}"/>
    <cellStyle name="Millares 212 3 2 2 2 2" xfId="3977" xr:uid="{CF7E7D2E-899E-41C0-8EE9-A771AF327054}"/>
    <cellStyle name="Millares 212 3 2 2 2 3" xfId="6304" xr:uid="{5CFE2E04-00CE-42B2-AB30-4F7ECFC7F13A}"/>
    <cellStyle name="Millares 212 3 2 2 3" xfId="2606" xr:uid="{B15969D1-AEE9-4F3E-9608-1EE88B183C60}"/>
    <cellStyle name="Millares 212 3 2 2 3 2" xfId="5110" xr:uid="{7F8C4E2B-9CD4-4FBE-96FB-25C43D13373B}"/>
    <cellStyle name="Millares 212 3 2 2 3 3" xfId="7418" xr:uid="{7747846B-DDE0-4D6C-A17D-1471B23DA972}"/>
    <cellStyle name="Millares 212 3 2 2 4" xfId="3976" xr:uid="{78F664D0-F7F3-4BCF-A48B-66FA978CB9E1}"/>
    <cellStyle name="Millares 212 3 2 2 5" xfId="6303" xr:uid="{B5293021-363E-4EE1-8989-CD102911FB44}"/>
    <cellStyle name="Millares 212 3 2 2 6" xfId="42976" xr:uid="{5BC740A6-C179-49FB-8D2C-B086AA9D108F}"/>
    <cellStyle name="Millares 212 3 2 3" xfId="1011" xr:uid="{00000000-0005-0000-0000-0000F2030000}"/>
    <cellStyle name="Millares 212 3 2 3 2" xfId="3978" xr:uid="{AFED9539-A9BC-4A9E-85C4-F522E1191560}"/>
    <cellStyle name="Millares 212 3 2 3 3" xfId="6305" xr:uid="{AEA5A820-02D6-44C5-B84F-37B7D4CDE8BD}"/>
    <cellStyle name="Millares 212 3 2 4" xfId="2605" xr:uid="{94B6AB98-1A26-4B00-BFAA-6434CCCDCBB1}"/>
    <cellStyle name="Millares 212 3 2 4 2" xfId="5109" xr:uid="{C9D93BE7-3320-494B-8F74-8F1FF440C16A}"/>
    <cellStyle name="Millares 212 3 2 4 3" xfId="7417" xr:uid="{92C123DC-C9D4-41EC-9D0B-752EE5727390}"/>
    <cellStyle name="Millares 212 3 2 5" xfId="3975" xr:uid="{A7361DA8-DD3A-431B-85F0-6C1CD7F43E4B}"/>
    <cellStyle name="Millares 212 3 2 6" xfId="6302" xr:uid="{104B0DF3-EC98-4437-8276-79CD4976BC98}"/>
    <cellStyle name="Millares 212 3 2 7" xfId="42660" xr:uid="{43E8DC28-AC5D-4AC2-BE2F-A90A58D78B5B}"/>
    <cellStyle name="Millares 212 3 2 8" xfId="42906" xr:uid="{D87FDED8-9D36-4BC6-AC13-FF64305D502A}"/>
    <cellStyle name="Millares 212 3 3" xfId="1012" xr:uid="{00000000-0005-0000-0000-0000F3030000}"/>
    <cellStyle name="Millares 212 3 3 2" xfId="1013" xr:uid="{00000000-0005-0000-0000-0000F4030000}"/>
    <cellStyle name="Millares 212 3 3 2 2" xfId="3980" xr:uid="{5A8B37EF-9B4E-4E06-8036-018A672120C0}"/>
    <cellStyle name="Millares 212 3 3 2 3" xfId="6307" xr:uid="{4AB6C358-332C-4C0D-AD4E-FD71BB299351}"/>
    <cellStyle name="Millares 212 3 3 3" xfId="2607" xr:uid="{B7B7BE97-656C-48C7-B12F-EB6AF5E1C92E}"/>
    <cellStyle name="Millares 212 3 3 3 2" xfId="5111" xr:uid="{BA20BDCE-4CF7-47E7-BDBA-31644F2A1142}"/>
    <cellStyle name="Millares 212 3 3 3 3" xfId="7419" xr:uid="{CCF1815E-79A2-499D-8594-A10BB4E35995}"/>
    <cellStyle name="Millares 212 3 3 4" xfId="3979" xr:uid="{C3710362-90BE-42D7-B741-5C89D5D7C890}"/>
    <cellStyle name="Millares 212 3 3 5" xfId="6306" xr:uid="{C4B91596-2959-4333-BD67-03E24C850660}"/>
    <cellStyle name="Millares 212 3 3 6" xfId="42939" xr:uid="{E0FA6E43-00F3-4F15-B032-76770F4C654C}"/>
    <cellStyle name="Millares 212 3 4" xfId="1014" xr:uid="{00000000-0005-0000-0000-0000F5030000}"/>
    <cellStyle name="Millares 212 3 4 2" xfId="3981" xr:uid="{E46BF527-7C79-492C-A12F-6655581692F4}"/>
    <cellStyle name="Millares 212 3 4 3" xfId="6308" xr:uid="{582EE207-AED1-4090-8D73-CE7BABEAFE7F}"/>
    <cellStyle name="Millares 212 3 5" xfId="2604" xr:uid="{7904FE17-0087-4263-BEE6-82D99DF01CDF}"/>
    <cellStyle name="Millares 212 3 5 2" xfId="5108" xr:uid="{B79FF09C-3D04-4B28-94BC-3641FC95B864}"/>
    <cellStyle name="Millares 212 3 5 3" xfId="7416" xr:uid="{3D70DAD8-77B5-433A-AAF1-EAB742E7C7B9}"/>
    <cellStyle name="Millares 212 3 6" xfId="3974" xr:uid="{00A1FFD1-309F-4DBB-A493-2E1F20341E28}"/>
    <cellStyle name="Millares 212 3 7" xfId="6301" xr:uid="{F2AEEFA9-D42C-47A1-BBB1-AC9270311D06}"/>
    <cellStyle name="Millares 212 3 8" xfId="42576" xr:uid="{1FBD03B0-2288-4033-8392-46D9F7476D82}"/>
    <cellStyle name="Millares 212 3 9" xfId="42813" xr:uid="{27FFFD6C-0440-400D-8789-32B94357FDD6}"/>
    <cellStyle name="Millares 212 4" xfId="1015" xr:uid="{00000000-0005-0000-0000-0000F6030000}"/>
    <cellStyle name="Millares 212 4 2" xfId="1016" xr:uid="{00000000-0005-0000-0000-0000F7030000}"/>
    <cellStyle name="Millares 212 4 2 2" xfId="1017" xr:uid="{00000000-0005-0000-0000-0000F8030000}"/>
    <cellStyle name="Millares 212 4 2 2 2" xfId="1018" xr:uid="{00000000-0005-0000-0000-0000F9030000}"/>
    <cellStyle name="Millares 212 4 2 2 2 2" xfId="3985" xr:uid="{68A6971B-4340-45E3-86EF-1681ECACBC7B}"/>
    <cellStyle name="Millares 212 4 2 2 2 3" xfId="6312" xr:uid="{9842CE5E-D593-4EC9-9198-92D1DC9E5069}"/>
    <cellStyle name="Millares 212 4 2 2 3" xfId="2610" xr:uid="{C45E89F8-2947-499E-B0FF-E040B545DDE0}"/>
    <cellStyle name="Millares 212 4 2 2 3 2" xfId="5114" xr:uid="{716E0D05-C66B-4F42-B07B-9B32CB65FFE7}"/>
    <cellStyle name="Millares 212 4 2 2 3 3" xfId="7422" xr:uid="{4DE2F0B1-84C3-4E15-BF5D-D279E179BFAB}"/>
    <cellStyle name="Millares 212 4 2 2 4" xfId="3984" xr:uid="{D9372902-83BC-4CC4-9836-38B88469EF41}"/>
    <cellStyle name="Millares 212 4 2 2 5" xfId="6311" xr:uid="{EAEFC4CC-5C7C-44C3-B3D3-B514F8AE05D1}"/>
    <cellStyle name="Millares 212 4 2 2 6" xfId="42986" xr:uid="{59C43A88-4301-45E0-A3F7-160BD84AF853}"/>
    <cellStyle name="Millares 212 4 2 3" xfId="1019" xr:uid="{00000000-0005-0000-0000-0000FA030000}"/>
    <cellStyle name="Millares 212 4 2 3 2" xfId="3986" xr:uid="{B4DEF3D7-209D-4F19-AD8F-429786E26B40}"/>
    <cellStyle name="Millares 212 4 2 3 3" xfId="6313" xr:uid="{9586855F-F134-4BC7-9CAD-A02E62041D8C}"/>
    <cellStyle name="Millares 212 4 2 4" xfId="2609" xr:uid="{BBEABBF1-D68B-442E-AAAC-3FEB1C86946D}"/>
    <cellStyle name="Millares 212 4 2 4 2" xfId="5113" xr:uid="{4597FCB6-122F-4FD9-A16F-9B701341DAD5}"/>
    <cellStyle name="Millares 212 4 2 4 3" xfId="7421" xr:uid="{950CA21E-7F1C-431D-BC3F-B0499BF947D4}"/>
    <cellStyle name="Millares 212 4 2 5" xfId="3983" xr:uid="{6D601B3A-9C92-4EEB-87A8-9A52066F98B8}"/>
    <cellStyle name="Millares 212 4 2 6" xfId="6310" xr:uid="{AFE533DF-FA76-423E-AA8A-BA776B08285B}"/>
    <cellStyle name="Millares 212 4 2 7" xfId="42916" xr:uid="{19D3D082-23D9-40EC-A43E-9B7449362444}"/>
    <cellStyle name="Millares 212 4 3" xfId="1020" xr:uid="{00000000-0005-0000-0000-0000FB030000}"/>
    <cellStyle name="Millares 212 4 3 2" xfId="1021" xr:uid="{00000000-0005-0000-0000-0000FC030000}"/>
    <cellStyle name="Millares 212 4 3 2 2" xfId="3988" xr:uid="{CAA40D97-78B1-4E88-A787-11E6E6DE448B}"/>
    <cellStyle name="Millares 212 4 3 2 3" xfId="6315" xr:uid="{70B6488F-5298-46E1-B028-61A05218B47A}"/>
    <cellStyle name="Millares 212 4 3 3" xfId="2611" xr:uid="{E57F3922-4AFB-4CA1-803E-E8F90F6F1C2E}"/>
    <cellStyle name="Millares 212 4 3 3 2" xfId="5115" xr:uid="{8526E9D4-6B68-4D64-8A2C-863C07A0DF11}"/>
    <cellStyle name="Millares 212 4 3 3 3" xfId="7423" xr:uid="{F925EA6E-2A7A-4FE4-B920-6A4CF5388779}"/>
    <cellStyle name="Millares 212 4 3 4" xfId="3987" xr:uid="{60ED2557-00B6-4260-8469-3F1F49873A08}"/>
    <cellStyle name="Millares 212 4 3 5" xfId="6314" xr:uid="{B04227D6-E1E5-483D-BE8F-F5CEC5694275}"/>
    <cellStyle name="Millares 212 4 3 6" xfId="42949" xr:uid="{1C37C8DE-0C20-4501-8D09-32C29D8EE93D}"/>
    <cellStyle name="Millares 212 4 4" xfId="1022" xr:uid="{00000000-0005-0000-0000-0000FD030000}"/>
    <cellStyle name="Millares 212 4 4 2" xfId="3989" xr:uid="{3DB27DC0-4318-4364-9273-77B619D9C611}"/>
    <cellStyle name="Millares 212 4 4 3" xfId="6316" xr:uid="{09B2138C-BDFC-49F0-96BD-8B1EBB6687B7}"/>
    <cellStyle name="Millares 212 4 5" xfId="2608" xr:uid="{FA15200F-D779-4251-B476-790A0A4FCC5B}"/>
    <cellStyle name="Millares 212 4 5 2" xfId="5112" xr:uid="{34ACC36E-76D8-41D7-8C9E-8C20184770AC}"/>
    <cellStyle name="Millares 212 4 5 3" xfId="7420" xr:uid="{9CC63BCE-DBC1-4DC2-9E91-D06ED71149C8}"/>
    <cellStyle name="Millares 212 4 6" xfId="3982" xr:uid="{DB6409D8-ECE5-4F45-AFA5-B5D759B78DB0}"/>
    <cellStyle name="Millares 212 4 7" xfId="6309" xr:uid="{13966185-1E61-47AE-BE40-CBEA9BB958E4}"/>
    <cellStyle name="Millares 212 4 8" xfId="42586" xr:uid="{8B10D90B-51BC-424E-ACB4-1E4FEE529982}"/>
    <cellStyle name="Millares 212 4 9" xfId="42842" xr:uid="{12A1834A-509A-41CA-BB4D-9757F569875C}"/>
    <cellStyle name="Millares 212 5" xfId="1023" xr:uid="{00000000-0005-0000-0000-0000FE030000}"/>
    <cellStyle name="Millares 212 5 2" xfId="1024" xr:uid="{00000000-0005-0000-0000-0000FF030000}"/>
    <cellStyle name="Millares 212 5 2 2" xfId="1025" xr:uid="{00000000-0005-0000-0000-000000040000}"/>
    <cellStyle name="Millares 212 5 2 2 2" xfId="1026" xr:uid="{00000000-0005-0000-0000-000001040000}"/>
    <cellStyle name="Millares 212 5 2 2 2 2" xfId="3993" xr:uid="{15D74831-398E-4C8A-8015-2514826F6938}"/>
    <cellStyle name="Millares 212 5 2 2 2 3" xfId="6320" xr:uid="{28E4BFEA-0D5B-4665-8CF2-BB9FDD28B08F}"/>
    <cellStyle name="Millares 212 5 2 2 3" xfId="2614" xr:uid="{DB3C6469-0D54-425D-B466-7058CF581723}"/>
    <cellStyle name="Millares 212 5 2 2 3 2" xfId="5118" xr:uid="{F935C4E3-6E94-49C9-9E0A-16C5935B5203}"/>
    <cellStyle name="Millares 212 5 2 2 3 3" xfId="7426" xr:uid="{2CE51FFB-9F07-41B0-9CAE-3BDF0E9A19B4}"/>
    <cellStyle name="Millares 212 5 2 2 4" xfId="3992" xr:uid="{DB0460C0-F89F-4958-BC99-04A458B70E49}"/>
    <cellStyle name="Millares 212 5 2 2 5" xfId="6319" xr:uid="{75E9DB8B-511B-4BF6-A8DF-3E057AF7E6C7}"/>
    <cellStyle name="Millares 212 5 2 3" xfId="1027" xr:uid="{00000000-0005-0000-0000-000002040000}"/>
    <cellStyle name="Millares 212 5 2 3 2" xfId="3994" xr:uid="{48564DE0-E211-42CA-8126-DE6E704CED92}"/>
    <cellStyle name="Millares 212 5 2 3 3" xfId="6321" xr:uid="{59E9E532-22BD-446A-B70E-EDABE2EB765C}"/>
    <cellStyle name="Millares 212 5 2 4" xfId="2613" xr:uid="{85A15592-3083-488B-B7D3-AB5FE9FC1061}"/>
    <cellStyle name="Millares 212 5 2 4 2" xfId="5117" xr:uid="{EDBA050D-7C85-48D7-9DBD-596B0DBDF6CF}"/>
    <cellStyle name="Millares 212 5 2 4 3" xfId="7425" xr:uid="{EDC1205D-055C-48B6-AEE6-4DC26E4CB67F}"/>
    <cellStyle name="Millares 212 5 2 5" xfId="3991" xr:uid="{BB478CE6-5346-4FBB-97AE-474368BC36C3}"/>
    <cellStyle name="Millares 212 5 2 6" xfId="6318" xr:uid="{A3D482D6-2DF6-48E5-9F7C-008E4CC8874E}"/>
    <cellStyle name="Millares 212 5 2 7" xfId="42955" xr:uid="{05D771C4-6E16-45FD-B31D-5E2F2A5B6858}"/>
    <cellStyle name="Millares 212 5 3" xfId="1028" xr:uid="{00000000-0005-0000-0000-000003040000}"/>
    <cellStyle name="Millares 212 5 3 2" xfId="1029" xr:uid="{00000000-0005-0000-0000-000004040000}"/>
    <cellStyle name="Millares 212 5 3 2 2" xfId="3996" xr:uid="{799E860B-4876-44E7-B45A-A0B62C443F8F}"/>
    <cellStyle name="Millares 212 5 3 2 3" xfId="6323" xr:uid="{D830471B-C616-4A8E-B9BF-4C33F9E64FE2}"/>
    <cellStyle name="Millares 212 5 3 3" xfId="2615" xr:uid="{9C2D888D-F157-4CEC-BEC4-DD9328BA7697}"/>
    <cellStyle name="Millares 212 5 3 3 2" xfId="5119" xr:uid="{8350D01C-0641-4295-BD93-1FEC291316F8}"/>
    <cellStyle name="Millares 212 5 3 3 3" xfId="7427" xr:uid="{415385EB-5F4D-4410-8956-41CCA9E10F02}"/>
    <cellStyle name="Millares 212 5 3 4" xfId="3995" xr:uid="{ED955F10-DB7A-4CE5-ABC6-CCA2085367DD}"/>
    <cellStyle name="Millares 212 5 3 5" xfId="6322" xr:uid="{346F1795-485B-456E-86B2-5F893D439331}"/>
    <cellStyle name="Millares 212 5 4" xfId="1030" xr:uid="{00000000-0005-0000-0000-000005040000}"/>
    <cellStyle name="Millares 212 5 4 2" xfId="3997" xr:uid="{BA0A713E-FC1D-4A56-B40D-949112BCB1D3}"/>
    <cellStyle name="Millares 212 5 4 3" xfId="6324" xr:uid="{80E502CD-3993-44E8-AA95-A636827DC4F5}"/>
    <cellStyle name="Millares 212 5 5" xfId="2612" xr:uid="{2141BB7C-71DF-411F-9BE2-1834BD849374}"/>
    <cellStyle name="Millares 212 5 5 2" xfId="5116" xr:uid="{326054EA-25AA-4C94-BF2A-1B7D3AEE5440}"/>
    <cellStyle name="Millares 212 5 5 3" xfId="7424" xr:uid="{80E1F6F2-E651-4A20-B353-FD1214028F0C}"/>
    <cellStyle name="Millares 212 5 6" xfId="3990" xr:uid="{ED5EF715-39A9-4E12-917D-3B4AC2F2F2F2}"/>
    <cellStyle name="Millares 212 5 7" xfId="6317" xr:uid="{9D154433-CB54-425C-992E-76D66EC32D87}"/>
    <cellStyle name="Millares 212 5 8" xfId="42593" xr:uid="{15356B3F-A5BC-4246-A44B-D4BBD8E5021B}"/>
    <cellStyle name="Millares 212 5 9" xfId="42833" xr:uid="{78F97623-BB78-4DAB-8265-D9992AA01EEF}"/>
    <cellStyle name="Millares 212 6" xfId="1031" xr:uid="{00000000-0005-0000-0000-000006040000}"/>
    <cellStyle name="Millares 212 6 2" xfId="1032" xr:uid="{00000000-0005-0000-0000-000007040000}"/>
    <cellStyle name="Millares 212 6 2 2" xfId="1033" xr:uid="{00000000-0005-0000-0000-000008040000}"/>
    <cellStyle name="Millares 212 6 2 2 2" xfId="1034" xr:uid="{00000000-0005-0000-0000-000009040000}"/>
    <cellStyle name="Millares 212 6 2 2 2 2" xfId="4001" xr:uid="{C3F8DDC7-C52C-4F8A-9436-B9D0A83453C7}"/>
    <cellStyle name="Millares 212 6 2 2 2 3" xfId="6328" xr:uid="{0B3187A7-8407-4B87-AE43-820044924C2F}"/>
    <cellStyle name="Millares 212 6 2 2 3" xfId="2618" xr:uid="{83620FA7-120A-4CF0-97B7-C77994A0D447}"/>
    <cellStyle name="Millares 212 6 2 2 3 2" xfId="5122" xr:uid="{025548A2-7076-40D2-B716-25CB0CC47EAB}"/>
    <cellStyle name="Millares 212 6 2 2 3 3" xfId="7430" xr:uid="{28DB9D99-B55E-4128-9B7F-51EA27F5967F}"/>
    <cellStyle name="Millares 212 6 2 2 4" xfId="4000" xr:uid="{3A9EDD64-870B-4002-845D-BC1FFB9CD8AC}"/>
    <cellStyle name="Millares 212 6 2 2 5" xfId="6327" xr:uid="{1E6C5716-615B-4574-98C5-14D49A3AE2C9}"/>
    <cellStyle name="Millares 212 6 2 3" xfId="1035" xr:uid="{00000000-0005-0000-0000-00000A040000}"/>
    <cellStyle name="Millares 212 6 2 3 2" xfId="4002" xr:uid="{69758283-7948-4BC0-AF25-D9B814CCAB45}"/>
    <cellStyle name="Millares 212 6 2 3 3" xfId="6329" xr:uid="{6344370A-C92F-44BA-92C6-D0934833F116}"/>
    <cellStyle name="Millares 212 6 2 4" xfId="2617" xr:uid="{9C280586-122A-47B2-BDDF-E56ABC680B9D}"/>
    <cellStyle name="Millares 212 6 2 4 2" xfId="5121" xr:uid="{EDFA1809-522C-4510-97A6-4B694E9F4CC8}"/>
    <cellStyle name="Millares 212 6 2 4 3" xfId="7429" xr:uid="{80AD297F-1F5D-49A7-8CC3-6771428CF6E7}"/>
    <cellStyle name="Millares 212 6 2 5" xfId="3999" xr:uid="{752E25D0-AB49-4D18-BFD0-34EF1B4EFFFC}"/>
    <cellStyle name="Millares 212 6 2 6" xfId="6326" xr:uid="{A8F00D4A-5BB1-43F3-AB22-DE9C6BAB67AA}"/>
    <cellStyle name="Millares 212 6 3" xfId="1036" xr:uid="{00000000-0005-0000-0000-00000B040000}"/>
    <cellStyle name="Millares 212 6 3 2" xfId="1037" xr:uid="{00000000-0005-0000-0000-00000C040000}"/>
    <cellStyle name="Millares 212 6 3 2 2" xfId="4004" xr:uid="{031DCD0E-5587-43CB-9543-42E425ACCEF2}"/>
    <cellStyle name="Millares 212 6 3 2 3" xfId="6331" xr:uid="{148B8C61-6FC0-4CF0-A608-E7DBA5617477}"/>
    <cellStyle name="Millares 212 6 3 3" xfId="2619" xr:uid="{81491E95-E687-4328-973C-DFFCAA76965B}"/>
    <cellStyle name="Millares 212 6 3 3 2" xfId="5123" xr:uid="{4FC5DBFC-C47C-46F4-AF12-A212F5A1C359}"/>
    <cellStyle name="Millares 212 6 3 3 3" xfId="7431" xr:uid="{CD766571-BBB9-4DDA-BC8D-05FA2BAFBEB5}"/>
    <cellStyle name="Millares 212 6 3 4" xfId="4003" xr:uid="{BEE3097A-1EC8-41AB-8B88-879FD2233DF3}"/>
    <cellStyle name="Millares 212 6 3 5" xfId="6330" xr:uid="{E8FE12F5-BAC9-47BE-8C44-E4E3B9C44D0D}"/>
    <cellStyle name="Millares 212 6 4" xfId="1038" xr:uid="{00000000-0005-0000-0000-00000D040000}"/>
    <cellStyle name="Millares 212 6 4 2" xfId="4005" xr:uid="{E81794BA-74E5-4DAD-8A90-3285580D793A}"/>
    <cellStyle name="Millares 212 6 4 3" xfId="6332" xr:uid="{B2864D5F-F808-4C4C-84D6-4607C7BC369F}"/>
    <cellStyle name="Millares 212 6 5" xfId="2616" xr:uid="{BBD97E40-2FE9-4013-A96B-D80A437A434D}"/>
    <cellStyle name="Millares 212 6 5 2" xfId="5120" xr:uid="{7DF1B358-3899-4217-9A02-281A8854D80C}"/>
    <cellStyle name="Millares 212 6 5 3" xfId="7428" xr:uid="{D535BB98-4EEF-4A6A-B22A-5517249F17EA}"/>
    <cellStyle name="Millares 212 6 6" xfId="3998" xr:uid="{1CBC0181-AF7C-4418-9F91-844F4A58374B}"/>
    <cellStyle name="Millares 212 6 7" xfId="6325" xr:uid="{544C3EDE-09FF-443E-AA86-A044B16D6530}"/>
    <cellStyle name="Millares 212 6 8" xfId="42921" xr:uid="{6F4EA5E2-91B9-44F2-A7C2-E9946A371AE2}"/>
    <cellStyle name="Millares 212 7" xfId="1039" xr:uid="{00000000-0005-0000-0000-00000E040000}"/>
    <cellStyle name="Millares 212 7 2" xfId="1040" xr:uid="{00000000-0005-0000-0000-00000F040000}"/>
    <cellStyle name="Millares 212 7 2 2" xfId="1041" xr:uid="{00000000-0005-0000-0000-000010040000}"/>
    <cellStyle name="Millares 212 7 2 2 2" xfId="4008" xr:uid="{44B14882-3C4A-4623-9361-7518400F78E7}"/>
    <cellStyle name="Millares 212 7 2 2 3" xfId="6335" xr:uid="{259A4516-9247-4A1E-A19F-87D3D447489B}"/>
    <cellStyle name="Millares 212 7 2 3" xfId="2621" xr:uid="{8916A0E3-399E-4D27-B71F-5431347FDAA2}"/>
    <cellStyle name="Millares 212 7 2 3 2" xfId="5125" xr:uid="{DD3B6B7F-51CE-47CE-908E-969D078F8551}"/>
    <cellStyle name="Millares 212 7 2 3 3" xfId="7433" xr:uid="{2D5C4856-C760-41D8-A00D-372EF93DD977}"/>
    <cellStyle name="Millares 212 7 2 4" xfId="4007" xr:uid="{C2F53AB4-2523-45CD-AA1C-4F08F95A1681}"/>
    <cellStyle name="Millares 212 7 2 5" xfId="6334" xr:uid="{CEDDE850-9E0E-4DE4-95A4-B657C5A9466A}"/>
    <cellStyle name="Millares 212 7 3" xfId="1042" xr:uid="{00000000-0005-0000-0000-000011040000}"/>
    <cellStyle name="Millares 212 7 3 2" xfId="4009" xr:uid="{3A865E6B-E087-4D3C-9CB0-87E8D6B71A9B}"/>
    <cellStyle name="Millares 212 7 3 3" xfId="6336" xr:uid="{C879698E-0A94-41A4-9B7E-D7C1BFDC9493}"/>
    <cellStyle name="Millares 212 7 4" xfId="2620" xr:uid="{22958F8A-D702-4F00-9F24-31D56481F4ED}"/>
    <cellStyle name="Millares 212 7 4 2" xfId="5124" xr:uid="{96C3AC56-07CD-4DB6-88EF-F05A9E7F90FE}"/>
    <cellStyle name="Millares 212 7 4 3" xfId="7432" xr:uid="{8CC9DA07-6368-4807-AA6B-56A16D40BADC}"/>
    <cellStyle name="Millares 212 7 5" xfId="4006" xr:uid="{3A9AA7D5-C40F-4E40-B271-2EB883D74ADD}"/>
    <cellStyle name="Millares 212 7 6" xfId="6333" xr:uid="{F5132F25-0EF3-4EA8-9686-7B8C70857B19}"/>
    <cellStyle name="Millares 212 8" xfId="1043" xr:uid="{00000000-0005-0000-0000-000012040000}"/>
    <cellStyle name="Millares 212 8 2" xfId="1044" xr:uid="{00000000-0005-0000-0000-000013040000}"/>
    <cellStyle name="Millares 212 8 2 2" xfId="4011" xr:uid="{FB7551FF-2BFA-4EC9-A09D-CC3259F3C8B5}"/>
    <cellStyle name="Millares 212 8 2 3" xfId="6338" xr:uid="{F1E67FCF-2B58-472C-8AA9-A3EAEF7B0F9E}"/>
    <cellStyle name="Millares 212 8 3" xfId="2622" xr:uid="{CCA4EF64-605F-4DEA-A075-8C33E58F7971}"/>
    <cellStyle name="Millares 212 8 3 2" xfId="5126" xr:uid="{4778DCF4-E55E-4DB0-8C97-0972CDA26E45}"/>
    <cellStyle name="Millares 212 8 3 3" xfId="7434" xr:uid="{3BA6A89E-6093-4B1D-AD5C-D120C26BB1CA}"/>
    <cellStyle name="Millares 212 8 4" xfId="4010" xr:uid="{F4341267-50F4-452C-A38A-803ACE6D1E55}"/>
    <cellStyle name="Millares 212 8 5" xfId="6337" xr:uid="{3BC84997-2113-404C-A639-9B6BD5747F02}"/>
    <cellStyle name="Millares 212 9" xfId="1045" xr:uid="{00000000-0005-0000-0000-000014040000}"/>
    <cellStyle name="Millares 212 9 2" xfId="4012" xr:uid="{ADE7E9E4-BE28-4EFE-B051-BF3E2448258E}"/>
    <cellStyle name="Millares 212 9 3" xfId="6339" xr:uid="{183030BA-96CC-41A0-9C32-8D5A9195D9D5}"/>
    <cellStyle name="Millares 22" xfId="1046" xr:uid="{00000000-0005-0000-0000-000015040000}"/>
    <cellStyle name="Millares 22 10" xfId="44303" xr:uid="{0592E09C-ACA7-47DC-AF0A-A0D2B4079112}"/>
    <cellStyle name="Millares 22 2" xfId="1047" xr:uid="{00000000-0005-0000-0000-000016040000}"/>
    <cellStyle name="Millares 22 2 2" xfId="1048" xr:uid="{00000000-0005-0000-0000-000017040000}"/>
    <cellStyle name="Millares 22 2 2 2" xfId="1049" xr:uid="{00000000-0005-0000-0000-000018040000}"/>
    <cellStyle name="Millares 22 2 2 2 2" xfId="4016" xr:uid="{0F84D293-E221-4C75-8D62-30DA3ADCEC62}"/>
    <cellStyle name="Millares 22 2 2 2 3" xfId="6343" xr:uid="{A457D8E7-EC4D-49F0-A3DC-4FBF3D38379A}"/>
    <cellStyle name="Millares 22 2 2 3" xfId="2625" xr:uid="{F0E45F8C-5E95-4505-B7D0-77C15D61BB8D}"/>
    <cellStyle name="Millares 22 2 2 3 2" xfId="5129" xr:uid="{50FC8BAE-BC59-48BA-BE3B-4E325430E2AC}"/>
    <cellStyle name="Millares 22 2 2 3 3" xfId="7437" xr:uid="{28474214-8ED8-4151-BE04-9D3C181C84F0}"/>
    <cellStyle name="Millares 22 2 2 4" xfId="4015" xr:uid="{2BCCC556-842E-4BF7-A03E-243A23C775DA}"/>
    <cellStyle name="Millares 22 2 2 5" xfId="6342" xr:uid="{3D0D7925-EEB9-46E7-98D8-EB1F8AA1A818}"/>
    <cellStyle name="Millares 22 2 3" xfId="1050" xr:uid="{00000000-0005-0000-0000-000019040000}"/>
    <cellStyle name="Millares 22 2 3 2" xfId="4017" xr:uid="{646EFA76-B12C-44A6-A9FB-60BBE80A9954}"/>
    <cellStyle name="Millares 22 2 3 3" xfId="6344" xr:uid="{BA0F0EF3-F6C8-44DE-8481-580C85D40814}"/>
    <cellStyle name="Millares 22 2 4" xfId="2624" xr:uid="{DF78405F-D5F4-4C7B-B4D9-E9C1DAC9FB95}"/>
    <cellStyle name="Millares 22 2 4 2" xfId="5128" xr:uid="{8F4920D9-E7A6-4377-A9C3-4138840A7859}"/>
    <cellStyle name="Millares 22 2 4 3" xfId="7436" xr:uid="{1CEAB547-93A1-4021-8699-191F6FC47FB7}"/>
    <cellStyle name="Millares 22 2 5" xfId="4014" xr:uid="{A16EF5A9-FB8C-4B2E-BE2D-E883C490C55D}"/>
    <cellStyle name="Millares 22 2 6" xfId="6341" xr:uid="{6EED5F2F-35E0-4A00-8048-981E0FA74C35}"/>
    <cellStyle name="Millares 22 2 7" xfId="42618" xr:uid="{49AEB8F5-18AE-4623-BF41-AD1C6210D377}"/>
    <cellStyle name="Millares 22 2 8" xfId="44304" xr:uid="{DA676F04-324A-464F-AF20-86B5C9734C35}"/>
    <cellStyle name="Millares 22 3" xfId="1051" xr:uid="{00000000-0005-0000-0000-00001A040000}"/>
    <cellStyle name="Millares 22 3 2" xfId="1052" xr:uid="{00000000-0005-0000-0000-00001B040000}"/>
    <cellStyle name="Millares 22 3 2 2" xfId="1053" xr:uid="{00000000-0005-0000-0000-00001C040000}"/>
    <cellStyle name="Millares 22 3 2 2 2" xfId="4020" xr:uid="{C3C9744A-04D4-443F-BBB5-DB249E4FE681}"/>
    <cellStyle name="Millares 22 3 2 2 3" xfId="6347" xr:uid="{93671647-A559-4110-A52F-6340D13CFF83}"/>
    <cellStyle name="Millares 22 3 2 3" xfId="2627" xr:uid="{ACF35854-6C5E-48C4-BAF6-E447214FAC64}"/>
    <cellStyle name="Millares 22 3 2 3 2" xfId="5131" xr:uid="{2FF6DFA4-CE7F-4DAE-848E-25B6AC68671D}"/>
    <cellStyle name="Millares 22 3 2 3 3" xfId="7439" xr:uid="{E4EFB7CF-953B-449F-A5E8-F8D1340C303B}"/>
    <cellStyle name="Millares 22 3 2 4" xfId="4019" xr:uid="{FB8AC98A-139A-47A0-9651-BC6EB631B472}"/>
    <cellStyle name="Millares 22 3 2 5" xfId="6346" xr:uid="{F493F041-CFEC-4185-816B-1E1C0C78E66D}"/>
    <cellStyle name="Millares 22 3 3" xfId="1054" xr:uid="{00000000-0005-0000-0000-00001D040000}"/>
    <cellStyle name="Millares 22 3 3 2" xfId="4021" xr:uid="{BDDBE522-9F61-4682-9686-670E1CFDEA3C}"/>
    <cellStyle name="Millares 22 3 3 3" xfId="6348" xr:uid="{7DFD86A5-9134-4189-B4D1-81892FBCE53C}"/>
    <cellStyle name="Millares 22 3 4" xfId="2626" xr:uid="{1146F21E-CEF4-4065-BECA-AA3D90EC08B4}"/>
    <cellStyle name="Millares 22 3 4 2" xfId="5130" xr:uid="{B7CF8BEA-5810-4D7D-899F-AAD15E179445}"/>
    <cellStyle name="Millares 22 3 4 3" xfId="7438" xr:uid="{4523C9DA-EE02-4B64-992C-56C68D402313}"/>
    <cellStyle name="Millares 22 3 5" xfId="4018" xr:uid="{C83D30EA-34B7-4A8A-A076-6CF94ACB8C7D}"/>
    <cellStyle name="Millares 22 3 6" xfId="6345" xr:uid="{67655025-EAFF-4B7A-A8DC-DA6F6C053B1B}"/>
    <cellStyle name="Millares 22 4" xfId="1055" xr:uid="{00000000-0005-0000-0000-00001E040000}"/>
    <cellStyle name="Millares 22 4 2" xfId="1056" xr:uid="{00000000-0005-0000-0000-00001F040000}"/>
    <cellStyle name="Millares 22 4 2 2" xfId="4023" xr:uid="{15DC9148-A0E2-4479-9989-5D7A319B8D73}"/>
    <cellStyle name="Millares 22 4 2 3" xfId="6350" xr:uid="{3B0F507A-AD85-4C96-9446-2ED59F1C07E5}"/>
    <cellStyle name="Millares 22 4 3" xfId="2628" xr:uid="{971C34D3-71FE-4C5E-BA30-5EB56B2EB8C1}"/>
    <cellStyle name="Millares 22 4 3 2" xfId="5132" xr:uid="{58D9F897-11A6-462E-B205-6E7E91CD91FC}"/>
    <cellStyle name="Millares 22 4 3 3" xfId="7440" xr:uid="{C0A955C5-2702-4FF9-BD50-BC0393702831}"/>
    <cellStyle name="Millares 22 4 4" xfId="4022" xr:uid="{B376DD6B-180C-4933-BCD3-B93EB7106E6C}"/>
    <cellStyle name="Millares 22 4 5" xfId="6349" xr:uid="{3707F864-38A9-49BA-A61F-A77049646532}"/>
    <cellStyle name="Millares 22 5" xfId="1057" xr:uid="{00000000-0005-0000-0000-000020040000}"/>
    <cellStyle name="Millares 22 5 2" xfId="4024" xr:uid="{99FD884C-E57D-402D-902F-5EE70832FAEC}"/>
    <cellStyle name="Millares 22 5 3" xfId="6351" xr:uid="{224920A4-ED3F-4AF5-91E3-9D96F7887C55}"/>
    <cellStyle name="Millares 22 6" xfId="2623" xr:uid="{CBBC02E0-E1EA-409D-8E54-AA924583FC6B}"/>
    <cellStyle name="Millares 22 6 2" xfId="5127" xr:uid="{CB13B796-C811-48B3-BDC1-EFF0D987FF92}"/>
    <cellStyle name="Millares 22 6 3" xfId="7435" xr:uid="{AE825823-1D57-4C80-922A-7CF90BD24F3B}"/>
    <cellStyle name="Millares 22 7" xfId="4013" xr:uid="{E0199514-1B25-430B-8DCE-F14704FFC160}"/>
    <cellStyle name="Millares 22 8" xfId="6340" xr:uid="{5C3861DC-7874-4589-8A33-F9E1139E139F}"/>
    <cellStyle name="Millares 22 9" xfId="42534" xr:uid="{6484B5FF-9D0D-421E-AE67-4C7CAF285183}"/>
    <cellStyle name="Millares 23" xfId="1058" xr:uid="{00000000-0005-0000-0000-000021040000}"/>
    <cellStyle name="Millares 23 10" xfId="44305" xr:uid="{175966EA-83B2-4122-8D51-0CDF5785491A}"/>
    <cellStyle name="Millares 23 2" xfId="1059" xr:uid="{00000000-0005-0000-0000-000022040000}"/>
    <cellStyle name="Millares 23 2 2" xfId="1060" xr:uid="{00000000-0005-0000-0000-000023040000}"/>
    <cellStyle name="Millares 23 2 2 2" xfId="1061" xr:uid="{00000000-0005-0000-0000-000024040000}"/>
    <cellStyle name="Millares 23 2 2 2 2" xfId="4028" xr:uid="{64504B92-D7F6-4638-8402-B63C9464059D}"/>
    <cellStyle name="Millares 23 2 2 2 2 2" xfId="46336" xr:uid="{12BD45C0-9EBD-4757-9693-ED31CD4D5557}"/>
    <cellStyle name="Millares 23 2 2 2 2 3" xfId="44309" xr:uid="{CB105BA0-E5EF-44B5-BF82-0854FF580C3A}"/>
    <cellStyle name="Millares 23 2 2 2 3" xfId="6355" xr:uid="{69119F63-374D-406B-810A-359D3A6F7AE8}"/>
    <cellStyle name="Millares 23 2 2 2 3 2" xfId="46337" xr:uid="{A8C3E59F-250E-406F-A816-4211B1FE826F}"/>
    <cellStyle name="Millares 23 2 2 2 3 3" xfId="44310" xr:uid="{8EBF95F5-AEB8-43F5-B575-E0D74798BBC4}"/>
    <cellStyle name="Millares 23 2 2 2 4" xfId="46335" xr:uid="{7A8B4FC8-EB00-4E65-8FB7-25621E91F973}"/>
    <cellStyle name="Millares 23 2 2 2 5" xfId="44308" xr:uid="{873689E8-F45F-4BC3-88BA-FBED99FA514F}"/>
    <cellStyle name="Millares 23 2 2 3" xfId="2631" xr:uid="{5B889520-6901-4F37-9DA1-8D5A92331B91}"/>
    <cellStyle name="Millares 23 2 2 3 2" xfId="5135" xr:uid="{D4ABE0A1-9074-4757-A084-ABA0E7C2DDD1}"/>
    <cellStyle name="Millares 23 2 2 3 2 2" xfId="46338" xr:uid="{0A78619F-BA76-4C59-96E2-102409C5DF25}"/>
    <cellStyle name="Millares 23 2 2 3 3" xfId="7443" xr:uid="{42090068-2213-43E1-9CF9-6B8D810BAC79}"/>
    <cellStyle name="Millares 23 2 2 3 4" xfId="44311" xr:uid="{B4767E0E-782D-4FA5-9D70-48012BD535D9}"/>
    <cellStyle name="Millares 23 2 2 4" xfId="4027" xr:uid="{1E8808A3-DA83-4212-B8F4-CD6FEB00DE73}"/>
    <cellStyle name="Millares 23 2 2 4 2" xfId="46339" xr:uid="{EA595235-D259-45D7-8AA2-77CDBC781E72}"/>
    <cellStyle name="Millares 23 2 2 4 3" xfId="44312" xr:uid="{04392985-68B8-4D0D-B502-EA4334640924}"/>
    <cellStyle name="Millares 23 2 2 5" xfId="6354" xr:uid="{41DD7737-BA5E-4BB2-8CDC-EC978E564A13}"/>
    <cellStyle name="Millares 23 2 2 5 2" xfId="46334" xr:uid="{D5613774-3FE7-456F-B133-7652FC312D3A}"/>
    <cellStyle name="Millares 23 2 2 6" xfId="44307" xr:uid="{FCD0DE43-2913-4B8B-B227-C11F862E2438}"/>
    <cellStyle name="Millares 23 2 3" xfId="1062" xr:uid="{00000000-0005-0000-0000-000025040000}"/>
    <cellStyle name="Millares 23 2 3 2" xfId="4029" xr:uid="{2479FFE8-4233-47C7-88FF-F8DFFD981BE2}"/>
    <cellStyle name="Millares 23 2 3 2 2" xfId="44315" xr:uid="{155DD301-13A8-488B-BF5B-9C5F663C8797}"/>
    <cellStyle name="Millares 23 2 3 2 2 2" xfId="46342" xr:uid="{845BA07B-636D-4ADE-951C-03B89A12CBBF}"/>
    <cellStyle name="Millares 23 2 3 2 3" xfId="44316" xr:uid="{66910F06-F91D-4339-B133-C84C7DCE5E67}"/>
    <cellStyle name="Millares 23 2 3 2 3 2" xfId="46343" xr:uid="{CBE64F05-3BA2-4182-9A33-72DA9C77EFB5}"/>
    <cellStyle name="Millares 23 2 3 2 4" xfId="46341" xr:uid="{672DEBE4-8E62-4A7A-ACE5-3FA8CF07407F}"/>
    <cellStyle name="Millares 23 2 3 2 5" xfId="44314" xr:uid="{CC6D60B3-AEFF-46F1-B464-2498ECEB7EAA}"/>
    <cellStyle name="Millares 23 2 3 3" xfId="6356" xr:uid="{69886B25-1402-4762-B7EA-F496CFF7A76F}"/>
    <cellStyle name="Millares 23 2 3 3 2" xfId="46344" xr:uid="{8DBD45AD-4AFD-425F-A134-3B1DF68E55FE}"/>
    <cellStyle name="Millares 23 2 3 3 3" xfId="44317" xr:uid="{A3131460-D2B0-4AA7-B4D2-53394F9E931C}"/>
    <cellStyle name="Millares 23 2 3 4" xfId="44318" xr:uid="{44F214CA-0315-4DC7-A61B-C8464D2098B9}"/>
    <cellStyle name="Millares 23 2 3 4 2" xfId="46345" xr:uid="{D938EDA9-FB4E-4AAF-904C-9C0EDC446C0E}"/>
    <cellStyle name="Millares 23 2 3 5" xfId="46340" xr:uid="{11F17912-8080-47C2-A286-628F0DDA0657}"/>
    <cellStyle name="Millares 23 2 3 6" xfId="44313" xr:uid="{AC3DE901-3C22-4ADE-8CD2-6ACC19206204}"/>
    <cellStyle name="Millares 23 2 4" xfId="2630" xr:uid="{5DDC709F-B1B9-41BB-9983-280A42FB355C}"/>
    <cellStyle name="Millares 23 2 4 2" xfId="5134" xr:uid="{A8B64A8C-8B00-41EF-A6B7-CD0DE9FCA26A}"/>
    <cellStyle name="Millares 23 2 4 2 2" xfId="46347" xr:uid="{6996AC4B-A7BC-461F-9AD7-86B6CC4D6492}"/>
    <cellStyle name="Millares 23 2 4 2 3" xfId="44320" xr:uid="{1174CE70-C046-4B93-B381-CBA6DEBC651F}"/>
    <cellStyle name="Millares 23 2 4 3" xfId="7442" xr:uid="{DCF5EF62-ADE7-489B-8A0F-A99AEE922503}"/>
    <cellStyle name="Millares 23 2 4 3 2" xfId="46348" xr:uid="{11DDCCB5-86DD-48CB-A767-85B6E32B75EE}"/>
    <cellStyle name="Millares 23 2 4 3 3" xfId="44321" xr:uid="{DBE10D6D-F5DF-4EB0-B67E-44AE3174FB04}"/>
    <cellStyle name="Millares 23 2 4 4" xfId="46346" xr:uid="{BA66F6A2-EA44-421B-A06C-F87FFE9F7557}"/>
    <cellStyle name="Millares 23 2 4 5" xfId="44319" xr:uid="{7847AB50-610A-404F-B48D-497D179835EE}"/>
    <cellStyle name="Millares 23 2 5" xfId="4026" xr:uid="{DC771A70-87C3-440F-875B-E7A57B9A451F}"/>
    <cellStyle name="Millares 23 2 5 2" xfId="46349" xr:uid="{58B712AF-B23E-4B0F-8AC7-E35B1F54A71A}"/>
    <cellStyle name="Millares 23 2 5 3" xfId="44322" xr:uid="{90DE92F4-C63A-4010-A5F3-49BF510944C1}"/>
    <cellStyle name="Millares 23 2 6" xfId="6353" xr:uid="{513C5C00-B819-4AD5-84CC-3A939262E8C1}"/>
    <cellStyle name="Millares 23 2 6 2" xfId="46350" xr:uid="{0AF8FCA9-2795-4B46-9787-0EE5D5E85271}"/>
    <cellStyle name="Millares 23 2 6 3" xfId="44323" xr:uid="{DC0125A8-1FF4-4150-9151-A3830FD59A73}"/>
    <cellStyle name="Millares 23 2 7" xfId="42596" xr:uid="{5FC7C1B0-1F65-496E-B567-B4DBB2FA0E49}"/>
    <cellStyle name="Millares 23 2 7 2" xfId="46333" xr:uid="{15A1B3AC-FEFE-4598-8489-5A2BBB668894}"/>
    <cellStyle name="Millares 23 2 8" xfId="44306" xr:uid="{2EEE3A59-C74F-4825-81A1-4F913A49CB4E}"/>
    <cellStyle name="Millares 23 3" xfId="1063" xr:uid="{00000000-0005-0000-0000-000026040000}"/>
    <cellStyle name="Millares 23 3 2" xfId="1064" xr:uid="{00000000-0005-0000-0000-000027040000}"/>
    <cellStyle name="Millares 23 3 2 2" xfId="1065" xr:uid="{00000000-0005-0000-0000-000028040000}"/>
    <cellStyle name="Millares 23 3 2 2 2" xfId="4032" xr:uid="{582116EE-4134-49E0-A1EB-16C6713DE0EF}"/>
    <cellStyle name="Millares 23 3 2 2 2 2" xfId="46353" xr:uid="{6BDE4342-B466-4CF9-8572-7BAEC85E8F84}"/>
    <cellStyle name="Millares 23 3 2 2 3" xfId="6359" xr:uid="{348A1D52-1AA6-4F09-98F6-5724C25E4249}"/>
    <cellStyle name="Millares 23 3 2 2 4" xfId="44326" xr:uid="{7D50430C-8991-4A1D-873C-7E8C1BA72167}"/>
    <cellStyle name="Millares 23 3 2 3" xfId="2633" xr:uid="{10408EFF-6D9F-4BD5-997D-804AFFEE0793}"/>
    <cellStyle name="Millares 23 3 2 3 2" xfId="5137" xr:uid="{4AABDC7B-14BF-4851-9AB4-5F0F9E9906EC}"/>
    <cellStyle name="Millares 23 3 2 3 2 2" xfId="46354" xr:uid="{788C227F-B0F5-4133-9CA8-19BDC006F60D}"/>
    <cellStyle name="Millares 23 3 2 3 3" xfId="7445" xr:uid="{A718ED25-84A4-4661-B747-C5C860172AB7}"/>
    <cellStyle name="Millares 23 3 2 3 4" xfId="44327" xr:uid="{416997A7-F85A-4DCA-9170-4441978FE172}"/>
    <cellStyle name="Millares 23 3 2 4" xfId="4031" xr:uid="{E7F75DB3-4C03-4618-97C9-BA93E3445CF7}"/>
    <cellStyle name="Millares 23 3 2 4 2" xfId="46352" xr:uid="{FF86F413-F4C6-41A4-83EC-4AC0FE30A33C}"/>
    <cellStyle name="Millares 23 3 2 5" xfId="6358" xr:uid="{63607C98-D103-49A9-8D4D-412AF87285DE}"/>
    <cellStyle name="Millares 23 3 2 6" xfId="44325" xr:uid="{7AEDAB51-ADE3-4DB3-8FC2-0278CCDB0EE8}"/>
    <cellStyle name="Millares 23 3 3" xfId="1066" xr:uid="{00000000-0005-0000-0000-000029040000}"/>
    <cellStyle name="Millares 23 3 3 2" xfId="4033" xr:uid="{32B305DA-6A64-47FA-B39D-B4C552BB5B91}"/>
    <cellStyle name="Millares 23 3 3 2 2" xfId="46355" xr:uid="{2439DB1C-1921-4948-BDD2-C0449BA1B157}"/>
    <cellStyle name="Millares 23 3 3 3" xfId="6360" xr:uid="{D12DAAE6-3968-445C-816A-0ADC43824DE9}"/>
    <cellStyle name="Millares 23 3 3 4" xfId="44328" xr:uid="{D5697C76-9402-4A04-842F-E112E4578D38}"/>
    <cellStyle name="Millares 23 3 4" xfId="2632" xr:uid="{4A4E3ACB-F339-45F2-BF00-DFAF5D83BF93}"/>
    <cellStyle name="Millares 23 3 4 2" xfId="5136" xr:uid="{9518DB9C-1809-4386-89BE-08FCB26404F0}"/>
    <cellStyle name="Millares 23 3 4 2 2" xfId="46356" xr:uid="{A728F315-6974-4976-9CD4-006CDFCB3711}"/>
    <cellStyle name="Millares 23 3 4 3" xfId="7444" xr:uid="{00AF54C0-6CF3-4988-8767-C195DD8BD526}"/>
    <cellStyle name="Millares 23 3 4 4" xfId="44329" xr:uid="{D6858316-C4C9-418B-B665-2E1C851866EA}"/>
    <cellStyle name="Millares 23 3 5" xfId="4030" xr:uid="{6CE966E8-DBE2-44E0-8594-93405A58F620}"/>
    <cellStyle name="Millares 23 3 5 2" xfId="46351" xr:uid="{0425A602-7240-4E34-A2E3-E068EE0F6AD3}"/>
    <cellStyle name="Millares 23 3 6" xfId="6357" xr:uid="{BA9874BE-A871-46F5-9175-61DE62ADCB3B}"/>
    <cellStyle name="Millares 23 3 7" xfId="44324" xr:uid="{FE662F48-1310-4BDE-A528-B41CEF2001A8}"/>
    <cellStyle name="Millares 23 4" xfId="1067" xr:uid="{00000000-0005-0000-0000-00002A040000}"/>
    <cellStyle name="Millares 23 4 2" xfId="1068" xr:uid="{00000000-0005-0000-0000-00002B040000}"/>
    <cellStyle name="Millares 23 4 2 2" xfId="4035" xr:uid="{E031EA46-59C5-437C-AD0E-98F93C5DD43D}"/>
    <cellStyle name="Millares 23 4 2 2 2" xfId="46359" xr:uid="{0934C110-42A8-4EA9-ADF1-DFFA2289C372}"/>
    <cellStyle name="Millares 23 4 2 2 3" xfId="44332" xr:uid="{57393DE6-5230-43AB-A4A0-AB7DF5CDA367}"/>
    <cellStyle name="Millares 23 4 2 3" xfId="6362" xr:uid="{4AFEF925-DBF4-40D7-BEA4-92BD30546F40}"/>
    <cellStyle name="Millares 23 4 2 3 2" xfId="46360" xr:uid="{72C343F6-25E2-42C5-8FB1-955D50D89868}"/>
    <cellStyle name="Millares 23 4 2 3 3" xfId="44333" xr:uid="{D202B7C2-0B4D-4165-A8E6-757907E9B38C}"/>
    <cellStyle name="Millares 23 4 2 4" xfId="46358" xr:uid="{70D5934C-3A9A-43F4-B351-E9A06CEFDB31}"/>
    <cellStyle name="Millares 23 4 2 5" xfId="44331" xr:uid="{930169C7-0E4D-406D-A312-1C5BE2C2197A}"/>
    <cellStyle name="Millares 23 4 3" xfId="2634" xr:uid="{8FB23218-C738-426A-8743-0851365613A3}"/>
    <cellStyle name="Millares 23 4 3 2" xfId="5138" xr:uid="{500E1440-CC71-4B35-877F-B12B58A3FADE}"/>
    <cellStyle name="Millares 23 4 3 2 2" xfId="46361" xr:uid="{5A2C9111-1609-4A89-94F0-355C81FA0590}"/>
    <cellStyle name="Millares 23 4 3 3" xfId="7446" xr:uid="{40E8F012-F9C9-479B-989A-4DADAD7EF4D6}"/>
    <cellStyle name="Millares 23 4 3 4" xfId="44334" xr:uid="{8581D847-44A9-499D-A244-1868CD88D3C6}"/>
    <cellStyle name="Millares 23 4 4" xfId="4034" xr:uid="{E53A55FA-3DC8-4CD4-8E64-5CFD1E53A190}"/>
    <cellStyle name="Millares 23 4 4 2" xfId="46362" xr:uid="{A5380C1E-589B-45DD-A742-32E648A1C699}"/>
    <cellStyle name="Millares 23 4 4 3" xfId="44335" xr:uid="{0FF7DDED-09BE-4C94-9290-EE2C4B0BAF75}"/>
    <cellStyle name="Millares 23 4 5" xfId="6361" xr:uid="{4B91A1DA-21F5-4358-A3BE-FF73671F4EE1}"/>
    <cellStyle name="Millares 23 4 5 2" xfId="46357" xr:uid="{10CABC27-5FD6-4C94-A956-B0B3003AAE0C}"/>
    <cellStyle name="Millares 23 4 6" xfId="44330" xr:uid="{213C1D03-2265-4035-9F99-2B2D864C815F}"/>
    <cellStyle name="Millares 23 5" xfId="1069" xr:uid="{00000000-0005-0000-0000-00002C040000}"/>
    <cellStyle name="Millares 23 5 2" xfId="4036" xr:uid="{E90191F7-A689-457F-AB6D-AF5619471653}"/>
    <cellStyle name="Millares 23 5 2 2" xfId="44338" xr:uid="{97763010-F7B0-4936-BDF2-4F938AFED3D2}"/>
    <cellStyle name="Millares 23 5 2 2 2" xfId="46365" xr:uid="{CDC94209-F9E3-43EC-875E-FFAAB7CBEF57}"/>
    <cellStyle name="Millares 23 5 2 3" xfId="44339" xr:uid="{31D22988-A47D-4EA1-A7DF-D93ADC8EC41C}"/>
    <cellStyle name="Millares 23 5 2 3 2" xfId="46366" xr:uid="{94B1AB46-1DEB-4B6A-8467-7DACA11D0243}"/>
    <cellStyle name="Millares 23 5 2 4" xfId="46364" xr:uid="{1955458C-6867-4C1B-8145-7778273B361A}"/>
    <cellStyle name="Millares 23 5 2 5" xfId="44337" xr:uid="{6F3E6CEB-D15C-4B3B-9BC8-4EEE9DA1532A}"/>
    <cellStyle name="Millares 23 5 3" xfId="6363" xr:uid="{DF6FA895-07CA-4CE1-B523-27F9A9E8B63C}"/>
    <cellStyle name="Millares 23 5 3 2" xfId="46367" xr:uid="{08067AEC-3437-4497-A487-047424A9EF50}"/>
    <cellStyle name="Millares 23 5 3 3" xfId="44340" xr:uid="{8A41CA60-ACAC-4781-81C7-3BC26F59D93C}"/>
    <cellStyle name="Millares 23 5 4" xfId="44341" xr:uid="{2A7767FF-A6FD-4D80-BED1-F48A867CB5D1}"/>
    <cellStyle name="Millares 23 5 4 2" xfId="46368" xr:uid="{C0B84C6A-F8ED-4F34-9BEC-37CB7A43AF36}"/>
    <cellStyle name="Millares 23 5 5" xfId="46363" xr:uid="{51EC049F-53E5-4CB3-8384-162E7CF09B50}"/>
    <cellStyle name="Millares 23 5 6" xfId="44336" xr:uid="{02B0EC32-426D-4E30-8792-097C0D6CD8BF}"/>
    <cellStyle name="Millares 23 6" xfId="2629" xr:uid="{748C4546-40C1-4485-8DC1-CA641CF650AA}"/>
    <cellStyle name="Millares 23 6 2" xfId="5133" xr:uid="{48C1A4DB-9BA9-42F2-8827-2D3A5F9FFF56}"/>
    <cellStyle name="Millares 23 6 2 2" xfId="46370" xr:uid="{FEBADD13-BCFD-4D35-85AA-886B56966B4A}"/>
    <cellStyle name="Millares 23 6 2 3" xfId="44343" xr:uid="{0FC34AEF-2CC3-41A4-AEFC-8D5DB0C4E735}"/>
    <cellStyle name="Millares 23 6 3" xfId="7441" xr:uid="{6D62BC8A-2EB4-48DC-B0F5-C52B450450E0}"/>
    <cellStyle name="Millares 23 6 3 2" xfId="46371" xr:uid="{5D0F72F7-BCD1-4BB7-84A4-1FF68951182B}"/>
    <cellStyle name="Millares 23 6 3 3" xfId="44344" xr:uid="{F786FC2E-92E9-4EFB-930A-9C16F43B55D1}"/>
    <cellStyle name="Millares 23 6 4" xfId="46369" xr:uid="{793A136E-8A39-4E1E-99E2-57D413D8C456}"/>
    <cellStyle name="Millares 23 6 5" xfId="44342" xr:uid="{9F0EF3EA-C0F3-438A-BD71-6F41B670DA29}"/>
    <cellStyle name="Millares 23 7" xfId="4025" xr:uid="{0DAB4EA9-CDD7-4205-922D-DF7737B95840}"/>
    <cellStyle name="Millares 23 7 2" xfId="46372" xr:uid="{E9AE6B0C-12DC-4BD4-92AC-C546FF981F56}"/>
    <cellStyle name="Millares 23 7 3" xfId="44345" xr:uid="{7A715BE7-6940-4F91-A002-B36B6FD333B3}"/>
    <cellStyle name="Millares 23 8" xfId="6352" xr:uid="{4FDBD387-427B-45F7-941F-D10EDB751A8C}"/>
    <cellStyle name="Millares 23 8 2" xfId="46373" xr:uid="{6CB18A27-BB8D-4836-B61F-230D38B52FCB}"/>
    <cellStyle name="Millares 23 8 3" xfId="44346" xr:uid="{20D23B3C-B7C4-4E56-9F51-8F8720803B3D}"/>
    <cellStyle name="Millares 23 9" xfId="42495" xr:uid="{6FDCB48D-E39D-4E62-B77B-E1658B43C9F4}"/>
    <cellStyle name="Millares 23 9 2" xfId="46332" xr:uid="{7D5524D3-FB5E-48FA-A3E5-B3219C227E60}"/>
    <cellStyle name="Millares 24" xfId="1070" xr:uid="{00000000-0005-0000-0000-00002D040000}"/>
    <cellStyle name="Millares 24 10" xfId="44347" xr:uid="{3AF44C91-9E57-4CB7-915E-064732BF6E98}"/>
    <cellStyle name="Millares 24 2" xfId="1071" xr:uid="{00000000-0005-0000-0000-00002E040000}"/>
    <cellStyle name="Millares 24 2 2" xfId="1072" xr:uid="{00000000-0005-0000-0000-00002F040000}"/>
    <cellStyle name="Millares 24 2 2 2" xfId="1073" xr:uid="{00000000-0005-0000-0000-000030040000}"/>
    <cellStyle name="Millares 24 2 2 2 2" xfId="4040" xr:uid="{549867B9-B1D3-455E-BDA6-9BBEDC454392}"/>
    <cellStyle name="Millares 24 2 2 2 3" xfId="6367" xr:uid="{A80B4CDA-7E1A-4CAB-BABC-B1B2E3901247}"/>
    <cellStyle name="Millares 24 2 2 3" xfId="2637" xr:uid="{C9AC3A4F-0BC2-47D5-A605-7CAB6648E98C}"/>
    <cellStyle name="Millares 24 2 2 3 2" xfId="5141" xr:uid="{E66275F6-834F-460D-B738-BF4F53598B10}"/>
    <cellStyle name="Millares 24 2 2 3 3" xfId="7449" xr:uid="{FAACD7E2-9704-4E2F-A428-B6C0E7A4F341}"/>
    <cellStyle name="Millares 24 2 2 4" xfId="4039" xr:uid="{086D2738-8147-40C8-B2BC-434A8904391E}"/>
    <cellStyle name="Millares 24 2 2 5" xfId="6366" xr:uid="{E6BCDBBE-BFD9-4624-8DDB-CD6B54A1400C}"/>
    <cellStyle name="Millares 24 2 3" xfId="1074" xr:uid="{00000000-0005-0000-0000-000031040000}"/>
    <cellStyle name="Millares 24 2 3 2" xfId="4041" xr:uid="{5042909F-ACFB-407B-82CF-A0F22664148D}"/>
    <cellStyle name="Millares 24 2 3 3" xfId="6368" xr:uid="{0665D87B-C5B0-48D6-AB01-DDD472C7B061}"/>
    <cellStyle name="Millares 24 2 4" xfId="2636" xr:uid="{7DCDE114-7DDC-4039-8A11-E5293DFD5352}"/>
    <cellStyle name="Millares 24 2 4 2" xfId="5140" xr:uid="{3AD92119-1534-4072-8143-6E354D1EF74B}"/>
    <cellStyle name="Millares 24 2 4 3" xfId="7448" xr:uid="{9FBF42AE-A769-4B84-98BE-F13EC4BA6EBC}"/>
    <cellStyle name="Millares 24 2 5" xfId="4038" xr:uid="{1CA7E948-71BD-40BA-95FF-714E31537F4C}"/>
    <cellStyle name="Millares 24 2 6" xfId="6365" xr:uid="{379ABE65-B687-4ED2-8835-76E46E93E5E9}"/>
    <cellStyle name="Millares 24 2 7" xfId="42650" xr:uid="{E5642ABC-3261-40F0-8B4C-63C2C4B574BA}"/>
    <cellStyle name="Millares 24 2 8" xfId="44348" xr:uid="{2BD5B8B5-AB9F-4DB4-BA6E-A0717065BCF7}"/>
    <cellStyle name="Millares 24 3" xfId="1075" xr:uid="{00000000-0005-0000-0000-000032040000}"/>
    <cellStyle name="Millares 24 3 2" xfId="1076" xr:uid="{00000000-0005-0000-0000-000033040000}"/>
    <cellStyle name="Millares 24 3 2 2" xfId="1077" xr:uid="{00000000-0005-0000-0000-000034040000}"/>
    <cellStyle name="Millares 24 3 2 2 2" xfId="4044" xr:uid="{49808C3B-827F-4E5E-8183-1C9CE7414149}"/>
    <cellStyle name="Millares 24 3 2 2 3" xfId="6371" xr:uid="{3AAEC2CC-B949-4820-A88F-E6E51379785F}"/>
    <cellStyle name="Millares 24 3 2 3" xfId="2639" xr:uid="{30D5606B-5442-4CA4-879F-D1B0AD042816}"/>
    <cellStyle name="Millares 24 3 2 3 2" xfId="5143" xr:uid="{79A03129-3155-4B1A-B6AD-915EB99D1FCF}"/>
    <cellStyle name="Millares 24 3 2 3 3" xfId="7451" xr:uid="{018EDC9E-58CF-4183-A7D2-9354843B7D45}"/>
    <cellStyle name="Millares 24 3 2 4" xfId="4043" xr:uid="{5807432E-F551-4D2E-81AE-26F1F057B40A}"/>
    <cellStyle name="Millares 24 3 2 5" xfId="6370" xr:uid="{E1AEA7F3-386F-4C5A-B547-56D3B65DCE2A}"/>
    <cellStyle name="Millares 24 3 3" xfId="1078" xr:uid="{00000000-0005-0000-0000-000035040000}"/>
    <cellStyle name="Millares 24 3 3 2" xfId="4045" xr:uid="{91022814-1C59-46C0-A179-D656B1F0D28E}"/>
    <cellStyle name="Millares 24 3 3 3" xfId="6372" xr:uid="{F98749AE-6136-45A4-B036-BFAA85CCE2CD}"/>
    <cellStyle name="Millares 24 3 4" xfId="2638" xr:uid="{5BB44B1E-C3E8-441D-A80F-7853AEE9C0F1}"/>
    <cellStyle name="Millares 24 3 4 2" xfId="5142" xr:uid="{A3EAB285-F487-4228-A9DE-2C0FA7BAFD27}"/>
    <cellStyle name="Millares 24 3 4 3" xfId="7450" xr:uid="{23B5A533-CC85-412E-8067-E04983525ED7}"/>
    <cellStyle name="Millares 24 3 5" xfId="4042" xr:uid="{95FE7FD1-6935-49F1-B919-D884E9736D2F}"/>
    <cellStyle name="Millares 24 3 6" xfId="6369" xr:uid="{FD395BD4-425C-48C0-AB59-1EDB3F80FD8A}"/>
    <cellStyle name="Millares 24 3 7" xfId="44349" xr:uid="{8FA5C4C3-FDD3-45A9-BB15-A2D130A0C99C}"/>
    <cellStyle name="Millares 24 4" xfId="1079" xr:uid="{00000000-0005-0000-0000-000036040000}"/>
    <cellStyle name="Millares 24 4 2" xfId="1080" xr:uid="{00000000-0005-0000-0000-000037040000}"/>
    <cellStyle name="Millares 24 4 2 2" xfId="4047" xr:uid="{CB22A913-7660-4DE3-ACDF-B078A6E57BFE}"/>
    <cellStyle name="Millares 24 4 2 2 2" xfId="46376" xr:uid="{826AF464-4CCC-4221-9E73-E171B2FCA4B4}"/>
    <cellStyle name="Millares 24 4 2 3" xfId="6374" xr:uid="{2681C5F6-106F-4034-A554-4E3F65F8EE2A}"/>
    <cellStyle name="Millares 24 4 2 4" xfId="44351" xr:uid="{46DB747B-2DFD-47C5-86BD-3170967E993B}"/>
    <cellStyle name="Millares 24 4 3" xfId="2640" xr:uid="{9A49FD38-6524-4241-87CF-50A119547D0A}"/>
    <cellStyle name="Millares 24 4 3 2" xfId="5144" xr:uid="{C7178250-66EA-4684-AF4D-EED4AE394B94}"/>
    <cellStyle name="Millares 24 4 3 2 2" xfId="46377" xr:uid="{E23927CF-51C7-4FA9-BAC5-1050A91C3357}"/>
    <cellStyle name="Millares 24 4 3 3" xfId="7452" xr:uid="{C2069BCE-D699-4703-B1D4-DC761B6C5CA0}"/>
    <cellStyle name="Millares 24 4 3 4" xfId="44352" xr:uid="{25634F68-8F3A-458D-90F1-378537ED5DAC}"/>
    <cellStyle name="Millares 24 4 4" xfId="4046" xr:uid="{01F9BFA5-8F85-4735-B9EF-9980EC5C112D}"/>
    <cellStyle name="Millares 24 4 4 2" xfId="46375" xr:uid="{48378C80-B7B5-4F34-86B3-85D341E4447E}"/>
    <cellStyle name="Millares 24 4 5" xfId="6373" xr:uid="{CDC5757C-EFF9-44A0-8B2D-DAFAF5A97D81}"/>
    <cellStyle name="Millares 24 4 6" xfId="44350" xr:uid="{D75FA148-6922-4331-9948-F628C7BF75F1}"/>
    <cellStyle name="Millares 24 5" xfId="1081" xr:uid="{00000000-0005-0000-0000-000038040000}"/>
    <cellStyle name="Millares 24 5 2" xfId="4048" xr:uid="{0781B491-6609-48FC-88A1-6712F9046C47}"/>
    <cellStyle name="Millares 24 5 2 2" xfId="46378" xr:uid="{7FE3A834-7F34-44CA-9007-E3ED660A3968}"/>
    <cellStyle name="Millares 24 5 3" xfId="6375" xr:uid="{BB2CFB4B-9099-4DE7-A592-A415CF04C4A0}"/>
    <cellStyle name="Millares 24 5 4" xfId="44353" xr:uid="{E6A36B6D-E69C-4EE4-9835-2F095838CEBC}"/>
    <cellStyle name="Millares 24 6" xfId="2635" xr:uid="{23435557-122D-4C92-9FB1-E3CF73D911DA}"/>
    <cellStyle name="Millares 24 6 2" xfId="5139" xr:uid="{E03480E3-353E-4A10-B0B2-85F046D6EBBC}"/>
    <cellStyle name="Millares 24 6 2 2" xfId="46379" xr:uid="{6FB07D01-BEAA-4B60-B231-7828E3DB2BDB}"/>
    <cellStyle name="Millares 24 6 3" xfId="7447" xr:uid="{04424033-4E18-445B-8A64-98C3362E5B59}"/>
    <cellStyle name="Millares 24 6 4" xfId="44354" xr:uid="{868E727C-A2DF-4D46-990A-8DDC582FB666}"/>
    <cellStyle name="Millares 24 7" xfId="4037" xr:uid="{2CBE1B60-CD71-4645-BCBB-EA39FA9142C2}"/>
    <cellStyle name="Millares 24 7 2" xfId="46374" xr:uid="{BBA8C7C4-F6A0-4952-8533-EB7241F49EA7}"/>
    <cellStyle name="Millares 24 8" xfId="6364" xr:uid="{B3F6B856-614B-49A9-9FF4-114E6E8D243E}"/>
    <cellStyle name="Millares 24 9" xfId="42566" xr:uid="{74434856-5400-4F98-BFE6-4F9EA0E2D5BB}"/>
    <cellStyle name="Millares 25" xfId="1082" xr:uid="{00000000-0005-0000-0000-000039040000}"/>
    <cellStyle name="Millares 25 10" xfId="44355" xr:uid="{6D1899C9-9F6F-4FD5-B8BC-248469E89D74}"/>
    <cellStyle name="Millares 25 2" xfId="1083" xr:uid="{00000000-0005-0000-0000-00003A040000}"/>
    <cellStyle name="Millares 25 2 2" xfId="1084" xr:uid="{00000000-0005-0000-0000-00003B040000}"/>
    <cellStyle name="Millares 25 2 2 2" xfId="1085" xr:uid="{00000000-0005-0000-0000-00003C040000}"/>
    <cellStyle name="Millares 25 2 2 2 2" xfId="4052" xr:uid="{F8EAFA85-9B7D-42A0-9AA9-3CFDEC332053}"/>
    <cellStyle name="Millares 25 2 2 2 3" xfId="6379" xr:uid="{56D41506-30B7-40AE-83B7-63CE668C1CAC}"/>
    <cellStyle name="Millares 25 2 2 2 4" xfId="46382" xr:uid="{AEE8017B-2C30-4F8A-8C58-4B057EB8F4ED}"/>
    <cellStyle name="Millares 25 2 2 3" xfId="2643" xr:uid="{B1ABD5CB-A223-4118-B0D1-2F708F3D1536}"/>
    <cellStyle name="Millares 25 2 2 3 2" xfId="5147" xr:uid="{FCA8158C-8950-4F79-A039-E251A67D433A}"/>
    <cellStyle name="Millares 25 2 2 3 3" xfId="7455" xr:uid="{FF45706B-792E-414D-B328-F4001D20E78A}"/>
    <cellStyle name="Millares 25 2 2 4" xfId="4051" xr:uid="{4EB49018-89F7-435A-835E-6A6AFC020151}"/>
    <cellStyle name="Millares 25 2 2 5" xfId="6378" xr:uid="{4E044FBC-97E5-4DC5-8235-9E43E1DC763D}"/>
    <cellStyle name="Millares 25 2 2 6" xfId="44357" xr:uid="{6F572FC7-E9BE-4B6A-AA0E-006DC8CADA97}"/>
    <cellStyle name="Millares 25 2 3" xfId="1086" xr:uid="{00000000-0005-0000-0000-00003D040000}"/>
    <cellStyle name="Millares 25 2 3 2" xfId="4053" xr:uid="{B4DB3942-D78E-4D37-B233-5660492CCB05}"/>
    <cellStyle name="Millares 25 2 3 2 2" xfId="46383" xr:uid="{01AFA8DB-4245-44B4-A7E8-EC97B1629081}"/>
    <cellStyle name="Millares 25 2 3 3" xfId="6380" xr:uid="{E1B33581-43DE-496E-9400-F625C1C804BD}"/>
    <cellStyle name="Millares 25 2 3 4" xfId="44358" xr:uid="{112067E3-ED7D-45F9-87FB-538DB5C67152}"/>
    <cellStyle name="Millares 25 2 4" xfId="2642" xr:uid="{A7C77EB8-2D9D-45C3-ACEE-FECE30E5DE56}"/>
    <cellStyle name="Millares 25 2 4 2" xfId="5146" xr:uid="{9ABCE703-BE17-4D23-9A04-1751F7135602}"/>
    <cellStyle name="Millares 25 2 4 3" xfId="7454" xr:uid="{C476AF1F-67AE-46D1-9327-74D82C0BE511}"/>
    <cellStyle name="Millares 25 2 4 4" xfId="46381" xr:uid="{4690D635-92F2-4692-B219-25980B0DCAAA}"/>
    <cellStyle name="Millares 25 2 5" xfId="4050" xr:uid="{CEF201E5-0013-49D3-8E44-5A85A52D90D0}"/>
    <cellStyle name="Millares 25 2 6" xfId="6377" xr:uid="{B29575E6-4623-4EC5-857C-B411B1A68F01}"/>
    <cellStyle name="Millares 25 2 7" xfId="42616" xr:uid="{771F220D-0060-4289-B7FB-26807F2E04A6}"/>
    <cellStyle name="Millares 25 2 8" xfId="44356" xr:uid="{44EC1FFB-F1D8-40AB-A5A8-5247621B3B0B}"/>
    <cellStyle name="Millares 25 3" xfId="1087" xr:uid="{00000000-0005-0000-0000-00003E040000}"/>
    <cellStyle name="Millares 25 3 2" xfId="1088" xr:uid="{00000000-0005-0000-0000-00003F040000}"/>
    <cellStyle name="Millares 25 3 2 2" xfId="1089" xr:uid="{00000000-0005-0000-0000-000040040000}"/>
    <cellStyle name="Millares 25 3 2 2 2" xfId="4056" xr:uid="{17812642-AE47-4848-A667-860E420A63E3}"/>
    <cellStyle name="Millares 25 3 2 2 3" xfId="6383" xr:uid="{DB362E66-B617-4132-82E5-A77B4C1ABD19}"/>
    <cellStyle name="Millares 25 3 2 3" xfId="2645" xr:uid="{0BB1B3E9-3022-4BBD-89F3-489C0AA7646B}"/>
    <cellStyle name="Millares 25 3 2 3 2" xfId="5149" xr:uid="{5539E61C-FB0F-40D1-B1FE-04704A5CBCBA}"/>
    <cellStyle name="Millares 25 3 2 3 3" xfId="7457" xr:uid="{FC8C06EE-EB41-4905-AD99-013D0C77FA98}"/>
    <cellStyle name="Millares 25 3 2 4" xfId="4055" xr:uid="{341FBE03-1D65-4512-B8B2-FC1FFBFA0842}"/>
    <cellStyle name="Millares 25 3 2 5" xfId="6382" xr:uid="{63121AA2-428F-468D-A3CB-D36BA5F10E60}"/>
    <cellStyle name="Millares 25 3 2 6" xfId="46384" xr:uid="{4914ED3C-C88F-42E3-9CF4-6B1CEC713A9F}"/>
    <cellStyle name="Millares 25 3 3" xfId="1090" xr:uid="{00000000-0005-0000-0000-000041040000}"/>
    <cellStyle name="Millares 25 3 3 2" xfId="4057" xr:uid="{FC5B63B9-DAB6-4664-99C0-98D6EA8645B2}"/>
    <cellStyle name="Millares 25 3 3 3" xfId="6384" xr:uid="{A317ED35-99F1-4151-8677-134B849BD0CA}"/>
    <cellStyle name="Millares 25 3 4" xfId="2644" xr:uid="{F0CE9629-ECC2-485B-9D70-DA14AF52D159}"/>
    <cellStyle name="Millares 25 3 4 2" xfId="5148" xr:uid="{A4DBE62F-7508-44DC-8EDC-83A81D2D2A3E}"/>
    <cellStyle name="Millares 25 3 4 3" xfId="7456" xr:uid="{CD1F171E-1F5D-4FD9-85CD-EB5C82C8F1FC}"/>
    <cellStyle name="Millares 25 3 5" xfId="4054" xr:uid="{E2B23279-3F72-4CE5-A6D8-69DCDDA70FDF}"/>
    <cellStyle name="Millares 25 3 6" xfId="6381" xr:uid="{16BF3D5D-10F6-45A0-ADBC-A5085BCC5B75}"/>
    <cellStyle name="Millares 25 3 7" xfId="44359" xr:uid="{7B78F954-2A8B-4DED-814B-B2A4F2EDC741}"/>
    <cellStyle name="Millares 25 4" xfId="1091" xr:uid="{00000000-0005-0000-0000-000042040000}"/>
    <cellStyle name="Millares 25 4 2" xfId="1092" xr:uid="{00000000-0005-0000-0000-000043040000}"/>
    <cellStyle name="Millares 25 4 2 2" xfId="4059" xr:uid="{50DBDF17-137F-4CC2-BF42-6090DC46194A}"/>
    <cellStyle name="Millares 25 4 2 3" xfId="6386" xr:uid="{3D7F03C7-E7F0-4BF5-9386-EB55CDB5DD1A}"/>
    <cellStyle name="Millares 25 4 2 4" xfId="46385" xr:uid="{22CC7A96-54EC-4B38-A39A-081EAD135C50}"/>
    <cellStyle name="Millares 25 4 3" xfId="2646" xr:uid="{7A987D19-F41D-45CC-B972-E002FA549FAA}"/>
    <cellStyle name="Millares 25 4 3 2" xfId="5150" xr:uid="{192998E5-46A2-4AED-85DF-AD74373B60D8}"/>
    <cellStyle name="Millares 25 4 3 3" xfId="7458" xr:uid="{2535A08E-FB5C-4E9B-B8E6-5FA8F3EE0510}"/>
    <cellStyle name="Millares 25 4 4" xfId="4058" xr:uid="{830D31B8-2C14-42F2-B37B-C9FEE4EA2E78}"/>
    <cellStyle name="Millares 25 4 5" xfId="6385" xr:uid="{6637A2A6-4726-4D02-B8E8-41E56B2A6485}"/>
    <cellStyle name="Millares 25 4 6" xfId="44360" xr:uid="{89AAE571-BF6D-4576-9201-3D334079B6B8}"/>
    <cellStyle name="Millares 25 5" xfId="1093" xr:uid="{00000000-0005-0000-0000-000044040000}"/>
    <cellStyle name="Millares 25 5 2" xfId="4060" xr:uid="{F9684B44-AEE4-48BC-B2EC-E27407FFA8B1}"/>
    <cellStyle name="Millares 25 5 3" xfId="6387" xr:uid="{3FC51CA6-3B73-4C10-8224-3A5DA1FED740}"/>
    <cellStyle name="Millares 25 5 4" xfId="46380" xr:uid="{E1E383AF-F1DE-4C82-B072-C34D01690103}"/>
    <cellStyle name="Millares 25 6" xfId="2641" xr:uid="{8BA59AF6-E7ED-4A87-8011-63DC66FCBEAF}"/>
    <cellStyle name="Millares 25 6 2" xfId="5145" xr:uid="{F7346D7F-8F9A-4DE6-9CBB-9DF090D0CAA9}"/>
    <cellStyle name="Millares 25 6 3" xfId="7453" xr:uid="{289C8C4C-5CCE-468D-A46D-44C40D5C7B55}"/>
    <cellStyle name="Millares 25 7" xfId="4049" xr:uid="{EBB129F2-E3D8-4180-BCDE-894412A48C3A}"/>
    <cellStyle name="Millares 25 8" xfId="6376" xr:uid="{591BA751-A58B-4332-87EE-E5662537B269}"/>
    <cellStyle name="Millares 25 9" xfId="42531" xr:uid="{6961E067-BEAE-4CA8-8491-FDD3A4CD7579}"/>
    <cellStyle name="Millares 26" xfId="1094" xr:uid="{00000000-0005-0000-0000-000045040000}"/>
    <cellStyle name="Millares 26 2" xfId="1095" xr:uid="{00000000-0005-0000-0000-000046040000}"/>
    <cellStyle name="Millares 26 2 2" xfId="1096" xr:uid="{00000000-0005-0000-0000-000047040000}"/>
    <cellStyle name="Millares 26 2 3" xfId="42651" xr:uid="{FA91AE90-54F6-4A2B-AD8E-4DB87B7A3C59}"/>
    <cellStyle name="Millares 26 3" xfId="1097" xr:uid="{00000000-0005-0000-0000-000048040000}"/>
    <cellStyle name="Millares 26 3 2" xfId="1098" xr:uid="{00000000-0005-0000-0000-000049040000}"/>
    <cellStyle name="Millares 26 3 2 2" xfId="4063" xr:uid="{BB6A10C9-2620-4F69-9576-62C400D15C71}"/>
    <cellStyle name="Millares 26 3 2 3" xfId="6390" xr:uid="{B8E5D346-F610-474A-B080-03849406BAFE}"/>
    <cellStyle name="Millares 26 3 3" xfId="2648" xr:uid="{B0B594D1-9F35-4179-A285-AF6069370919}"/>
    <cellStyle name="Millares 26 3 3 2" xfId="5152" xr:uid="{3DC8DBA6-92C3-46DE-B451-44FA8515A517}"/>
    <cellStyle name="Millares 26 3 3 3" xfId="7460" xr:uid="{43BD3FEC-BF83-428A-B50C-E0473C26FC0F}"/>
    <cellStyle name="Millares 26 3 4" xfId="4062" xr:uid="{1CC76D6B-39B0-4592-B5EC-24227FE72812}"/>
    <cellStyle name="Millares 26 3 5" xfId="6389" xr:uid="{6427E6B0-C396-4E06-88C6-5DFE58193E55}"/>
    <cellStyle name="Millares 26 4" xfId="1099" xr:uid="{00000000-0005-0000-0000-00004A040000}"/>
    <cellStyle name="Millares 26 4 2" xfId="4064" xr:uid="{64CA1B8E-0C5C-4483-AAC7-7767B4942127}"/>
    <cellStyle name="Millares 26 4 3" xfId="6391" xr:uid="{05CAAE11-064E-40C2-A8B1-AF0682E3DACD}"/>
    <cellStyle name="Millares 26 5" xfId="2647" xr:uid="{7CCD0493-EAAC-40C1-8F17-F1DAA9EF1E6F}"/>
    <cellStyle name="Millares 26 5 2" xfId="5151" xr:uid="{F729A299-62B9-466F-90F9-3C16396A49C6}"/>
    <cellStyle name="Millares 26 5 3" xfId="7459" xr:uid="{98481C36-FED7-4D2D-A8EC-F9A6C222166D}"/>
    <cellStyle name="Millares 26 6" xfId="4061" xr:uid="{25BC4955-5625-4D5D-BA10-67D0CF75F2D4}"/>
    <cellStyle name="Millares 26 7" xfId="6388" xr:uid="{BC557982-19BD-4DE8-9ACB-D1147D08AD62}"/>
    <cellStyle name="Millares 26 8" xfId="42567" xr:uid="{A2EA4DFA-D8E7-4A4E-B17A-A1E0B6CFAACC}"/>
    <cellStyle name="Millares 26 9" xfId="44361" xr:uid="{B494D1A0-AD74-4143-9503-2DD95E442CBD}"/>
    <cellStyle name="Millares 27" xfId="1100" xr:uid="{00000000-0005-0000-0000-00004B040000}"/>
    <cellStyle name="Millares 27 2" xfId="1101" xr:uid="{00000000-0005-0000-0000-00004C040000}"/>
    <cellStyle name="Millares 27 2 2" xfId="1102" xr:uid="{00000000-0005-0000-0000-00004D040000}"/>
    <cellStyle name="Millares 27 2 3" xfId="42654" xr:uid="{7E704D1C-2907-4B7A-A8BB-4E4291E97668}"/>
    <cellStyle name="Millares 27 3" xfId="1103" xr:uid="{00000000-0005-0000-0000-00004E040000}"/>
    <cellStyle name="Millares 27 3 2" xfId="1104" xr:uid="{00000000-0005-0000-0000-00004F040000}"/>
    <cellStyle name="Millares 27 3 2 2" xfId="4067" xr:uid="{4FEBE265-4878-4F29-9215-EE347861FCFC}"/>
    <cellStyle name="Millares 27 3 2 3" xfId="6394" xr:uid="{5124AA5A-C409-4607-8F0A-4646AAAE4C2E}"/>
    <cellStyle name="Millares 27 3 3" xfId="2651" xr:uid="{78DB269C-3CF1-4ED6-9311-764B4D737989}"/>
    <cellStyle name="Millares 27 3 3 2" xfId="5155" xr:uid="{F28D8A88-51D0-40A9-ACF4-7C53F1650EE3}"/>
    <cellStyle name="Millares 27 3 3 3" xfId="7463" xr:uid="{6A807450-2501-46AC-A222-4BD79C39B8E8}"/>
    <cellStyle name="Millares 27 3 4" xfId="4066" xr:uid="{5CA54C8A-4224-4B58-9F3B-A3869AEA5D7D}"/>
    <cellStyle name="Millares 27 3 5" xfId="6393" xr:uid="{D4C8A9BF-7A53-4484-84E6-698FD2DF6D45}"/>
    <cellStyle name="Millares 27 4" xfId="1105" xr:uid="{00000000-0005-0000-0000-000050040000}"/>
    <cellStyle name="Millares 27 4 2" xfId="4068" xr:uid="{6DA70549-C83D-4AE3-AF80-3813865D6ACB}"/>
    <cellStyle name="Millares 27 4 3" xfId="6395" xr:uid="{606FCB00-CF65-41AF-8BE1-592E96808B2E}"/>
    <cellStyle name="Millares 27 5" xfId="2649" xr:uid="{DDC5FB57-C000-4646-9EAC-684854D4D31E}"/>
    <cellStyle name="Millares 27 5 2" xfId="5153" xr:uid="{CADBAF09-D6EF-495D-AE78-1342A00AFBD1}"/>
    <cellStyle name="Millares 27 5 3" xfId="7461" xr:uid="{8BB29BFD-B72E-4503-9CC9-84D617D685A9}"/>
    <cellStyle name="Millares 27 6" xfId="4065" xr:uid="{A7724150-5FDC-48DF-9407-4651943EE2DD}"/>
    <cellStyle name="Millares 27 7" xfId="6392" xr:uid="{68FFF116-658B-4C18-9571-AE1E72ACBE99}"/>
    <cellStyle name="Millares 27 8" xfId="42570" xr:uid="{D17D77F1-C331-4DEB-9FE6-2BA8A330E754}"/>
    <cellStyle name="Millares 27 9" xfId="44362" xr:uid="{FEFB5503-0D14-4EBB-84AD-B96AC6E2DD50}"/>
    <cellStyle name="Millares 28" xfId="1106" xr:uid="{00000000-0005-0000-0000-000051040000}"/>
    <cellStyle name="Millares 28 2" xfId="1107" xr:uid="{00000000-0005-0000-0000-000052040000}"/>
    <cellStyle name="Millares 28 2 2" xfId="1108" xr:uid="{00000000-0005-0000-0000-000053040000}"/>
    <cellStyle name="Millares 28 2 3" xfId="42645" xr:uid="{D6678687-EBFA-463E-AB98-8713E508E542}"/>
    <cellStyle name="Millares 28 3" xfId="1109" xr:uid="{00000000-0005-0000-0000-000054040000}"/>
    <cellStyle name="Millares 28 3 2" xfId="1110" xr:uid="{00000000-0005-0000-0000-000055040000}"/>
    <cellStyle name="Millares 28 3 2 2" xfId="4071" xr:uid="{A4092D19-5301-41A4-A92A-E5E9485E6DDB}"/>
    <cellStyle name="Millares 28 3 2 3" xfId="6398" xr:uid="{C8071B8D-E190-4D15-85F6-38B144D76D21}"/>
    <cellStyle name="Millares 28 3 3" xfId="2653" xr:uid="{24E7BBF7-D923-498E-9FAC-9822CE6D2892}"/>
    <cellStyle name="Millares 28 3 3 2" xfId="5157" xr:uid="{6E1BD27E-3B02-4C62-89D5-E0A0FDAD8B9A}"/>
    <cellStyle name="Millares 28 3 3 3" xfId="7465" xr:uid="{9080970B-40F5-4544-BBF0-1C572B6A2256}"/>
    <cellStyle name="Millares 28 3 4" xfId="4070" xr:uid="{506ADFB4-DCDB-4E21-984A-C25DBD12BD47}"/>
    <cellStyle name="Millares 28 3 5" xfId="6397" xr:uid="{77320884-8B94-4512-BA9C-1A4982A7B249}"/>
    <cellStyle name="Millares 28 4" xfId="1111" xr:uid="{00000000-0005-0000-0000-000056040000}"/>
    <cellStyle name="Millares 28 4 2" xfId="4072" xr:uid="{DAA7CEAA-7650-41D2-A942-82CAFB4E55E8}"/>
    <cellStyle name="Millares 28 4 3" xfId="6399" xr:uid="{F0578B80-C99B-4CAE-9D56-2F56EF6F3C92}"/>
    <cellStyle name="Millares 28 5" xfId="2652" xr:uid="{BAFEA2A5-931E-404C-8C23-7D256424F2A4}"/>
    <cellStyle name="Millares 28 5 2" xfId="5156" xr:uid="{D62A3786-A2EC-4EBA-A948-644B40C4AA76}"/>
    <cellStyle name="Millares 28 5 3" xfId="7464" xr:uid="{52C042E4-0565-4200-8DAE-090E21EFF009}"/>
    <cellStyle name="Millares 28 6" xfId="4069" xr:uid="{C6778CA4-4D64-4162-9B72-25736AE7B187}"/>
    <cellStyle name="Millares 28 7" xfId="6396" xr:uid="{47A539A6-06CA-4D90-BE6A-2679E9CE8016}"/>
    <cellStyle name="Millares 28 8" xfId="42561" xr:uid="{D278EB2D-E8BC-4B72-AFA1-E8D836CF66F6}"/>
    <cellStyle name="Millares 28 9" xfId="44363" xr:uid="{1B41BD19-1EAF-4C3F-BC52-C0DA069803C3}"/>
    <cellStyle name="Millares 29" xfId="1112" xr:uid="{00000000-0005-0000-0000-000057040000}"/>
    <cellStyle name="Millares 29 2" xfId="1113" xr:uid="{00000000-0005-0000-0000-000058040000}"/>
    <cellStyle name="Millares 29 2 2" xfId="1114" xr:uid="{00000000-0005-0000-0000-000059040000}"/>
    <cellStyle name="Millares 29 2 3" xfId="42624" xr:uid="{3154FE09-4308-4CB7-BE2D-0094CF6F26FF}"/>
    <cellStyle name="Millares 29 3" xfId="1115" xr:uid="{00000000-0005-0000-0000-00005A040000}"/>
    <cellStyle name="Millares 29 3 2" xfId="1116" xr:uid="{00000000-0005-0000-0000-00005B040000}"/>
    <cellStyle name="Millares 29 3 2 2" xfId="4075" xr:uid="{81C10163-DE98-402C-86FD-AB15606E1B68}"/>
    <cellStyle name="Millares 29 3 2 3" xfId="6402" xr:uid="{F307D821-43F9-4FF9-B058-9A7D05DBBB96}"/>
    <cellStyle name="Millares 29 3 3" xfId="2655" xr:uid="{6290C989-7028-4956-9742-F0DFC9B73A21}"/>
    <cellStyle name="Millares 29 3 3 2" xfId="5159" xr:uid="{9C72E494-6718-47B4-980B-0BBA0D75EAF2}"/>
    <cellStyle name="Millares 29 3 3 3" xfId="7467" xr:uid="{21C0D6A5-2364-43BC-AE4A-25CE58A83DDC}"/>
    <cellStyle name="Millares 29 3 4" xfId="4074" xr:uid="{98977CD5-97A4-4B3C-9C86-A2BF35FF5257}"/>
    <cellStyle name="Millares 29 3 5" xfId="6401" xr:uid="{E030984A-4D69-4514-9135-9FB1A9CDCA1F}"/>
    <cellStyle name="Millares 29 4" xfId="1117" xr:uid="{00000000-0005-0000-0000-00005C040000}"/>
    <cellStyle name="Millares 29 4 2" xfId="4076" xr:uid="{89F0B4FE-B189-4D39-A304-E17326A48930}"/>
    <cellStyle name="Millares 29 4 3" xfId="6403" xr:uid="{AD86513A-451F-432E-9AF9-F833157B0E7C}"/>
    <cellStyle name="Millares 29 5" xfId="2654" xr:uid="{CAB2E8A0-5A72-4D8A-ADB9-D6BE5A2D398B}"/>
    <cellStyle name="Millares 29 5 2" xfId="5158" xr:uid="{E3CF5153-6F66-4A04-92EF-20E7505FA721}"/>
    <cellStyle name="Millares 29 5 3" xfId="7466" xr:uid="{832F4E66-9BB5-46C8-BCF4-8106E588D81E}"/>
    <cellStyle name="Millares 29 6" xfId="4073" xr:uid="{50C6375C-7489-43D7-AB48-0041C609D657}"/>
    <cellStyle name="Millares 29 7" xfId="6400" xr:uid="{BD204F47-7D3C-44FA-AD8C-C3E127BD2CB9}"/>
    <cellStyle name="Millares 29 8" xfId="42540" xr:uid="{B8A8B5D3-DF8A-450F-BF80-978D28B8B53B}"/>
    <cellStyle name="Millares 29 9" xfId="44364" xr:uid="{E0EEF5C7-46E0-462F-BB83-1EC503E48E9C}"/>
    <cellStyle name="Millares 3" xfId="1118" xr:uid="{00000000-0005-0000-0000-00005D040000}"/>
    <cellStyle name="Millares 3 10" xfId="42821" xr:uid="{3C2989FE-6CC3-4420-ADC4-127B00EE55AC}"/>
    <cellStyle name="Millares 3 11" xfId="1119" xr:uid="{00000000-0005-0000-0000-00005E040000}"/>
    <cellStyle name="Millares 3 11 2" xfId="1120" xr:uid="{00000000-0005-0000-0000-00005F040000}"/>
    <cellStyle name="Millares 3 11 2 2" xfId="1121" xr:uid="{00000000-0005-0000-0000-000060040000}"/>
    <cellStyle name="Millares 3 11 2 2 2" xfId="1122" xr:uid="{00000000-0005-0000-0000-000061040000}"/>
    <cellStyle name="Millares 3 11 2 2 2 2" xfId="1123" xr:uid="{00000000-0005-0000-0000-000062040000}"/>
    <cellStyle name="Millares 3 11 2 2 2 2 2" xfId="1124" xr:uid="{00000000-0005-0000-0000-000063040000}"/>
    <cellStyle name="Millares 3 11 2 2 2 2 2 2" xfId="4080" xr:uid="{101A0590-971F-41F1-B823-14CAFAC90A88}"/>
    <cellStyle name="Millares 3 11 2 2 2 2 2 3" xfId="6407" xr:uid="{53ABE8ED-D667-4B15-A129-27785C0FBDC0}"/>
    <cellStyle name="Millares 3 11 2 2 2 2 3" xfId="2661" xr:uid="{67F344EA-4844-4A7C-AFA4-1F128C887108}"/>
    <cellStyle name="Millares 3 11 2 2 2 2 3 2" xfId="5163" xr:uid="{AB741B32-A0CD-4B24-9576-A30D7EA8425B}"/>
    <cellStyle name="Millares 3 11 2 2 2 2 3 3" xfId="7471" xr:uid="{719B26D8-3550-4FFE-96BA-CB30E6EFEFAF}"/>
    <cellStyle name="Millares 3 11 2 2 2 2 4" xfId="4079" xr:uid="{1E033164-5DDE-4BDE-9F87-25FF597FC43C}"/>
    <cellStyle name="Millares 3 11 2 2 2 2 5" xfId="6406" xr:uid="{B8708441-A1E6-4080-9E7F-4A48E9E9699F}"/>
    <cellStyle name="Millares 3 11 2 2 2 3" xfId="1125" xr:uid="{00000000-0005-0000-0000-000064040000}"/>
    <cellStyle name="Millares 3 11 2 2 2 3 2" xfId="4081" xr:uid="{DCD8BC8B-968E-4189-83B7-64D4D81F81AA}"/>
    <cellStyle name="Millares 3 11 2 2 2 3 3" xfId="6408" xr:uid="{A078B1DE-E167-4366-84C0-74251940E66B}"/>
    <cellStyle name="Millares 3 11 2 2 2 4" xfId="2660" xr:uid="{10C83230-60BC-4216-82F1-823D795AC85C}"/>
    <cellStyle name="Millares 3 11 2 2 2 4 2" xfId="5162" xr:uid="{01D8381A-98FC-4AE3-9E02-87DA597D62B9}"/>
    <cellStyle name="Millares 3 11 2 2 2 4 3" xfId="7470" xr:uid="{E411D087-A9F9-47BE-9B3E-22801DB1A137}"/>
    <cellStyle name="Millares 3 11 2 2 2 5" xfId="4078" xr:uid="{C6F10F3B-D5DA-4AB8-9705-14D2BE8556A3}"/>
    <cellStyle name="Millares 3 11 2 2 2 6" xfId="6405" xr:uid="{48010385-3774-48B5-8A33-2F280EAA0BEA}"/>
    <cellStyle name="Millares 3 11 2 2 2 7" xfId="42969" xr:uid="{EA850886-DD1E-4B1E-8B9C-BD85BE4DD1A7}"/>
    <cellStyle name="Millares 3 11 2 2 3" xfId="1126" xr:uid="{00000000-0005-0000-0000-000065040000}"/>
    <cellStyle name="Millares 3 11 2 2 3 2" xfId="1127" xr:uid="{00000000-0005-0000-0000-000066040000}"/>
    <cellStyle name="Millares 3 11 2 2 3 2 2" xfId="4083" xr:uid="{4C3A3525-54B8-48A5-91D5-10F3FD095CA4}"/>
    <cellStyle name="Millares 3 11 2 2 3 2 3" xfId="6410" xr:uid="{987261A2-4177-4730-8146-09E1CDFD4791}"/>
    <cellStyle name="Millares 3 11 2 2 3 2 4" xfId="46387" xr:uid="{54ECF5EE-88DA-4464-B458-FA6B4808D857}"/>
    <cellStyle name="Millares 3 11 2 2 3 3" xfId="2662" xr:uid="{DFEA15DE-B4BA-4C12-AB74-5248A1782F07}"/>
    <cellStyle name="Millares 3 11 2 2 3 3 2" xfId="5164" xr:uid="{B6FF2063-0005-46BE-B405-E88BC6F9D2C4}"/>
    <cellStyle name="Millares 3 11 2 2 3 3 3" xfId="7472" xr:uid="{6D943A83-4832-4D80-86CC-1871EE6526AD}"/>
    <cellStyle name="Millares 3 11 2 2 3 4" xfId="4082" xr:uid="{A4B04588-D07F-4E08-B37F-A8DAB4C11BF9}"/>
    <cellStyle name="Millares 3 11 2 2 3 5" xfId="6409" xr:uid="{B849AEE9-429C-425E-8B6A-EE292320ACE9}"/>
    <cellStyle name="Millares 3 11 2 2 3 6" xfId="44366" xr:uid="{93EE2052-8CE1-43E7-AD7E-2C31C2079043}"/>
    <cellStyle name="Millares 3 11 2 2 4" xfId="1128" xr:uid="{00000000-0005-0000-0000-000067040000}"/>
    <cellStyle name="Millares 3 11 2 2 4 2" xfId="4084" xr:uid="{61B450F1-5408-4FF0-885B-6ACC09EEB3A6}"/>
    <cellStyle name="Millares 3 11 2 2 4 3" xfId="6411" xr:uid="{54EF6C41-9E43-434B-97D3-92C3FA5B35AB}"/>
    <cellStyle name="Millares 3 11 2 2 5" xfId="2659" xr:uid="{18C7FEF5-9053-487C-A30C-8F94D7A46075}"/>
    <cellStyle name="Millares 3 11 2 2 5 2" xfId="5161" xr:uid="{54292FB3-3174-4F69-BF65-F8CBF4E0D319}"/>
    <cellStyle name="Millares 3 11 2 2 5 3" xfId="7469" xr:uid="{FAACF281-CCF2-4FC0-AC1F-2390AD129DE0}"/>
    <cellStyle name="Millares 3 11 2 2 6" xfId="4077" xr:uid="{1F023304-7EB5-4F07-BA66-196C9FDB83A3}"/>
    <cellStyle name="Millares 3 11 2 2 7" xfId="6404" xr:uid="{1FEAF5C1-D6A5-461A-B025-8622EF1F7869}"/>
    <cellStyle name="Millares 3 11 2 2 8" xfId="42899" xr:uid="{8D6D6596-1AB5-4A0F-8C75-A8B83054ADCD}"/>
    <cellStyle name="Millares 3 11 2 3" xfId="1129" xr:uid="{00000000-0005-0000-0000-000068040000}"/>
    <cellStyle name="Millares 3 11 2 3 2" xfId="1130" xr:uid="{00000000-0005-0000-0000-000069040000}"/>
    <cellStyle name="Millares 3 11 2 3 2 2" xfId="1131" xr:uid="{00000000-0005-0000-0000-00006A040000}"/>
    <cellStyle name="Millares 3 11 2 3 2 2 2" xfId="4087" xr:uid="{D85FC365-FCC8-46F5-8F50-43323B26EEB1}"/>
    <cellStyle name="Millares 3 11 2 3 2 2 3" xfId="6414" xr:uid="{F0A1D27D-98F7-410C-96C8-E4310877C6BA}"/>
    <cellStyle name="Millares 3 11 2 3 2 2 4" xfId="46388" xr:uid="{E7A42D5A-936A-43A5-B830-DD8DE7586103}"/>
    <cellStyle name="Millares 3 11 2 3 2 3" xfId="2664" xr:uid="{567217DD-A457-41F5-8391-DB91FB30FE40}"/>
    <cellStyle name="Millares 3 11 2 3 2 3 2" xfId="5166" xr:uid="{597C1D32-F062-475A-BD4E-C5C58D30DDB8}"/>
    <cellStyle name="Millares 3 11 2 3 2 3 3" xfId="7474" xr:uid="{4B830F96-8F71-40B4-9164-E096BFA907F3}"/>
    <cellStyle name="Millares 3 11 2 3 2 4" xfId="4086" xr:uid="{7A5F2802-8F2E-421F-A410-C0A467DABD96}"/>
    <cellStyle name="Millares 3 11 2 3 2 5" xfId="6413" xr:uid="{8DD4C70F-937D-4451-9F15-E0EBC9C5EB27}"/>
    <cellStyle name="Millares 3 11 2 3 2 6" xfId="44367" xr:uid="{2F969BAE-AC63-4D38-9817-1AEF64284721}"/>
    <cellStyle name="Millares 3 11 2 3 3" xfId="1132" xr:uid="{00000000-0005-0000-0000-00006B040000}"/>
    <cellStyle name="Millares 3 11 2 3 3 2" xfId="4088" xr:uid="{7780C455-4A82-497F-9BAF-46BB1F075013}"/>
    <cellStyle name="Millares 3 11 2 3 3 3" xfId="6415" xr:uid="{7871CEEE-4DB6-4913-BE74-86DB663A2578}"/>
    <cellStyle name="Millares 3 11 2 3 4" xfId="2663" xr:uid="{335F7DE8-C095-4BAE-95E6-F1A9CCBBC47C}"/>
    <cellStyle name="Millares 3 11 2 3 4 2" xfId="5165" xr:uid="{5657A0F3-73BE-4612-9C08-42656DF53527}"/>
    <cellStyle name="Millares 3 11 2 3 4 3" xfId="7473" xr:uid="{575E2AC7-F8A3-447E-830E-B1E1407BB766}"/>
    <cellStyle name="Millares 3 11 2 3 5" xfId="4085" xr:uid="{3F7BF59F-E2A4-43E4-8B26-C4CC318ED478}"/>
    <cellStyle name="Millares 3 11 2 3 6" xfId="6412" xr:uid="{38CBE5DF-721E-43EF-BFF1-831815DFE850}"/>
    <cellStyle name="Millares 3 11 2 3 7" xfId="42932" xr:uid="{237CFA96-FEF5-4D2F-8F49-F8C516793983}"/>
    <cellStyle name="Millares 3 11 2 4" xfId="1133" xr:uid="{00000000-0005-0000-0000-00006C040000}"/>
    <cellStyle name="Millares 3 11 2 4 2" xfId="1134" xr:uid="{00000000-0005-0000-0000-00006D040000}"/>
    <cellStyle name="Millares 3 11 2 4 2 2" xfId="1135" xr:uid="{00000000-0005-0000-0000-00006E040000}"/>
    <cellStyle name="Millares 3 11 2 4 2 2 2" xfId="4091" xr:uid="{ED742DB1-423F-4AE3-872E-8EEF98269923}"/>
    <cellStyle name="Millares 3 11 2 4 2 2 3" xfId="6418" xr:uid="{20F1ABC4-8E5C-4349-8ECA-0B4BD451CC6A}"/>
    <cellStyle name="Millares 3 11 2 4 2 3" xfId="2666" xr:uid="{E752384A-BC53-4394-A1EA-272A36B66CF7}"/>
    <cellStyle name="Millares 3 11 2 4 2 3 2" xfId="5168" xr:uid="{B946B049-93B8-4961-B9A9-D33E005674AA}"/>
    <cellStyle name="Millares 3 11 2 4 2 3 3" xfId="7476" xr:uid="{BFE311F0-6087-46EB-96B9-CCE18E86170C}"/>
    <cellStyle name="Millares 3 11 2 4 2 4" xfId="4090" xr:uid="{9ABF15DD-3D0C-4107-9CBF-86B03B7BF6F9}"/>
    <cellStyle name="Millares 3 11 2 4 2 5" xfId="6417" xr:uid="{701AAB37-74F3-4671-A7AC-F562E08FA8FA}"/>
    <cellStyle name="Millares 3 11 2 4 2 6" xfId="46386" xr:uid="{EE53AF3A-09FE-493D-B15E-2477F8ECCC01}"/>
    <cellStyle name="Millares 3 11 2 4 3" xfId="1136" xr:uid="{00000000-0005-0000-0000-00006F040000}"/>
    <cellStyle name="Millares 3 11 2 4 3 2" xfId="4092" xr:uid="{08F8FDA5-BA77-4BB6-A6D8-6DCF108F4453}"/>
    <cellStyle name="Millares 3 11 2 4 3 3" xfId="6419" xr:uid="{80140E06-7AD8-4FBE-AC76-3C337C8E6A46}"/>
    <cellStyle name="Millares 3 11 2 4 4" xfId="2665" xr:uid="{A02A5E21-2C0E-4427-9FD0-59D9D516E8BC}"/>
    <cellStyle name="Millares 3 11 2 4 4 2" xfId="5167" xr:uid="{871E8596-BD34-40EC-8E84-DC75511240B8}"/>
    <cellStyle name="Millares 3 11 2 4 4 3" xfId="7475" xr:uid="{B36961AF-FAB2-415F-A668-3F3C008A89EB}"/>
    <cellStyle name="Millares 3 11 2 4 5" xfId="4089" xr:uid="{DB5E4CD3-1045-4DFF-A9B0-540073A56FE1}"/>
    <cellStyle name="Millares 3 11 2 4 6" xfId="6416" xr:uid="{218D1219-84E5-4D8D-86D8-210CCD32D0D3}"/>
    <cellStyle name="Millares 3 11 2 4 7" xfId="44365" xr:uid="{BEE203D5-ACC9-4D76-9D53-899688C17581}"/>
    <cellStyle name="Millares 3 11 2 5" xfId="2658" xr:uid="{1C85120C-3841-4C24-9F52-C2A0C2CEAB6F}"/>
    <cellStyle name="Millares 3 11 2 6" xfId="42485" xr:uid="{68E9659E-FC7E-420F-AA0F-ECB5CC4AB4D4}"/>
    <cellStyle name="Millares 3 11 2 7" xfId="42818" xr:uid="{6ED1887A-5DB3-4538-AEFF-CE8029A85760}"/>
    <cellStyle name="Millares 3 11 3" xfId="1137" xr:uid="{00000000-0005-0000-0000-000070040000}"/>
    <cellStyle name="Millares 3 11 3 2" xfId="1138" xr:uid="{00000000-0005-0000-0000-000071040000}"/>
    <cellStyle name="Millares 3 11 3 2 2" xfId="1139" xr:uid="{00000000-0005-0000-0000-000072040000}"/>
    <cellStyle name="Millares 3 11 3 2 2 2" xfId="1140" xr:uid="{00000000-0005-0000-0000-000073040000}"/>
    <cellStyle name="Millares 3 11 3 2 2 2 2" xfId="4096" xr:uid="{6A3EEFF1-AE7B-4B7E-8725-00723157814B}"/>
    <cellStyle name="Millares 3 11 3 2 2 2 3" xfId="6423" xr:uid="{C8371CCF-3BF3-448E-AA62-470EDF0773B6}"/>
    <cellStyle name="Millares 3 11 3 2 2 3" xfId="2669" xr:uid="{ED17036E-92FF-4D70-9792-AE361E1C836E}"/>
    <cellStyle name="Millares 3 11 3 2 2 3 2" xfId="5171" xr:uid="{9C8BDA6F-91E8-4F55-ABAA-667ADF1EB41D}"/>
    <cellStyle name="Millares 3 11 3 2 2 3 3" xfId="7479" xr:uid="{E01C86FF-80F8-44B8-8C4F-88875BF53AD1}"/>
    <cellStyle name="Millares 3 11 3 2 2 4" xfId="4095" xr:uid="{B8C51C8D-1369-4B04-8137-663808A023D5}"/>
    <cellStyle name="Millares 3 11 3 2 2 5" xfId="6422" xr:uid="{702C09D4-FB67-4AC0-A4A8-DAE14FF6F9D7}"/>
    <cellStyle name="Millares 3 11 3 2 3" xfId="1141" xr:uid="{00000000-0005-0000-0000-000074040000}"/>
    <cellStyle name="Millares 3 11 3 2 3 2" xfId="4097" xr:uid="{290AE7E9-CA09-4848-98E2-9C64C2829A7A}"/>
    <cellStyle name="Millares 3 11 3 2 3 3" xfId="6424" xr:uid="{DBCD2B95-6ACD-43E1-A61D-97DB0DE2758E}"/>
    <cellStyle name="Millares 3 11 3 2 4" xfId="2668" xr:uid="{5F9DA36A-5904-4FFB-8E6D-1CB0EC0467F5}"/>
    <cellStyle name="Millares 3 11 3 2 4 2" xfId="5170" xr:uid="{33E2C158-95D8-4135-9DEB-B9CE0C855EF7}"/>
    <cellStyle name="Millares 3 11 3 2 4 3" xfId="7478" xr:uid="{2812BD50-180B-4B69-AC98-517D414AE238}"/>
    <cellStyle name="Millares 3 11 3 2 5" xfId="4094" xr:uid="{60BAC59B-70CD-40C3-8266-4AEE8B31F848}"/>
    <cellStyle name="Millares 3 11 3 2 6" xfId="6421" xr:uid="{0D22F5DD-EC34-420F-AA04-E178AC925D6C}"/>
    <cellStyle name="Millares 3 11 3 2 7" xfId="45278" xr:uid="{5FEB3815-F1EA-41D2-B81C-DA7BAF5F1D15}"/>
    <cellStyle name="Millares 3 11 3 3" xfId="1142" xr:uid="{00000000-0005-0000-0000-000075040000}"/>
    <cellStyle name="Millares 3 11 3 3 2" xfId="1143" xr:uid="{00000000-0005-0000-0000-000076040000}"/>
    <cellStyle name="Millares 3 11 3 3 2 2" xfId="4099" xr:uid="{6CF1D817-86C5-4E20-9F7C-09E4E8BA0399}"/>
    <cellStyle name="Millares 3 11 3 3 2 3" xfId="6426" xr:uid="{3D264EBD-5EE3-4C01-96C1-8D54EA32AE83}"/>
    <cellStyle name="Millares 3 11 3 3 3" xfId="2670" xr:uid="{D065F870-A8C9-4D95-9B67-C2940DE98A4B}"/>
    <cellStyle name="Millares 3 11 3 3 3 2" xfId="5172" xr:uid="{37143EE1-A857-456A-9C1C-EAC0AF193B26}"/>
    <cellStyle name="Millares 3 11 3 3 3 3" xfId="7480" xr:uid="{B0E4AC7B-A99D-45D1-95F3-30671D3CEE09}"/>
    <cellStyle name="Millares 3 11 3 3 4" xfId="4098" xr:uid="{F8B0167B-3C4B-4E18-B229-6A2491AC3637}"/>
    <cellStyle name="Millares 3 11 3 3 5" xfId="6425" xr:uid="{11EDE9D1-55BF-45DB-9324-0C5ADDF74BD4}"/>
    <cellStyle name="Millares 3 11 3 4" xfId="1144" xr:uid="{00000000-0005-0000-0000-000077040000}"/>
    <cellStyle name="Millares 3 11 3 4 2" xfId="4100" xr:uid="{92BEB4F8-8DFC-4340-B2A6-C2809E70530B}"/>
    <cellStyle name="Millares 3 11 3 4 3" xfId="6427" xr:uid="{313A0204-EEDB-495A-98EF-9B012B7E8A6E}"/>
    <cellStyle name="Millares 3 11 3 5" xfId="2667" xr:uid="{9FCF60A2-FF95-4028-88F3-21F841E7E403}"/>
    <cellStyle name="Millares 3 11 3 5 2" xfId="5169" xr:uid="{C853C35E-9E89-4989-B85E-FAA4591D2D24}"/>
    <cellStyle name="Millares 3 11 3 5 3" xfId="7477" xr:uid="{D9EEF606-C89F-4668-B24D-E6FF4CB0CF77}"/>
    <cellStyle name="Millares 3 11 3 6" xfId="4093" xr:uid="{1ABDCF80-167E-438E-8B6B-B104E75411B0}"/>
    <cellStyle name="Millares 3 11 3 7" xfId="6420" xr:uid="{DF5067A8-33A8-4127-9DE6-A18A4D4DCB58}"/>
    <cellStyle name="Millares 3 11 3 8" xfId="42519" xr:uid="{0C16F721-F152-4B25-920F-4950DCDEA8B1}"/>
    <cellStyle name="Millares 3 11 4" xfId="1145" xr:uid="{00000000-0005-0000-0000-000078040000}"/>
    <cellStyle name="Millares 3 11 4 2" xfId="1146" xr:uid="{00000000-0005-0000-0000-000079040000}"/>
    <cellStyle name="Millares 3 11 4 2 2" xfId="1147" xr:uid="{00000000-0005-0000-0000-00007A040000}"/>
    <cellStyle name="Millares 3 11 4 2 2 2" xfId="1148" xr:uid="{00000000-0005-0000-0000-00007B040000}"/>
    <cellStyle name="Millares 3 11 4 2 2 2 2" xfId="4104" xr:uid="{542B2EC9-7DC4-4F00-8068-176BE28DC442}"/>
    <cellStyle name="Millares 3 11 4 2 2 2 3" xfId="6431" xr:uid="{5F9E71AC-5D08-498E-8C9B-072006591512}"/>
    <cellStyle name="Millares 3 11 4 2 2 3" xfId="2673" xr:uid="{E6B17E82-B05C-49C1-AABB-DA5297BF2A5D}"/>
    <cellStyle name="Millares 3 11 4 2 2 3 2" xfId="5175" xr:uid="{541BBFDF-AACC-4C13-B262-5E34C21EDACC}"/>
    <cellStyle name="Millares 3 11 4 2 2 3 3" xfId="7483" xr:uid="{DB00F935-EE27-4720-BE87-229CE7242F3F}"/>
    <cellStyle name="Millares 3 11 4 2 2 4" xfId="4103" xr:uid="{39A6BD4A-88DB-41CC-BFF5-F56EAA9B57EB}"/>
    <cellStyle name="Millares 3 11 4 2 2 5" xfId="6430" xr:uid="{AA101F98-F9D9-4D95-945F-E3E2386CA334}"/>
    <cellStyle name="Millares 3 11 4 2 3" xfId="1149" xr:uid="{00000000-0005-0000-0000-00007C040000}"/>
    <cellStyle name="Millares 3 11 4 2 3 2" xfId="4105" xr:uid="{58D104ED-D4C3-4427-81CA-A4C2E73CD98B}"/>
    <cellStyle name="Millares 3 11 4 2 3 3" xfId="6432" xr:uid="{037ADB40-3EC6-406E-B8E1-15C15DEBBC52}"/>
    <cellStyle name="Millares 3 11 4 2 4" xfId="2672" xr:uid="{7959C985-3C92-42DE-9685-0C90F336D62A}"/>
    <cellStyle name="Millares 3 11 4 2 4 2" xfId="5174" xr:uid="{2B2641BA-C5E0-434C-8BFE-AE4E06EEA116}"/>
    <cellStyle name="Millares 3 11 4 2 4 3" xfId="7482" xr:uid="{7356B899-6F8B-4CE5-98CE-04F838ED394F}"/>
    <cellStyle name="Millares 3 11 4 2 5" xfId="4102" xr:uid="{37FE2B39-1DA3-4088-B0FF-319E91554869}"/>
    <cellStyle name="Millares 3 11 4 2 6" xfId="6429" xr:uid="{E85CDCFE-B07C-4134-94D7-CD849565D161}"/>
    <cellStyle name="Millares 3 11 4 2 7" xfId="42638" xr:uid="{7EE89D0A-BA75-4EF6-A00A-67FF681618D3}"/>
    <cellStyle name="Millares 3 11 4 3" xfId="1150" xr:uid="{00000000-0005-0000-0000-00007D040000}"/>
    <cellStyle name="Millares 3 11 4 3 2" xfId="1151" xr:uid="{00000000-0005-0000-0000-00007E040000}"/>
    <cellStyle name="Millares 3 11 4 3 2 2" xfId="4107" xr:uid="{517F8828-FE26-4F02-88F1-A5009B022624}"/>
    <cellStyle name="Millares 3 11 4 3 2 3" xfId="6434" xr:uid="{740111C9-9EC3-4E89-A3C5-CFE280B27403}"/>
    <cellStyle name="Millares 3 11 4 3 3" xfId="2674" xr:uid="{FD14C0A4-2F57-429D-BB2E-4F97B4D6E174}"/>
    <cellStyle name="Millares 3 11 4 3 3 2" xfId="5176" xr:uid="{DA1194FC-C522-4DA8-95D4-75A9362CDA77}"/>
    <cellStyle name="Millares 3 11 4 3 3 3" xfId="7484" xr:uid="{12775BEB-B471-4891-8EF9-14C4D3D484E5}"/>
    <cellStyle name="Millares 3 11 4 3 4" xfId="4106" xr:uid="{88063174-4C36-40A0-B7FF-9C5D5ED29C94}"/>
    <cellStyle name="Millares 3 11 4 3 5" xfId="6433" xr:uid="{94146A11-A73C-4905-B577-2CC55EE9BC8B}"/>
    <cellStyle name="Millares 3 11 4 4" xfId="1152" xr:uid="{00000000-0005-0000-0000-00007F040000}"/>
    <cellStyle name="Millares 3 11 4 4 2" xfId="4108" xr:uid="{4B950DD7-2ECF-4A4E-A131-F3BCB01DFB9B}"/>
    <cellStyle name="Millares 3 11 4 4 3" xfId="6435" xr:uid="{686944CD-11A1-4B23-9906-882D21F2AB7A}"/>
    <cellStyle name="Millares 3 11 4 5" xfId="2671" xr:uid="{9A150E52-648D-4139-85F2-1BA30A849AFD}"/>
    <cellStyle name="Millares 3 11 4 5 2" xfId="5173" xr:uid="{EC0C431F-2AC1-4B67-9F62-3EEC2206746D}"/>
    <cellStyle name="Millares 3 11 4 5 3" xfId="7481" xr:uid="{E0328BB6-12BF-4967-8FEF-C9AB2B5FC354}"/>
    <cellStyle name="Millares 3 11 4 6" xfId="4101" xr:uid="{601B7C67-5712-45FA-93CF-C03C6BDF76AE}"/>
    <cellStyle name="Millares 3 11 4 7" xfId="6428" xr:uid="{C430FCAD-394B-462A-AE1A-8F12B9824086}"/>
    <cellStyle name="Millares 3 11 4 8" xfId="42554" xr:uid="{8839A85B-76A5-4B57-ABEB-D93F70C200CB}"/>
    <cellStyle name="Millares 3 11 5" xfId="1153" xr:uid="{00000000-0005-0000-0000-000080040000}"/>
    <cellStyle name="Millares 3 11 5 2" xfId="1154" xr:uid="{00000000-0005-0000-0000-000081040000}"/>
    <cellStyle name="Millares 3 11 5 2 2" xfId="1155" xr:uid="{00000000-0005-0000-0000-000082040000}"/>
    <cellStyle name="Millares 3 11 5 2 2 2" xfId="1156" xr:uid="{00000000-0005-0000-0000-000083040000}"/>
    <cellStyle name="Millares 3 11 5 2 2 2 2" xfId="4112" xr:uid="{C6E5DDF3-4A8B-4B1B-925E-E8AC3B18942F}"/>
    <cellStyle name="Millares 3 11 5 2 2 2 3" xfId="6439" xr:uid="{092CF7F8-254C-4EB7-B308-50F637C38B63}"/>
    <cellStyle name="Millares 3 11 5 2 2 3" xfId="2677" xr:uid="{BA15D8ED-AA15-4884-AFD3-F42E12ECE78E}"/>
    <cellStyle name="Millares 3 11 5 2 2 3 2" xfId="5179" xr:uid="{B6691222-52DA-4ECB-A63C-86929ED9EAB3}"/>
    <cellStyle name="Millares 3 11 5 2 2 3 3" xfId="7487" xr:uid="{51EF89A1-F086-456B-987B-581A792203CF}"/>
    <cellStyle name="Millares 3 11 5 2 2 4" xfId="4111" xr:uid="{FA4998D7-1E60-4CE9-B2D5-C27F3DD820AD}"/>
    <cellStyle name="Millares 3 11 5 2 2 5" xfId="6438" xr:uid="{ED478B62-7F6E-4BB9-8B7B-79EE475641DB}"/>
    <cellStyle name="Millares 3 11 5 2 3" xfId="1157" xr:uid="{00000000-0005-0000-0000-000084040000}"/>
    <cellStyle name="Millares 3 11 5 2 3 2" xfId="4113" xr:uid="{2FCFB54D-3683-46C6-B62A-38E82CBC4EBA}"/>
    <cellStyle name="Millares 3 11 5 2 3 3" xfId="6440" xr:uid="{4D925809-41FB-4FDD-AC50-DA361602F4C2}"/>
    <cellStyle name="Millares 3 11 5 2 4" xfId="2676" xr:uid="{53375C73-2852-473E-B4BC-59984007F62A}"/>
    <cellStyle name="Millares 3 11 5 2 4 2" xfId="5178" xr:uid="{1105F863-C7FF-4B1A-B29C-A793BDF698A8}"/>
    <cellStyle name="Millares 3 11 5 2 4 3" xfId="7486" xr:uid="{9DD87E3C-3964-471B-8E60-56E57756F816}"/>
    <cellStyle name="Millares 3 11 5 2 5" xfId="4110" xr:uid="{C9DF3D64-327B-447A-B7FC-3A64E27406E6}"/>
    <cellStyle name="Millares 3 11 5 2 6" xfId="6437" xr:uid="{2A46532E-0B57-449B-A2E3-907BB7C898AC}"/>
    <cellStyle name="Millares 3 11 5 3" xfId="1158" xr:uid="{00000000-0005-0000-0000-000085040000}"/>
    <cellStyle name="Millares 3 11 5 3 2" xfId="1159" xr:uid="{00000000-0005-0000-0000-000086040000}"/>
    <cellStyle name="Millares 3 11 5 3 2 2" xfId="4115" xr:uid="{3FA8BE8B-0B28-4A5C-B120-7711219FBE74}"/>
    <cellStyle name="Millares 3 11 5 3 2 3" xfId="6442" xr:uid="{91DD5BD7-9D87-4665-83F8-3A4736829834}"/>
    <cellStyle name="Millares 3 11 5 3 3" xfId="2678" xr:uid="{F144BF03-4C7E-457E-946C-2AA7A000E19E}"/>
    <cellStyle name="Millares 3 11 5 3 3 2" xfId="5180" xr:uid="{4F44533E-5276-4C2F-90EE-5F3722A58672}"/>
    <cellStyle name="Millares 3 11 5 3 3 3" xfId="7488" xr:uid="{1CB79841-F851-4BC0-9018-019C9734DCEE}"/>
    <cellStyle name="Millares 3 11 5 3 4" xfId="4114" xr:uid="{13F061F5-281E-4F7E-AC97-0E7450BCC632}"/>
    <cellStyle name="Millares 3 11 5 3 5" xfId="6441" xr:uid="{8B93D0C3-4682-4A1E-9F11-1EFD36D8A7C2}"/>
    <cellStyle name="Millares 3 11 5 4" xfId="1160" xr:uid="{00000000-0005-0000-0000-000087040000}"/>
    <cellStyle name="Millares 3 11 5 4 2" xfId="4116" xr:uid="{149974FE-941A-4236-9F29-6FE617FC0A0D}"/>
    <cellStyle name="Millares 3 11 5 4 3" xfId="6443" xr:uid="{B261BC34-586D-494F-9244-ECC594AEC597}"/>
    <cellStyle name="Millares 3 11 5 5" xfId="2675" xr:uid="{D89AEC1E-1D52-470C-B5E5-16AB3A8A5129}"/>
    <cellStyle name="Millares 3 11 5 5 2" xfId="5177" xr:uid="{93E7A8BE-FC5F-4B6C-940C-659F0E84BE37}"/>
    <cellStyle name="Millares 3 11 5 5 3" xfId="7485" xr:uid="{FB9681EB-4289-48CB-957F-7E0FC160E955}"/>
    <cellStyle name="Millares 3 11 5 6" xfId="4109" xr:uid="{918342D9-1629-4935-A66C-64288F080813}"/>
    <cellStyle name="Millares 3 11 5 7" xfId="6436" xr:uid="{396D310D-87B8-46BA-8C71-0B398F760364}"/>
    <cellStyle name="Millares 3 11 6" xfId="1161" xr:uid="{00000000-0005-0000-0000-000088040000}"/>
    <cellStyle name="Millares 3 11 6 2" xfId="2679" xr:uid="{C9175FCC-CF5B-43AD-A9F4-2C791D266EF6}"/>
    <cellStyle name="Millares 3 11 7" xfId="2657" xr:uid="{E38C6FFC-0DDE-41AB-8879-E4BAE3A65FEF}"/>
    <cellStyle name="Millares 3 11 7 2" xfId="5160" xr:uid="{F02F584F-E6BD-4DFE-9A71-69F42EB5FE94}"/>
    <cellStyle name="Millares 3 11 7 3" xfId="7468" xr:uid="{E5149916-861B-4329-A5E5-C3900A272615}"/>
    <cellStyle name="Millares 3 12" xfId="42847" xr:uid="{9FE1A486-CBD4-4D30-8D81-F07F43872850}"/>
    <cellStyle name="Millares 3 2" xfId="1162" xr:uid="{00000000-0005-0000-0000-000089040000}"/>
    <cellStyle name="Millares 3 2 2" xfId="1163" xr:uid="{00000000-0005-0000-0000-00008A040000}"/>
    <cellStyle name="Millares 3 2 2 2" xfId="24416" xr:uid="{02998ABA-F77A-4EC0-874F-EABCE4BD1597}"/>
    <cellStyle name="Millares 3 2 2 2 2" xfId="39535" xr:uid="{CDFC65F0-C3B1-4D24-8186-CA66B7281F45}"/>
    <cellStyle name="Millares 3 2 2 2 2 2" xfId="42293" xr:uid="{021C224F-75DC-4CE5-9BB0-987528BB5AAB}"/>
    <cellStyle name="Millares 3 2 2 2 2 3" xfId="42980" xr:uid="{589415B0-999D-45AC-B837-B2E78968F903}"/>
    <cellStyle name="Millares 3 2 2 2 3" xfId="41815" xr:uid="{8549A452-77E7-4B29-93A0-2A5FA67C614B}"/>
    <cellStyle name="Millares 3 2 2 2 3 2" xfId="44370" xr:uid="{173586D5-F3A5-49F3-8D34-9D7A524FA96E}"/>
    <cellStyle name="Millares 3 2 2 2 4" xfId="42910" xr:uid="{1CD8033F-AD90-409D-AF15-DF3CB4101CC5}"/>
    <cellStyle name="Millares 3 2 2 3" xfId="17632" xr:uid="{20EA5AF8-C402-4268-925F-616EB24F9FEE}"/>
    <cellStyle name="Millares 3 2 2 3 2" xfId="32767" xr:uid="{A78F1867-040B-4777-B062-D63EEAFD726F}"/>
    <cellStyle name="Millares 3 2 2 3 2 2" xfId="42145" xr:uid="{FC437E5A-D88C-4175-A3A5-5270750E8B37}"/>
    <cellStyle name="Millares 3 2 2 3 3" xfId="41661" xr:uid="{B2B2CDDA-BEE5-4B54-A82E-679ABEF4BB87}"/>
    <cellStyle name="Millares 3 2 2 3 4" xfId="42943" xr:uid="{D824CED9-A83B-4927-BD50-85043CE6EE94}"/>
    <cellStyle name="Millares 3 2 2 4" xfId="41391" xr:uid="{D67E9A25-7384-4086-B632-D5B3B60B67F9}"/>
    <cellStyle name="Millares 3 2 2 4 2" xfId="44369" xr:uid="{44D3A40B-13D8-4188-ACC6-60F6B13550F8}"/>
    <cellStyle name="Millares 3 2 2 5" xfId="11747" xr:uid="{50787685-721B-4716-8C82-023F4503EB14}"/>
    <cellStyle name="Millares 3 2 2 6" xfId="42880" xr:uid="{7D7D9B88-56BA-4B80-97D7-33FA50E70AD7}"/>
    <cellStyle name="Millares 3 2 3" xfId="1164" xr:uid="{00000000-0005-0000-0000-00008B040000}"/>
    <cellStyle name="Millares 3 2 3 2" xfId="36154" xr:uid="{19CC9523-5FCA-4934-8396-86CBACB643F3}"/>
    <cellStyle name="Millares 3 2 3 2 2" xfId="42219" xr:uid="{3AC73564-6344-49CE-9D89-BA3FC71FACB1}"/>
    <cellStyle name="Millares 3 2 3 2 3" xfId="42965" xr:uid="{2F8460BC-B341-4B62-B2F2-A24571F33210}"/>
    <cellStyle name="Millares 3 2 3 3" xfId="41741" xr:uid="{4545D3AA-DA39-41C1-BEA4-B38FC45A3470}"/>
    <cellStyle name="Millares 3 2 3 4" xfId="21035" xr:uid="{5AF192E1-1A32-48ED-9280-224F07BD9863}"/>
    <cellStyle name="Millares 3 2 3 5" xfId="42895" xr:uid="{89D469D0-C455-44DD-A263-A5CC6FD6870F}"/>
    <cellStyle name="Millares 3 2 4" xfId="1165" xr:uid="{00000000-0005-0000-0000-00008C040000}"/>
    <cellStyle name="Millares 3 2 4 2" xfId="29383" xr:uid="{40114AF0-8A38-433E-B315-E24D7B12E3BD}"/>
    <cellStyle name="Millares 3 2 4 2 2" xfId="42071" xr:uid="{272ECAE9-39EF-47B1-B840-F7BFFBD0AE59}"/>
    <cellStyle name="Millares 3 2 4 3" xfId="41586" xr:uid="{7CD4DE07-D14B-40D1-A8BD-2534FD9D3CA2}"/>
    <cellStyle name="Millares 3 2 4 4" xfId="14243" xr:uid="{7C400CC8-1627-4106-AD29-7D644CF65B5A}"/>
    <cellStyle name="Millares 3 2 4 5" xfId="42928" xr:uid="{378E32EC-455E-4943-8A3A-EB523A77C1CE}"/>
    <cellStyle name="Millares 3 2 5" xfId="1166" xr:uid="{00000000-0005-0000-0000-00008D040000}"/>
    <cellStyle name="Millares 3 2 5 2" xfId="2683" xr:uid="{15F6E314-B362-4BC2-8E30-2266D0EEC031}"/>
    <cellStyle name="Millares 3 2 5 2 2" xfId="5183" xr:uid="{C633A9DB-AAC4-487F-A4DC-B77A7A25DFFD}"/>
    <cellStyle name="Millares 3 2 5 2 3" xfId="7491" xr:uid="{9DC19239-580E-4E6B-800F-041B1136352C}"/>
    <cellStyle name="Millares 3 2 5 3" xfId="4117" xr:uid="{4A55092F-7A44-426C-8852-D6825B05CEA3}"/>
    <cellStyle name="Millares 3 2 5 4" xfId="44368" xr:uid="{5FDC9DD3-518B-4300-8353-4A967C98B881}"/>
    <cellStyle name="Millares 3 2 6" xfId="2680" xr:uid="{3AC9642E-7D35-43D2-BC3A-12C271493BBE}"/>
    <cellStyle name="Millares 3 2 7" xfId="8239" xr:uid="{6F6F7E25-81EC-4D8E-93C3-58F0783C0443}"/>
    <cellStyle name="Millares 3 2 8" xfId="42870" xr:uid="{A833B161-210A-472C-8478-2F103FAC6442}"/>
    <cellStyle name="Millares 3 3" xfId="1167" xr:uid="{00000000-0005-0000-0000-00008E040000}"/>
    <cellStyle name="Millares 3 3 2" xfId="1168" xr:uid="{00000000-0005-0000-0000-00008F040000}"/>
    <cellStyle name="Millares 3 3 2 2" xfId="24430" xr:uid="{9D1BA25F-0A4B-401E-AA06-68AE3B3F7A5F}"/>
    <cellStyle name="Millares 3 3 2 2 2" xfId="39549" xr:uid="{D0569BB3-3033-4565-AEA9-A1FCA442836B}"/>
    <cellStyle name="Millares 3 3 2 2 2 2" xfId="42295" xr:uid="{BA13B61E-7669-47FB-B736-C629CB59E636}"/>
    <cellStyle name="Millares 3 3 2 2 3" xfId="41817" xr:uid="{5645871F-5B86-4C8F-82E9-1F58666E4F85}"/>
    <cellStyle name="Millares 3 3 2 2 4" xfId="42975" xr:uid="{0DA790AF-FB94-4E14-AD4D-BE2B47DFAAF9}"/>
    <cellStyle name="Millares 3 3 2 3" xfId="17646" xr:uid="{73B15945-39F3-4B0F-A337-BD8BB306E7D7}"/>
    <cellStyle name="Millares 3 3 2 3 2" xfId="32781" xr:uid="{D0A4EE74-BE97-4237-957B-500D86C27D93}"/>
    <cellStyle name="Millares 3 3 2 3 2 2" xfId="42147" xr:uid="{98E409C2-9D63-448C-9B08-0F662328BA68}"/>
    <cellStyle name="Millares 3 3 2 3 3" xfId="41663" xr:uid="{D5234B8D-0DEB-4475-BBE3-11C329538808}"/>
    <cellStyle name="Millares 3 3 2 3 4" xfId="44372" xr:uid="{AA1B2D44-EEC7-4634-96D6-7289CC98AE0D}"/>
    <cellStyle name="Millares 3 3 2 4" xfId="12506" xr:uid="{737C8BD3-95EA-4CA5-B439-1A83BDDB7C86}"/>
    <cellStyle name="Millares 3 3 2 5" xfId="42905" xr:uid="{E79D09EA-C51D-4CB9-BC3D-0E002E97DDE4}"/>
    <cellStyle name="Millares 3 3 3" xfId="21048" xr:uid="{26B8A386-5637-438E-A6A0-51BF913AFA62}"/>
    <cellStyle name="Millares 3 3 3 2" xfId="36167" xr:uid="{4AB91A0A-86CA-4A2A-BDEF-08215821B71D}"/>
    <cellStyle name="Millares 3 3 3 2 2" xfId="42221" xr:uid="{FBC135EF-6D01-47CE-A508-3C84FC90988C}"/>
    <cellStyle name="Millares 3 3 3 2 2 2" xfId="44376" xr:uid="{2E38A620-DE99-47F1-93CC-55005742840D}"/>
    <cellStyle name="Millares 3 3 3 2 2 2 2" xfId="46396" xr:uid="{9D5BB7D2-3BF5-48BB-92B0-C0ED2C4DADA9}"/>
    <cellStyle name="Millares 3 3 3 2 2 3" xfId="44377" xr:uid="{FB613E44-F36A-4BCD-B6F3-7E50B56CAC72}"/>
    <cellStyle name="Millares 3 3 3 2 2 3 2" xfId="46397" xr:uid="{35F96FFF-5381-4127-BFC2-7A5EDE4DDA00}"/>
    <cellStyle name="Millares 3 3 3 2 2 4" xfId="46395" xr:uid="{5E256108-954E-4DFA-9C28-C00F15CB7893}"/>
    <cellStyle name="Millares 3 3 3 2 2 5" xfId="44375" xr:uid="{803B035E-F272-4615-AA8D-B7B464590F0D}"/>
    <cellStyle name="Millares 3 3 3 2 3" xfId="44378" xr:uid="{D1BA8612-62CA-45BB-9D5A-2840BEB2FCDC}"/>
    <cellStyle name="Millares 3 3 3 2 3 2" xfId="46398" xr:uid="{DE9BF9E9-036A-4153-8CFD-5A7527E11562}"/>
    <cellStyle name="Millares 3 3 3 2 4" xfId="44379" xr:uid="{471D2293-5A52-4C4B-8721-464D84568898}"/>
    <cellStyle name="Millares 3 3 3 2 4 2" xfId="46399" xr:uid="{B251262E-4D07-43AD-B8CE-2999C926BCA2}"/>
    <cellStyle name="Millares 3 3 3 2 5" xfId="46394" xr:uid="{56025E8B-2E71-4E09-91C5-A14B74BA3B73}"/>
    <cellStyle name="Millares 3 3 3 2 6" xfId="44374" xr:uid="{2B2814A0-BED3-45B2-BEC5-DFDF233D8BA2}"/>
    <cellStyle name="Millares 3 3 3 3" xfId="41743" xr:uid="{5C90FF89-4C2A-402C-B2F5-58EDCBEB2858}"/>
    <cellStyle name="Millares 3 3 3 3 2" xfId="44381" xr:uid="{A0BB3616-0010-459F-9677-912E24D2DF24}"/>
    <cellStyle name="Millares 3 3 3 3 2 2" xfId="46401" xr:uid="{0E6A4C9F-6689-4236-878A-23C6418E6587}"/>
    <cellStyle name="Millares 3 3 3 3 3" xfId="44382" xr:uid="{E3B2C176-5898-4339-B51C-58B6D91EF5F3}"/>
    <cellStyle name="Millares 3 3 3 3 3 2" xfId="46402" xr:uid="{D022310C-BCA2-4846-8702-9B42891A2B2D}"/>
    <cellStyle name="Millares 3 3 3 3 4" xfId="46400" xr:uid="{A4445359-799C-4152-A970-41B29037650D}"/>
    <cellStyle name="Millares 3 3 3 3 5" xfId="44380" xr:uid="{A9CFE443-C404-40CC-ADF0-6341EB998771}"/>
    <cellStyle name="Millares 3 3 3 4" xfId="44383" xr:uid="{C7DE95CE-5CBB-4B25-9F86-7A5814D6EB17}"/>
    <cellStyle name="Millares 3 3 3 4 2" xfId="46403" xr:uid="{FFF59EE1-3676-4F99-969B-6BD5D899D8BB}"/>
    <cellStyle name="Millares 3 3 3 5" xfId="44384" xr:uid="{2F340A13-F42A-41BA-96D7-FE73276B1D0D}"/>
    <cellStyle name="Millares 3 3 3 5 2" xfId="46404" xr:uid="{C80237FF-8DEA-4DF3-8E56-3D9629C0DEA5}"/>
    <cellStyle name="Millares 3 3 3 6" xfId="44373" xr:uid="{140A2D59-277D-4DD7-B194-B61760C2C7FF}"/>
    <cellStyle name="Millares 3 3 3 6 2" xfId="46393" xr:uid="{F4AB8F1B-339C-4AF0-98EB-77F8312831C0}"/>
    <cellStyle name="Millares 3 3 3 7" xfId="42938" xr:uid="{C4209D52-E8EE-4B67-A9E6-C0568E6E7A89}"/>
    <cellStyle name="Millares 3 3 4" xfId="14257" xr:uid="{08A75D0F-1B44-4782-8402-B5FEA555AD49}"/>
    <cellStyle name="Millares 3 3 4 2" xfId="29397" xr:uid="{D5E2B710-3A24-46BF-8301-EDB1E105A6C2}"/>
    <cellStyle name="Millares 3 3 4 2 2" xfId="42073" xr:uid="{E7866EF9-8CE5-43BF-B7C9-9E9B0D290B18}"/>
    <cellStyle name="Millares 3 3 4 3" xfId="41588" xr:uid="{B651A4A7-E876-4457-866F-F21442337EE2}"/>
    <cellStyle name="Millares 3 3 4 4" xfId="44385" xr:uid="{625052B7-BE13-4B80-B8A8-104201FB21C0}"/>
    <cellStyle name="Millares 3 3 5" xfId="27297" xr:uid="{B7D44863-1B9F-4990-8E8E-020E0CDA3792}"/>
    <cellStyle name="Millares 3 3 5 2" xfId="44387" xr:uid="{D8054C16-D85C-4929-84FD-BCA5121A2185}"/>
    <cellStyle name="Millares 3 3 5 2 2" xfId="46407" xr:uid="{E91D2BEB-D5B4-4E4D-8E3F-1B04905CB9E8}"/>
    <cellStyle name="Millares 3 3 5 3" xfId="44388" xr:uid="{4D8B6644-704D-460B-BF6A-2AFF2E0ADB0B}"/>
    <cellStyle name="Millares 3 3 5 3 2" xfId="46408" xr:uid="{71538246-F8F7-42B9-81B9-37248DCF6DC4}"/>
    <cellStyle name="Millares 3 3 5 4" xfId="46406" xr:uid="{D0E144AE-C02D-45E2-AE48-71B5A767BE94}"/>
    <cellStyle name="Millares 3 3 5 5" xfId="44386" xr:uid="{CC085BB7-61BB-43E1-8FE9-A48F8E66536D}"/>
    <cellStyle name="Millares 3 3 6" xfId="12032" xr:uid="{410F60A0-8491-4DF1-ABAC-6D5332EF930F}"/>
    <cellStyle name="Millares 3 3 6 2" xfId="46409" xr:uid="{B4BDCDFE-1D78-43FA-B1DB-EE2C078998D9}"/>
    <cellStyle name="Millares 3 3 6 3" xfId="44389" xr:uid="{CBA4F872-A3CC-4263-876F-7278ECEDE978}"/>
    <cellStyle name="Millares 3 3 7" xfId="44390" xr:uid="{E1E6B1E6-BCF2-42A7-9882-BAD4B1507D72}"/>
    <cellStyle name="Millares 3 3 7 2" xfId="46410" xr:uid="{2D8A3886-374E-4630-AEE8-D7909BEABF2C}"/>
    <cellStyle name="Millares 3 3 8" xfId="44371" xr:uid="{A480CCB4-5890-44D0-940D-17643CF8FD29}"/>
    <cellStyle name="Millares 3 3 8 2" xfId="46391" xr:uid="{18939F78-CBF3-4FF9-A4A4-DCC0264B2CC1}"/>
    <cellStyle name="Millares 3 3 9" xfId="42877" xr:uid="{6A778797-EC8D-4634-84A5-B737532BBC4A}"/>
    <cellStyle name="Millares 3 4" xfId="1169" xr:uid="{00000000-0005-0000-0000-000090040000}"/>
    <cellStyle name="Millares 3 4 2" xfId="1170" xr:uid="{00000000-0005-0000-0000-000091040000}"/>
    <cellStyle name="Millares 3 4 2 10" xfId="18502" xr:uid="{64BF51DC-D2C7-408D-A15C-9487CE2A535A}"/>
    <cellStyle name="Millares 3 4 2 11" xfId="44392" xr:uid="{7DA375C4-0C07-4889-943B-D8E1FF873807}"/>
    <cellStyle name="Millares 3 4 2 2" xfId="1171" xr:uid="{00000000-0005-0000-0000-000092040000}"/>
    <cellStyle name="Millares 3 4 2 2 2" xfId="40405" xr:uid="{1CF1B04E-6F53-47DE-B365-132AC493217F}"/>
    <cellStyle name="Millares 3 4 2 2 2 2" xfId="42313" xr:uid="{584E1C34-6DDE-4A3F-A1FC-5AE62BCE3917}"/>
    <cellStyle name="Millares 3 4 2 2 3" xfId="41835" xr:uid="{E1CB7E12-114E-4952-BC1E-962C8BE7992B}"/>
    <cellStyle name="Millares 3 4 2 2 4" xfId="25286" xr:uid="{4D8DBF37-D687-46A4-B5EC-6B2FD3AD1417}"/>
    <cellStyle name="Millares 3 4 2 3" xfId="1172" xr:uid="{00000000-0005-0000-0000-000093040000}"/>
    <cellStyle name="Millares 3 4 2 3 2" xfId="1173" xr:uid="{00000000-0005-0000-0000-000094040000}"/>
    <cellStyle name="Millares 3 4 2 3 2 2" xfId="1174" xr:uid="{00000000-0005-0000-0000-000095040000}"/>
    <cellStyle name="Millares 3 4 2 3 2 2 2" xfId="1175" xr:uid="{00000000-0005-0000-0000-000096040000}"/>
    <cellStyle name="Millares 3 4 2 3 2 2 2 2" xfId="4122" xr:uid="{84E880E4-7CA9-4598-8873-9922ECDC2F34}"/>
    <cellStyle name="Millares 3 4 2 3 2 2 2 3" xfId="6448" xr:uid="{F82BB372-9CD0-4990-828C-F9CABF25AFEA}"/>
    <cellStyle name="Millares 3 4 2 3 2 2 3" xfId="2689" xr:uid="{CCCBDA5F-F2C3-42CF-8103-4F3546A81A9C}"/>
    <cellStyle name="Millares 3 4 2 3 2 2 3 2" xfId="5189" xr:uid="{5332E889-68A1-4354-BB05-B2B121CBE0A4}"/>
    <cellStyle name="Millares 3 4 2 3 2 2 3 3" xfId="7497" xr:uid="{03330EBC-7EE4-44E8-A211-32496570E261}"/>
    <cellStyle name="Millares 3 4 2 3 2 2 4" xfId="4121" xr:uid="{79E10B03-DF9B-4EED-8D0C-934B9065682A}"/>
    <cellStyle name="Millares 3 4 2 3 2 2 5" xfId="6447" xr:uid="{9F41761D-DD19-4E37-A12C-96E724796D51}"/>
    <cellStyle name="Millares 3 4 2 3 2 3" xfId="1176" xr:uid="{00000000-0005-0000-0000-000097040000}"/>
    <cellStyle name="Millares 3 4 2 3 2 3 2" xfId="4123" xr:uid="{4941DA01-FDA6-4937-A668-48D23DA4EE76}"/>
    <cellStyle name="Millares 3 4 2 3 2 3 3" xfId="6449" xr:uid="{446C6C69-1059-4FEC-897A-73D4C24B0C74}"/>
    <cellStyle name="Millares 3 4 2 3 2 4" xfId="2688" xr:uid="{4730BD06-A5AF-4D02-9B99-8B0FCF690E9C}"/>
    <cellStyle name="Millares 3 4 2 3 2 4 2" xfId="5188" xr:uid="{6229CF92-6E74-4219-8A0F-7323C9704CD8}"/>
    <cellStyle name="Millares 3 4 2 3 2 4 3" xfId="7496" xr:uid="{B543EAEA-3326-4E5B-8805-709BBB0809D4}"/>
    <cellStyle name="Millares 3 4 2 3 2 5" xfId="4120" xr:uid="{92958B82-A8AC-4DB3-859D-C50469BD2005}"/>
    <cellStyle name="Millares 3 4 2 3 2 6" xfId="6446" xr:uid="{03AFE496-B6C8-449F-B755-2BD15CA632B1}"/>
    <cellStyle name="Millares 3 4 2 3 2 7" xfId="42165" xr:uid="{3FA6170F-E234-4052-9A8D-0CDD908816D7}"/>
    <cellStyle name="Millares 3 4 2 3 3" xfId="1177" xr:uid="{00000000-0005-0000-0000-000098040000}"/>
    <cellStyle name="Millares 3 4 2 3 3 2" xfId="1178" xr:uid="{00000000-0005-0000-0000-000099040000}"/>
    <cellStyle name="Millares 3 4 2 3 3 2 2" xfId="4125" xr:uid="{CEC789DD-A6E9-41B7-AC6A-CF9A0824AE7D}"/>
    <cellStyle name="Millares 3 4 2 3 3 2 3" xfId="6451" xr:uid="{51CF0C09-AB17-4C39-9B2B-E7013A4B4A20}"/>
    <cellStyle name="Millares 3 4 2 3 3 3" xfId="2690" xr:uid="{AD414739-A40E-46CF-BE9F-0AED0B96A660}"/>
    <cellStyle name="Millares 3 4 2 3 3 3 2" xfId="5190" xr:uid="{31E900BE-2048-497C-A95C-C45120E505FC}"/>
    <cellStyle name="Millares 3 4 2 3 3 3 3" xfId="7498" xr:uid="{C72759B0-446E-4615-8C89-F8AD9F8B9565}"/>
    <cellStyle name="Millares 3 4 2 3 3 4" xfId="4124" xr:uid="{82C45CFD-ABD0-4BF2-BB86-01F2E9B102B4}"/>
    <cellStyle name="Millares 3 4 2 3 3 5" xfId="6450" xr:uid="{1017C8C7-A277-49DD-AF51-5EED3EF20DD4}"/>
    <cellStyle name="Millares 3 4 2 3 4" xfId="1179" xr:uid="{00000000-0005-0000-0000-00009A040000}"/>
    <cellStyle name="Millares 3 4 2 3 4 2" xfId="4126" xr:uid="{777C36B9-B9BF-40CF-AB75-7483F8159446}"/>
    <cellStyle name="Millares 3 4 2 3 4 3" xfId="6452" xr:uid="{A09B2C86-82C3-4B2C-98AC-550ED0AEE47A}"/>
    <cellStyle name="Millares 3 4 2 3 5" xfId="2687" xr:uid="{8823CB17-9991-4FA7-AF7F-CC1FB59B01BE}"/>
    <cellStyle name="Millares 3 4 2 3 5 2" xfId="5187" xr:uid="{87B91086-5D33-48CF-A225-9C0971D134CD}"/>
    <cellStyle name="Millares 3 4 2 3 5 3" xfId="7495" xr:uid="{A6386545-8499-4089-BCB4-8BDBCA5B29AF}"/>
    <cellStyle name="Millares 3 4 2 3 6" xfId="4119" xr:uid="{459E65C4-B932-4DBE-BCC9-98C9C89CA316}"/>
    <cellStyle name="Millares 3 4 2 3 7" xfId="6445" xr:uid="{9E0F097B-BD61-4396-856D-0FF099ADE7B0}"/>
    <cellStyle name="Millares 3 4 2 3 8" xfId="33637" xr:uid="{9712F814-DE71-4A80-9800-66853A586D6A}"/>
    <cellStyle name="Millares 3 4 2 4" xfId="1180" xr:uid="{00000000-0005-0000-0000-00009B040000}"/>
    <cellStyle name="Millares 3 4 2 4 2" xfId="1181" xr:uid="{00000000-0005-0000-0000-00009C040000}"/>
    <cellStyle name="Millares 3 4 2 4 2 2" xfId="1182" xr:uid="{00000000-0005-0000-0000-00009D040000}"/>
    <cellStyle name="Millares 3 4 2 4 2 2 2" xfId="4129" xr:uid="{FD7F7E08-C9A3-415B-8583-ABD8100C4769}"/>
    <cellStyle name="Millares 3 4 2 4 2 2 3" xfId="6455" xr:uid="{65012D5A-1DCC-4D68-852F-571507F30728}"/>
    <cellStyle name="Millares 3 4 2 4 2 3" xfId="2692" xr:uid="{56D9C238-C49B-47C4-9F9D-5AA556119BE7}"/>
    <cellStyle name="Millares 3 4 2 4 2 3 2" xfId="5192" xr:uid="{0D12084A-D902-4774-B1C2-B3E81A2870C6}"/>
    <cellStyle name="Millares 3 4 2 4 2 3 3" xfId="7500" xr:uid="{64D57E36-D3C0-4A76-9F5C-E69DAAF9BF31}"/>
    <cellStyle name="Millares 3 4 2 4 2 4" xfId="4128" xr:uid="{9605F26B-DFE9-421E-9393-4DFEF98636E7}"/>
    <cellStyle name="Millares 3 4 2 4 2 5" xfId="6454" xr:uid="{7A3A0C3D-F260-4DB5-A3F7-A37E775E37D5}"/>
    <cellStyle name="Millares 3 4 2 4 3" xfId="1183" xr:uid="{00000000-0005-0000-0000-00009E040000}"/>
    <cellStyle name="Millares 3 4 2 4 3 2" xfId="4130" xr:uid="{CFA02F52-AC94-4303-9E58-381AF7A2980E}"/>
    <cellStyle name="Millares 3 4 2 4 3 3" xfId="6456" xr:uid="{5F1AA68C-0060-4A29-B21F-3F1F0BC9DB46}"/>
    <cellStyle name="Millares 3 4 2 4 4" xfId="2691" xr:uid="{3DD57B6E-6C9F-46A5-8ABD-054BD4D17C16}"/>
    <cellStyle name="Millares 3 4 2 4 4 2" xfId="5191" xr:uid="{0BF571B9-57C3-4022-8C48-A425C65667C4}"/>
    <cellStyle name="Millares 3 4 2 4 4 3" xfId="7499" xr:uid="{D077CAD4-78BC-429E-BEDC-0D696D5214A5}"/>
    <cellStyle name="Millares 3 4 2 4 5" xfId="4127" xr:uid="{AF06F2F0-6883-4F8C-85D5-BECDBBB6EDF4}"/>
    <cellStyle name="Millares 3 4 2 4 6" xfId="6453" xr:uid="{96BEDDA7-2DC4-48D4-9D25-7D848D7EFD42}"/>
    <cellStyle name="Millares 3 4 2 4 7" xfId="41681" xr:uid="{597904BF-CC5E-45A5-8104-553598B32F40}"/>
    <cellStyle name="Millares 3 4 2 5" xfId="1184" xr:uid="{00000000-0005-0000-0000-00009F040000}"/>
    <cellStyle name="Millares 3 4 2 5 2" xfId="1185" xr:uid="{00000000-0005-0000-0000-0000A0040000}"/>
    <cellStyle name="Millares 3 4 2 5 2 2" xfId="4132" xr:uid="{8B9BD330-5F65-4B33-9882-7A5D04BB89FD}"/>
    <cellStyle name="Millares 3 4 2 5 2 3" xfId="6458" xr:uid="{6A619491-5547-433B-97FF-9A7B08D2095F}"/>
    <cellStyle name="Millares 3 4 2 5 3" xfId="2693" xr:uid="{122BF717-E255-4F29-AAC3-36F7515F7E3A}"/>
    <cellStyle name="Millares 3 4 2 5 3 2" xfId="5193" xr:uid="{0193F394-1236-4BDF-9130-C8E05DDAB252}"/>
    <cellStyle name="Millares 3 4 2 5 3 3" xfId="7501" xr:uid="{C5C51571-B8D2-452D-9043-C49AF21CD559}"/>
    <cellStyle name="Millares 3 4 2 5 4" xfId="4131" xr:uid="{0C7AC289-A527-4FB6-BFAD-2337AE44804B}"/>
    <cellStyle name="Millares 3 4 2 5 5" xfId="6457" xr:uid="{C5162219-6BE0-4C6B-BB34-66E5189B4D7F}"/>
    <cellStyle name="Millares 3 4 2 6" xfId="1186" xr:uid="{00000000-0005-0000-0000-0000A1040000}"/>
    <cellStyle name="Millares 3 4 2 6 2" xfId="4133" xr:uid="{797063B0-25E0-447D-858B-B3299D3A7260}"/>
    <cellStyle name="Millares 3 4 2 6 3" xfId="6459" xr:uid="{07E7C5A0-EFA6-4EC2-9973-A0B9BE26D721}"/>
    <cellStyle name="Millares 3 4 2 7" xfId="2686" xr:uid="{D246C820-E793-4B4E-A32E-99BDE45225A6}"/>
    <cellStyle name="Millares 3 4 2 7 2" xfId="5186" xr:uid="{9330B361-88DB-41A9-9D6B-64253314358B}"/>
    <cellStyle name="Millares 3 4 2 7 3" xfId="7494" xr:uid="{F1A7293E-1231-468A-A517-C25DB6E991A5}"/>
    <cellStyle name="Millares 3 4 2 8" xfId="4118" xr:uid="{87396BFF-8BF4-4880-8784-8754A40DA022}"/>
    <cellStyle name="Millares 3 4 2 9" xfId="6444" xr:uid="{868BB742-01C2-40D1-874A-853254ADA273}"/>
    <cellStyle name="Millares 3 4 3" xfId="1187" xr:uid="{00000000-0005-0000-0000-0000A2040000}"/>
    <cellStyle name="Millares 3 4 3 2" xfId="1188" xr:uid="{00000000-0005-0000-0000-0000A3040000}"/>
    <cellStyle name="Millares 3 4 3 2 2" xfId="1189" xr:uid="{00000000-0005-0000-0000-0000A4040000}"/>
    <cellStyle name="Millares 3 4 3 2 2 2" xfId="1190" xr:uid="{00000000-0005-0000-0000-0000A5040000}"/>
    <cellStyle name="Millares 3 4 3 2 2 2 2" xfId="4137" xr:uid="{71BE201C-E416-42D9-A66F-6E97A310AC9D}"/>
    <cellStyle name="Millares 3 4 3 2 2 2 3" xfId="6463" xr:uid="{09088675-A2B1-443D-B556-C34FF8684B94}"/>
    <cellStyle name="Millares 3 4 3 2 2 3" xfId="2696" xr:uid="{46CCACBE-558E-4747-A76A-780CBA241B66}"/>
    <cellStyle name="Millares 3 4 3 2 2 3 2" xfId="5196" xr:uid="{06D31443-0930-4405-9A87-987C2EA34A73}"/>
    <cellStyle name="Millares 3 4 3 2 2 3 3" xfId="7504" xr:uid="{62E25751-F869-444C-9280-BE2C8465C577}"/>
    <cellStyle name="Millares 3 4 3 2 2 4" xfId="4136" xr:uid="{E3F0F129-0BF5-4B11-8F4E-F2E2C9CAE9E1}"/>
    <cellStyle name="Millares 3 4 3 2 2 5" xfId="6462" xr:uid="{F681AA8E-F74B-4477-851F-BC420D9F760D}"/>
    <cellStyle name="Millares 3 4 3 2 2 6" xfId="42239" xr:uid="{2D5CB1B5-963A-46DF-A03D-D4D1FEB00788}"/>
    <cellStyle name="Millares 3 4 3 2 2 7" xfId="46414" xr:uid="{6454CFDB-E533-4A68-8C0A-6FDDCCAC9A54}"/>
    <cellStyle name="Millares 3 4 3 2 3" xfId="1191" xr:uid="{00000000-0005-0000-0000-0000A6040000}"/>
    <cellStyle name="Millares 3 4 3 2 3 2" xfId="4138" xr:uid="{F8853838-9AA5-4354-AD60-9BBBDC6AD7D9}"/>
    <cellStyle name="Millares 3 4 3 2 3 3" xfId="6464" xr:uid="{4EF8C21D-7EA9-4B0D-83CA-12047A57C7CE}"/>
    <cellStyle name="Millares 3 4 3 2 4" xfId="2695" xr:uid="{0BBAA749-156A-4B66-84A4-A7A8C77EB15D}"/>
    <cellStyle name="Millares 3 4 3 2 4 2" xfId="5195" xr:uid="{5351E1ED-54A4-4B1A-8309-839014658425}"/>
    <cellStyle name="Millares 3 4 3 2 4 3" xfId="7503" xr:uid="{D25FE8D1-E72A-4D62-8074-10AA6D49D91F}"/>
    <cellStyle name="Millares 3 4 3 2 5" xfId="4135" xr:uid="{3D227F5B-9E8C-4DF0-B444-18A80F1071CA}"/>
    <cellStyle name="Millares 3 4 3 2 6" xfId="6461" xr:uid="{E543BFCA-7BD1-45E0-9555-216BE0292A3F}"/>
    <cellStyle name="Millares 3 4 3 2 7" xfId="37021" xr:uid="{87D9796D-C368-4D79-8B11-EE4549C5B33E}"/>
    <cellStyle name="Millares 3 4 3 2 8" xfId="44394" xr:uid="{35A462FD-09DA-4BE4-AF9C-852FD5F8ADAD}"/>
    <cellStyle name="Millares 3 4 3 3" xfId="1192" xr:uid="{00000000-0005-0000-0000-0000A7040000}"/>
    <cellStyle name="Millares 3 4 3 3 2" xfId="1193" xr:uid="{00000000-0005-0000-0000-0000A8040000}"/>
    <cellStyle name="Millares 3 4 3 3 2 2" xfId="4140" xr:uid="{0FF3593B-855E-4771-B08E-FFE9FA09608E}"/>
    <cellStyle name="Millares 3 4 3 3 2 3" xfId="6466" xr:uid="{BE959FCA-404B-4CDB-9076-D6BC5A96EF5F}"/>
    <cellStyle name="Millares 3 4 3 3 2 4" xfId="46415" xr:uid="{F2152719-CD81-4FA3-AD21-8F4CD754919B}"/>
    <cellStyle name="Millares 3 4 3 3 3" xfId="2697" xr:uid="{CBF3952B-3C19-4DEB-B9D5-346A6796FEBA}"/>
    <cellStyle name="Millares 3 4 3 3 3 2" xfId="5197" xr:uid="{3418120D-D5AF-4AAE-BB64-B26C84273ADF}"/>
    <cellStyle name="Millares 3 4 3 3 3 3" xfId="7505" xr:uid="{FBA60879-BFA4-4C79-A2E9-AAD0072A4F06}"/>
    <cellStyle name="Millares 3 4 3 3 4" xfId="4139" xr:uid="{5FB9A682-8439-435D-9D5B-217607557E5C}"/>
    <cellStyle name="Millares 3 4 3 3 5" xfId="6465" xr:uid="{C933B0E8-5A50-41D9-B7C3-DBA0A25C2483}"/>
    <cellStyle name="Millares 3 4 3 3 6" xfId="41761" xr:uid="{8C040934-1B69-46F5-9798-AA190C578A54}"/>
    <cellStyle name="Millares 3 4 3 3 7" xfId="44395" xr:uid="{56AB01F1-8490-4689-8B6E-569B9811A24B}"/>
    <cellStyle name="Millares 3 4 3 4" xfId="1194" xr:uid="{00000000-0005-0000-0000-0000A9040000}"/>
    <cellStyle name="Millares 3 4 3 4 2" xfId="4141" xr:uid="{5D488EB4-5587-4DFE-BC01-27E2C25913B9}"/>
    <cellStyle name="Millares 3 4 3 4 3" xfId="6467" xr:uid="{633E5040-1B0E-46F4-882D-A7F7A60D1F33}"/>
    <cellStyle name="Millares 3 4 3 4 4" xfId="46413" xr:uid="{BF860A53-2627-43A6-A842-F08AA569A880}"/>
    <cellStyle name="Millares 3 4 3 5" xfId="2694" xr:uid="{F523811C-00B9-477F-9980-4DBA11325AAF}"/>
    <cellStyle name="Millares 3 4 3 5 2" xfId="5194" xr:uid="{395A8F71-B0DF-489E-A0B0-B87618D8AFCD}"/>
    <cellStyle name="Millares 3 4 3 5 3" xfId="7502" xr:uid="{DE1ACD5C-34E6-4879-BCBE-16E545D874B9}"/>
    <cellStyle name="Millares 3 4 3 6" xfId="4134" xr:uid="{46F73C4E-2F0B-4B29-BD79-556AB6B7B783}"/>
    <cellStyle name="Millares 3 4 3 7" xfId="6460" xr:uid="{B839A3A2-181A-4977-A2EA-48C7D82C6D6C}"/>
    <cellStyle name="Millares 3 4 3 8" xfId="21902" xr:uid="{23EE0E40-90A8-40F7-8E2A-99530909B9D7}"/>
    <cellStyle name="Millares 3 4 3 9" xfId="44393" xr:uid="{8CA8D80E-95B5-4D12-9CD1-B726F8043FD5}"/>
    <cellStyle name="Millares 3 4 4" xfId="1195" xr:uid="{00000000-0005-0000-0000-0000AA040000}"/>
    <cellStyle name="Millares 3 4 4 2" xfId="1196" xr:uid="{00000000-0005-0000-0000-0000AB040000}"/>
    <cellStyle name="Millares 3 4 4 2 2" xfId="1197" xr:uid="{00000000-0005-0000-0000-0000AC040000}"/>
    <cellStyle name="Millares 3 4 4 2 2 2" xfId="1198" xr:uid="{00000000-0005-0000-0000-0000AD040000}"/>
    <cellStyle name="Millares 3 4 4 2 2 2 2" xfId="4145" xr:uid="{06882B53-3EBC-4F1E-892E-EFDAAB6C7C6C}"/>
    <cellStyle name="Millares 3 4 4 2 2 2 3" xfId="6471" xr:uid="{994A49DE-69E0-4B90-89E2-997B462796AB}"/>
    <cellStyle name="Millares 3 4 4 2 2 3" xfId="2700" xr:uid="{7F1759A9-F037-4C9B-83BC-F0D04B9AE809}"/>
    <cellStyle name="Millares 3 4 4 2 2 3 2" xfId="5200" xr:uid="{94339D85-EA5A-4294-B19C-29F9483C51B8}"/>
    <cellStyle name="Millares 3 4 4 2 2 3 3" xfId="7508" xr:uid="{F86CE6D7-7C70-47D9-8C91-A09B75C610DC}"/>
    <cellStyle name="Millares 3 4 4 2 2 4" xfId="4144" xr:uid="{405CD852-CCD8-4EF5-A521-D3D4E1DD6720}"/>
    <cellStyle name="Millares 3 4 4 2 2 5" xfId="6470" xr:uid="{CA48F09A-AF6E-463C-B56E-19D5372B87F7}"/>
    <cellStyle name="Millares 3 4 4 2 2 6" xfId="42091" xr:uid="{5873DC65-B47C-4252-A270-BE0C93962899}"/>
    <cellStyle name="Millares 3 4 4 2 3" xfId="1199" xr:uid="{00000000-0005-0000-0000-0000AE040000}"/>
    <cellStyle name="Millares 3 4 4 2 3 2" xfId="4146" xr:uid="{A3E836F3-56BC-4799-9DFC-8857ACACE031}"/>
    <cellStyle name="Millares 3 4 4 2 3 3" xfId="6472" xr:uid="{924BC9FA-63C0-4482-BCB1-76263C33B39D}"/>
    <cellStyle name="Millares 3 4 4 2 4" xfId="2699" xr:uid="{D3608F8D-028A-4401-B049-C32C8BCBE669}"/>
    <cellStyle name="Millares 3 4 4 2 4 2" xfId="5199" xr:uid="{4654509A-B15D-4848-8499-070CF68B2055}"/>
    <cellStyle name="Millares 3 4 4 2 4 3" xfId="7507" xr:uid="{917D7A78-DBC6-4E69-A899-E7F1C50E214D}"/>
    <cellStyle name="Millares 3 4 4 2 5" xfId="4143" xr:uid="{9ED14030-F02E-4A75-8407-43401A85D6BA}"/>
    <cellStyle name="Millares 3 4 4 2 6" xfId="6469" xr:uid="{1DD7B608-6AC6-4FD4-A6CB-95B7805F53F1}"/>
    <cellStyle name="Millares 3 4 4 2 7" xfId="30253" xr:uid="{F0A9C398-44CF-4BEE-9700-D6C33E3EF5D4}"/>
    <cellStyle name="Millares 3 4 4 2 8" xfId="46416" xr:uid="{B75E9060-186C-48B4-BE9F-673BA165D502}"/>
    <cellStyle name="Millares 3 4 4 3" xfId="1200" xr:uid="{00000000-0005-0000-0000-0000AF040000}"/>
    <cellStyle name="Millares 3 4 4 3 2" xfId="1201" xr:uid="{00000000-0005-0000-0000-0000B0040000}"/>
    <cellStyle name="Millares 3 4 4 3 2 2" xfId="4148" xr:uid="{BD7681EE-6567-46E6-BB81-CFE7A64F36E4}"/>
    <cellStyle name="Millares 3 4 4 3 2 3" xfId="6474" xr:uid="{139A3746-D3A5-4898-AD60-5EB07AE13A5F}"/>
    <cellStyle name="Millares 3 4 4 3 3" xfId="2701" xr:uid="{7EAE1CCF-42CC-488C-B5EC-699F6E0C64CB}"/>
    <cellStyle name="Millares 3 4 4 3 3 2" xfId="5201" xr:uid="{FADE1D0B-12D6-41BD-87B3-31B9BC7D89DA}"/>
    <cellStyle name="Millares 3 4 4 3 3 3" xfId="7509" xr:uid="{1D88DF1C-1BC7-4555-A733-C09BC98B3AA2}"/>
    <cellStyle name="Millares 3 4 4 3 4" xfId="4147" xr:uid="{8A80C2D8-6DD9-439F-82D5-3A45D0B23E4D}"/>
    <cellStyle name="Millares 3 4 4 3 5" xfId="6473" xr:uid="{5584DCDD-C7EE-4DC4-B6CF-A46BB886FAAA}"/>
    <cellStyle name="Millares 3 4 4 3 6" xfId="41607" xr:uid="{E60F7555-1CF1-4157-A0EA-A6BC431AF903}"/>
    <cellStyle name="Millares 3 4 4 4" xfId="1202" xr:uid="{00000000-0005-0000-0000-0000B1040000}"/>
    <cellStyle name="Millares 3 4 4 4 2" xfId="4149" xr:uid="{1CFC4F38-8789-4439-8CEB-1725A5178BAE}"/>
    <cellStyle name="Millares 3 4 4 4 3" xfId="6475" xr:uid="{655BBF82-AD6C-483D-82E7-4C3240752E53}"/>
    <cellStyle name="Millares 3 4 4 5" xfId="2698" xr:uid="{59EE2E48-A350-4DD6-8098-3CDE11C59C19}"/>
    <cellStyle name="Millares 3 4 4 5 2" xfId="5198" xr:uid="{F6A2448E-2CC6-4E78-BB4C-B49B7AB629CD}"/>
    <cellStyle name="Millares 3 4 4 5 3" xfId="7506" xr:uid="{AADAEFA8-B752-440C-A9FD-81ABC520A5C2}"/>
    <cellStyle name="Millares 3 4 4 6" xfId="4142" xr:uid="{30230874-A0E0-44AE-8E59-1915EA0CF556}"/>
    <cellStyle name="Millares 3 4 4 7" xfId="6468" xr:uid="{ECD8DF86-381B-4D63-B721-AE37E41DAF43}"/>
    <cellStyle name="Millares 3 4 4 8" xfId="15116" xr:uid="{C6119F92-A9C0-4E48-AEDD-9E427DC9794A}"/>
    <cellStyle name="Millares 3 4 4 9" xfId="44396" xr:uid="{600F47D3-52D3-4645-897B-C93F1635BB8C}"/>
    <cellStyle name="Millares 3 4 5" xfId="1203" xr:uid="{00000000-0005-0000-0000-0000B2040000}"/>
    <cellStyle name="Millares 3 4 5 2" xfId="1204" xr:uid="{00000000-0005-0000-0000-0000B3040000}"/>
    <cellStyle name="Millares 3 4 5 2 2" xfId="1205" xr:uid="{00000000-0005-0000-0000-0000B4040000}"/>
    <cellStyle name="Millares 3 4 5 2 2 2" xfId="1206" xr:uid="{00000000-0005-0000-0000-0000B5040000}"/>
    <cellStyle name="Millares 3 4 5 2 2 2 2" xfId="4153" xr:uid="{312F69D9-3860-465E-8270-77CDAAD55DA7}"/>
    <cellStyle name="Millares 3 4 5 2 2 2 3" xfId="6479" xr:uid="{C64833AF-995A-4CE6-A73C-47A740351333}"/>
    <cellStyle name="Millares 3 4 5 2 2 3" xfId="2704" xr:uid="{185BDBBF-B774-40CF-9AB6-CA51D8C46CDE}"/>
    <cellStyle name="Millares 3 4 5 2 2 3 2" xfId="5204" xr:uid="{F568C647-4AA4-4DDD-8F12-91597C7798CB}"/>
    <cellStyle name="Millares 3 4 5 2 2 3 3" xfId="7512" xr:uid="{85CDF6DF-BD67-45C0-92D6-A2271976A8DA}"/>
    <cellStyle name="Millares 3 4 5 2 2 4" xfId="4152" xr:uid="{E0DE54A6-D60C-4A3B-85A3-DDE709F5EAEF}"/>
    <cellStyle name="Millares 3 4 5 2 2 5" xfId="6478" xr:uid="{C8858EC8-59A0-411B-A311-0CEBFBE1F0BC}"/>
    <cellStyle name="Millares 3 4 5 2 3" xfId="1207" xr:uid="{00000000-0005-0000-0000-0000B6040000}"/>
    <cellStyle name="Millares 3 4 5 2 3 2" xfId="4154" xr:uid="{81F1A0FD-3CC0-42FF-8B4C-4ACD063BE537}"/>
    <cellStyle name="Millares 3 4 5 2 3 3" xfId="6480" xr:uid="{DDF45D2E-CDC3-4C24-80B9-0DF190B4609C}"/>
    <cellStyle name="Millares 3 4 5 2 4" xfId="2703" xr:uid="{BF54D12C-ADA5-4B78-B158-FC791E48EC9F}"/>
    <cellStyle name="Millares 3 4 5 2 4 2" xfId="5203" xr:uid="{453681F0-0F43-4A1F-BBB7-26F6F07D4B32}"/>
    <cellStyle name="Millares 3 4 5 2 4 3" xfId="7511" xr:uid="{4453144E-29DA-4C1B-B797-DFFBDDC2C0EC}"/>
    <cellStyle name="Millares 3 4 5 2 5" xfId="4151" xr:uid="{F8D54B26-7E33-476A-ABFA-5A862FEB2C48}"/>
    <cellStyle name="Millares 3 4 5 2 6" xfId="6477" xr:uid="{D080F27E-ABB4-4B00-8FA3-E33D5B55A841}"/>
    <cellStyle name="Millares 3 4 5 2 7" xfId="46417" xr:uid="{3611AA6A-EF88-41E9-9A73-684311BD0D00}"/>
    <cellStyle name="Millares 3 4 5 3" xfId="1208" xr:uid="{00000000-0005-0000-0000-0000B7040000}"/>
    <cellStyle name="Millares 3 4 5 3 2" xfId="1209" xr:uid="{00000000-0005-0000-0000-0000B8040000}"/>
    <cellStyle name="Millares 3 4 5 3 2 2" xfId="4156" xr:uid="{9733ED5B-307C-4F6F-97AE-99015B0C92EB}"/>
    <cellStyle name="Millares 3 4 5 3 2 3" xfId="6482" xr:uid="{7F240F71-7A39-487F-85E7-DCB57884DBD5}"/>
    <cellStyle name="Millares 3 4 5 3 3" xfId="2705" xr:uid="{B8A1A8EB-1640-438F-81F3-FF82E2869B6A}"/>
    <cellStyle name="Millares 3 4 5 3 3 2" xfId="5205" xr:uid="{2BAEFD83-A3E2-4997-8AE9-B94789F623BF}"/>
    <cellStyle name="Millares 3 4 5 3 3 3" xfId="7513" xr:uid="{3D2F0222-AB2F-42FD-903B-C2C5438EE693}"/>
    <cellStyle name="Millares 3 4 5 3 4" xfId="4155" xr:uid="{8D0B54D7-B427-4395-ACF8-911A515071FF}"/>
    <cellStyle name="Millares 3 4 5 3 5" xfId="6481" xr:uid="{D02FB377-A8BE-443C-B539-771521C57FF2}"/>
    <cellStyle name="Millares 3 4 5 4" xfId="1210" xr:uid="{00000000-0005-0000-0000-0000B9040000}"/>
    <cellStyle name="Millares 3 4 5 4 2" xfId="4157" xr:uid="{CA17A179-29C8-4AD3-B356-0A82E0C1E623}"/>
    <cellStyle name="Millares 3 4 5 4 3" xfId="6483" xr:uid="{1263BFEA-5B15-4D60-B3B2-DAD0FF86AFA9}"/>
    <cellStyle name="Millares 3 4 5 5" xfId="2702" xr:uid="{29B97835-BB0A-4AAB-8012-621DE6393A6A}"/>
    <cellStyle name="Millares 3 4 5 5 2" xfId="5202" xr:uid="{59383A7C-784D-4FBE-A58F-541B9AAAF41A}"/>
    <cellStyle name="Millares 3 4 5 5 3" xfId="7510" xr:uid="{48FB813A-A95D-45E8-B150-A9D9265B47F0}"/>
    <cellStyle name="Millares 3 4 5 6" xfId="4150" xr:uid="{18742477-44FE-4F0C-894B-6F152BEF2092}"/>
    <cellStyle name="Millares 3 4 5 7" xfId="6476" xr:uid="{116E31A3-7140-4C4C-95E3-BAC3266A9507}"/>
    <cellStyle name="Millares 3 4 5 8" xfId="27533" xr:uid="{67895393-E6D3-4106-AD37-F85215108A0F}"/>
    <cellStyle name="Millares 3 4 5 9" xfId="44397" xr:uid="{BEC3BCDB-3BB5-456B-8BF7-B40A82E0963C}"/>
    <cellStyle name="Millares 3 4 6" xfId="12276" xr:uid="{85C5F64D-AA7A-40CA-81E5-FFB01E056D35}"/>
    <cellStyle name="Millares 3 4 6 2" xfId="46411" xr:uid="{9DEDE3D1-BF01-4910-8F74-0C4C264F6E60}"/>
    <cellStyle name="Millares 3 4 7" xfId="44391" xr:uid="{7C0CAF05-8401-43A0-A984-1A9260CD4E9B}"/>
    <cellStyle name="Millares 3 5" xfId="1211" xr:uid="{00000000-0005-0000-0000-0000BA040000}"/>
    <cellStyle name="Millares 3 5 2" xfId="1212" xr:uid="{00000000-0005-0000-0000-0000BB040000}"/>
    <cellStyle name="Millares 3 5 2 2" xfId="39521" xr:uid="{340C34D6-FCF2-48D6-924A-96838381271C}"/>
    <cellStyle name="Millares 3 5 2 2 2" xfId="42291" xr:uid="{2D43DE3D-BCA4-412B-A584-96424901527B}"/>
    <cellStyle name="Millares 3 5 2 3" xfId="41813" xr:uid="{44F5078C-A727-48B6-8E82-B6CF74BF0903}"/>
    <cellStyle name="Millares 3 5 2 4" xfId="24402" xr:uid="{EBDAE166-402D-4A23-99CE-CB3F8C4F31F1}"/>
    <cellStyle name="Millares 3 5 3" xfId="17618" xr:uid="{3F473ECA-F2EE-4642-8210-CAA03440F661}"/>
    <cellStyle name="Millares 3 5 3 2" xfId="32753" xr:uid="{4DD025B7-943A-4C74-AE98-585E9E4B2848}"/>
    <cellStyle name="Millares 3 5 3 2 2" xfId="42143" xr:uid="{DD7429EE-3BF6-4BF7-9A38-9AF8C7EA25DA}"/>
    <cellStyle name="Millares 3 5 3 3" xfId="41659" xr:uid="{25462E55-46B4-404D-9221-2983736FF379}"/>
    <cellStyle name="Millares 3 5 4" xfId="27055" xr:uid="{DB6CFD3C-8D34-4B6F-A9FB-E7C06356BF64}"/>
    <cellStyle name="Millares 3 5 5" xfId="11746" xr:uid="{F1D2CD42-A9A7-4980-BE44-A8B80DB5D14F}"/>
    <cellStyle name="Millares 3 5 6" xfId="44398" xr:uid="{FE222DC1-14E0-4986-8664-52119D338504}"/>
    <cellStyle name="Millares 3 6" xfId="1213" xr:uid="{00000000-0005-0000-0000-0000BC040000}"/>
    <cellStyle name="Millares 3 6 2" xfId="21019" xr:uid="{7EB1E226-146B-49CE-811D-56DA97FF52DB}"/>
    <cellStyle name="Millares 3 6 2 2" xfId="36140" xr:uid="{F0BBC230-A73B-4C5D-8A00-71F9AD50D4CE}"/>
    <cellStyle name="Millares 3 6 2 2 2" xfId="42217" xr:uid="{8076D7AB-DF2B-4F12-BD0C-CB19E5894E0B}"/>
    <cellStyle name="Millares 3 6 2 2 2 2" xfId="46421" xr:uid="{45979A65-097A-484F-B753-53B3881E8E2C}"/>
    <cellStyle name="Millares 3 6 2 2 3" xfId="44401" xr:uid="{DE511637-B82C-4812-A183-B4AF7ABD6076}"/>
    <cellStyle name="Millares 3 6 2 3" xfId="41738" xr:uid="{53D2EDC6-3197-4B82-8AB1-3DF972F6AA57}"/>
    <cellStyle name="Millares 3 6 2 3 2" xfId="46422" xr:uid="{2DC5C13D-8AC9-454D-AB18-7D5E164514DB}"/>
    <cellStyle name="Millares 3 6 2 3 3" xfId="44402" xr:uid="{9BE070CF-F29F-497B-B6D1-2C4E45E86F3A}"/>
    <cellStyle name="Millares 3 6 2 4" xfId="46420" xr:uid="{A49391FC-BB27-4E8C-93E0-E4097C795FCA}"/>
    <cellStyle name="Millares 3 6 2 5" xfId="44400" xr:uid="{FE7B4AA4-B56E-4CCB-B164-333BA2012519}"/>
    <cellStyle name="Millares 3 6 3" xfId="12483" xr:uid="{A977CFD0-F694-45C6-B86F-FF82398E35A2}"/>
    <cellStyle name="Millares 3 6 3 2" xfId="46423" xr:uid="{C3821FFA-02F0-4715-9E79-74BBC12E50B0}"/>
    <cellStyle name="Millares 3 6 3 3" xfId="44403" xr:uid="{5832B401-5C2F-472F-8DCF-3ABDA24EF6BF}"/>
    <cellStyle name="Millares 3 6 4" xfId="44404" xr:uid="{9C13515D-E2BD-41F5-A8F9-AE2CC1A5E25F}"/>
    <cellStyle name="Millares 3 6 4 2" xfId="46424" xr:uid="{C31DA326-DBBD-4119-9B47-419DD2B42656}"/>
    <cellStyle name="Millares 3 6 5" xfId="46419" xr:uid="{324DD470-812C-40F3-B892-357A9C55206B}"/>
    <cellStyle name="Millares 3 6 6" xfId="44399" xr:uid="{A0059708-B79A-4E06-B8CF-F560D8F2D7D9}"/>
    <cellStyle name="Millares 3 7" xfId="1214" xr:uid="{00000000-0005-0000-0000-0000BD040000}"/>
    <cellStyle name="Millares 3 7 2" xfId="1215" xr:uid="{00000000-0005-0000-0000-0000BE040000}"/>
    <cellStyle name="Millares 3 7 2 2" xfId="4159" xr:uid="{34594617-A8F6-469C-8E03-F550E6D8F739}"/>
    <cellStyle name="Millares 3 7 2 2 2" xfId="42069" xr:uid="{C33904A9-4567-4EE6-A4B3-2ACA32B0FF2D}"/>
    <cellStyle name="Millares 3 7 2 2 2 2" xfId="46427" xr:uid="{4B2588E3-B579-47BF-80E1-67C3BA8CAAD2}"/>
    <cellStyle name="Millares 3 7 2 2 3" xfId="44407" xr:uid="{D3BDAFA5-4999-4050-B831-6F2B79AB09D9}"/>
    <cellStyle name="Millares 3 7 2 3" xfId="6485" xr:uid="{B6338200-75AE-45E2-923E-9830BCE2BC4F}"/>
    <cellStyle name="Millares 3 7 2 3 2" xfId="46428" xr:uid="{29ECCB3B-CE80-49CF-AD58-E71D3FB58AA8}"/>
    <cellStyle name="Millares 3 7 2 3 3" xfId="44408" xr:uid="{15D2BDD1-53C6-4BD5-80D6-76CF5293E971}"/>
    <cellStyle name="Millares 3 7 2 4" xfId="29369" xr:uid="{AE93867D-FFC6-4334-9051-6A8A304AFE2C}"/>
    <cellStyle name="Millares 3 7 2 4 2" xfId="46426" xr:uid="{4DC1DAFC-71A8-4161-8EDB-1151AA1EDE89}"/>
    <cellStyle name="Millares 3 7 2 5" xfId="44406" xr:uid="{EA6E1363-88DA-4A69-8CBF-AA2AB073A48E}"/>
    <cellStyle name="Millares 3 7 3" xfId="2706" xr:uid="{CFA2CBAC-D5E2-4163-9978-11BB25A870FA}"/>
    <cellStyle name="Millares 3 7 3 2" xfId="5206" xr:uid="{E3D77A6F-9498-45C2-9FDD-8B315BAE907A}"/>
    <cellStyle name="Millares 3 7 3 2 2" xfId="46429" xr:uid="{0E089003-A4C0-422A-912F-4AE9E1F14DCB}"/>
    <cellStyle name="Millares 3 7 3 3" xfId="7514" xr:uid="{A36CDD33-46DA-4BBA-8117-2C7D5D3E4F4A}"/>
    <cellStyle name="Millares 3 7 3 4" xfId="41582" xr:uid="{55ADC2ED-0DD6-4A54-84EF-95D3A335F82F}"/>
    <cellStyle name="Millares 3 7 3 5" xfId="44409" xr:uid="{678F25AF-2A49-4766-9A60-99E1E2A116D1}"/>
    <cellStyle name="Millares 3 7 4" xfId="4158" xr:uid="{FF72AD28-929E-4F52-AEF9-633130671574}"/>
    <cellStyle name="Millares 3 7 4 2" xfId="46430" xr:uid="{D87C4079-04F6-4556-9F92-9925EAE3AD1A}"/>
    <cellStyle name="Millares 3 7 4 3" xfId="44410" xr:uid="{7A20B762-52D3-4C8A-B0CD-E5CF8B4B9A41}"/>
    <cellStyle name="Millares 3 7 5" xfId="6484" xr:uid="{84904E02-235A-4C7D-A374-F734479900F6}"/>
    <cellStyle name="Millares 3 7 5 2" xfId="46425" xr:uid="{0692DA1E-FAFA-48D8-A74E-B072181E150E}"/>
    <cellStyle name="Millares 3 7 6" xfId="14221" xr:uid="{5CB7433B-4C0C-49D8-B214-3C0B3E79E169}"/>
    <cellStyle name="Millares 3 7 7" xfId="44405" xr:uid="{921B1435-9F28-4BA5-9885-981F734E8984}"/>
    <cellStyle name="Millares 3 8" xfId="2656" xr:uid="{E55CBA25-22AB-4946-812C-3D4CD8B0EC60}"/>
    <cellStyle name="Millares 3 9" xfId="42478" xr:uid="{ED90028F-5330-4E0B-A1D6-5B7C90168272}"/>
    <cellStyle name="Millares 30" xfId="1216" xr:uid="{00000000-0005-0000-0000-0000BF040000}"/>
    <cellStyle name="Millares 30 2" xfId="1217" xr:uid="{00000000-0005-0000-0000-0000C0040000}"/>
    <cellStyle name="Millares 30 2 2" xfId="1218" xr:uid="{00000000-0005-0000-0000-0000C1040000}"/>
    <cellStyle name="Millares 30 2 2 2" xfId="1219" xr:uid="{00000000-0005-0000-0000-0000C2040000}"/>
    <cellStyle name="Millares 30 2 2 2 2" xfId="4163" xr:uid="{D555FE45-A99E-4B0C-B492-08C2A142778E}"/>
    <cellStyle name="Millares 30 2 2 2 3" xfId="6489" xr:uid="{C279C2DE-DC4E-43B8-80FE-B0C9AC3E7B7B}"/>
    <cellStyle name="Millares 30 2 2 3" xfId="2709" xr:uid="{E4B7281B-DD9C-4B33-8234-F337BDB48FCF}"/>
    <cellStyle name="Millares 30 2 2 3 2" xfId="5209" xr:uid="{4DF524C4-A44B-4832-B22E-299C8854E94C}"/>
    <cellStyle name="Millares 30 2 2 3 3" xfId="7517" xr:uid="{B8B1571A-341A-417C-A071-56ECF9BF38D3}"/>
    <cellStyle name="Millares 30 2 2 4" xfId="4162" xr:uid="{9FAE820A-A06E-4C44-8B90-E19103BB4274}"/>
    <cellStyle name="Millares 30 2 2 5" xfId="6488" xr:uid="{DFDFE7B2-D8FF-4C96-9E58-69929E9E92A2}"/>
    <cellStyle name="Millares 30 2 3" xfId="1220" xr:uid="{00000000-0005-0000-0000-0000C3040000}"/>
    <cellStyle name="Millares 30 2 3 2" xfId="4164" xr:uid="{B9354499-93AB-4D4D-86E4-7957AAFCDDE6}"/>
    <cellStyle name="Millares 30 2 3 3" xfId="6490" xr:uid="{31434300-234C-45A2-B991-40AAFE8DC4FE}"/>
    <cellStyle name="Millares 30 2 4" xfId="2708" xr:uid="{CD0D470B-0788-4878-B709-DDEBBE4519AC}"/>
    <cellStyle name="Millares 30 2 4 2" xfId="5208" xr:uid="{702BCED4-94B3-4C6A-A2F2-CE7B3BFE85D9}"/>
    <cellStyle name="Millares 30 2 4 3" xfId="7516" xr:uid="{90D9CCE4-4026-422E-970D-17EEB16AFC1A}"/>
    <cellStyle name="Millares 30 2 5" xfId="4161" xr:uid="{B7BDC6E4-700D-487B-B151-44F88C094DA6}"/>
    <cellStyle name="Millares 30 2 6" xfId="6487" xr:uid="{7C834DC9-8E39-4854-9987-4B20B394D9BF}"/>
    <cellStyle name="Millares 30 2 7" xfId="42612" xr:uid="{9A0A2A05-D2B3-4127-BC5B-B07FD2756277}"/>
    <cellStyle name="Millares 30 3" xfId="1221" xr:uid="{00000000-0005-0000-0000-0000C4040000}"/>
    <cellStyle name="Millares 30 3 2" xfId="1222" xr:uid="{00000000-0005-0000-0000-0000C5040000}"/>
    <cellStyle name="Millares 30 3 2 2" xfId="4166" xr:uid="{BB52A89E-41A5-4E97-BB76-8F2F2F61CD77}"/>
    <cellStyle name="Millares 30 3 2 3" xfId="6492" xr:uid="{7018DAFC-D2E9-43C7-80DE-BB7878DA22B5}"/>
    <cellStyle name="Millares 30 3 3" xfId="2710" xr:uid="{12D1E14F-1244-48EC-A572-40F48231F5EB}"/>
    <cellStyle name="Millares 30 3 3 2" xfId="5210" xr:uid="{70FF8AC8-07A1-4D56-9722-F50D314EFE1D}"/>
    <cellStyle name="Millares 30 3 3 3" xfId="7518" xr:uid="{861320F1-9E25-4035-A4C2-CA5239738672}"/>
    <cellStyle name="Millares 30 3 4" xfId="4165" xr:uid="{A1E2970C-3493-46F9-8AD8-B316B85D6728}"/>
    <cellStyle name="Millares 30 3 5" xfId="6491" xr:uid="{78A40A07-4747-484F-AF3B-21E3181978CC}"/>
    <cellStyle name="Millares 30 4" xfId="1223" xr:uid="{00000000-0005-0000-0000-0000C6040000}"/>
    <cellStyle name="Millares 30 4 2" xfId="4167" xr:uid="{15C275D4-58B0-41E5-9C53-7E517BE4A53B}"/>
    <cellStyle name="Millares 30 4 3" xfId="6493" xr:uid="{63C3C230-D7EE-4F93-91CF-2978115602F6}"/>
    <cellStyle name="Millares 30 5" xfId="2707" xr:uid="{2058A1EC-81BA-4E22-B88C-3F2D5FDE7CA2}"/>
    <cellStyle name="Millares 30 5 2" xfId="5207" xr:uid="{D97101D9-BEAA-418F-BF81-7B50482E0E47}"/>
    <cellStyle name="Millares 30 5 3" xfId="7515" xr:uid="{2C867CB2-99D0-4DE5-BC0D-72FF81E9DE45}"/>
    <cellStyle name="Millares 30 6" xfId="4160" xr:uid="{FAFC0591-22C3-41CD-9F54-C15322541ABA}"/>
    <cellStyle name="Millares 30 7" xfId="6486" xr:uid="{800E51F3-8982-41CB-B19C-856B8982B87F}"/>
    <cellStyle name="Millares 30 8" xfId="42527" xr:uid="{70A17528-EC75-4AF6-B652-BB25FD526A60}"/>
    <cellStyle name="Millares 30 9" xfId="44411" xr:uid="{6AC654AF-B80E-4AEC-B788-838BF9456DD2}"/>
    <cellStyle name="Millares 31" xfId="1224" xr:uid="{00000000-0005-0000-0000-0000C7040000}"/>
    <cellStyle name="Millares 31 2" xfId="1225" xr:uid="{00000000-0005-0000-0000-0000C8040000}"/>
    <cellStyle name="Millares 31 2 2" xfId="1226" xr:uid="{00000000-0005-0000-0000-0000C9040000}"/>
    <cellStyle name="Millares 31 2 2 2" xfId="4170" xr:uid="{520B27B4-9154-4DE5-98D9-DBF894E771AD}"/>
    <cellStyle name="Millares 31 2 2 3" xfId="6496" xr:uid="{2D303B9F-F6AA-44E5-8B2F-59EE73D70C72}"/>
    <cellStyle name="Millares 31 2 3" xfId="2712" xr:uid="{3888EAF1-2A3D-4DAA-93A6-68088C4C318B}"/>
    <cellStyle name="Millares 31 2 3 2" xfId="5212" xr:uid="{97001F2D-805E-4D70-B6CB-8C0E39D1C549}"/>
    <cellStyle name="Millares 31 2 3 3" xfId="7520" xr:uid="{B76E0ADE-4EB0-4D48-9CEA-157D3A528418}"/>
    <cellStyle name="Millares 31 2 4" xfId="4169" xr:uid="{BAE3D452-ED35-480E-A135-2EE6EBA8C3FF}"/>
    <cellStyle name="Millares 31 2 5" xfId="6495" xr:uid="{E9067DB8-54B8-4671-B0A1-FAD0AACADCE8}"/>
    <cellStyle name="Millares 31 2 6" xfId="42646" xr:uid="{E5A15A2B-B9B9-4CD4-9844-7B603B597606}"/>
    <cellStyle name="Millares 31 3" xfId="1227" xr:uid="{00000000-0005-0000-0000-0000CA040000}"/>
    <cellStyle name="Millares 31 3 2" xfId="4171" xr:uid="{90CEFDA8-658C-4C1C-8EA9-C3B2C130CA48}"/>
    <cellStyle name="Millares 31 3 3" xfId="6497" xr:uid="{D8CF75FE-B9BC-47CF-986E-31C3E2727FDE}"/>
    <cellStyle name="Millares 31 4" xfId="2711" xr:uid="{E5C22D68-ABDD-4657-B3B8-80BC146E5CE9}"/>
    <cellStyle name="Millares 31 4 2" xfId="5211" xr:uid="{34869E2A-A112-4657-828C-57560A2F969B}"/>
    <cellStyle name="Millares 31 4 3" xfId="7519" xr:uid="{EDFE1C0C-E5F2-4815-AB66-602A81807B3B}"/>
    <cellStyle name="Millares 31 5" xfId="4168" xr:uid="{FA2B22DE-3B69-4923-9F3F-FE2780C914D6}"/>
    <cellStyle name="Millares 31 6" xfId="6494" xr:uid="{1F001841-8DBF-4DA9-B083-A7581BEAF667}"/>
    <cellStyle name="Millares 31 7" xfId="42562" xr:uid="{BBBEA357-84C9-43CA-9057-D6E2E2151C3C}"/>
    <cellStyle name="Millares 31 8" xfId="44412" xr:uid="{510AA5FA-805D-444B-8671-74E140EE5EC9}"/>
    <cellStyle name="Millares 32" xfId="1228" xr:uid="{00000000-0005-0000-0000-0000CB040000}"/>
    <cellStyle name="Millares 32 2" xfId="1229" xr:uid="{00000000-0005-0000-0000-0000CC040000}"/>
    <cellStyle name="Millares 32 2 2" xfId="1230" xr:uid="{00000000-0005-0000-0000-0000CD040000}"/>
    <cellStyle name="Millares 32 2 2 2" xfId="4174" xr:uid="{AF3DCF17-8622-4A14-9042-2EFF53772297}"/>
    <cellStyle name="Millares 32 2 2 3" xfId="6500" xr:uid="{A5A08F00-23B4-4E3E-A0D3-F804980F1700}"/>
    <cellStyle name="Millares 32 2 3" xfId="2714" xr:uid="{1FC6CEAF-A81F-40AA-BAD5-B5788DA31474}"/>
    <cellStyle name="Millares 32 2 3 2" xfId="5214" xr:uid="{060D11B9-04B5-4EEE-8F3E-C8173976CC5B}"/>
    <cellStyle name="Millares 32 2 3 3" xfId="7522" xr:uid="{6491A386-CC0B-44EF-AD46-A39091DFA7E9}"/>
    <cellStyle name="Millares 32 2 4" xfId="4173" xr:uid="{9BF44BA9-D567-4BA1-9F9B-708DBCEA3700}"/>
    <cellStyle name="Millares 32 2 5" xfId="6499" xr:uid="{C2D543A1-B91F-4CC5-AD42-F31A2D6C4EF6}"/>
    <cellStyle name="Millares 32 2 6" xfId="42621" xr:uid="{D4E26E88-348B-4D56-A94E-81CE7EA02F68}"/>
    <cellStyle name="Millares 32 3" xfId="1231" xr:uid="{00000000-0005-0000-0000-0000CE040000}"/>
    <cellStyle name="Millares 32 3 2" xfId="4175" xr:uid="{5515172E-4856-4C8E-B384-F0F98B550EFF}"/>
    <cellStyle name="Millares 32 3 3" xfId="6501" xr:uid="{A30B0CF8-27C8-4E5E-9837-C4188A7D7911}"/>
    <cellStyle name="Millares 32 4" xfId="2713" xr:uid="{31BBD2BF-0C32-4CE4-9C99-1B6AD3AE037A}"/>
    <cellStyle name="Millares 32 4 2" xfId="5213" xr:uid="{35317861-AA43-45A3-BB3C-8A769620B6C1}"/>
    <cellStyle name="Millares 32 4 3" xfId="7521" xr:uid="{B945F9FF-5B3F-4C8C-84F5-8DDCAA29865F}"/>
    <cellStyle name="Millares 32 5" xfId="4172" xr:uid="{05F21359-39BD-4149-A3F0-CB778BBC5563}"/>
    <cellStyle name="Millares 32 6" xfId="6498" xr:uid="{7071FBB5-C6A0-4209-981D-157B8C5260AE}"/>
    <cellStyle name="Millares 32 7" xfId="42537" xr:uid="{ADD346DC-1642-4118-BB56-2FE94CD0CB2E}"/>
    <cellStyle name="Millares 32 8" xfId="44413" xr:uid="{11BE4D69-4E4F-411A-A498-AE068814F076}"/>
    <cellStyle name="Millares 33" xfId="1232" xr:uid="{00000000-0005-0000-0000-0000CF040000}"/>
    <cellStyle name="Millares 33 2" xfId="1233" xr:uid="{00000000-0005-0000-0000-0000D0040000}"/>
    <cellStyle name="Millares 33 2 2" xfId="1234" xr:uid="{00000000-0005-0000-0000-0000D1040000}"/>
    <cellStyle name="Millares 33 2 2 2" xfId="4178" xr:uid="{67D6AF47-9334-4C2B-85D4-843A05AF5D3E}"/>
    <cellStyle name="Millares 33 2 2 3" xfId="6504" xr:uid="{0689CE1B-7621-4E71-9459-6984090E148A}"/>
    <cellStyle name="Millares 33 2 3" xfId="2716" xr:uid="{0A7F7929-633C-427F-9D33-195C92921EAD}"/>
    <cellStyle name="Millares 33 2 3 2" xfId="5216" xr:uid="{6270D6DE-0CDA-4B0F-A181-3981408846FD}"/>
    <cellStyle name="Millares 33 2 3 3" xfId="7524" xr:uid="{83A7DD75-647C-4BF9-A283-148A38D5D869}"/>
    <cellStyle name="Millares 33 2 4" xfId="4177" xr:uid="{EBE1D95C-57C1-427A-8843-DC5BEBB378F9}"/>
    <cellStyle name="Millares 33 2 5" xfId="6503" xr:uid="{5DEA02F6-EB28-49A1-8562-A89A52A74148}"/>
    <cellStyle name="Millares 33 2 6" xfId="42637" xr:uid="{C772C79D-03C6-40AD-BDE3-98365A181A74}"/>
    <cellStyle name="Millares 33 3" xfId="1235" xr:uid="{00000000-0005-0000-0000-0000D2040000}"/>
    <cellStyle name="Millares 33 3 2" xfId="4179" xr:uid="{158B4DF7-57B8-40FF-A376-6579BD35E812}"/>
    <cellStyle name="Millares 33 3 3" xfId="6505" xr:uid="{6AA29E1F-B360-46F9-A6A7-59DFE67736D9}"/>
    <cellStyle name="Millares 33 4" xfId="2715" xr:uid="{CD97AB2B-5DDD-4F2C-8A96-76F0A9477746}"/>
    <cellStyle name="Millares 33 4 2" xfId="5215" xr:uid="{3FED082A-E119-43DD-BD9C-6B4E1E556F82}"/>
    <cellStyle name="Millares 33 4 3" xfId="7523" xr:uid="{D397D0EC-EA48-40F6-92A7-AC6C43A1F4F8}"/>
    <cellStyle name="Millares 33 5" xfId="4176" xr:uid="{46D57996-10C0-4B96-9215-EC7B2FBC550D}"/>
    <cellStyle name="Millares 33 6" xfId="6502" xr:uid="{5561EE06-844E-4B2E-86D2-867B6532023F}"/>
    <cellStyle name="Millares 33 7" xfId="42553" xr:uid="{329C0C5E-EAA3-41B2-B987-096CF58A9591}"/>
    <cellStyle name="Millares 33 8" xfId="44414" xr:uid="{8DD727B0-2866-402C-B49D-971361DC8F8F}"/>
    <cellStyle name="Millares 34" xfId="1236" xr:uid="{00000000-0005-0000-0000-0000D3040000}"/>
    <cellStyle name="Millares 34 2" xfId="1237" xr:uid="{00000000-0005-0000-0000-0000D4040000}"/>
    <cellStyle name="Millares 34 2 2" xfId="1238" xr:uid="{00000000-0005-0000-0000-0000D5040000}"/>
    <cellStyle name="Millares 34 2 2 2" xfId="1239" xr:uid="{00000000-0005-0000-0000-0000D6040000}"/>
    <cellStyle name="Millares 34 2 2 2 2" xfId="4183" xr:uid="{DD42792B-9744-4A02-8673-6BBF9DDF6324}"/>
    <cellStyle name="Millares 34 2 2 2 3" xfId="6509" xr:uid="{355A16FB-D5CA-40EE-9AE9-581C21B464DF}"/>
    <cellStyle name="Millares 34 2 2 3" xfId="2719" xr:uid="{B07759DD-942B-4036-A13D-316DCB390B52}"/>
    <cellStyle name="Millares 34 2 2 3 2" xfId="5219" xr:uid="{F815346F-4506-40BE-9DD4-110A984E7B58}"/>
    <cellStyle name="Millares 34 2 2 3 3" xfId="7527" xr:uid="{735AC09C-AF20-4740-A433-8576F81A1F16}"/>
    <cellStyle name="Millares 34 2 2 4" xfId="4182" xr:uid="{6558B962-5D66-423E-B0FE-9463D9333307}"/>
    <cellStyle name="Millares 34 2 2 5" xfId="6508" xr:uid="{EDAAADCA-7569-4FA1-A9B6-3A44D0658E8F}"/>
    <cellStyle name="Millares 34 2 3" xfId="1240" xr:uid="{00000000-0005-0000-0000-0000D7040000}"/>
    <cellStyle name="Millares 34 2 3 2" xfId="4184" xr:uid="{744105A3-2951-44B2-8A55-71E5643D42DB}"/>
    <cellStyle name="Millares 34 2 3 3" xfId="6510" xr:uid="{817592D1-A0AB-48D9-9C77-214677704D6D}"/>
    <cellStyle name="Millares 34 2 4" xfId="2718" xr:uid="{7BF2BA46-3A76-48AE-9C5C-C71E9F2F4ED4}"/>
    <cellStyle name="Millares 34 2 4 2" xfId="5218" xr:uid="{F3965906-44AD-43CF-A259-76BEAB160E87}"/>
    <cellStyle name="Millares 34 2 4 3" xfId="7526" xr:uid="{58A3B07C-1205-4CF8-B640-425A9A9543F3}"/>
    <cellStyle name="Millares 34 2 5" xfId="4181" xr:uid="{60AC9BA3-251D-4AD5-BEE9-35AAA8C32E81}"/>
    <cellStyle name="Millares 34 2 6" xfId="6507" xr:uid="{632DB3CD-2E74-4192-8B41-CA0B1F7F320E}"/>
    <cellStyle name="Millares 34 2 7" xfId="42607" xr:uid="{6CF1FAC5-79A9-4CB3-909C-DA49615CA1BD}"/>
    <cellStyle name="Millares 34 3" xfId="1241" xr:uid="{00000000-0005-0000-0000-0000D8040000}"/>
    <cellStyle name="Millares 34 3 2" xfId="1242" xr:uid="{00000000-0005-0000-0000-0000D9040000}"/>
    <cellStyle name="Millares 34 3 2 2" xfId="4186" xr:uid="{247AAE2C-BD65-4E96-8F4E-9123876965F0}"/>
    <cellStyle name="Millares 34 3 2 3" xfId="6512" xr:uid="{CC33BDB8-92CA-4A30-B973-5B9FF82A7324}"/>
    <cellStyle name="Millares 34 3 3" xfId="2720" xr:uid="{F0CACC33-A813-49C1-839C-EAD211035235}"/>
    <cellStyle name="Millares 34 3 3 2" xfId="5220" xr:uid="{F5FD4C81-BE1E-42CF-B709-8291A16F62D1}"/>
    <cellStyle name="Millares 34 3 3 3" xfId="7528" xr:uid="{F1D92025-96C8-44B7-8017-E935B076D277}"/>
    <cellStyle name="Millares 34 3 4" xfId="4185" xr:uid="{3384688A-C45F-4F6F-949C-C3DD237F06EE}"/>
    <cellStyle name="Millares 34 3 5" xfId="6511" xr:uid="{9DC5401C-5B08-46B0-B578-E4BF9D319332}"/>
    <cellStyle name="Millares 34 4" xfId="1243" xr:uid="{00000000-0005-0000-0000-0000DA040000}"/>
    <cellStyle name="Millares 34 4 2" xfId="4187" xr:uid="{8DA71576-AF82-4C14-9E00-A70A6A26701F}"/>
    <cellStyle name="Millares 34 4 3" xfId="6513" xr:uid="{F9B89F0C-343A-4FAA-A083-69C25B8365DE}"/>
    <cellStyle name="Millares 34 5" xfId="2717" xr:uid="{19B98831-1A43-4A14-AD37-3182332F4C31}"/>
    <cellStyle name="Millares 34 5 2" xfId="5217" xr:uid="{BAD7C7E9-3F35-42BB-B1EE-500085426429}"/>
    <cellStyle name="Millares 34 5 3" xfId="7525" xr:uid="{BF15F770-3CAD-4438-BBCC-5F6E0E19464E}"/>
    <cellStyle name="Millares 34 6" xfId="4180" xr:uid="{027BD93C-EB17-4C22-9108-2A909E15C386}"/>
    <cellStyle name="Millares 34 7" xfId="6506" xr:uid="{8FB1832D-E91D-4C5F-89C1-174D348B8902}"/>
    <cellStyle name="Millares 34 8" xfId="42522" xr:uid="{FF05321D-0C51-4119-9ECB-E854F299A326}"/>
    <cellStyle name="Millares 34 9" xfId="44415" xr:uid="{7C84DCDF-B8F8-411C-A76C-E7C2556912E8}"/>
    <cellStyle name="Millares 35" xfId="1244" xr:uid="{00000000-0005-0000-0000-0000DB040000}"/>
    <cellStyle name="Millares 35 2" xfId="1245" xr:uid="{00000000-0005-0000-0000-0000DC040000}"/>
    <cellStyle name="Millares 35 2 2" xfId="1246" xr:uid="{00000000-0005-0000-0000-0000DD040000}"/>
    <cellStyle name="Millares 35 2 2 2" xfId="4190" xr:uid="{9B140522-9C04-48CC-93EC-308E140C9D18}"/>
    <cellStyle name="Millares 35 2 2 3" xfId="6516" xr:uid="{ED7D347C-8FEB-45BD-AE1A-878D81E0F80C}"/>
    <cellStyle name="Millares 35 2 3" xfId="2722" xr:uid="{2BBD101D-411A-4D96-B973-3EDE4DFC786D}"/>
    <cellStyle name="Millares 35 2 3 2" xfId="5222" xr:uid="{2466CAE9-A9BA-4EFD-953F-220020ED8017}"/>
    <cellStyle name="Millares 35 2 3 3" xfId="7530" xr:uid="{0FC1BADE-D08A-4762-BF48-5781BEC7AB0D}"/>
    <cellStyle name="Millares 35 2 4" xfId="4189" xr:uid="{EECDCC9B-E552-417F-8FCE-CC6BD4FEAA6E}"/>
    <cellStyle name="Millares 35 2 5" xfId="6515" xr:uid="{D149AA85-6394-4FB7-9ED6-933E52BAB6D0}"/>
    <cellStyle name="Millares 35 2 6" xfId="42610" xr:uid="{A4177245-161B-4AE1-AF34-0949BDDF3099}"/>
    <cellStyle name="Millares 35 3" xfId="1247" xr:uid="{00000000-0005-0000-0000-0000DE040000}"/>
    <cellStyle name="Millares 35 3 2" xfId="4191" xr:uid="{4546F5DC-3791-4423-92CB-1CDDB504ADD5}"/>
    <cellStyle name="Millares 35 3 3" xfId="6517" xr:uid="{21F33097-23D6-435D-AEBD-DF1B4D4B5B47}"/>
    <cellStyle name="Millares 35 4" xfId="2721" xr:uid="{89746E26-7E9F-491E-A690-0A136621A1FA}"/>
    <cellStyle name="Millares 35 4 2" xfId="5221" xr:uid="{D939DA3B-939D-4588-B3B0-9A2AD87D5F32}"/>
    <cellStyle name="Millares 35 4 3" xfId="7529" xr:uid="{F677C20B-5E93-48E0-8EFD-92B1D3345356}"/>
    <cellStyle name="Millares 35 5" xfId="4188" xr:uid="{6BFC335F-44EC-4118-A1B5-F62A1344EBBE}"/>
    <cellStyle name="Millares 35 6" xfId="6514" xr:uid="{5982C522-D989-47E1-B3B3-84CDAE3C3F49}"/>
    <cellStyle name="Millares 35 7" xfId="42525" xr:uid="{46FD7BC7-634B-4951-BCBE-566FF9D28C74}"/>
    <cellStyle name="Millares 35 8" xfId="44416" xr:uid="{E6BBCDA1-8A8A-4747-84F1-D0DFDCB6C7F4}"/>
    <cellStyle name="Millares 36" xfId="1248" xr:uid="{00000000-0005-0000-0000-0000DF040000}"/>
    <cellStyle name="Millares 36 10" xfId="42523" xr:uid="{4DCB6180-F695-4805-8C79-4E8BBA947233}"/>
    <cellStyle name="Millares 36 11" xfId="44417" xr:uid="{5B46597D-8370-40BD-9FC7-7AECCCE6F83E}"/>
    <cellStyle name="Millares 36 2" xfId="1249" xr:uid="{00000000-0005-0000-0000-0000E0040000}"/>
    <cellStyle name="Millares 36 2 2" xfId="42608" xr:uid="{D77336A4-0621-498F-8926-66FFD9B2017D}"/>
    <cellStyle name="Millares 36 3" xfId="1250" xr:uid="{00000000-0005-0000-0000-0000E1040000}"/>
    <cellStyle name="Millares 36 3 2" xfId="1251" xr:uid="{00000000-0005-0000-0000-0000E2040000}"/>
    <cellStyle name="Millares 36 3 2 2" xfId="1252" xr:uid="{00000000-0005-0000-0000-0000E3040000}"/>
    <cellStyle name="Millares 36 3 2 2 2" xfId="4195" xr:uid="{A1AE4E03-179D-408D-AA80-5F808825726D}"/>
    <cellStyle name="Millares 36 3 2 2 3" xfId="6521" xr:uid="{7B1A7249-24E1-4CA6-90A6-D0F899FC70FD}"/>
    <cellStyle name="Millares 36 3 2 3" xfId="2725" xr:uid="{1AF8143C-5427-48B4-B006-9EF9054BF95E}"/>
    <cellStyle name="Millares 36 3 2 3 2" xfId="5225" xr:uid="{43645E65-B05A-4C1A-9A85-6A35A8778A4A}"/>
    <cellStyle name="Millares 36 3 2 3 3" xfId="7533" xr:uid="{C87A95AC-3BD6-45BB-ADD4-05C9F94897CA}"/>
    <cellStyle name="Millares 36 3 2 4" xfId="4194" xr:uid="{6AA210ED-9A42-473C-93AD-FA7527991B22}"/>
    <cellStyle name="Millares 36 3 2 5" xfId="6520" xr:uid="{E45811E2-7602-431D-8699-F65C8D33EBDF}"/>
    <cellStyle name="Millares 36 3 3" xfId="1253" xr:uid="{00000000-0005-0000-0000-0000E4040000}"/>
    <cellStyle name="Millares 36 3 3 2" xfId="4196" xr:uid="{7E600092-E77E-417D-980E-EE6587B96775}"/>
    <cellStyle name="Millares 36 3 3 3" xfId="6522" xr:uid="{D0A8CA24-7D32-4290-9841-72C7E14766BE}"/>
    <cellStyle name="Millares 36 3 4" xfId="2724" xr:uid="{FEB42231-6916-4463-A295-8BD896D95A19}"/>
    <cellStyle name="Millares 36 3 4 2" xfId="5224" xr:uid="{9FEC1844-36C9-42FC-9673-16E849E154C8}"/>
    <cellStyle name="Millares 36 3 4 3" xfId="7532" xr:uid="{38632DF4-B670-45A6-BE64-9AFAC13B1D9C}"/>
    <cellStyle name="Millares 36 3 5" xfId="4193" xr:uid="{E038CC06-CE45-4531-9D35-49475A610351}"/>
    <cellStyle name="Millares 36 3 6" xfId="6519" xr:uid="{2A0D46BC-A4B8-478A-8098-EC565472B254}"/>
    <cellStyle name="Millares 36 4" xfId="1254" xr:uid="{00000000-0005-0000-0000-0000E5040000}"/>
    <cellStyle name="Millares 36 4 2" xfId="1255" xr:uid="{00000000-0005-0000-0000-0000E6040000}"/>
    <cellStyle name="Millares 36 4 2 2" xfId="1256" xr:uid="{00000000-0005-0000-0000-0000E7040000}"/>
    <cellStyle name="Millares 36 4 2 2 2" xfId="4199" xr:uid="{D5C60BBD-014C-4819-973B-8AF1A4A69377}"/>
    <cellStyle name="Millares 36 4 2 2 3" xfId="6525" xr:uid="{7DAA16E9-3FCA-4FBE-ABDE-96CAB4B8CD04}"/>
    <cellStyle name="Millares 36 4 2 3" xfId="2727" xr:uid="{39E16667-4BBB-49E4-93B7-3A8FA9525D73}"/>
    <cellStyle name="Millares 36 4 2 3 2" xfId="5227" xr:uid="{36DFA2D1-CCAC-4144-AD96-813CC564D006}"/>
    <cellStyle name="Millares 36 4 2 3 3" xfId="7535" xr:uid="{49744BA5-3D35-44EE-AFB8-CA0617D9D1F1}"/>
    <cellStyle name="Millares 36 4 2 4" xfId="4198" xr:uid="{A7F30E33-D286-4DEA-AB65-99AC5FEB7AB1}"/>
    <cellStyle name="Millares 36 4 2 5" xfId="6524" xr:uid="{94C3902F-C744-4C57-9F77-C1B2891BF1AF}"/>
    <cellStyle name="Millares 36 4 3" xfId="1257" xr:uid="{00000000-0005-0000-0000-0000E8040000}"/>
    <cellStyle name="Millares 36 4 3 2" xfId="4200" xr:uid="{73E70B3A-5D41-481E-AD00-FACFDE166BAB}"/>
    <cellStyle name="Millares 36 4 3 3" xfId="6526" xr:uid="{22AE9A3F-94C9-4661-B6BF-E0F274DD5B0C}"/>
    <cellStyle name="Millares 36 4 4" xfId="2726" xr:uid="{3D06ABA2-D925-4E57-8FFB-BAF5C0A191A9}"/>
    <cellStyle name="Millares 36 4 4 2" xfId="5226" xr:uid="{530BDCAE-B5AD-47F3-AB28-0E04539AE7D5}"/>
    <cellStyle name="Millares 36 4 4 3" xfId="7534" xr:uid="{915C5C29-C542-4BD3-8219-CD421C2C0757}"/>
    <cellStyle name="Millares 36 4 5" xfId="4197" xr:uid="{F101AADD-FC7B-4891-8364-DAE88294B469}"/>
    <cellStyle name="Millares 36 4 6" xfId="6523" xr:uid="{EF429D95-1A1C-4251-AA19-3CFA9B9D4A3D}"/>
    <cellStyle name="Millares 36 5" xfId="1258" xr:uid="{00000000-0005-0000-0000-0000E9040000}"/>
    <cellStyle name="Millares 36 5 2" xfId="1259" xr:uid="{00000000-0005-0000-0000-0000EA040000}"/>
    <cellStyle name="Millares 36 5 2 2" xfId="4202" xr:uid="{7C64BF1F-A7C2-464B-8F9F-7155D9A5DFE5}"/>
    <cellStyle name="Millares 36 5 2 3" xfId="6528" xr:uid="{62F71B49-D1F1-4A6B-AE76-5166C7571E03}"/>
    <cellStyle name="Millares 36 5 3" xfId="2728" xr:uid="{8729A620-F57C-457A-A732-703D0D01D5BE}"/>
    <cellStyle name="Millares 36 5 3 2" xfId="5228" xr:uid="{8FDA881F-4143-4415-AA43-991DB68009B1}"/>
    <cellStyle name="Millares 36 5 3 3" xfId="7536" xr:uid="{FB5D2A12-D475-4940-9A9D-490D01357BB8}"/>
    <cellStyle name="Millares 36 5 4" xfId="4201" xr:uid="{2A59822F-9457-4916-9E2A-D4D9BC142C4A}"/>
    <cellStyle name="Millares 36 5 5" xfId="6527" xr:uid="{C1A03744-D1E5-44F2-96F0-57BE90AADCCD}"/>
    <cellStyle name="Millares 36 6" xfId="1260" xr:uid="{00000000-0005-0000-0000-0000EB040000}"/>
    <cellStyle name="Millares 36 6 2" xfId="4203" xr:uid="{D47C25A5-9068-49DB-8B65-9BE343183094}"/>
    <cellStyle name="Millares 36 6 3" xfId="6529" xr:uid="{3EE142D0-6267-4105-9033-93FC4B79DCFB}"/>
    <cellStyle name="Millares 36 7" xfId="2723" xr:uid="{FAF95080-CAF1-4CAA-943A-96244E59C86C}"/>
    <cellStyle name="Millares 36 7 2" xfId="5223" xr:uid="{EF65AC48-AD58-41AF-9125-F59DD52CABDD}"/>
    <cellStyle name="Millares 36 7 3" xfId="7531" xr:uid="{4301CE98-29A5-4064-BBF6-E417134B34D7}"/>
    <cellStyle name="Millares 36 8" xfId="4192" xr:uid="{16E4145E-E135-49AB-9CD5-AEF87C92FAD4}"/>
    <cellStyle name="Millares 36 9" xfId="6518" xr:uid="{2FC16B4E-B786-4964-B929-E9CC67B39F84}"/>
    <cellStyle name="Millares 37" xfId="1261" xr:uid="{00000000-0005-0000-0000-0000EC040000}"/>
    <cellStyle name="Millares 37 2" xfId="1262" xr:uid="{00000000-0005-0000-0000-0000ED040000}"/>
    <cellStyle name="Millares 37 2 2" xfId="1263" xr:uid="{00000000-0005-0000-0000-0000EE040000}"/>
    <cellStyle name="Millares 37 2 2 2" xfId="4206" xr:uid="{7D70B5C3-A8FC-41B5-9BE3-8DA92DED3E37}"/>
    <cellStyle name="Millares 37 2 2 3" xfId="6532" xr:uid="{EB353D09-EE25-461D-AECA-2973232476A1}"/>
    <cellStyle name="Millares 37 2 3" xfId="2730" xr:uid="{B0ED2809-B281-4835-8B17-85431298A741}"/>
    <cellStyle name="Millares 37 2 3 2" xfId="5230" xr:uid="{6D3052D2-F75C-4C26-9137-BB36105715E6}"/>
    <cellStyle name="Millares 37 2 3 3" xfId="7538" xr:uid="{AA0FF57D-E1F0-44F1-8555-ACCD7360B0B3}"/>
    <cellStyle name="Millares 37 2 4" xfId="4205" xr:uid="{AC7EECC2-EF99-4286-B3B1-4DF4D45C4128}"/>
    <cellStyle name="Millares 37 2 5" xfId="6531" xr:uid="{6301768C-D695-4904-99A9-74382BF374DE}"/>
    <cellStyle name="Millares 37 2 6" xfId="42615" xr:uid="{82B68996-2BFC-47EA-BBD6-03CD7861E34E}"/>
    <cellStyle name="Millares 37 3" xfId="1264" xr:uid="{00000000-0005-0000-0000-0000EF040000}"/>
    <cellStyle name="Millares 37 3 2" xfId="4207" xr:uid="{BAF93F01-E030-4049-8A04-698F8E5E340F}"/>
    <cellStyle name="Millares 37 3 3" xfId="6533" xr:uid="{9C8D09D0-24A0-4167-A990-A9D7E630B588}"/>
    <cellStyle name="Millares 37 4" xfId="2729" xr:uid="{67972476-9762-41A1-87F2-DD6E049CABFF}"/>
    <cellStyle name="Millares 37 4 2" xfId="5229" xr:uid="{E36DBA2A-A2CF-481A-811C-D408C3B14DD0}"/>
    <cellStyle name="Millares 37 4 3" xfId="7537" xr:uid="{306AD256-F014-492F-8DEB-EE918640312E}"/>
    <cellStyle name="Millares 37 5" xfId="4204" xr:uid="{B9AFCCAD-6BD9-4A5E-9E24-C3A953BC15FA}"/>
    <cellStyle name="Millares 37 6" xfId="6530" xr:uid="{F0030289-A957-4F29-BED3-B9FDD8F42801}"/>
    <cellStyle name="Millares 37 7" xfId="42530" xr:uid="{B9E7ED90-94B9-462E-81D9-D30C1C8F3D95}"/>
    <cellStyle name="Millares 37 8" xfId="44418" xr:uid="{6AD993FF-DF8D-4041-A1A2-8875F05C0CAC}"/>
    <cellStyle name="Millares 38" xfId="1265" xr:uid="{00000000-0005-0000-0000-0000F0040000}"/>
    <cellStyle name="Millares 38 2" xfId="1266" xr:uid="{00000000-0005-0000-0000-0000F1040000}"/>
    <cellStyle name="Millares 38 2 2" xfId="1267" xr:uid="{00000000-0005-0000-0000-0000F2040000}"/>
    <cellStyle name="Millares 38 2 2 2" xfId="4210" xr:uid="{8918141D-AEAB-4DDA-9B3A-D465822A2AEA}"/>
    <cellStyle name="Millares 38 2 2 3" xfId="6536" xr:uid="{D2E87F3D-62F0-4CE3-883F-7C20F73875DC}"/>
    <cellStyle name="Millares 38 2 3" xfId="2732" xr:uid="{515A7EEE-9D5F-40B2-A944-9F72F4E6D7BB}"/>
    <cellStyle name="Millares 38 2 3 2" xfId="5232" xr:uid="{30F91C04-53FF-48BA-9405-2DE65C323B56}"/>
    <cellStyle name="Millares 38 2 3 3" xfId="7540" xr:uid="{8018E1AD-2497-4C9D-A5B2-4FD1ED663C0A}"/>
    <cellStyle name="Millares 38 2 4" xfId="4209" xr:uid="{54B9C5CB-262D-4716-A65B-CDEF76CEA6B1}"/>
    <cellStyle name="Millares 38 2 5" xfId="6535" xr:uid="{67A21CD3-17F7-452B-986E-82DFCA076FD1}"/>
    <cellStyle name="Millares 38 2 6" xfId="42609" xr:uid="{DB70566A-535E-4735-B1E3-95B0CB3FDF28}"/>
    <cellStyle name="Millares 38 3" xfId="1268" xr:uid="{00000000-0005-0000-0000-0000F3040000}"/>
    <cellStyle name="Millares 38 3 2" xfId="4211" xr:uid="{B07951D9-74D2-476F-8903-7B960C384A53}"/>
    <cellStyle name="Millares 38 3 3" xfId="6537" xr:uid="{6912A1C7-E5FC-4910-8348-67BF3AED70DE}"/>
    <cellStyle name="Millares 38 4" xfId="2731" xr:uid="{B9B4E8C6-1DF4-41EA-915B-189E025CB662}"/>
    <cellStyle name="Millares 38 4 2" xfId="5231" xr:uid="{CAB98771-3164-44D3-8C90-AA2DF5108B0D}"/>
    <cellStyle name="Millares 38 4 3" xfId="7539" xr:uid="{99C4FB87-8845-40A4-812B-ADE3162B3468}"/>
    <cellStyle name="Millares 38 5" xfId="4208" xr:uid="{F9CECC60-68ED-4F83-B0CB-04A69C44D8E8}"/>
    <cellStyle name="Millares 38 6" xfId="6534" xr:uid="{7E162B0D-B5C1-4DC9-BF41-387CBAE845DA}"/>
    <cellStyle name="Millares 38 7" xfId="42524" xr:uid="{8C324254-9CCF-4D46-8AD1-F1D1D090B2E2}"/>
    <cellStyle name="Millares 38 8" xfId="44419" xr:uid="{010C4450-F3CF-47A2-9CCE-17303EF8D385}"/>
    <cellStyle name="Millares 39" xfId="1269" xr:uid="{00000000-0005-0000-0000-0000F4040000}"/>
    <cellStyle name="Millares 39 2" xfId="1270" xr:uid="{00000000-0005-0000-0000-0000F5040000}"/>
    <cellStyle name="Millares 39 2 2" xfId="1271" xr:uid="{00000000-0005-0000-0000-0000F6040000}"/>
    <cellStyle name="Millares 39 2 2 2" xfId="4214" xr:uid="{168AE6B0-9915-45D8-83E7-EE2B4990FFDE}"/>
    <cellStyle name="Millares 39 2 2 3" xfId="6540" xr:uid="{48BB6B07-A960-4228-94C7-CED6D1BDB1E2}"/>
    <cellStyle name="Millares 39 2 3" xfId="2734" xr:uid="{26BC0061-2E2A-4BD4-9B9C-62D8177D1C87}"/>
    <cellStyle name="Millares 39 2 3 2" xfId="5234" xr:uid="{C0B1590C-D4CA-413A-9C3D-09AD7373EA43}"/>
    <cellStyle name="Millares 39 2 3 3" xfId="7542" xr:uid="{FC068922-18C1-4533-971A-F40F61F68785}"/>
    <cellStyle name="Millares 39 2 4" xfId="4213" xr:uid="{49C140C4-C1E2-470E-932A-2ED3CAAEDF5A}"/>
    <cellStyle name="Millares 39 2 5" xfId="6539" xr:uid="{081229D7-20D2-445E-A4D7-76109C51241E}"/>
    <cellStyle name="Millares 39 2 6" xfId="42643" xr:uid="{A6E87D16-9729-4EFF-85E1-7658F20C1306}"/>
    <cellStyle name="Millares 39 3" xfId="1272" xr:uid="{00000000-0005-0000-0000-0000F7040000}"/>
    <cellStyle name="Millares 39 3 2" xfId="4215" xr:uid="{D115AA05-999D-4996-8868-8A47CE39586C}"/>
    <cellStyle name="Millares 39 3 3" xfId="6541" xr:uid="{6183EBE7-2782-4759-8BF2-87AB810D9A3F}"/>
    <cellStyle name="Millares 39 4" xfId="2733" xr:uid="{392E8EC2-5E79-4968-B18E-FBF48DF88CF9}"/>
    <cellStyle name="Millares 39 4 2" xfId="5233" xr:uid="{B5026E26-EC2E-4C1B-B233-C3179430C921}"/>
    <cellStyle name="Millares 39 4 3" xfId="7541" xr:uid="{9E188209-CFB3-453B-A02A-656E0579CD65}"/>
    <cellStyle name="Millares 39 5" xfId="4212" xr:uid="{F219F975-D974-4FC2-AEB7-A9C3D8089AD0}"/>
    <cellStyle name="Millares 39 6" xfId="6538" xr:uid="{5E9AB383-5DA4-4634-AE14-283AE20D99BA}"/>
    <cellStyle name="Millares 39 7" xfId="42559" xr:uid="{C3393AEB-3EC0-4E70-ADB1-5D079A04A61A}"/>
    <cellStyle name="Millares 39 8" xfId="44420" xr:uid="{5D56946A-0E5D-444B-8A1B-9309724CB8C2}"/>
    <cellStyle name="Millares 4" xfId="1273" xr:uid="{00000000-0005-0000-0000-0000F8040000}"/>
    <cellStyle name="Millares 4 10" xfId="8018" xr:uid="{93615EE1-A5B3-4801-994E-E63BDEFBB03B}"/>
    <cellStyle name="Millares 4 11" xfId="42479" xr:uid="{0755B7CB-2906-49CE-80DC-2F4039003439}"/>
    <cellStyle name="Millares 4 12" xfId="42832" xr:uid="{51457F24-8ECF-4234-ADEB-A14EDDE44272}"/>
    <cellStyle name="Millares 4 2" xfId="1274" xr:uid="{00000000-0005-0000-0000-0000F9040000}"/>
    <cellStyle name="Millares 4 2 2" xfId="1275" xr:uid="{00000000-0005-0000-0000-0000FA040000}"/>
    <cellStyle name="Millares 4 2 2 2" xfId="1276" xr:uid="{00000000-0005-0000-0000-0000FB040000}"/>
    <cellStyle name="Millares 4 2 2 2 2" xfId="44423" xr:uid="{F5DD6C59-A299-4987-BC54-44220A641846}"/>
    <cellStyle name="Millares 4 2 2 3" xfId="1277" xr:uid="{00000000-0005-0000-0000-0000FC040000}"/>
    <cellStyle name="Millares 4 2 2 4" xfId="42977" xr:uid="{C936F749-3E84-4261-8D23-291840E213B1}"/>
    <cellStyle name="Millares 4 2 3" xfId="1278" xr:uid="{00000000-0005-0000-0000-0000FD040000}"/>
    <cellStyle name="Millares 4 2 3 2" xfId="44424" xr:uid="{0EE6494E-5A3C-453B-8F62-8A0111CBDFF0}"/>
    <cellStyle name="Millares 4 2 4" xfId="1279" xr:uid="{00000000-0005-0000-0000-0000FE040000}"/>
    <cellStyle name="Millares 4 2 4 2" xfId="2737" xr:uid="{C13C130B-4007-47D1-A8D3-A180A465EEE9}"/>
    <cellStyle name="Millares 4 2 4 3" xfId="44422" xr:uid="{BC302431-2100-4084-AC9A-DAE3ADC724DA}"/>
    <cellStyle name="Millares 4 2 5" xfId="1280" xr:uid="{00000000-0005-0000-0000-0000FF040000}"/>
    <cellStyle name="Millares 4 2 5 2" xfId="2738" xr:uid="{703C0581-7431-49CB-BC3E-8FE691B6D5B0}"/>
    <cellStyle name="Millares 4 2 5 2 2" xfId="5236" xr:uid="{FCA24BCF-C081-409D-8863-61EB9F7A25B4}"/>
    <cellStyle name="Millares 4 2 5 2 3" xfId="7544" xr:uid="{B5EE7D4A-4305-4478-BFDF-2A21B90B0082}"/>
    <cellStyle name="Millares 4 2 5 3" xfId="4216" xr:uid="{728CAF3A-711D-4634-94E1-B1FC3227B948}"/>
    <cellStyle name="Millares 4 2 6" xfId="2736" xr:uid="{1C4D1FB9-972E-43BC-A60A-4925F2377064}"/>
    <cellStyle name="Millares 4 2 7" xfId="11749" xr:uid="{AB52238D-58B8-450C-AF0B-FA5C01AAC072}"/>
    <cellStyle name="Millares 4 2 8" xfId="42488" xr:uid="{C68C7F9B-DFA5-412E-AF6A-8E90AFFEFA69}"/>
    <cellStyle name="Millares 4 2 9" xfId="42907" xr:uid="{752C7D0E-107E-402B-AB6F-DF679A1D791D}"/>
    <cellStyle name="Millares 4 3" xfId="1281" xr:uid="{00000000-0005-0000-0000-000000050000}"/>
    <cellStyle name="Millares 4 3 2" xfId="1282" xr:uid="{00000000-0005-0000-0000-000001050000}"/>
    <cellStyle name="Millares 4 3 2 2" xfId="27298" xr:uid="{955F595C-00FF-427C-9B8F-29378BCA7A5E}"/>
    <cellStyle name="Millares 4 3 2 3" xfId="44425" xr:uid="{8AD16809-7A00-4144-8BB8-8FBEF6ECCC35}"/>
    <cellStyle name="Millares 4 3 3" xfId="1283" xr:uid="{00000000-0005-0000-0000-000002050000}"/>
    <cellStyle name="Millares 4 3 4" xfId="1284" xr:uid="{00000000-0005-0000-0000-000003050000}"/>
    <cellStyle name="Millares 4 3 5" xfId="1285" xr:uid="{00000000-0005-0000-0000-000004050000}"/>
    <cellStyle name="Millares 4 3 6" xfId="12033" xr:uid="{878B5650-69F1-4277-974F-5BC46F48B9FD}"/>
    <cellStyle name="Millares 4 3 7" xfId="42940" xr:uid="{C4991800-2704-47DB-9DE9-CA0DAA4A681E}"/>
    <cellStyle name="Millares 4 4" xfId="1286" xr:uid="{00000000-0005-0000-0000-000005050000}"/>
    <cellStyle name="Millares 4 4 2" xfId="1287" xr:uid="{00000000-0005-0000-0000-000006050000}"/>
    <cellStyle name="Millares 4 4 2 2" xfId="27534" xr:uid="{17824E5C-BF34-49D5-8C6C-AC258B474A2F}"/>
    <cellStyle name="Millares 4 4 3" xfId="12277" xr:uid="{1CF8D8B7-5F97-436B-945D-38E101F3428B}"/>
    <cellStyle name="Millares 4 4 4" xfId="44426" xr:uid="{E436B6AD-8547-4597-8450-C31116EAC692}"/>
    <cellStyle name="Millares 4 5" xfId="1288" xr:uid="{00000000-0005-0000-0000-000007050000}"/>
    <cellStyle name="Millares 4 5 2" xfId="27056" xr:uid="{68A94969-AE29-4A6D-82DB-D3F4D66B4FD0}"/>
    <cellStyle name="Millares 4 5 3" xfId="44427" xr:uid="{67913F7E-1230-4B43-AB11-67F510711DE2}"/>
    <cellStyle name="Millares 4 6" xfId="1289" xr:uid="{00000000-0005-0000-0000-000008050000}"/>
    <cellStyle name="Millares 4 6 2" xfId="11748" xr:uid="{E68E5A80-AB12-4711-973C-2223708EC5CF}"/>
    <cellStyle name="Millares 4 6 2 2" xfId="44430" xr:uid="{A94E7F63-937E-4237-A203-E7D305577219}"/>
    <cellStyle name="Millares 4 6 2 2 2" xfId="46450" xr:uid="{F1DA06B9-9755-4E4B-B67B-FA54FFE562F8}"/>
    <cellStyle name="Millares 4 6 2 3" xfId="44431" xr:uid="{5A6B42D0-24A9-4146-BD2C-CD0DEA6DC087}"/>
    <cellStyle name="Millares 4 6 2 3 2" xfId="46451" xr:uid="{85ADAD5F-0103-4B35-A50C-9D32CD615B29}"/>
    <cellStyle name="Millares 4 6 2 4" xfId="46449" xr:uid="{E6BF8D9A-D7A9-44B6-AA89-AC6ECBBA71C2}"/>
    <cellStyle name="Millares 4 6 2 5" xfId="44429" xr:uid="{C26375B4-6ACF-4891-8AA3-11EA2C30F4B8}"/>
    <cellStyle name="Millares 4 6 3" xfId="44432" xr:uid="{975892DB-1824-4CB7-BAF7-DC118C9386B5}"/>
    <cellStyle name="Millares 4 6 3 2" xfId="46452" xr:uid="{F14557C2-3328-4D88-956E-222490E70A72}"/>
    <cellStyle name="Millares 4 6 4" xfId="44433" xr:uid="{44256D53-9F55-4686-A225-82894F86C523}"/>
    <cellStyle name="Millares 4 6 4 2" xfId="46453" xr:uid="{89DE1FC2-644B-4C32-A914-50BEFF240509}"/>
    <cellStyle name="Millares 4 6 5" xfId="46448" xr:uid="{2A294BE9-CE8A-4B43-854B-02B2908B48B6}"/>
    <cellStyle name="Millares 4 6 6" xfId="44428" xr:uid="{FC2AE9CF-AC19-4D19-82A4-B50AF525442C}"/>
    <cellStyle name="Millares 4 7" xfId="1290" xr:uid="{00000000-0005-0000-0000-000009050000}"/>
    <cellStyle name="Millares 4 7 2" xfId="1291" xr:uid="{00000000-0005-0000-0000-00000A050000}"/>
    <cellStyle name="Millares 4 7 2 2" xfId="4218" xr:uid="{56552D16-F772-4A06-B012-498D9CD6B78C}"/>
    <cellStyle name="Millares 4 7 2 2 2" xfId="46456" xr:uid="{C597482F-BCF6-442D-B9F4-5D32CCBF7AD8}"/>
    <cellStyle name="Millares 4 7 2 2 3" xfId="44436" xr:uid="{72A52E43-5D6C-420F-A5A9-D45C052D8216}"/>
    <cellStyle name="Millares 4 7 2 3" xfId="6543" xr:uid="{8EBE8D97-3980-4857-9BE9-89F0969D9CD6}"/>
    <cellStyle name="Millares 4 7 2 3 2" xfId="46457" xr:uid="{14BA4AAB-92CD-4464-88FE-B89356DAD5BB}"/>
    <cellStyle name="Millares 4 7 2 3 3" xfId="44437" xr:uid="{46328A61-A646-4873-B507-C1D3682853F0}"/>
    <cellStyle name="Millares 4 7 2 4" xfId="46455" xr:uid="{BB3A6A72-DC8A-4F70-8B69-260C025E449E}"/>
    <cellStyle name="Millares 4 7 2 5" xfId="44435" xr:uid="{FD6718B5-A114-4986-85E5-B994FA3F732D}"/>
    <cellStyle name="Millares 4 7 3" xfId="2739" xr:uid="{EC358AE3-C64B-4CCE-A43B-559EC689F4E6}"/>
    <cellStyle name="Millares 4 7 3 2" xfId="5237" xr:uid="{989C04F9-372E-4D74-AF70-62A6171C3104}"/>
    <cellStyle name="Millares 4 7 3 2 2" xfId="46458" xr:uid="{47573C2D-6FB7-4FC7-B762-407031934F00}"/>
    <cellStyle name="Millares 4 7 3 3" xfId="7545" xr:uid="{B7201D7E-AA0D-459A-B02D-7D74F8B2CD08}"/>
    <cellStyle name="Millares 4 7 3 4" xfId="44438" xr:uid="{0E69EEDD-FBE1-49CE-B7A7-941F47E9FB44}"/>
    <cellStyle name="Millares 4 7 4" xfId="4217" xr:uid="{D789D056-1B65-4597-9A46-CD50A7C7D05C}"/>
    <cellStyle name="Millares 4 7 4 2" xfId="46459" xr:uid="{B970D8F8-B6E2-48EA-8739-60C26E3A81B7}"/>
    <cellStyle name="Millares 4 7 4 3" xfId="44439" xr:uid="{D7F52EB4-BA71-4346-8F09-2B481A529E3B}"/>
    <cellStyle name="Millares 4 7 5" xfId="6542" xr:uid="{40ED9735-7E60-42EA-BD4A-34DA4A17AC55}"/>
    <cellStyle name="Millares 4 7 5 2" xfId="46454" xr:uid="{E33B8C72-FEA5-4A73-A629-E5A079FED12D}"/>
    <cellStyle name="Millares 4 7 6" xfId="44434" xr:uid="{0503B823-5163-4037-A39B-A3DB4E94F823}"/>
    <cellStyle name="Millares 4 8" xfId="1292" xr:uid="{00000000-0005-0000-0000-00000B050000}"/>
    <cellStyle name="Millares 4 8 2" xfId="1293" xr:uid="{00000000-0005-0000-0000-00000C050000}"/>
    <cellStyle name="Millares 4 8 2 2" xfId="4220" xr:uid="{DC3F332D-7817-4CD8-B3F1-FDD826A35D07}"/>
    <cellStyle name="Millares 4 8 2 3" xfId="6545" xr:uid="{E00445D8-65E2-482D-9844-C6BFCC7001F8}"/>
    <cellStyle name="Millares 4 8 3" xfId="2740" xr:uid="{1BA27F14-EC5B-4E8C-A82E-F9AFB7260D96}"/>
    <cellStyle name="Millares 4 8 3 2" xfId="5238" xr:uid="{77534AE8-A59C-423E-8132-D1C9535DAE9E}"/>
    <cellStyle name="Millares 4 8 3 3" xfId="7546" xr:uid="{95B1C4FB-7C54-48BB-8ECE-8B58ED751E2C}"/>
    <cellStyle name="Millares 4 8 4" xfId="4219" xr:uid="{B0B4217B-F376-48A5-9DAF-9F02872C55FC}"/>
    <cellStyle name="Millares 4 8 5" xfId="6544" xr:uid="{22E688DC-D92B-47F6-B8B6-6BC799081813}"/>
    <cellStyle name="Millares 4 8 6" xfId="44421" xr:uid="{7B418BAF-5DC7-46A7-88EA-2A9802EBEB0D}"/>
    <cellStyle name="Millares 4 9" xfId="2735" xr:uid="{84DCA2E0-FDE9-4E9A-876A-80440596F25F}"/>
    <cellStyle name="Millares 4 9 2" xfId="5235" xr:uid="{B0B399D0-94FF-4AB7-8F92-11A0F7FC1B6F}"/>
    <cellStyle name="Millares 4 9 3" xfId="7543" xr:uid="{11C7A619-C52C-4935-AC2F-1462AF471E5C}"/>
    <cellStyle name="Millares 40" xfId="1294" xr:uid="{00000000-0005-0000-0000-00000D050000}"/>
    <cellStyle name="Millares 40 2" xfId="1295" xr:uid="{00000000-0005-0000-0000-00000E050000}"/>
    <cellStyle name="Millares 40 2 2" xfId="1296" xr:uid="{00000000-0005-0000-0000-00000F050000}"/>
    <cellStyle name="Millares 40 2 2 2" xfId="4223" xr:uid="{1777C8B1-9EBB-4520-8962-2A26ED58D0A6}"/>
    <cellStyle name="Millares 40 2 2 3" xfId="6548" xr:uid="{7D88132E-F797-41D5-A35A-7A40E5C96ED1}"/>
    <cellStyle name="Millares 40 2 3" xfId="2742" xr:uid="{ADA25DA1-63FA-46D5-839E-AAF56B5E47AA}"/>
    <cellStyle name="Millares 40 2 3 2" xfId="5240" xr:uid="{C3DA0DA4-3E0C-483C-B15C-02361B9B1F7F}"/>
    <cellStyle name="Millares 40 2 3 3" xfId="7548" xr:uid="{85C35261-5883-42CF-8EF0-CD4AC80D0829}"/>
    <cellStyle name="Millares 40 2 4" xfId="4222" xr:uid="{756E78A6-E833-4AEC-81D9-1C07265AFE9C}"/>
    <cellStyle name="Millares 40 2 5" xfId="6547" xr:uid="{2883EBA0-67CF-49BA-9F7B-022BA28A1D9F}"/>
    <cellStyle name="Millares 40 2 6" xfId="42614" xr:uid="{28F53648-58F9-4338-9FD1-16FE3B8136CF}"/>
    <cellStyle name="Millares 40 3" xfId="1297" xr:uid="{00000000-0005-0000-0000-000010050000}"/>
    <cellStyle name="Millares 40 3 2" xfId="4224" xr:uid="{ECD39A28-0470-47E8-9701-8907421BC9EA}"/>
    <cellStyle name="Millares 40 3 3" xfId="6549" xr:uid="{EB42408F-5636-43E8-8E87-F03928749686}"/>
    <cellStyle name="Millares 40 4" xfId="2741" xr:uid="{265424CA-9F8C-488C-8CF0-1CB60183274F}"/>
    <cellStyle name="Millares 40 4 2" xfId="5239" xr:uid="{0B0EAB40-2888-4425-B91A-7312DB84987A}"/>
    <cellStyle name="Millares 40 4 3" xfId="7547" xr:uid="{0B8DE244-C985-411E-B0CE-327FFA856E12}"/>
    <cellStyle name="Millares 40 5" xfId="4221" xr:uid="{AE889858-FD4A-4496-B2F3-42C74F0EA87D}"/>
    <cellStyle name="Millares 40 6" xfId="6546" xr:uid="{A0212800-2F6E-40D8-9563-6B5F2BC986E3}"/>
    <cellStyle name="Millares 40 7" xfId="42529" xr:uid="{BAA8DB62-4B38-4794-B437-9A4259376F9C}"/>
    <cellStyle name="Millares 40 8" xfId="44440" xr:uid="{8B5A5C37-0B18-4157-9CFA-C6F031780C42}"/>
    <cellStyle name="Millares 41" xfId="1298" xr:uid="{00000000-0005-0000-0000-000011050000}"/>
    <cellStyle name="Millares 41 2" xfId="1299" xr:uid="{00000000-0005-0000-0000-000012050000}"/>
    <cellStyle name="Millares 41 2 2" xfId="1300" xr:uid="{00000000-0005-0000-0000-000013050000}"/>
    <cellStyle name="Millares 41 2 2 2" xfId="4227" xr:uid="{20F93E8C-4EFC-438D-B17A-4CFAFA5565E4}"/>
    <cellStyle name="Millares 41 2 2 3" xfId="6552" xr:uid="{D530B255-E6E7-41BA-95A5-9C09D0301899}"/>
    <cellStyle name="Millares 41 2 3" xfId="2744" xr:uid="{7458C277-8EF9-4594-9865-E8E0A5A52D0E}"/>
    <cellStyle name="Millares 41 2 3 2" xfId="5242" xr:uid="{AFBD1993-6C9B-4780-A8AB-5E8976600151}"/>
    <cellStyle name="Millares 41 2 3 3" xfId="7550" xr:uid="{D9327AC9-6790-4084-A59D-701521051939}"/>
    <cellStyle name="Millares 41 2 4" xfId="4226" xr:uid="{92F4512F-8711-4252-8638-353F9F323C45}"/>
    <cellStyle name="Millares 41 2 5" xfId="6551" xr:uid="{77E21344-D8AC-4608-96B6-62684E62086E}"/>
    <cellStyle name="Millares 41 2 6" xfId="42619" xr:uid="{E83798DA-60AE-4F4C-866A-B069E912F60F}"/>
    <cellStyle name="Millares 41 3" xfId="1301" xr:uid="{00000000-0005-0000-0000-000014050000}"/>
    <cellStyle name="Millares 41 3 2" xfId="4228" xr:uid="{D91870F6-F5CE-4322-BE7E-A99004BF3F2D}"/>
    <cellStyle name="Millares 41 3 3" xfId="6553" xr:uid="{54C9B3EF-1D32-401C-BDF7-53378F87E9CD}"/>
    <cellStyle name="Millares 41 4" xfId="2743" xr:uid="{29842418-A11D-485B-B722-60D8ACA12F47}"/>
    <cellStyle name="Millares 41 4 2" xfId="5241" xr:uid="{EE5F42BD-3F4F-491C-BFA3-0FD5CB05783F}"/>
    <cellStyle name="Millares 41 4 3" xfId="7549" xr:uid="{ABCC5C19-FC76-41A1-B6C6-80789F115E03}"/>
    <cellStyle name="Millares 41 5" xfId="4225" xr:uid="{D1348800-D4F8-413C-B84D-73FFE421B929}"/>
    <cellStyle name="Millares 41 6" xfId="6550" xr:uid="{86ED2FBB-18CD-4B95-B3D5-D5685FC0C8A1}"/>
    <cellStyle name="Millares 41 7" xfId="42535" xr:uid="{662A7267-F21F-44B4-89A3-A1257ED5705B}"/>
    <cellStyle name="Millares 41 8" xfId="44441" xr:uid="{20E5671A-8720-4F56-98B1-B862FDACB73A}"/>
    <cellStyle name="Millares 42" xfId="1302" xr:uid="{00000000-0005-0000-0000-000015050000}"/>
    <cellStyle name="Millares 42 2" xfId="1303" xr:uid="{00000000-0005-0000-0000-000016050000}"/>
    <cellStyle name="Millares 42 2 2" xfId="1304" xr:uid="{00000000-0005-0000-0000-000017050000}"/>
    <cellStyle name="Millares 42 2 2 2" xfId="4231" xr:uid="{5DB38F49-18B8-4AD7-92F8-A658663A38A2}"/>
    <cellStyle name="Millares 42 2 2 3" xfId="6556" xr:uid="{945600B5-9122-47A0-8815-B175C5E95DF0}"/>
    <cellStyle name="Millares 42 2 3" xfId="2746" xr:uid="{987E06A9-6ADF-443D-B711-B0F05042A0FF}"/>
    <cellStyle name="Millares 42 2 3 2" xfId="5244" xr:uid="{C3FCC52D-9AB9-4724-ADD7-831CFB557BA9}"/>
    <cellStyle name="Millares 42 2 3 3" xfId="7552" xr:uid="{7278184E-D48F-4BA1-B54E-28A73E7BB6E2}"/>
    <cellStyle name="Millares 42 2 4" xfId="4230" xr:uid="{C969ADD2-D9BF-4652-B72B-1874553CDE5C}"/>
    <cellStyle name="Millares 42 2 5" xfId="6555" xr:uid="{63AE4BC1-2A3A-4688-BD9E-0DA640417D7D}"/>
    <cellStyle name="Millares 42 2 6" xfId="42620" xr:uid="{84ECF009-D021-46F4-82FC-F3FCBA98ACE1}"/>
    <cellStyle name="Millares 42 3" xfId="1305" xr:uid="{00000000-0005-0000-0000-000018050000}"/>
    <cellStyle name="Millares 42 3 2" xfId="4232" xr:uid="{DE2BC9CF-3DD8-4739-9BDB-BC004C14AA32}"/>
    <cellStyle name="Millares 42 3 3" xfId="6557" xr:uid="{3646510B-01DF-4BEA-A787-AFB87B8975F4}"/>
    <cellStyle name="Millares 42 4" xfId="2745" xr:uid="{346CF34D-3582-4837-878C-F34C8299049A}"/>
    <cellStyle name="Millares 42 4 2" xfId="5243" xr:uid="{2E4F0591-CB74-437F-B749-B8A09ADD2B0B}"/>
    <cellStyle name="Millares 42 4 3" xfId="7551" xr:uid="{BFE611E8-64A1-4A61-BEB6-2D799BD9B9BF}"/>
    <cellStyle name="Millares 42 5" xfId="4229" xr:uid="{03282F6D-A655-4882-94E9-A5EA76D31EAF}"/>
    <cellStyle name="Millares 42 6" xfId="6554" xr:uid="{931599D3-39EC-4108-8BFA-63DC43B93FFD}"/>
    <cellStyle name="Millares 42 7" xfId="42536" xr:uid="{C45D02F9-CBC1-4F09-A388-B827840254AC}"/>
    <cellStyle name="Millares 42 8" xfId="44442" xr:uid="{C3EE174C-BB01-444B-89A6-D5410DAA1331}"/>
    <cellStyle name="Millares 43" xfId="1306" xr:uid="{00000000-0005-0000-0000-000019050000}"/>
    <cellStyle name="Millares 43 2" xfId="1307" xr:uid="{00000000-0005-0000-0000-00001A050000}"/>
    <cellStyle name="Millares 43 2 2" xfId="1308" xr:uid="{00000000-0005-0000-0000-00001B050000}"/>
    <cellStyle name="Millares 43 2 2 2" xfId="4235" xr:uid="{6FAB2BC7-CF6C-43D2-8E46-B696304DB24E}"/>
    <cellStyle name="Millares 43 2 2 3" xfId="6560" xr:uid="{0F4F4034-A6F1-495A-8ADF-C898C61B8A38}"/>
    <cellStyle name="Millares 43 2 3" xfId="2748" xr:uid="{CF03F344-0EB9-4FBC-B735-E22525CFC9FB}"/>
    <cellStyle name="Millares 43 2 3 2" xfId="5246" xr:uid="{71530F57-0423-462B-B28C-367E2EB11B69}"/>
    <cellStyle name="Millares 43 2 3 3" xfId="7554" xr:uid="{E7707DD7-9C43-47DC-8B44-1926E6867CCA}"/>
    <cellStyle name="Millares 43 2 4" xfId="4234" xr:uid="{86271B71-3ABA-40BB-A8A0-3CCCD2F8CFE6}"/>
    <cellStyle name="Millares 43 2 5" xfId="6559" xr:uid="{21FFD0BB-E09F-46B1-9C1E-B086CAA40213}"/>
    <cellStyle name="Millares 43 2 6" xfId="42648" xr:uid="{990DCCF5-867C-43D5-87F2-D61AD03CBE76}"/>
    <cellStyle name="Millares 43 3" xfId="1309" xr:uid="{00000000-0005-0000-0000-00001C050000}"/>
    <cellStyle name="Millares 43 3 2" xfId="4236" xr:uid="{57B2F481-EA7C-4CF9-81CC-F402891D8EA3}"/>
    <cellStyle name="Millares 43 3 3" xfId="6561" xr:uid="{844C6A4A-A874-4347-8BD6-62550F66B5B4}"/>
    <cellStyle name="Millares 43 4" xfId="2747" xr:uid="{07CE03E7-291F-4CB2-A6D1-6EDB96EF8C62}"/>
    <cellStyle name="Millares 43 4 2" xfId="5245" xr:uid="{305F8C03-754C-4671-BA73-6E578EB7F855}"/>
    <cellStyle name="Millares 43 4 3" xfId="7553" xr:uid="{A2DB403C-9B87-4B19-9D3D-3DFD3EDE10BD}"/>
    <cellStyle name="Millares 43 5" xfId="4233" xr:uid="{83D8292D-B247-45C3-8C59-3109C6846A9D}"/>
    <cellStyle name="Millares 43 6" xfId="6558" xr:uid="{1F6F5A99-3774-467D-BE61-3D5CFDE87FFD}"/>
    <cellStyle name="Millares 43 7" xfId="42564" xr:uid="{E8F74469-227A-4161-95DB-11D953EADD4C}"/>
    <cellStyle name="Millares 43 8" xfId="44443" xr:uid="{6C6A9A32-013D-4B09-B86C-9A3AD4460794}"/>
    <cellStyle name="Millares 44" xfId="1310" xr:uid="{00000000-0005-0000-0000-00001D050000}"/>
    <cellStyle name="Millares 44 2" xfId="1311" xr:uid="{00000000-0005-0000-0000-00001E050000}"/>
    <cellStyle name="Millares 44 2 2" xfId="1312" xr:uid="{00000000-0005-0000-0000-00001F050000}"/>
    <cellStyle name="Millares 44 2 2 2" xfId="4239" xr:uid="{98B0F7BC-C006-4512-80F7-38B564734427}"/>
    <cellStyle name="Millares 44 2 2 3" xfId="6564" xr:uid="{0825C2C1-9E70-4395-8FCC-2AFFD8B7640C}"/>
    <cellStyle name="Millares 44 2 3" xfId="2750" xr:uid="{D672E951-EB47-41EA-B7E2-8B026FEE016B}"/>
    <cellStyle name="Millares 44 2 3 2" xfId="5248" xr:uid="{49E50A50-BE94-4B3C-8379-156270C986DB}"/>
    <cellStyle name="Millares 44 2 3 3" xfId="7556" xr:uid="{86C90BB6-72E1-4CEA-B83F-2391AFD1D609}"/>
    <cellStyle name="Millares 44 2 4" xfId="4238" xr:uid="{53F86523-D910-47C9-B1FB-092796D59E36}"/>
    <cellStyle name="Millares 44 2 5" xfId="6563" xr:uid="{D3F80438-9666-4D9C-9B32-6940CD1540A6}"/>
    <cellStyle name="Millares 44 2 6" xfId="42655" xr:uid="{6179709F-503F-497E-9177-F83E82ABB974}"/>
    <cellStyle name="Millares 44 3" xfId="1313" xr:uid="{00000000-0005-0000-0000-000020050000}"/>
    <cellStyle name="Millares 44 3 2" xfId="4240" xr:uid="{BB34C618-4CE6-4B53-A897-BC73C4AD0EA2}"/>
    <cellStyle name="Millares 44 3 3" xfId="6565" xr:uid="{E8CA9A85-7B60-4A64-BE5E-39DEC10A1D9A}"/>
    <cellStyle name="Millares 44 4" xfId="2749" xr:uid="{AD77A0C1-D5CD-467A-98C0-80D9BD18C851}"/>
    <cellStyle name="Millares 44 4 2" xfId="5247" xr:uid="{F112A4C5-69A9-4467-8946-44E2CEA6AEAA}"/>
    <cellStyle name="Millares 44 4 3" xfId="7555" xr:uid="{D385BB22-B78C-43EC-8409-5E78268F3889}"/>
    <cellStyle name="Millares 44 5" xfId="4237" xr:uid="{680A08FE-E55C-488E-BF5D-C465DB990BAF}"/>
    <cellStyle name="Millares 44 5 2" xfId="42509" xr:uid="{E48DF1B9-F97D-4535-82D3-35D15998241C}"/>
    <cellStyle name="Millares 44 6" xfId="6562" xr:uid="{53333836-0275-40F3-8E34-0E804C9C43A1}"/>
    <cellStyle name="Millares 44 7" xfId="42571" xr:uid="{2108A48F-49F8-43FA-801D-B6D9E58CFF78}"/>
    <cellStyle name="Millares 44 8" xfId="44444" xr:uid="{A20C049D-6694-465E-A979-3FDB9AA67681}"/>
    <cellStyle name="Millares 45" xfId="1314" xr:uid="{00000000-0005-0000-0000-000021050000}"/>
    <cellStyle name="Millares 45 2" xfId="1315" xr:uid="{00000000-0005-0000-0000-000022050000}"/>
    <cellStyle name="Millares 45 2 2" xfId="1316" xr:uid="{00000000-0005-0000-0000-000023050000}"/>
    <cellStyle name="Millares 45 2 2 2" xfId="4243" xr:uid="{43BA9AC4-B7E8-4279-A4A5-8EF0D55A2D75}"/>
    <cellStyle name="Millares 45 2 2 3" xfId="6568" xr:uid="{D19CE188-3852-4764-B432-4EB35A74232D}"/>
    <cellStyle name="Millares 45 2 3" xfId="2752" xr:uid="{119F3D08-A429-485A-B2AA-B4881277052E}"/>
    <cellStyle name="Millares 45 2 3 2" xfId="5250" xr:uid="{5AAE8022-9678-4EC2-A7FF-6D018C29EA5B}"/>
    <cellStyle name="Millares 45 2 3 3" xfId="7558" xr:uid="{A556C8EA-40B6-4C10-8471-A0AE508C370E}"/>
    <cellStyle name="Millares 45 2 4" xfId="4242" xr:uid="{AB3CDEAB-7D9B-41BC-8157-BFD2BC316AFE}"/>
    <cellStyle name="Millares 45 2 5" xfId="6567" xr:uid="{E1F3DFFD-7E1D-4853-ABD8-B9A545F9BF88}"/>
    <cellStyle name="Millares 45 2 6" xfId="42611" xr:uid="{0FEC4009-B152-4D27-A743-198E26AD1173}"/>
    <cellStyle name="Millares 45 3" xfId="1317" xr:uid="{00000000-0005-0000-0000-000024050000}"/>
    <cellStyle name="Millares 45 3 2" xfId="4244" xr:uid="{77616955-C391-437B-B28B-EB7A803F6953}"/>
    <cellStyle name="Millares 45 3 3" xfId="6569" xr:uid="{740ED357-A9F0-4758-9074-A05545A77EAF}"/>
    <cellStyle name="Millares 45 4" xfId="2751" xr:uid="{8D9B3FC8-A068-4486-BFC0-F94247597770}"/>
    <cellStyle name="Millares 45 4 2" xfId="5249" xr:uid="{FC4259DA-05B8-4628-86EF-45F4665EB5E6}"/>
    <cellStyle name="Millares 45 4 3" xfId="7557" xr:uid="{91772A2D-C587-45E0-9308-2A9D8629F169}"/>
    <cellStyle name="Millares 45 5" xfId="4241" xr:uid="{753D103A-6557-41BB-B1A6-A298CB4C62C4}"/>
    <cellStyle name="Millares 45 6" xfId="6566" xr:uid="{07CC67EA-B93B-432F-BA81-11A216181930}"/>
    <cellStyle name="Millares 45 7" xfId="42526" xr:uid="{1EA9947F-22D4-443F-8240-17522BEFC9A6}"/>
    <cellStyle name="Millares 45 8" xfId="44445" xr:uid="{E530DDD2-B0B9-4F56-8208-F0F4651AA6CE}"/>
    <cellStyle name="Millares 46" xfId="1318" xr:uid="{00000000-0005-0000-0000-000025050000}"/>
    <cellStyle name="Millares 46 2" xfId="1319" xr:uid="{00000000-0005-0000-0000-000026050000}"/>
    <cellStyle name="Millares 46 2 2" xfId="1320" xr:uid="{00000000-0005-0000-0000-000027050000}"/>
    <cellStyle name="Millares 46 2 2 2" xfId="4247" xr:uid="{2A8B4085-95DE-4B9A-9F6A-FBCD8DE4CAA6}"/>
    <cellStyle name="Millares 46 2 2 3" xfId="6572" xr:uid="{FF2EC3EF-D1DE-4A6F-BF28-A7B088B7B36B}"/>
    <cellStyle name="Millares 46 2 3" xfId="2754" xr:uid="{C8FE7D8D-37BE-4090-BF6F-B9EB3E2E97FD}"/>
    <cellStyle name="Millares 46 2 3 2" xfId="5252" xr:uid="{80994C47-E1CB-461F-B16E-28B6C2538236}"/>
    <cellStyle name="Millares 46 2 3 3" xfId="7560" xr:uid="{8F48A7CD-AD5E-464F-ABE6-06C47275E05C}"/>
    <cellStyle name="Millares 46 2 4" xfId="4246" xr:uid="{E4620659-E525-417D-925F-315CBC30F012}"/>
    <cellStyle name="Millares 46 2 5" xfId="6571" xr:uid="{21B9D05B-1194-4B20-A7DB-EE8A2FFBA036}"/>
    <cellStyle name="Millares 46 2 6" xfId="42613" xr:uid="{BE696F72-62E1-4F6A-B719-A4A29100284C}"/>
    <cellStyle name="Millares 46 3" xfId="1321" xr:uid="{00000000-0005-0000-0000-000028050000}"/>
    <cellStyle name="Millares 46 3 2" xfId="4248" xr:uid="{F26F319D-E82F-4BA8-AC89-702928268C04}"/>
    <cellStyle name="Millares 46 3 3" xfId="6573" xr:uid="{113CDA86-7158-4F2D-A2C9-220EADF744D6}"/>
    <cellStyle name="Millares 46 4" xfId="2753" xr:uid="{2FB31DB6-F344-46BB-88BC-A770D6B6EFE6}"/>
    <cellStyle name="Millares 46 4 2" xfId="5251" xr:uid="{8DCF16BD-80F1-4765-8178-06A585F08612}"/>
    <cellStyle name="Millares 46 4 3" xfId="7559" xr:uid="{9DA50CFC-C15D-4865-9310-40DA40BE050D}"/>
    <cellStyle name="Millares 46 5" xfId="4245" xr:uid="{7E6A2EFD-752F-4E10-96B6-B1712E6981C8}"/>
    <cellStyle name="Millares 46 6" xfId="6570" xr:uid="{3DBE4E92-CE94-45A6-A7DC-29B837776060}"/>
    <cellStyle name="Millares 46 7" xfId="42528" xr:uid="{59481E8C-3F8F-473E-B95F-D6F1CACD7D78}"/>
    <cellStyle name="Millares 46 8" xfId="44446" xr:uid="{7F44C0ED-1593-4DFC-A652-BDBDFD95009C}"/>
    <cellStyle name="Millares 47" xfId="1322" xr:uid="{00000000-0005-0000-0000-000029050000}"/>
    <cellStyle name="Millares 47 2" xfId="1323" xr:uid="{00000000-0005-0000-0000-00002A050000}"/>
    <cellStyle name="Millares 47 2 2" xfId="1324" xr:uid="{00000000-0005-0000-0000-00002B050000}"/>
    <cellStyle name="Millares 47 2 2 2" xfId="4251" xr:uid="{CB72E3D5-2BD7-4A2C-B210-B3E802B9866E}"/>
    <cellStyle name="Millares 47 2 2 3" xfId="6576" xr:uid="{FB9AF706-83D0-4117-B79E-7BA22D52AB19}"/>
    <cellStyle name="Millares 47 2 3" xfId="2756" xr:uid="{A3847116-DDC7-4465-A6C9-69E194512CAF}"/>
    <cellStyle name="Millares 47 2 3 2" xfId="5254" xr:uid="{3A2A0588-C432-40F2-B715-374AF0A2AA1D}"/>
    <cellStyle name="Millares 47 2 3 3" xfId="7562" xr:uid="{55CEF02D-6226-424D-AE2D-FA00AAC2EC40}"/>
    <cellStyle name="Millares 47 2 4" xfId="4250" xr:uid="{FF736B07-D7C2-4EBA-B518-6C88E54529B6}"/>
    <cellStyle name="Millares 47 2 5" xfId="6575" xr:uid="{70EDF6F9-9283-41AF-8C73-14D0B772D07E}"/>
    <cellStyle name="Millares 47 2 6" xfId="42647" xr:uid="{1AAF1860-D4AA-4B4E-A7D0-2A30B48A268B}"/>
    <cellStyle name="Millares 47 3" xfId="1325" xr:uid="{00000000-0005-0000-0000-00002C050000}"/>
    <cellStyle name="Millares 47 3 2" xfId="4252" xr:uid="{2E00E3C8-C182-4535-BD72-9FD8467A0211}"/>
    <cellStyle name="Millares 47 3 3" xfId="6577" xr:uid="{575FD997-577C-498C-A96D-6EB8BB8A1104}"/>
    <cellStyle name="Millares 47 4" xfId="2755" xr:uid="{D23FD7E1-3CB0-4E4F-BC2D-515F4F1D5A4B}"/>
    <cellStyle name="Millares 47 4 2" xfId="5253" xr:uid="{56A85489-ACBF-442A-8F93-7A459E27AEC1}"/>
    <cellStyle name="Millares 47 4 3" xfId="7561" xr:uid="{92531B50-6211-47F3-A222-C823598499EE}"/>
    <cellStyle name="Millares 47 5" xfId="4249" xr:uid="{5C4FA1D9-A02B-41D7-ACDC-0CA4F5943E50}"/>
    <cellStyle name="Millares 47 6" xfId="6574" xr:uid="{F6EB8EDD-9A01-4798-969C-D3A2A0AE8EB0}"/>
    <cellStyle name="Millares 47 7" xfId="42563" xr:uid="{D4BE34D3-5591-45DD-9BE4-7468237E1068}"/>
    <cellStyle name="Millares 47 8" xfId="44447" xr:uid="{13FF12B4-F370-4F92-876A-6C14FF9296F6}"/>
    <cellStyle name="Millares 48" xfId="1326" xr:uid="{00000000-0005-0000-0000-00002D050000}"/>
    <cellStyle name="Millares 48 2" xfId="1327" xr:uid="{00000000-0005-0000-0000-00002E050000}"/>
    <cellStyle name="Millares 48 2 2" xfId="1328" xr:uid="{00000000-0005-0000-0000-00002F050000}"/>
    <cellStyle name="Millares 48 2 2 2" xfId="4255" xr:uid="{CAB94F4B-9EC9-485A-A822-4C6907B7383C}"/>
    <cellStyle name="Millares 48 2 2 3" xfId="6580" xr:uid="{77BB475D-0AE3-42AC-8E6D-30E28B5ADF53}"/>
    <cellStyle name="Millares 48 2 3" xfId="2758" xr:uid="{95E9157E-98C7-48DF-8258-6BAE95843F14}"/>
    <cellStyle name="Millares 48 2 3 2" xfId="5256" xr:uid="{EA17C09B-A2B9-4ECC-8D71-3171952D0BBA}"/>
    <cellStyle name="Millares 48 2 3 3" xfId="7564" xr:uid="{04EFC270-97C5-49FE-B87E-666A62E48C89}"/>
    <cellStyle name="Millares 48 2 4" xfId="4254" xr:uid="{4658B5B4-6879-41A4-AD98-55B658B49DAF}"/>
    <cellStyle name="Millares 48 2 5" xfId="6579" xr:uid="{5C736B7F-561E-43A6-861A-7B985DE6E84B}"/>
    <cellStyle name="Millares 48 2 6" xfId="42631" xr:uid="{8D63211A-AE5E-4B6D-B2F4-A6502A9CFB89}"/>
    <cellStyle name="Millares 48 3" xfId="1329" xr:uid="{00000000-0005-0000-0000-000030050000}"/>
    <cellStyle name="Millares 48 3 2" xfId="4256" xr:uid="{02C4833B-B75D-49C9-AF0B-16099CDEDD6B}"/>
    <cellStyle name="Millares 48 3 3" xfId="6581" xr:uid="{016D5C7A-9832-4C7C-8908-78F8F2B58A55}"/>
    <cellStyle name="Millares 48 4" xfId="2757" xr:uid="{DFA106A1-E6B9-4D11-9397-846873B99B8F}"/>
    <cellStyle name="Millares 48 4 2" xfId="5255" xr:uid="{F63C29AF-0F92-48E3-B8B8-AC05C58F2456}"/>
    <cellStyle name="Millares 48 4 3" xfId="7563" xr:uid="{F45A7CB1-1247-43F5-BAA4-3F7C40B32F20}"/>
    <cellStyle name="Millares 48 5" xfId="4253" xr:uid="{1DD95F6F-9DDC-4063-B44A-700BFA571B20}"/>
    <cellStyle name="Millares 48 6" xfId="6578" xr:uid="{7B09C72A-7A93-442C-863F-40470F4DCAC1}"/>
    <cellStyle name="Millares 48 7" xfId="42547" xr:uid="{4EE317EC-551F-407C-B672-10ADB1D0AE77}"/>
    <cellStyle name="Millares 49" xfId="1330" xr:uid="{00000000-0005-0000-0000-000031050000}"/>
    <cellStyle name="Millares 49 2" xfId="2759" xr:uid="{49225C35-6C15-4BE4-ADF5-4E7FDA75FE7F}"/>
    <cellStyle name="Millares 49 2 2" xfId="42622" xr:uid="{18008211-353D-4F20-882E-9CAD6E3CD9F1}"/>
    <cellStyle name="Millares 49 3" xfId="42538" xr:uid="{C232D0DD-0129-4E5E-A7CC-77C2E5388132}"/>
    <cellStyle name="Millares 5" xfId="1331" xr:uid="{00000000-0005-0000-0000-000032050000}"/>
    <cellStyle name="Millares 5 10" xfId="11750" xr:uid="{18B0CDBD-061C-4974-8F3F-CEF6BDDE386F}"/>
    <cellStyle name="Millares 5 11" xfId="8019" xr:uid="{232D56D0-4DF7-4317-8216-2C1E27AF9F41}"/>
    <cellStyle name="Millares 5 12" xfId="42513" xr:uid="{0E4A8367-DDDD-40D7-B15E-B2B539EBF4FB}"/>
    <cellStyle name="Millares 5 13" xfId="42838" xr:uid="{4C53F82E-3804-4D3A-B8B5-0FDE2E880177}"/>
    <cellStyle name="Millares 5 2" xfId="1332" xr:uid="{00000000-0005-0000-0000-000033050000}"/>
    <cellStyle name="Millares 5 2 10" xfId="42914" xr:uid="{64CC0985-F3B7-4D5A-8013-C761A19E9BE4}"/>
    <cellStyle name="Millares 5 2 2" xfId="1333" xr:uid="{00000000-0005-0000-0000-000034050000}"/>
    <cellStyle name="Millares 5 2 2 2" xfId="1334" xr:uid="{00000000-0005-0000-0000-000035050000}"/>
    <cellStyle name="Millares 5 2 2 2 2" xfId="1335" xr:uid="{00000000-0005-0000-0000-000036050000}"/>
    <cellStyle name="Millares 5 2 2 2 2 2" xfId="4259" xr:uid="{29AE5E2D-546D-43E4-9F64-2C555C7E8A79}"/>
    <cellStyle name="Millares 5 2 2 2 2 3" xfId="6584" xr:uid="{03D8C71F-02C5-4452-9EED-012733EC655E}"/>
    <cellStyle name="Millares 5 2 2 2 2 4" xfId="27301" xr:uid="{979638C3-FED1-4410-8B01-A6A9000574C2}"/>
    <cellStyle name="Millares 5 2 2 2 3" xfId="2763" xr:uid="{7736E5CD-43FC-47D9-BBB9-1BA0DFB436DA}"/>
    <cellStyle name="Millares 5 2 2 2 3 2" xfId="5260" xr:uid="{85ED4DE9-30D1-4CCE-9D2C-A4B4D848C98D}"/>
    <cellStyle name="Millares 5 2 2 2 3 3" xfId="7568" xr:uid="{D5B9CD42-AD4C-477A-8699-A05CDAEF74A3}"/>
    <cellStyle name="Millares 5 2 2 2 4" xfId="4258" xr:uid="{7488C332-B37B-4D9C-9E36-A8AF658BE63D}"/>
    <cellStyle name="Millares 5 2 2 2 5" xfId="6583" xr:uid="{170B944D-7C94-4D1D-9E5C-4A9D4C3B9467}"/>
    <cellStyle name="Millares 5 2 2 2 6" xfId="12036" xr:uid="{8E7CF8CF-B12B-4CDE-A6C8-EF053B439087}"/>
    <cellStyle name="Millares 5 2 2 2 7" xfId="44451" xr:uid="{FB5C806A-0536-4E0C-9B4E-4A8A55556ADC}"/>
    <cellStyle name="Millares 5 2 2 3" xfId="1336" xr:uid="{00000000-0005-0000-0000-000037050000}"/>
    <cellStyle name="Millares 5 2 2 3 2" xfId="4260" xr:uid="{0D9377C8-48E9-4D1A-924D-6270E22D4F4E}"/>
    <cellStyle name="Millares 5 2 2 3 2 2" xfId="27537" xr:uid="{8DD6E9EC-6BD2-48C2-AC0C-C3CBC2F22962}"/>
    <cellStyle name="Millares 5 2 2 3 3" xfId="6585" xr:uid="{CBBA3698-99F0-4539-AB15-E8BD039AE02E}"/>
    <cellStyle name="Millares 5 2 2 3 4" xfId="12280" xr:uid="{13D88F28-EE63-4EEA-81BE-97CD78EB7243}"/>
    <cellStyle name="Millares 5 2 2 3 5" xfId="44452" xr:uid="{A49B32CC-A866-41A8-8ED7-AD2E9E39CD07}"/>
    <cellStyle name="Millares 5 2 2 4" xfId="2762" xr:uid="{0076085F-2DE3-437A-9B8D-5E1962E19527}"/>
    <cellStyle name="Millares 5 2 2 4 2" xfId="5259" xr:uid="{259292D8-84D3-40B1-AD75-EB1C587C91AB}"/>
    <cellStyle name="Millares 5 2 2 4 3" xfId="7567" xr:uid="{E4EA6A73-D7A0-4C78-8501-2FEAFFCF4C31}"/>
    <cellStyle name="Millares 5 2 2 4 4" xfId="27059" xr:uid="{25A486A5-2970-4D5B-86AD-9D12AA942352}"/>
    <cellStyle name="Millares 5 2 2 4 5" xfId="44450" xr:uid="{DF33AB50-ED67-4BC6-99BA-5FD73DCF3B9C}"/>
    <cellStyle name="Millares 5 2 2 5" xfId="4257" xr:uid="{4C3222C0-7E14-42D1-9777-45AC0F116B0E}"/>
    <cellStyle name="Millares 5 2 2 6" xfId="6582" xr:uid="{CFC54E29-ED6D-44B8-A2F2-288A88AD3E36}"/>
    <cellStyle name="Millares 5 2 2 7" xfId="11752" xr:uid="{2A3CC493-F2EA-4D18-879F-EEE7D85DB135}"/>
    <cellStyle name="Millares 5 2 2 8" xfId="42984" xr:uid="{D5C4B7F2-C296-45A6-AEF4-3666E066AFD5}"/>
    <cellStyle name="Millares 5 2 3" xfId="1337" xr:uid="{00000000-0005-0000-0000-000038050000}"/>
    <cellStyle name="Millares 5 2 3 2" xfId="1338" xr:uid="{00000000-0005-0000-0000-000039050000}"/>
    <cellStyle name="Millares 5 2 3 2 2" xfId="1339" xr:uid="{00000000-0005-0000-0000-00003A050000}"/>
    <cellStyle name="Millares 5 2 3 2 2 2" xfId="4263" xr:uid="{D32C0ED2-1535-472F-B12F-5A62A055F38C}"/>
    <cellStyle name="Millares 5 2 3 2 2 3" xfId="6588" xr:uid="{F5C6F316-FAC9-463B-A705-3B85AE9F17B2}"/>
    <cellStyle name="Millares 5 2 3 2 3" xfId="2765" xr:uid="{A01F79DE-B372-40B2-96C3-D9ED6406C8B9}"/>
    <cellStyle name="Millares 5 2 3 2 3 2" xfId="5262" xr:uid="{A2648F5E-BD79-428D-945F-B67700A753A7}"/>
    <cellStyle name="Millares 5 2 3 2 3 3" xfId="7570" xr:uid="{ACB4366B-6300-4BC8-9937-B144F2E4CBCB}"/>
    <cellStyle name="Millares 5 2 3 2 4" xfId="4262" xr:uid="{DA1CB8C8-AFB7-4B1A-8754-3C75BBD19A06}"/>
    <cellStyle name="Millares 5 2 3 2 5" xfId="6587" xr:uid="{8556D696-08B6-483B-8DB6-9EF57ADE7B3C}"/>
    <cellStyle name="Millares 5 2 3 2 6" xfId="27300" xr:uid="{6A1E6618-CA7A-4F7E-BC89-BF1A317C0EC2}"/>
    <cellStyle name="Millares 5 2 3 3" xfId="1340" xr:uid="{00000000-0005-0000-0000-00003B050000}"/>
    <cellStyle name="Millares 5 2 3 3 2" xfId="4264" xr:uid="{C801A7D8-C346-4286-8EB9-EE60EF163860}"/>
    <cellStyle name="Millares 5 2 3 3 3" xfId="6589" xr:uid="{BCD0762A-6B87-4E80-84CD-5975B5A28D4A}"/>
    <cellStyle name="Millares 5 2 3 4" xfId="2764" xr:uid="{650D2A45-7B04-4056-A363-B617DA07E624}"/>
    <cellStyle name="Millares 5 2 3 4 2" xfId="5261" xr:uid="{78812E5E-5CB4-4A0D-914B-4324BDB7FB0A}"/>
    <cellStyle name="Millares 5 2 3 4 3" xfId="7569" xr:uid="{FE2F9813-6C11-4DBC-B01E-A0CEB261A003}"/>
    <cellStyle name="Millares 5 2 3 5" xfId="4261" xr:uid="{2DC81C72-AD72-4342-84B4-009BDB560DD7}"/>
    <cellStyle name="Millares 5 2 3 6" xfId="6586" xr:uid="{C58F37EA-4DE4-4A26-9DE9-DC506DADFFA3}"/>
    <cellStyle name="Millares 5 2 3 7" xfId="12035" xr:uid="{CEF6D8B0-2DA2-4576-9207-66B124918BA7}"/>
    <cellStyle name="Millares 5 2 3 8" xfId="44453" xr:uid="{8B355C79-88EB-432B-BA0C-E02CDEF8ECC9}"/>
    <cellStyle name="Millares 5 2 4" xfId="1341" xr:uid="{00000000-0005-0000-0000-00003C050000}"/>
    <cellStyle name="Millares 5 2 4 2" xfId="2766" xr:uid="{7333AFBE-027D-49E1-8A4A-73F8F745BAEC}"/>
    <cellStyle name="Millares 5 2 4 2 2" xfId="27536" xr:uid="{1C407F0D-567F-4E30-87FD-0DF0B058E16D}"/>
    <cellStyle name="Millares 5 2 4 3" xfId="12279" xr:uid="{81A5D7B7-7FE0-429D-8CA2-16A7FB460953}"/>
    <cellStyle name="Millares 5 2 4 4" xfId="44454" xr:uid="{6762FA36-EC00-44C0-A1C4-B3AC7C4D05BE}"/>
    <cellStyle name="Millares 5 2 5" xfId="1342" xr:uid="{00000000-0005-0000-0000-00003D050000}"/>
    <cellStyle name="Millares 5 2 5 2" xfId="1343" xr:uid="{00000000-0005-0000-0000-00003E050000}"/>
    <cellStyle name="Millares 5 2 5 2 2" xfId="4266" xr:uid="{5BE01EF1-107E-4929-AE3F-C5C80908CB3A}"/>
    <cellStyle name="Millares 5 2 5 2 2 2" xfId="46468" xr:uid="{2FA174C9-CCE0-4066-B161-8E222C78409E}"/>
    <cellStyle name="Millares 5 2 5 2 2 3" xfId="44457" xr:uid="{63B2690B-C4D4-4C14-927E-B0B3979D0181}"/>
    <cellStyle name="Millares 5 2 5 2 3" xfId="6591" xr:uid="{92FD74A1-3CF5-45FE-B337-897BE5C71B00}"/>
    <cellStyle name="Millares 5 2 5 2 3 2" xfId="46469" xr:uid="{77287463-7486-421B-8340-9F75FF93E3AA}"/>
    <cellStyle name="Millares 5 2 5 2 3 3" xfId="44458" xr:uid="{6DC17987-900D-4E6F-B9C9-5F065B6131EA}"/>
    <cellStyle name="Millares 5 2 5 2 4" xfId="46467" xr:uid="{A960C2A7-A9AB-4533-BA84-E91F08D87FC9}"/>
    <cellStyle name="Millares 5 2 5 2 5" xfId="44456" xr:uid="{C201E09F-1C6E-4989-B9D1-83C08BD9AFB3}"/>
    <cellStyle name="Millares 5 2 5 3" xfId="2767" xr:uid="{2676C6B0-9192-4239-A612-7F327EDB509A}"/>
    <cellStyle name="Millares 5 2 5 3 2" xfId="5263" xr:uid="{55331CA4-9350-4DD6-905A-40C839A09EE5}"/>
    <cellStyle name="Millares 5 2 5 3 2 2" xfId="46470" xr:uid="{41EB14EF-77F4-48F8-BF43-92154B504AF0}"/>
    <cellStyle name="Millares 5 2 5 3 3" xfId="7571" xr:uid="{A58341C4-90C3-412D-8ED1-FFD407D10156}"/>
    <cellStyle name="Millares 5 2 5 3 4" xfId="44459" xr:uid="{EC96F3B6-968C-4524-8944-876C8AB77602}"/>
    <cellStyle name="Millares 5 2 5 4" xfId="4265" xr:uid="{AB78EA2B-C9C2-4F65-B9D0-80A4CDFFBD69}"/>
    <cellStyle name="Millares 5 2 5 4 2" xfId="46471" xr:uid="{330CA2EE-BF2A-44B8-A0A6-6551C9BF166E}"/>
    <cellStyle name="Millares 5 2 5 4 3" xfId="44460" xr:uid="{0494DB5F-873F-4865-9DB8-37F9CBFB07DC}"/>
    <cellStyle name="Millares 5 2 5 5" xfId="6590" xr:uid="{0A6075D8-1A81-441A-96A9-0F1071CB3CDA}"/>
    <cellStyle name="Millares 5 2 5 5 2" xfId="46466" xr:uid="{5743C388-46DB-463D-A28E-10437E294E96}"/>
    <cellStyle name="Millares 5 2 5 6" xfId="27058" xr:uid="{0405446C-5343-4178-A8C2-9EF8D41A272D}"/>
    <cellStyle name="Millares 5 2 5 7" xfId="44455" xr:uid="{F518BDCA-F419-46C1-84C3-25F3F10D133F}"/>
    <cellStyle name="Millares 5 2 6" xfId="1344" xr:uid="{00000000-0005-0000-0000-00003F050000}"/>
    <cellStyle name="Millares 5 2 6 2" xfId="2768" xr:uid="{15EAB6C5-7E33-406C-933A-AA7427209B50}"/>
    <cellStyle name="Millares 5 2 6 2 2" xfId="5264" xr:uid="{D7149725-B51B-4DFF-AE67-2C4405CA430C}"/>
    <cellStyle name="Millares 5 2 6 2 2 2" xfId="46474" xr:uid="{EACCCBA1-C336-4CB8-8FA1-1675D25288E6}"/>
    <cellStyle name="Millares 5 2 6 2 2 3" xfId="44463" xr:uid="{DAA83C51-6823-420E-87DA-5CB1AB6731A4}"/>
    <cellStyle name="Millares 5 2 6 2 3" xfId="7572" xr:uid="{B1B1275C-25ED-48EC-9702-286F2D6D8809}"/>
    <cellStyle name="Millares 5 2 6 2 3 2" xfId="46475" xr:uid="{EF0316D8-45A1-4997-AA52-3955AB74110F}"/>
    <cellStyle name="Millares 5 2 6 2 3 3" xfId="44464" xr:uid="{B6B0D5C8-539F-4E5B-95D1-1FBC2AE89F25}"/>
    <cellStyle name="Millares 5 2 6 2 4" xfId="46473" xr:uid="{11C9A4E0-7005-4294-A9F2-3324325E823A}"/>
    <cellStyle name="Millares 5 2 6 2 5" xfId="44462" xr:uid="{37408FC8-9563-4183-B94D-6C00CD1A7C18}"/>
    <cellStyle name="Millares 5 2 6 3" xfId="4267" xr:uid="{A1030B86-3BD5-4845-8272-CCED400D1040}"/>
    <cellStyle name="Millares 5 2 6 3 2" xfId="46476" xr:uid="{AE89011B-8FC3-4B29-990D-72CA26A5D952}"/>
    <cellStyle name="Millares 5 2 6 3 3" xfId="44465" xr:uid="{807C883D-C25B-4DA6-903C-F85354B4FF5E}"/>
    <cellStyle name="Millares 5 2 6 4" xfId="44466" xr:uid="{D14DEC37-8859-4CC6-A010-BDEC0EC1BB72}"/>
    <cellStyle name="Millares 5 2 6 4 2" xfId="46477" xr:uid="{5996683A-AD00-4E44-A094-B94579E50ECB}"/>
    <cellStyle name="Millares 5 2 6 5" xfId="46472" xr:uid="{C1C2C442-B1EE-48AF-9484-C55FC4292A76}"/>
    <cellStyle name="Millares 5 2 6 6" xfId="44461" xr:uid="{74C4D9F3-670F-4F35-B809-628B09CB74E5}"/>
    <cellStyle name="Millares 5 2 7" xfId="2761" xr:uid="{877705D8-E1B9-48FE-98EC-A0BBAA8BB20D}"/>
    <cellStyle name="Millares 5 2 7 2" xfId="5258" xr:uid="{178E03CB-2623-407E-BBD5-1444263C78C4}"/>
    <cellStyle name="Millares 5 2 7 3" xfId="7566" xr:uid="{4EEA8DFA-853B-49BE-AF7E-2677F3968431}"/>
    <cellStyle name="Millares 5 2 7 4" xfId="44449" xr:uid="{BFECA062-2D79-4141-8B48-8899515A5648}"/>
    <cellStyle name="Millares 5 2 8" xfId="11751" xr:uid="{0ED0E5C1-A23D-47BE-86FE-8E22E17FF6EB}"/>
    <cellStyle name="Millares 5 2 9" xfId="42604" xr:uid="{2CAB8589-CC31-4F22-80AB-2246A17F972A}"/>
    <cellStyle name="Millares 5 3" xfId="1345" xr:uid="{00000000-0005-0000-0000-000040050000}"/>
    <cellStyle name="Millares 5 3 2" xfId="1346" xr:uid="{00000000-0005-0000-0000-000041050000}"/>
    <cellStyle name="Millares 5 3 2 2" xfId="27302" xr:uid="{3824EEE3-8B0C-47C6-BE58-E358A32ABE8F}"/>
    <cellStyle name="Millares 5 3 2 2 2" xfId="44469" xr:uid="{05C06FD3-9176-4309-A8B7-6997B5F1EC1C}"/>
    <cellStyle name="Millares 5 3 2 3" xfId="12037" xr:uid="{3962996A-D864-4F45-A063-A0CE7B9451F4}"/>
    <cellStyle name="Millares 5 3 2 4" xfId="44468" xr:uid="{47E535F6-1335-444B-AC3B-0E8C18E8A989}"/>
    <cellStyle name="Millares 5 3 3" xfId="12281" xr:uid="{EF732603-35A1-4027-9183-F06E981382A2}"/>
    <cellStyle name="Millares 5 3 3 2" xfId="27538" xr:uid="{752E60B0-F897-4860-8861-A4B9177391CE}"/>
    <cellStyle name="Millares 5 3 3 3" xfId="44470" xr:uid="{C7E77D5A-325F-4445-AB11-6A7869B1AA41}"/>
    <cellStyle name="Millares 5 3 4" xfId="27060" xr:uid="{F291645D-0213-4A75-9ADB-C4387049D567}"/>
    <cellStyle name="Millares 5 3 4 2" xfId="44471" xr:uid="{98BFC62E-B21C-44EC-83FD-4432FA5F8F7F}"/>
    <cellStyle name="Millares 5 3 5" xfId="11753" xr:uid="{53FEFF90-C944-4B0E-BEDB-21EB76AE02FC}"/>
    <cellStyle name="Millares 5 3 5 2" xfId="44467" xr:uid="{48025A4B-634D-4A4C-9CF7-DA8E44F131E4}"/>
    <cellStyle name="Millares 5 3 6" xfId="42947" xr:uid="{2F58AAE7-F4D8-4CA7-9D74-704CD60048DC}"/>
    <cellStyle name="Millares 5 4" xfId="1347" xr:uid="{00000000-0005-0000-0000-000042050000}"/>
    <cellStyle name="Millares 5 4 2" xfId="2769" xr:uid="{655390F5-10D0-4CA5-B7F7-2F762DD71353}"/>
    <cellStyle name="Millares 5 4 2 2" xfId="27303" xr:uid="{5458E006-B859-45B5-9AEA-42EE304B35C6}"/>
    <cellStyle name="Millares 5 4 2 3" xfId="12038" xr:uid="{E7F7D9D4-D4F9-4164-91FA-820D21E7C139}"/>
    <cellStyle name="Millares 5 4 3" xfId="12282" xr:uid="{6A4AE8B0-D4CF-4491-B28E-0306DE7CD1A3}"/>
    <cellStyle name="Millares 5 4 3 2" xfId="27539" xr:uid="{E574F500-B133-45C8-B65D-2AB5F69EF4C2}"/>
    <cellStyle name="Millares 5 4 4" xfId="27061" xr:uid="{7E3B0269-C3F2-439E-BC35-2230B860075F}"/>
    <cellStyle name="Millares 5 4 5" xfId="11754" xr:uid="{E187AD2A-AC5F-4E7E-AB41-B56577FE6B18}"/>
    <cellStyle name="Millares 5 4 6" xfId="44472" xr:uid="{19999B09-830C-491F-89F1-90667B1989B7}"/>
    <cellStyle name="Millares 5 5" xfId="1348" xr:uid="{00000000-0005-0000-0000-000043050000}"/>
    <cellStyle name="Millares 5 5 2" xfId="1349" xr:uid="{00000000-0005-0000-0000-000044050000}"/>
    <cellStyle name="Millares 5 5 2 2" xfId="4269" xr:uid="{E14C3777-6E18-4B96-82AB-6C05AF46CEB4}"/>
    <cellStyle name="Millares 5 5 2 2 2" xfId="27304" xr:uid="{7E7DD1C8-B985-4B90-A38D-688391786B8D}"/>
    <cellStyle name="Millares 5 5 2 3" xfId="6593" xr:uid="{91154409-298B-4ABC-9982-146001A6C79D}"/>
    <cellStyle name="Millares 5 5 2 4" xfId="12039" xr:uid="{3D164E22-1732-4881-98EA-07D75D019DB2}"/>
    <cellStyle name="Millares 5 5 3" xfId="2770" xr:uid="{BDEDCC0E-DDE6-4B77-A3BE-ACB91DE2C18D}"/>
    <cellStyle name="Millares 5 5 3 2" xfId="5265" xr:uid="{AF17483F-885D-4349-990E-2E8E353F4596}"/>
    <cellStyle name="Millares 5 5 3 2 2" xfId="27540" xr:uid="{F5656A1C-54F8-4EA7-BF93-0A6A3C043E01}"/>
    <cellStyle name="Millares 5 5 3 3" xfId="7573" xr:uid="{739B391A-49ED-4F60-A208-2CAE8D6CA655}"/>
    <cellStyle name="Millares 5 5 3 4" xfId="12283" xr:uid="{F3EF0E7F-5362-497E-A797-FB600315EE12}"/>
    <cellStyle name="Millares 5 5 4" xfId="4268" xr:uid="{71DA7FFC-03C8-4F4F-B23A-B6CBCA6CDC37}"/>
    <cellStyle name="Millares 5 5 4 2" xfId="27062" xr:uid="{6709CDF6-B8B2-417D-AE7A-490A8F0799FA}"/>
    <cellStyle name="Millares 5 5 5" xfId="6592" xr:uid="{CB4B07CF-8838-4DB5-841C-357046855313}"/>
    <cellStyle name="Millares 5 5 6" xfId="11755" xr:uid="{3B241F5A-D8E2-4204-B94E-31079DCEF3C9}"/>
    <cellStyle name="Millares 5 5 7" xfId="44473" xr:uid="{8C7892C6-443D-4AD3-914D-B0C21A66A76B}"/>
    <cellStyle name="Millares 5 6" xfId="1350" xr:uid="{00000000-0005-0000-0000-000045050000}"/>
    <cellStyle name="Millares 5 6 2" xfId="1351" xr:uid="{00000000-0005-0000-0000-000046050000}"/>
    <cellStyle name="Millares 5 6 2 2" xfId="4271" xr:uid="{44F268F3-BC3A-494B-B867-32AE538FFFBD}"/>
    <cellStyle name="Millares 5 6 2 2 2" xfId="27305" xr:uid="{B9963A4C-9E44-498A-876A-279AA9304F01}"/>
    <cellStyle name="Millares 5 6 2 2 2 2" xfId="46485" xr:uid="{5B92D9D8-EDFB-4358-999A-1EA0BD6935E2}"/>
    <cellStyle name="Millares 5 6 2 2 3" xfId="44476" xr:uid="{F64FBAC4-8D6A-4DA7-A979-C88DD60766AF}"/>
    <cellStyle name="Millares 5 6 2 3" xfId="6595" xr:uid="{FF55FB7A-8AC6-4D46-ABB2-553CD97C1CDA}"/>
    <cellStyle name="Millares 5 6 2 3 2" xfId="46486" xr:uid="{E57FBE7F-0AAE-437D-93D2-375C5378EAE8}"/>
    <cellStyle name="Millares 5 6 2 3 3" xfId="44477" xr:uid="{D876F85C-1714-4894-8155-EF449E06A08E}"/>
    <cellStyle name="Millares 5 6 2 4" xfId="12040" xr:uid="{CF7F27C8-49EF-4DF4-9B9D-42C5922A553E}"/>
    <cellStyle name="Millares 5 6 2 4 2" xfId="46484" xr:uid="{01D0A943-38ED-4608-BBC4-3A2B6D1119D1}"/>
    <cellStyle name="Millares 5 6 2 5" xfId="44475" xr:uid="{E8A02DD6-8A3A-4E20-BCDB-3E98DC222F1F}"/>
    <cellStyle name="Millares 5 6 3" xfId="2771" xr:uid="{32BAC2F6-A406-4F86-AB1E-506206EEECDD}"/>
    <cellStyle name="Millares 5 6 3 2" xfId="5266" xr:uid="{E5809BD1-85D2-4D66-B502-2F32233D1F28}"/>
    <cellStyle name="Millares 5 6 3 2 2" xfId="27541" xr:uid="{9491BD72-7E5A-4887-97E3-472A8A7656FE}"/>
    <cellStyle name="Millares 5 6 3 2 3" xfId="46487" xr:uid="{86439A06-5298-47FA-ACC4-C2C38FBE4CD5}"/>
    <cellStyle name="Millares 5 6 3 3" xfId="7574" xr:uid="{4E63D072-102A-4784-A795-8E2CB0BCF2BC}"/>
    <cellStyle name="Millares 5 6 3 4" xfId="12284" xr:uid="{7787BF51-3889-4043-A400-F7EDD8FF28CB}"/>
    <cellStyle name="Millares 5 6 3 5" xfId="44478" xr:uid="{F7B6D02D-579D-40D0-BBCB-7D9B7BFF61F5}"/>
    <cellStyle name="Millares 5 6 4" xfId="4270" xr:uid="{11704876-2778-4DDD-9A95-A21D731A0BB9}"/>
    <cellStyle name="Millares 5 6 4 2" xfId="27063" xr:uid="{8E4E5B9B-02B8-4989-8E18-1CDA71C0FD63}"/>
    <cellStyle name="Millares 5 6 4 2 2" xfId="46488" xr:uid="{BD90BEF1-EC4D-4ECC-B890-25A79030B350}"/>
    <cellStyle name="Millares 5 6 4 3" xfId="44479" xr:uid="{DA390E0C-4AE1-4201-8DEA-5FE234E40C47}"/>
    <cellStyle name="Millares 5 6 5" xfId="6594" xr:uid="{1CF39887-E0F0-4BB4-911D-2CE2B5015F6E}"/>
    <cellStyle name="Millares 5 6 5 2" xfId="46483" xr:uid="{C5C34415-9C8D-4135-8024-2C1E3FC95D27}"/>
    <cellStyle name="Millares 5 6 6" xfId="11756" xr:uid="{A905260D-9D81-4DD6-B1BF-604D8A160E29}"/>
    <cellStyle name="Millares 5 6 7" xfId="44474" xr:uid="{78032009-B684-415E-89FB-6D877F434C21}"/>
    <cellStyle name="Millares 5 7" xfId="2760" xr:uid="{F5106267-57F2-4C59-97E1-010C9C912E46}"/>
    <cellStyle name="Millares 5 7 2" xfId="5257" xr:uid="{315001DF-0126-452C-9D4C-2B9DB2C94632}"/>
    <cellStyle name="Millares 5 7 2 2" xfId="27299" xr:uid="{F2329518-0096-4679-AF4F-1AD5679BFD1E}"/>
    <cellStyle name="Millares 5 7 2 2 2" xfId="46491" xr:uid="{60FCF7FC-F11D-47B5-BE32-96E26ECCC17F}"/>
    <cellStyle name="Millares 5 7 2 2 3" xfId="44482" xr:uid="{DB7D4A94-064F-4383-8526-8C1D101E5F4F}"/>
    <cellStyle name="Millares 5 7 2 3" xfId="44483" xr:uid="{3F9DD519-8685-4A88-B066-3510775BF4C4}"/>
    <cellStyle name="Millares 5 7 2 3 2" xfId="46492" xr:uid="{8779D41F-1428-4876-A48F-CDECE3541C76}"/>
    <cellStyle name="Millares 5 7 2 4" xfId="46490" xr:uid="{C2BCC819-187F-4205-B138-D76B816C7EF5}"/>
    <cellStyle name="Millares 5 7 2 5" xfId="44481" xr:uid="{7BBC8212-8896-4C94-B7B9-CBFB909B4F08}"/>
    <cellStyle name="Millares 5 7 3" xfId="7565" xr:uid="{8985E94A-EFB8-4233-95C1-BDB3F41A6A07}"/>
    <cellStyle name="Millares 5 7 3 2" xfId="46493" xr:uid="{14836960-3B96-4F85-B7A7-28D53E4AEA88}"/>
    <cellStyle name="Millares 5 7 3 3" xfId="44484" xr:uid="{667BF7FA-6308-428E-BA18-BD17B0B5E69C}"/>
    <cellStyle name="Millares 5 7 4" xfId="12034" xr:uid="{73242BAC-C31C-4FB7-9DB7-D3FA687470BC}"/>
    <cellStyle name="Millares 5 7 4 2" xfId="46494" xr:uid="{549F8C1C-8E19-45D5-925F-1475C2B2D45A}"/>
    <cellStyle name="Millares 5 7 4 3" xfId="44485" xr:uid="{13DDC9C5-D7A6-4F87-85B2-4475715F862E}"/>
    <cellStyle name="Millares 5 7 5" xfId="46489" xr:uid="{F82D6353-F1B2-4A2B-BD44-A989F202E993}"/>
    <cellStyle name="Millares 5 7 6" xfId="44480" xr:uid="{6F1F7EAB-E456-407C-AC7E-0DF99CB4EDBB}"/>
    <cellStyle name="Millares 5 8" xfId="12278" xr:uid="{AF6BAAFD-33A2-4926-979F-2B2BBD579535}"/>
    <cellStyle name="Millares 5 8 2" xfId="27535" xr:uid="{4325A2AD-5CAE-46B7-BC0A-642D8CA6657F}"/>
    <cellStyle name="Millares 5 8 3" xfId="44448" xr:uid="{380BC549-E5EF-4EB5-B7DF-5DEF54B3A9CE}"/>
    <cellStyle name="Millares 5 9" xfId="27057" xr:uid="{F7C44251-0148-4984-B335-5C039871D9AD}"/>
    <cellStyle name="Millares 50" xfId="1352" xr:uid="{00000000-0005-0000-0000-000047050000}"/>
    <cellStyle name="Millares 50 2" xfId="1353" xr:uid="{00000000-0005-0000-0000-000048050000}"/>
    <cellStyle name="Millares 50 2 2" xfId="4273" xr:uid="{82940CA2-518E-4E9A-AB7E-B5E4F6AE146E}"/>
    <cellStyle name="Millares 50 2 3" xfId="6597" xr:uid="{DC2831E4-39CE-4617-8A60-B32BF2D3E4A6}"/>
    <cellStyle name="Millares 50 2 4" xfId="42657" xr:uid="{4F4A8871-84EA-425B-B627-C8B5DABC6460}"/>
    <cellStyle name="Millares 50 3" xfId="2772" xr:uid="{D558A7CB-D361-4D1A-AA54-35F5D8009455}"/>
    <cellStyle name="Millares 50 3 2" xfId="5267" xr:uid="{424153D4-A091-4883-88CF-AB41C777A355}"/>
    <cellStyle name="Millares 50 3 3" xfId="7575" xr:uid="{BBB15C92-19C2-4771-BD7E-9BD74CD0EC73}"/>
    <cellStyle name="Millares 50 4" xfId="4272" xr:uid="{9C715C3B-7A06-4BFB-87C7-918B85AA09A1}"/>
    <cellStyle name="Millares 50 5" xfId="6596" xr:uid="{20334385-93BE-4C24-8A9A-A698B45476D5}"/>
    <cellStyle name="Millares 50 6" xfId="42573" xr:uid="{7707ECC5-AADA-4887-843C-60C93D2AF13D}"/>
    <cellStyle name="Millares 51" xfId="1354" xr:uid="{00000000-0005-0000-0000-000049050000}"/>
    <cellStyle name="Millares 51 2" xfId="1355" xr:uid="{00000000-0005-0000-0000-00004A050000}"/>
    <cellStyle name="Millares 51 2 2" xfId="4275" xr:uid="{B05C2778-21A2-41F2-A86B-DCA2E1E9AE4C}"/>
    <cellStyle name="Millares 51 2 3" xfId="6599" xr:uid="{1CDC49AC-BBA2-4C21-85D6-51D74092B9D9}"/>
    <cellStyle name="Millares 51 2 4" xfId="42658" xr:uid="{714D5E51-1B84-4B78-815A-235C737B929B}"/>
    <cellStyle name="Millares 51 3" xfId="2773" xr:uid="{C7EC5AF1-391B-450C-B5B5-0FC0BD63B1F8}"/>
    <cellStyle name="Millares 51 3 2" xfId="5268" xr:uid="{2C516175-CF05-4595-97A2-A725C88A499C}"/>
    <cellStyle name="Millares 51 3 3" xfId="7576" xr:uid="{4D2CFF39-18DA-43A9-89B9-02253AB3E37D}"/>
    <cellStyle name="Millares 51 4" xfId="4274" xr:uid="{047E0550-0BA8-46CD-B602-7A13E8FD2801}"/>
    <cellStyle name="Millares 51 5" xfId="6598" xr:uid="{D4103497-BE70-4FA7-934F-B0244D3B2D4D}"/>
    <cellStyle name="Millares 51 6" xfId="42574" xr:uid="{CA31FB85-4E0F-430B-B4E2-68EE6842A4E9}"/>
    <cellStyle name="Millares 52" xfId="1356" xr:uid="{00000000-0005-0000-0000-00004B050000}"/>
    <cellStyle name="Millares 52 2" xfId="4276" xr:uid="{6E8D268A-F11F-4CA7-BAB4-2D67D0E42040}"/>
    <cellStyle name="Millares 52 2 2" xfId="42665" xr:uid="{7232D57C-9F73-4829-A8E3-346EDE8A3D56}"/>
    <cellStyle name="Millares 52 3" xfId="6600" xr:uid="{7570829E-C1AF-44BE-B32F-18D9D1E9F872}"/>
    <cellStyle name="Millares 52 4" xfId="42581" xr:uid="{BF40CDF1-6E51-4881-8DA5-75823FA8AC10}"/>
    <cellStyle name="Millares 53" xfId="1357" xr:uid="{00000000-0005-0000-0000-00004C050000}"/>
    <cellStyle name="Millares 53 2" xfId="4277" xr:uid="{DF025659-0AF7-4253-B5F5-06B2037927E2}"/>
    <cellStyle name="Millares 53 2 2" xfId="42661" xr:uid="{BA9F0FDD-D462-45BD-838F-4D1B5689B5EE}"/>
    <cellStyle name="Millares 53 3" xfId="6601" xr:uid="{06FD4809-1AF4-492E-9A76-6CD7B2051272}"/>
    <cellStyle name="Millares 53 4" xfId="42577" xr:uid="{87B64A84-DB15-42DD-8F58-B9FC38B78624}"/>
    <cellStyle name="Millares 54" xfId="1358" xr:uid="{00000000-0005-0000-0000-00004D050000}"/>
    <cellStyle name="Millares 54 2" xfId="4278" xr:uid="{129B83FE-7EB2-4256-AC5B-788DF2622A77}"/>
    <cellStyle name="Millares 54 2 2" xfId="42664" xr:uid="{1B37C3E2-2849-4662-B490-DE0E676B20C0}"/>
    <cellStyle name="Millares 54 3" xfId="6602" xr:uid="{42B71D04-F271-4D0E-8F80-C7307C93B159}"/>
    <cellStyle name="Millares 54 4" xfId="42580" xr:uid="{6573B866-B72D-4714-A17D-9DE1517E99AE}"/>
    <cellStyle name="Millares 55" xfId="1359" xr:uid="{00000000-0005-0000-0000-00004E050000}"/>
    <cellStyle name="Millares 55 2" xfId="4279" xr:uid="{718F867C-EF4A-42E2-B58B-4D449697AD33}"/>
    <cellStyle name="Millares 55 2 2" xfId="42662" xr:uid="{F0F7AFD8-95BF-42EA-B994-C25244B62166}"/>
    <cellStyle name="Millares 55 3" xfId="6603" xr:uid="{8BEE3368-3D09-4848-B529-DBEE22EDFDEC}"/>
    <cellStyle name="Millares 55 4" xfId="42578" xr:uid="{E50277C1-4EAA-4B0C-8A91-F6270F938BB6}"/>
    <cellStyle name="Millares 56" xfId="1360" xr:uid="{00000000-0005-0000-0000-00004F050000}"/>
    <cellStyle name="Millares 56 2" xfId="4280" xr:uid="{A9D38540-238B-47F7-B09E-E2A12526EEE6}"/>
    <cellStyle name="Millares 56 2 2" xfId="42663" xr:uid="{7F034177-E735-41BF-AD81-E10847185D7A}"/>
    <cellStyle name="Millares 56 3" xfId="6604" xr:uid="{6A58947E-CA32-4C7E-8C08-14DC20C93239}"/>
    <cellStyle name="Millares 56 4" xfId="42579" xr:uid="{CE9D2302-FECD-47C7-9188-9DB52151B442}"/>
    <cellStyle name="Millares 57" xfId="1361" xr:uid="{00000000-0005-0000-0000-000050050000}"/>
    <cellStyle name="Millares 57 2" xfId="4281" xr:uid="{4E8DB628-2D36-4648-9A02-9CBD27061E68}"/>
    <cellStyle name="Millares 57 3" xfId="6605" xr:uid="{BFEDD15D-80A5-4F3C-9AA2-558876E0213A}"/>
    <cellStyle name="Millares 57 4" xfId="42584" xr:uid="{171B950F-9224-4BDE-B5BA-CAC87DC81756}"/>
    <cellStyle name="Millares 58" xfId="1362" xr:uid="{00000000-0005-0000-0000-000051050000}"/>
    <cellStyle name="Millares 58 2" xfId="4282" xr:uid="{043E6DAC-150E-4119-9209-2CEA3248811C}"/>
    <cellStyle name="Millares 58 3" xfId="6606" xr:uid="{E6B925D3-3850-4E78-8CD8-08FFC56EEF5C}"/>
    <cellStyle name="Millares 58 4" xfId="42589" xr:uid="{92F18C15-C6D0-4AA2-9B6D-3E8C5BF69D61}"/>
    <cellStyle name="Millares 59" xfId="1363" xr:uid="{00000000-0005-0000-0000-000052050000}"/>
    <cellStyle name="Millares 59 2" xfId="4283" xr:uid="{784546BD-0369-4DD2-BD42-9C427C319757}"/>
    <cellStyle name="Millares 59 3" xfId="6607" xr:uid="{CD30C7DF-871A-44C4-BF0C-E4F895C51693}"/>
    <cellStyle name="Millares 59 4" xfId="42587" xr:uid="{3393E2CB-F558-46C0-971D-E61ECD6C4D9B}"/>
    <cellStyle name="Millares 6" xfId="1364" xr:uid="{00000000-0005-0000-0000-000053050000}"/>
    <cellStyle name="Millares 6 10" xfId="1365" xr:uid="{00000000-0005-0000-0000-000054050000}"/>
    <cellStyle name="Millares 6 10 2" xfId="2775" xr:uid="{E4B9168D-2AC3-4238-921E-D70F02EC51CC}"/>
    <cellStyle name="Millares 6 10 3" xfId="8240" xr:uid="{ACC084ED-169B-443E-87C7-1577AEF58C2D}"/>
    <cellStyle name="Millares 6 11" xfId="1366" xr:uid="{00000000-0005-0000-0000-000055050000}"/>
    <cellStyle name="Millares 6 11 2" xfId="1367" xr:uid="{00000000-0005-0000-0000-000056050000}"/>
    <cellStyle name="Millares 6 11 2 2" xfId="4285" xr:uid="{B723A405-EE09-4571-90BA-EBBD831D6B98}"/>
    <cellStyle name="Millares 6 11 2 3" xfId="6609" xr:uid="{1B8C5ADF-E4C7-4417-BC6A-77DB1692D0CA}"/>
    <cellStyle name="Millares 6 11 3" xfId="2776" xr:uid="{2CE76DF9-6053-42DE-80A5-3D170BD476BC}"/>
    <cellStyle name="Millares 6 11 3 2" xfId="5270" xr:uid="{31239FBD-63BD-4C0B-83A0-1F758A1FA13A}"/>
    <cellStyle name="Millares 6 11 3 3" xfId="7578" xr:uid="{C86FB8C6-46D8-4F12-95DB-89FCCA806D89}"/>
    <cellStyle name="Millares 6 11 4" xfId="4284" xr:uid="{D8A3B13F-A1E4-44F3-AAD9-53F9233C1886}"/>
    <cellStyle name="Millares 6 11 5" xfId="6608" xr:uid="{882EB497-7D6F-4C8C-81EA-58D462837C5D}"/>
    <cellStyle name="Millares 6 12" xfId="1368" xr:uid="{00000000-0005-0000-0000-000057050000}"/>
    <cellStyle name="Millares 6 12 2" xfId="1369" xr:uid="{00000000-0005-0000-0000-000058050000}"/>
    <cellStyle name="Millares 6 12 2 2" xfId="4287" xr:uid="{BB0222C1-CA78-4F0A-8AAB-9686EB481226}"/>
    <cellStyle name="Millares 6 12 2 3" xfId="6611" xr:uid="{F2EEB8CA-9BE5-410E-9E17-4C0A9C5E8DC4}"/>
    <cellStyle name="Millares 6 12 3" xfId="2777" xr:uid="{C8BD7C24-9D1F-4B1B-9EF6-186A63C326B5}"/>
    <cellStyle name="Millares 6 12 3 2" xfId="5271" xr:uid="{F198C728-71D8-4F34-8A0A-CAD3635545A6}"/>
    <cellStyle name="Millares 6 12 3 3" xfId="7579" xr:uid="{443AE4F9-5DC8-48DE-9EEE-21DEC56D5394}"/>
    <cellStyle name="Millares 6 12 4" xfId="4286" xr:uid="{0D944B40-C3AE-465B-B7E1-4D9CC843A247}"/>
    <cellStyle name="Millares 6 12 5" xfId="6610" xr:uid="{2FBBBAB3-5E5C-441C-850C-A72161F5A414}"/>
    <cellStyle name="Millares 6 13" xfId="2774" xr:uid="{E481973A-5CB5-4AE3-A26B-94FDE0D1ED13}"/>
    <cellStyle name="Millares 6 13 2" xfId="5269" xr:uid="{9B4A0260-B0A1-4CF1-BE65-DC04AE845E65}"/>
    <cellStyle name="Millares 6 13 3" xfId="7577" xr:uid="{249CAF5D-08CB-4E88-999E-7069F16799C0}"/>
    <cellStyle name="Millares 6 14" xfId="8020" xr:uid="{6A50FDE3-6533-4F86-860E-3C67CA9696F2}"/>
    <cellStyle name="Millares 6 15" xfId="42511" xr:uid="{06679109-843F-4EA6-93EB-76B8EB05EDEB}"/>
    <cellStyle name="Millares 6 2" xfId="1370" xr:uid="{00000000-0005-0000-0000-000059050000}"/>
    <cellStyle name="Millares 6 2 10" xfId="1371" xr:uid="{00000000-0005-0000-0000-00005A050000}"/>
    <cellStyle name="Millares 6 2 10 2" xfId="1372" xr:uid="{00000000-0005-0000-0000-00005B050000}"/>
    <cellStyle name="Millares 6 2 10 2 2" xfId="4289" xr:uid="{F5248D29-E84B-4E2F-8583-621785697ECB}"/>
    <cellStyle name="Millares 6 2 10 2 3" xfId="6613" xr:uid="{1522D4DC-52D3-40EF-B481-9BCF9C16927E}"/>
    <cellStyle name="Millares 6 2 10 3" xfId="2779" xr:uid="{A0A1E30A-1181-4691-B5DA-359E5E63077E}"/>
    <cellStyle name="Millares 6 2 10 3 2" xfId="5273" xr:uid="{2E5E7CC4-AC38-4749-A9DF-F600725D30F1}"/>
    <cellStyle name="Millares 6 2 10 3 3" xfId="7581" xr:uid="{073BFB91-C2F8-4DAA-9B44-9C593BD925D5}"/>
    <cellStyle name="Millares 6 2 10 4" xfId="4288" xr:uid="{EBD614C1-1A99-4901-9A5E-0FB31803340E}"/>
    <cellStyle name="Millares 6 2 10 5" xfId="6612" xr:uid="{FBD0BFA9-38F4-443F-8EAC-606E60CF3983}"/>
    <cellStyle name="Millares 6 2 11" xfId="1373" xr:uid="{00000000-0005-0000-0000-00005C050000}"/>
    <cellStyle name="Millares 6 2 11 2" xfId="2780" xr:uid="{25A35718-7004-4FF5-8565-4162E2A6A25B}"/>
    <cellStyle name="Millares 6 2 11 2 2" xfId="5274" xr:uid="{C82772B3-27B6-42C8-A653-2044DFBAE382}"/>
    <cellStyle name="Millares 6 2 11 2 3" xfId="7582" xr:uid="{24BEEAA5-A6C7-4DA2-9D05-331146D8CBED}"/>
    <cellStyle name="Millares 6 2 11 3" xfId="4290" xr:uid="{AAF57E4D-DA89-4EEF-BA5B-8C7EBB460282}"/>
    <cellStyle name="Millares 6 2 12" xfId="2778" xr:uid="{2104BF92-B779-4851-BA8A-E8842EE9F5F0}"/>
    <cellStyle name="Millares 6 2 12 2" xfId="5272" xr:uid="{FD007DD6-0B95-4D4D-BB9D-E41DA8ADEC3E}"/>
    <cellStyle name="Millares 6 2 12 3" xfId="7580" xr:uid="{F8BA723C-B8BB-4401-AEE4-99987973BE56}"/>
    <cellStyle name="Millares 6 2 13" xfId="8241" xr:uid="{CDBCD38F-BB1E-41A1-AE04-638FF9C86105}"/>
    <cellStyle name="Millares 6 2 14" xfId="42603" xr:uid="{FA47D306-1BF6-4A33-A812-5C554293C09F}"/>
    <cellStyle name="Millares 6 2 2" xfId="1374" xr:uid="{00000000-0005-0000-0000-00005D050000}"/>
    <cellStyle name="Millares 6 2 2 10" xfId="42809" xr:uid="{81EB3BB3-44F7-4896-87FE-B2EACE222953}"/>
    <cellStyle name="Millares 6 2 2 11" xfId="44488" xr:uid="{8162DE71-E887-4798-8776-8D96545A9AD9}"/>
    <cellStyle name="Millares 6 2 2 2" xfId="1375" xr:uid="{00000000-0005-0000-0000-00005E050000}"/>
    <cellStyle name="Millares 6 2 2 2 2" xfId="1376" xr:uid="{00000000-0005-0000-0000-00005F050000}"/>
    <cellStyle name="Millares 6 2 2 2 2 2" xfId="1377" xr:uid="{00000000-0005-0000-0000-000060050000}"/>
    <cellStyle name="Millares 6 2 2 2 2 2 2" xfId="1378" xr:uid="{00000000-0005-0000-0000-000061050000}"/>
    <cellStyle name="Millares 6 2 2 2 2 2 2 2" xfId="4295" xr:uid="{C6347B4B-76F5-4CF6-87A4-6C8E42E98F31}"/>
    <cellStyle name="Millares 6 2 2 2 2 2 2 3" xfId="6618" xr:uid="{CCC70AB7-C638-4369-96DA-14A93183D719}"/>
    <cellStyle name="Millares 6 2 2 2 2 2 3" xfId="2784" xr:uid="{F497A909-FEC2-4A9C-B60B-0E96B3A335DE}"/>
    <cellStyle name="Millares 6 2 2 2 2 2 3 2" xfId="5278" xr:uid="{6F29FFBA-90F0-40F7-8529-6AE1002FE1A2}"/>
    <cellStyle name="Millares 6 2 2 2 2 2 3 3" xfId="7586" xr:uid="{C60576B3-5A02-4A5F-9FF8-9763AC20078E}"/>
    <cellStyle name="Millares 6 2 2 2 2 2 4" xfId="4294" xr:uid="{C67F9706-E6DB-4388-BB1D-7CF177D76716}"/>
    <cellStyle name="Millares 6 2 2 2 2 2 5" xfId="6617" xr:uid="{13A48612-D2D2-4EC5-8383-AD72311AE920}"/>
    <cellStyle name="Millares 6 2 2 2 2 3" xfId="1379" xr:uid="{00000000-0005-0000-0000-000062050000}"/>
    <cellStyle name="Millares 6 2 2 2 2 3 2" xfId="4296" xr:uid="{04F4384E-7677-4527-9057-7150B7446E4C}"/>
    <cellStyle name="Millares 6 2 2 2 2 3 3" xfId="6619" xr:uid="{B3064ABE-2FB3-4D27-9EBD-90B82FC9EAAC}"/>
    <cellStyle name="Millares 6 2 2 2 2 4" xfId="2783" xr:uid="{0CE5F4D1-A285-43B1-8E31-EEAE106B75EF}"/>
    <cellStyle name="Millares 6 2 2 2 2 4 2" xfId="5277" xr:uid="{8D46E44F-3286-4C60-86E7-5C699D1F354F}"/>
    <cellStyle name="Millares 6 2 2 2 2 4 3" xfId="7585" xr:uid="{16545573-49EF-4619-8910-167458EE1A56}"/>
    <cellStyle name="Millares 6 2 2 2 2 5" xfId="4293" xr:uid="{31F34FDD-1B14-4807-9A80-205AE18E6699}"/>
    <cellStyle name="Millares 6 2 2 2 2 6" xfId="6616" xr:uid="{EB84BF51-4843-47C1-BEB9-566D97569A1B}"/>
    <cellStyle name="Millares 6 2 2 2 3" xfId="1380" xr:uid="{00000000-0005-0000-0000-000063050000}"/>
    <cellStyle name="Millares 6 2 2 2 3 2" xfId="1381" xr:uid="{00000000-0005-0000-0000-000064050000}"/>
    <cellStyle name="Millares 6 2 2 2 3 2 2" xfId="4298" xr:uid="{E6E55011-2E64-4743-91F0-0768876A62B3}"/>
    <cellStyle name="Millares 6 2 2 2 3 2 3" xfId="6621" xr:uid="{9671D097-D93C-42BD-8546-48B0424C11F0}"/>
    <cellStyle name="Millares 6 2 2 2 3 3" xfId="2785" xr:uid="{6A95B7EF-BD06-40A8-9C09-E0CA039A7BA6}"/>
    <cellStyle name="Millares 6 2 2 2 3 3 2" xfId="5279" xr:uid="{70E14369-D9EE-4BAB-B66E-45EC92FC4E73}"/>
    <cellStyle name="Millares 6 2 2 2 3 3 3" xfId="7587" xr:uid="{DBBB4302-D012-4636-A55F-FECAB6FD0110}"/>
    <cellStyle name="Millares 6 2 2 2 3 4" xfId="4297" xr:uid="{63F578EE-7927-42D3-947D-29D9ED02491C}"/>
    <cellStyle name="Millares 6 2 2 2 3 5" xfId="6620" xr:uid="{C3E1D834-240D-449D-A905-9F77F2EBFDC9}"/>
    <cellStyle name="Millares 6 2 2 2 4" xfId="1382" xr:uid="{00000000-0005-0000-0000-000065050000}"/>
    <cellStyle name="Millares 6 2 2 2 4 2" xfId="4299" xr:uid="{A732E21D-B14F-4518-A769-33A69AFC58B6}"/>
    <cellStyle name="Millares 6 2 2 2 4 3" xfId="6622" xr:uid="{9FBBD455-6282-4E39-9230-5D11414515FB}"/>
    <cellStyle name="Millares 6 2 2 2 5" xfId="2782" xr:uid="{22F6D64E-2BC3-49F0-8C52-2564594C92B0}"/>
    <cellStyle name="Millares 6 2 2 2 5 2" xfId="5276" xr:uid="{B95BABA4-62E8-483D-84A0-31C6AFEA8D3D}"/>
    <cellStyle name="Millares 6 2 2 2 5 3" xfId="7584" xr:uid="{610FA885-F8BD-4BDF-BCBB-3B9F77F4D4B7}"/>
    <cellStyle name="Millares 6 2 2 2 6" xfId="4292" xr:uid="{719046FF-2F81-4BAA-BB9C-90EF7C5D917B}"/>
    <cellStyle name="Millares 6 2 2 2 7" xfId="6615" xr:uid="{E744E0BE-FFB0-4C27-9F24-B3150F9E930B}"/>
    <cellStyle name="Millares 6 2 2 2 8" xfId="44489" xr:uid="{DA94E8E5-6234-4F06-AE70-A059EAFF8A33}"/>
    <cellStyle name="Millares 6 2 2 3" xfId="1383" xr:uid="{00000000-0005-0000-0000-000066050000}"/>
    <cellStyle name="Millares 6 2 2 3 2" xfId="1384" xr:uid="{00000000-0005-0000-0000-000067050000}"/>
    <cellStyle name="Millares 6 2 2 3 2 2" xfId="1385" xr:uid="{00000000-0005-0000-0000-000068050000}"/>
    <cellStyle name="Millares 6 2 2 3 2 2 2" xfId="4302" xr:uid="{E1C604B1-326B-4660-99D0-F7707E3A370D}"/>
    <cellStyle name="Millares 6 2 2 3 2 2 3" xfId="6625" xr:uid="{38FD9CD3-25B7-4990-920B-BD4D68CC4D49}"/>
    <cellStyle name="Millares 6 2 2 3 2 3" xfId="2787" xr:uid="{4FDD6AE3-0027-4C78-9036-EE38BC98B56A}"/>
    <cellStyle name="Millares 6 2 2 3 2 3 2" xfId="5281" xr:uid="{DE10C7FE-71F7-4983-8B80-6017498D324D}"/>
    <cellStyle name="Millares 6 2 2 3 2 3 3" xfId="7589" xr:uid="{ABE05CDF-F7F2-4DCE-8516-4EC8B61BDCBA}"/>
    <cellStyle name="Millares 6 2 2 3 2 4" xfId="4301" xr:uid="{66A46E05-D256-46D5-9CFD-7D2D9949554B}"/>
    <cellStyle name="Millares 6 2 2 3 2 5" xfId="6624" xr:uid="{6F6F3BDA-A27E-4E7D-B2DA-A95D88FE3642}"/>
    <cellStyle name="Millares 6 2 2 3 3" xfId="1386" xr:uid="{00000000-0005-0000-0000-000069050000}"/>
    <cellStyle name="Millares 6 2 2 3 3 2" xfId="4303" xr:uid="{38FA5643-2F97-40A1-AE33-DEEC2D7CBBEF}"/>
    <cellStyle name="Millares 6 2 2 3 3 3" xfId="6626" xr:uid="{745EA9E0-12B2-4EE4-8DC7-90AA26EE7093}"/>
    <cellStyle name="Millares 6 2 2 3 4" xfId="2786" xr:uid="{87A75687-92F9-4021-AAD3-481C4F610FA1}"/>
    <cellStyle name="Millares 6 2 2 3 4 2" xfId="5280" xr:uid="{39037216-140D-4FB5-823E-C94FEE2D23A5}"/>
    <cellStyle name="Millares 6 2 2 3 4 3" xfId="7588" xr:uid="{48E9FAA9-8D16-4920-A349-E6864BF4608D}"/>
    <cellStyle name="Millares 6 2 2 3 5" xfId="4300" xr:uid="{C2CF2A14-0825-4E9B-B4A1-621349CFF3D1}"/>
    <cellStyle name="Millares 6 2 2 3 6" xfId="6623" xr:uid="{EBF58306-1E6F-465F-A455-E0C80DD0498C}"/>
    <cellStyle name="Millares 6 2 2 3 7" xfId="44490" xr:uid="{F5575858-6338-4CBD-B848-EE96B5A74E48}"/>
    <cellStyle name="Millares 6 2 2 4" xfId="1387" xr:uid="{00000000-0005-0000-0000-00006A050000}"/>
    <cellStyle name="Millares 6 2 2 4 2" xfId="1388" xr:uid="{00000000-0005-0000-0000-00006B050000}"/>
    <cellStyle name="Millares 6 2 2 4 2 2" xfId="4305" xr:uid="{DE20C3DC-4342-46C0-8F5F-7A71BDE92FF7}"/>
    <cellStyle name="Millares 6 2 2 4 2 3" xfId="6628" xr:uid="{535B410C-A28E-4ECE-A747-7D9F048B7276}"/>
    <cellStyle name="Millares 6 2 2 4 3" xfId="2788" xr:uid="{367E77C2-4379-42DC-B7B5-F55ABF1FA8F1}"/>
    <cellStyle name="Millares 6 2 2 4 3 2" xfId="5282" xr:uid="{5E4EEFCB-956C-46FF-9CFA-F0E557FF7695}"/>
    <cellStyle name="Millares 6 2 2 4 3 3" xfId="7590" xr:uid="{960F65CB-9BA3-4E1C-91BC-6F9187E1ACAF}"/>
    <cellStyle name="Millares 6 2 2 4 4" xfId="4304" xr:uid="{F5147D03-6A3A-426A-97CD-F58BE6BEFF65}"/>
    <cellStyle name="Millares 6 2 2 4 5" xfId="6627" xr:uid="{83741965-C858-4A4B-BEB3-FB8CD6E569BF}"/>
    <cellStyle name="Millares 6 2 2 5" xfId="1389" xr:uid="{00000000-0005-0000-0000-00006C050000}"/>
    <cellStyle name="Millares 6 2 2 5 2" xfId="4306" xr:uid="{8CDB15FB-02F1-403E-9E56-B5606A7E22CF}"/>
    <cellStyle name="Millares 6 2 2 5 3" xfId="6629" xr:uid="{2E520B5F-D94B-48F0-B2BC-1A78039C31A4}"/>
    <cellStyle name="Millares 6 2 2 6" xfId="2781" xr:uid="{5BE8BC97-42AA-440A-877F-771E004D5FBE}"/>
    <cellStyle name="Millares 6 2 2 6 2" xfId="5275" xr:uid="{BF1EB265-A1DE-4FAC-B6C0-DBE928EE72AA}"/>
    <cellStyle name="Millares 6 2 2 6 3" xfId="7583" xr:uid="{7D6C411F-EAA1-4E47-87B6-DE794660F810}"/>
    <cellStyle name="Millares 6 2 2 7" xfId="4291" xr:uid="{3B8BBF81-1E53-4513-855B-DB0D44593DDE}"/>
    <cellStyle name="Millares 6 2 2 8" xfId="6614" xr:uid="{03E01E89-0088-4C1B-98B6-814E0F2D1166}"/>
    <cellStyle name="Millares 6 2 2 9" xfId="42362" xr:uid="{FEB25680-6113-4A89-8AF9-FD682088E8FB}"/>
    <cellStyle name="Millares 6 2 3" xfId="1390" xr:uid="{00000000-0005-0000-0000-00006D050000}"/>
    <cellStyle name="Millares 6 2 3 2" xfId="1391" xr:uid="{00000000-0005-0000-0000-00006E050000}"/>
    <cellStyle name="Millares 6 2 3 2 2" xfId="1392" xr:uid="{00000000-0005-0000-0000-00006F050000}"/>
    <cellStyle name="Millares 6 2 3 2 2 2" xfId="1393" xr:uid="{00000000-0005-0000-0000-000070050000}"/>
    <cellStyle name="Millares 6 2 3 2 2 2 2" xfId="4310" xr:uid="{6BACADD0-95A5-473A-9BC1-DAF0426C3E40}"/>
    <cellStyle name="Millares 6 2 3 2 2 2 3" xfId="6633" xr:uid="{B1E2294B-18F8-412C-B10F-7CB51E91F34C}"/>
    <cellStyle name="Millares 6 2 3 2 2 3" xfId="2791" xr:uid="{70C2D827-3FDB-4EF8-A5E9-2F305D303571}"/>
    <cellStyle name="Millares 6 2 3 2 2 3 2" xfId="5285" xr:uid="{0A7FBB54-040A-4EDC-A16B-7F72171E3BBA}"/>
    <cellStyle name="Millares 6 2 3 2 2 3 3" xfId="7593" xr:uid="{6EFEB209-77CB-4A04-91FF-1B73A333735F}"/>
    <cellStyle name="Millares 6 2 3 2 2 4" xfId="4309" xr:uid="{D8525DFE-6A31-48E8-9791-00625C7445A8}"/>
    <cellStyle name="Millares 6 2 3 2 2 5" xfId="6632" xr:uid="{C390BE07-E709-4548-9E65-89980F41C74A}"/>
    <cellStyle name="Millares 6 2 3 2 3" xfId="1394" xr:uid="{00000000-0005-0000-0000-000071050000}"/>
    <cellStyle name="Millares 6 2 3 2 3 2" xfId="4311" xr:uid="{BD0620AC-0507-4850-A03E-BE1AD4BFBBA5}"/>
    <cellStyle name="Millares 6 2 3 2 3 3" xfId="6634" xr:uid="{1D9B8962-13D4-439A-9E96-3A0A8BF43DD6}"/>
    <cellStyle name="Millares 6 2 3 2 4" xfId="2790" xr:uid="{C9C7E12C-5EEE-4E44-8D4E-3F9B377FBBA7}"/>
    <cellStyle name="Millares 6 2 3 2 4 2" xfId="5284" xr:uid="{721C1DF2-E56C-4256-8B1F-38B7CF9E76F0}"/>
    <cellStyle name="Millares 6 2 3 2 4 3" xfId="7592" xr:uid="{F07F682D-4BF2-493D-A926-33502F661619}"/>
    <cellStyle name="Millares 6 2 3 2 5" xfId="4308" xr:uid="{41B73941-86C2-4CD5-9A3E-7A42262D8A32}"/>
    <cellStyle name="Millares 6 2 3 2 6" xfId="6631" xr:uid="{1639D414-C6E6-438D-892C-889104AE19C5}"/>
    <cellStyle name="Millares 6 2 3 3" xfId="1395" xr:uid="{00000000-0005-0000-0000-000072050000}"/>
    <cellStyle name="Millares 6 2 3 3 2" xfId="1396" xr:uid="{00000000-0005-0000-0000-000073050000}"/>
    <cellStyle name="Millares 6 2 3 3 2 2" xfId="4313" xr:uid="{461B6FC9-7F03-4E7C-A386-87D33845C5C4}"/>
    <cellStyle name="Millares 6 2 3 3 2 3" xfId="6636" xr:uid="{5F3B15D3-ECCF-48BC-9DC9-00CF8483980D}"/>
    <cellStyle name="Millares 6 2 3 3 3" xfId="2792" xr:uid="{B8974785-95EB-423B-AC8F-97A01386D64D}"/>
    <cellStyle name="Millares 6 2 3 3 3 2" xfId="5286" xr:uid="{191A5632-3DF6-437C-B1F9-B835837E80B3}"/>
    <cellStyle name="Millares 6 2 3 3 3 3" xfId="7594" xr:uid="{22646BA5-115E-4689-BFF6-4B240CF71A7C}"/>
    <cellStyle name="Millares 6 2 3 3 4" xfId="4312" xr:uid="{70633512-7CFB-44A7-963E-04B1FD61382B}"/>
    <cellStyle name="Millares 6 2 3 3 5" xfId="6635" xr:uid="{642367FF-CD5A-4778-B11C-3895D1BC1EE9}"/>
    <cellStyle name="Millares 6 2 3 4" xfId="1397" xr:uid="{00000000-0005-0000-0000-000074050000}"/>
    <cellStyle name="Millares 6 2 3 4 2" xfId="4314" xr:uid="{28CCF036-990C-4069-BE21-0B87DFAACD84}"/>
    <cellStyle name="Millares 6 2 3 4 3" xfId="6637" xr:uid="{D6D1A734-5D55-423A-94F1-FBBCA78D6F77}"/>
    <cellStyle name="Millares 6 2 3 5" xfId="2789" xr:uid="{F2FFB763-697C-49BA-A0AB-CED0E1B7FA3E}"/>
    <cellStyle name="Millares 6 2 3 5 2" xfId="5283" xr:uid="{7C64FA0F-7043-43A5-90A7-204388E3A1DA}"/>
    <cellStyle name="Millares 6 2 3 5 3" xfId="7591" xr:uid="{FDFE824A-9EA5-4CE9-BB2B-1F5302967743}"/>
    <cellStyle name="Millares 6 2 3 6" xfId="4307" xr:uid="{CD1F9A06-88B0-48CE-8C65-6897AD9A136A}"/>
    <cellStyle name="Millares 6 2 3 7" xfId="6630" xr:uid="{536CFBF5-6AE1-453D-A897-8A28C3BC1F60}"/>
    <cellStyle name="Millares 6 2 3 8" xfId="11758" xr:uid="{1AB8CDE7-E8BB-46B5-A4C4-FA9394141A3E}"/>
    <cellStyle name="Millares 6 2 3 9" xfId="44491" xr:uid="{21B80232-F3E9-4C72-A3EA-3DB934178DE9}"/>
    <cellStyle name="Millares 6 2 4" xfId="1398" xr:uid="{00000000-0005-0000-0000-000075050000}"/>
    <cellStyle name="Millares 6 2 4 2" xfId="1399" xr:uid="{00000000-0005-0000-0000-000076050000}"/>
    <cellStyle name="Millares 6 2 4 2 2" xfId="1400" xr:uid="{00000000-0005-0000-0000-000077050000}"/>
    <cellStyle name="Millares 6 2 4 2 2 2" xfId="1401" xr:uid="{00000000-0005-0000-0000-000078050000}"/>
    <cellStyle name="Millares 6 2 4 2 2 2 2" xfId="4318" xr:uid="{FFD783E6-4FDA-4D03-B084-4A2274B08BCD}"/>
    <cellStyle name="Millares 6 2 4 2 2 2 3" xfId="6641" xr:uid="{4A359FA1-51DF-4A12-AB3E-789547DB7922}"/>
    <cellStyle name="Millares 6 2 4 2 2 3" xfId="2795" xr:uid="{DFD5AAD9-E9C1-41E7-9308-43335F97C198}"/>
    <cellStyle name="Millares 6 2 4 2 2 3 2" xfId="5289" xr:uid="{9D369A3C-190A-4D1B-B72E-205C32F31FC5}"/>
    <cellStyle name="Millares 6 2 4 2 2 3 3" xfId="7597" xr:uid="{0450D8B1-298C-4810-B5F9-17B93481031C}"/>
    <cellStyle name="Millares 6 2 4 2 2 4" xfId="4317" xr:uid="{27A25C80-CD6B-4456-BD0D-5BCBDF696EDF}"/>
    <cellStyle name="Millares 6 2 4 2 2 5" xfId="6640" xr:uid="{CAF867DD-A0D3-48F4-A842-01A0968CFABF}"/>
    <cellStyle name="Millares 6 2 4 2 3" xfId="1402" xr:uid="{00000000-0005-0000-0000-000079050000}"/>
    <cellStyle name="Millares 6 2 4 2 3 2" xfId="4319" xr:uid="{E05F05F8-2266-4A9A-BF85-E2F56013CBED}"/>
    <cellStyle name="Millares 6 2 4 2 3 3" xfId="6642" xr:uid="{D596B263-52EB-45EA-8A07-8E5CBD46994E}"/>
    <cellStyle name="Millares 6 2 4 2 4" xfId="2794" xr:uid="{186DF37A-510C-4EFF-8836-AFD758E901C0}"/>
    <cellStyle name="Millares 6 2 4 2 4 2" xfId="5288" xr:uid="{D41B60F1-671B-4F2E-AB61-2D5F7FCF9031}"/>
    <cellStyle name="Millares 6 2 4 2 4 3" xfId="7596" xr:uid="{AD89640E-D70E-4349-9D7F-847CE90E636E}"/>
    <cellStyle name="Millares 6 2 4 2 5" xfId="4316" xr:uid="{BEB4A3A5-1956-4113-AB59-95D069F0A794}"/>
    <cellStyle name="Millares 6 2 4 2 6" xfId="6639" xr:uid="{F0E1879E-FBE8-4707-BB86-8C349C995489}"/>
    <cellStyle name="Millares 6 2 4 3" xfId="1403" xr:uid="{00000000-0005-0000-0000-00007A050000}"/>
    <cellStyle name="Millares 6 2 4 3 2" xfId="1404" xr:uid="{00000000-0005-0000-0000-00007B050000}"/>
    <cellStyle name="Millares 6 2 4 3 2 2" xfId="4321" xr:uid="{EBD95244-0FCF-4418-8346-DB970A3F04DE}"/>
    <cellStyle name="Millares 6 2 4 3 2 3" xfId="6644" xr:uid="{FB420215-1683-47DA-8B75-F86224C130E3}"/>
    <cellStyle name="Millares 6 2 4 3 3" xfId="2796" xr:uid="{C548024F-4E0D-48EF-8B75-9BD427308C0B}"/>
    <cellStyle name="Millares 6 2 4 3 3 2" xfId="5290" xr:uid="{AD1C93FE-25AC-4E89-8F2E-AE107C057A86}"/>
    <cellStyle name="Millares 6 2 4 3 3 3" xfId="7598" xr:uid="{1B6655D6-3FD8-4651-AC68-0874E63CFD83}"/>
    <cellStyle name="Millares 6 2 4 3 4" xfId="4320" xr:uid="{074A96D3-C81E-4735-BB8A-5A442B8EDEF5}"/>
    <cellStyle name="Millares 6 2 4 3 5" xfId="6643" xr:uid="{CE492888-BD21-497D-ABEB-AE42166FDB77}"/>
    <cellStyle name="Millares 6 2 4 4" xfId="1405" xr:uid="{00000000-0005-0000-0000-00007C050000}"/>
    <cellStyle name="Millares 6 2 4 4 2" xfId="4322" xr:uid="{5A6C991A-E52E-4F6A-BCAE-1877ED5490ED}"/>
    <cellStyle name="Millares 6 2 4 4 3" xfId="6645" xr:uid="{13183DCA-A6D4-4E4C-A2F3-DC97AB3E664B}"/>
    <cellStyle name="Millares 6 2 4 5" xfId="2793" xr:uid="{9795D35A-877F-47E3-8B57-4DAD01E2492B}"/>
    <cellStyle name="Millares 6 2 4 5 2" xfId="5287" xr:uid="{17896DCA-0B42-4EDD-A443-7D2F041BF2DD}"/>
    <cellStyle name="Millares 6 2 4 5 3" xfId="7595" xr:uid="{5A645A4D-210C-4849-BCE5-C96901D7AAB2}"/>
    <cellStyle name="Millares 6 2 4 6" xfId="4315" xr:uid="{358EC442-D720-4C6A-8612-5A0649C9AD52}"/>
    <cellStyle name="Millares 6 2 4 7" xfId="6638" xr:uid="{0661AEF9-6C5D-4B4D-B75F-5097FF475DD7}"/>
    <cellStyle name="Millares 6 2 4 8" xfId="9401" xr:uid="{D0C28731-5608-4DA0-8C94-4A1437892B05}"/>
    <cellStyle name="Millares 6 2 4 9" xfId="44492" xr:uid="{EB104866-87A3-4D14-984E-8034D3707333}"/>
    <cellStyle name="Millares 6 2 5" xfId="1406" xr:uid="{00000000-0005-0000-0000-00007D050000}"/>
    <cellStyle name="Millares 6 2 5 2" xfId="1407" xr:uid="{00000000-0005-0000-0000-00007E050000}"/>
    <cellStyle name="Millares 6 2 5 2 2" xfId="1408" xr:uid="{00000000-0005-0000-0000-00007F050000}"/>
    <cellStyle name="Millares 6 2 5 2 2 2" xfId="1409" xr:uid="{00000000-0005-0000-0000-000080050000}"/>
    <cellStyle name="Millares 6 2 5 2 2 2 2" xfId="4326" xr:uid="{AB8FD357-D620-4398-82F1-6BB64F5BABC1}"/>
    <cellStyle name="Millares 6 2 5 2 2 2 3" xfId="6649" xr:uid="{93408C64-22A8-49B1-8804-1362F22E4B40}"/>
    <cellStyle name="Millares 6 2 5 2 2 2 4" xfId="46504" xr:uid="{547921F0-B2C9-4C2F-935C-F6C6ED973719}"/>
    <cellStyle name="Millares 6 2 5 2 2 3" xfId="2799" xr:uid="{AF0EC4F1-0AE2-458A-846B-01E9AF894332}"/>
    <cellStyle name="Millares 6 2 5 2 2 3 2" xfId="5293" xr:uid="{93EC779C-B4E3-4CB3-8241-7FEA944DE72B}"/>
    <cellStyle name="Millares 6 2 5 2 2 3 3" xfId="7601" xr:uid="{03C52E71-3CB8-4741-A474-5152BC16BB56}"/>
    <cellStyle name="Millares 6 2 5 2 2 4" xfId="4325" xr:uid="{42F20056-3EBD-461C-ADCD-D60F4939BFED}"/>
    <cellStyle name="Millares 6 2 5 2 2 5" xfId="6648" xr:uid="{D9B07D82-A88C-4975-9D8F-CA03C585F3B8}"/>
    <cellStyle name="Millares 6 2 5 2 2 6" xfId="44495" xr:uid="{06840B9F-2AB5-4CBF-A562-D2E8865BEC45}"/>
    <cellStyle name="Millares 6 2 5 2 3" xfId="1410" xr:uid="{00000000-0005-0000-0000-000081050000}"/>
    <cellStyle name="Millares 6 2 5 2 3 2" xfId="4327" xr:uid="{DBC4CA4A-7A49-4797-AEA6-FB6598AAD51A}"/>
    <cellStyle name="Millares 6 2 5 2 3 2 2" xfId="46505" xr:uid="{C30F417A-F282-4F56-81BC-1A77C78E6DD5}"/>
    <cellStyle name="Millares 6 2 5 2 3 3" xfId="6650" xr:uid="{CD70BFD9-B3F3-4CC2-9DAB-39546628908C}"/>
    <cellStyle name="Millares 6 2 5 2 3 4" xfId="44496" xr:uid="{DA0FEBC8-BF6C-4810-B6E4-B68FC1636223}"/>
    <cellStyle name="Millares 6 2 5 2 4" xfId="2798" xr:uid="{52EB28CE-462B-4D95-B688-3D11FCD7CA8B}"/>
    <cellStyle name="Millares 6 2 5 2 4 2" xfId="5292" xr:uid="{6DF6C721-9712-44B6-B5AD-05CA37F95CD5}"/>
    <cellStyle name="Millares 6 2 5 2 4 3" xfId="7600" xr:uid="{0904F29D-BBD8-49E1-8C47-B7E91A517E0B}"/>
    <cellStyle name="Millares 6 2 5 2 4 4" xfId="46503" xr:uid="{17F4B1CE-E794-45F0-8BEC-467EAE3C7DEE}"/>
    <cellStyle name="Millares 6 2 5 2 5" xfId="4324" xr:uid="{D87F8674-C253-4F2E-A6B5-0B020184E011}"/>
    <cellStyle name="Millares 6 2 5 2 6" xfId="6647" xr:uid="{6568467A-C7AA-4604-A9F2-704EBC01315E}"/>
    <cellStyle name="Millares 6 2 5 2 7" xfId="44494" xr:uid="{BE22AFFD-8D62-41B1-AB85-86853249BAEC}"/>
    <cellStyle name="Millares 6 2 5 3" xfId="1411" xr:uid="{00000000-0005-0000-0000-000082050000}"/>
    <cellStyle name="Millares 6 2 5 3 2" xfId="1412" xr:uid="{00000000-0005-0000-0000-000083050000}"/>
    <cellStyle name="Millares 6 2 5 3 2 2" xfId="4329" xr:uid="{55905664-51A0-4098-BFDB-26250C53A017}"/>
    <cellStyle name="Millares 6 2 5 3 2 3" xfId="6652" xr:uid="{F29EAC64-7A0A-495E-9D01-D91DC169DDC1}"/>
    <cellStyle name="Millares 6 2 5 3 2 4" xfId="46506" xr:uid="{AB7CE3A0-B306-411F-A132-774D874FF5BD}"/>
    <cellStyle name="Millares 6 2 5 3 3" xfId="2800" xr:uid="{27C9182F-FBE5-42FD-9DC2-3B289C5440C4}"/>
    <cellStyle name="Millares 6 2 5 3 3 2" xfId="5294" xr:uid="{DA88ACB0-124F-4CBE-8C00-9A008A73FCA3}"/>
    <cellStyle name="Millares 6 2 5 3 3 3" xfId="7602" xr:uid="{B87FF668-EEB0-48E0-8895-807B92B1D19B}"/>
    <cellStyle name="Millares 6 2 5 3 4" xfId="4328" xr:uid="{4CCE2FD1-AC14-4B7F-B61B-8D796D716761}"/>
    <cellStyle name="Millares 6 2 5 3 5" xfId="6651" xr:uid="{49D39256-1E0E-45A6-A41A-57CFD7BC85B5}"/>
    <cellStyle name="Millares 6 2 5 3 6" xfId="44497" xr:uid="{A6A43207-6569-4F06-B4D4-AD8D3B411CDC}"/>
    <cellStyle name="Millares 6 2 5 4" xfId="1413" xr:uid="{00000000-0005-0000-0000-000084050000}"/>
    <cellStyle name="Millares 6 2 5 4 2" xfId="4330" xr:uid="{B41FD736-3BC1-4B1C-B2F8-820F227A544C}"/>
    <cellStyle name="Millares 6 2 5 4 2 2" xfId="46507" xr:uid="{DEC561E7-6CE7-47AA-8AC0-4D1C9B5EA14E}"/>
    <cellStyle name="Millares 6 2 5 4 3" xfId="6653" xr:uid="{AFAC69DF-C8CA-43D8-B6D7-65E3DF411F5E}"/>
    <cellStyle name="Millares 6 2 5 4 4" xfId="44498" xr:uid="{7A5D90D2-08FE-45A4-98E8-648643005B23}"/>
    <cellStyle name="Millares 6 2 5 5" xfId="2797" xr:uid="{2FDF5B8D-3D35-418E-8C15-B34900E59E47}"/>
    <cellStyle name="Millares 6 2 5 5 2" xfId="5291" xr:uid="{E6995A83-682E-4250-B344-B20560E8E81F}"/>
    <cellStyle name="Millares 6 2 5 5 3" xfId="7599" xr:uid="{83BCC89B-0294-423D-AA8D-DE92E79FE83C}"/>
    <cellStyle name="Millares 6 2 5 5 4" xfId="46502" xr:uid="{3A34850C-20B9-4727-966F-2B96D36EFFA1}"/>
    <cellStyle name="Millares 6 2 5 6" xfId="4323" xr:uid="{315E50D4-E503-478A-B080-2E8B0482E4FF}"/>
    <cellStyle name="Millares 6 2 5 7" xfId="6646" xr:uid="{45C793CB-F46B-4A10-9346-DDD129777153}"/>
    <cellStyle name="Millares 6 2 5 8" xfId="44493" xr:uid="{AD2EC948-725B-4D70-A8C8-D343DC79215A}"/>
    <cellStyle name="Millares 6 2 6" xfId="1414" xr:uid="{00000000-0005-0000-0000-000085050000}"/>
    <cellStyle name="Millares 6 2 6 2" xfId="1415" xr:uid="{00000000-0005-0000-0000-000086050000}"/>
    <cellStyle name="Millares 6 2 6 2 2" xfId="1416" xr:uid="{00000000-0005-0000-0000-000087050000}"/>
    <cellStyle name="Millares 6 2 6 2 2 2" xfId="1417" xr:uid="{00000000-0005-0000-0000-000088050000}"/>
    <cellStyle name="Millares 6 2 6 2 2 2 2" xfId="4334" xr:uid="{58580944-2CB2-4D88-B34A-8D2EFB3ED577}"/>
    <cellStyle name="Millares 6 2 6 2 2 2 3" xfId="6657" xr:uid="{7AB7BD2C-8446-4627-9A67-C4EB44809F95}"/>
    <cellStyle name="Millares 6 2 6 2 2 2 4" xfId="46510" xr:uid="{6D94F99D-049B-4BDE-AF48-560736A16586}"/>
    <cellStyle name="Millares 6 2 6 2 2 3" xfId="2803" xr:uid="{597C9555-10B9-464C-ABB4-B7667E394290}"/>
    <cellStyle name="Millares 6 2 6 2 2 3 2" xfId="5297" xr:uid="{F5980CB7-5687-418E-8010-954246F9AA07}"/>
    <cellStyle name="Millares 6 2 6 2 2 3 3" xfId="7605" xr:uid="{12D6BC45-1ABA-478B-94DC-237383976CF3}"/>
    <cellStyle name="Millares 6 2 6 2 2 4" xfId="4333" xr:uid="{B5A44C58-C576-47BA-90F9-4EE71D6DD80C}"/>
    <cellStyle name="Millares 6 2 6 2 2 5" xfId="6656" xr:uid="{B3E6B9B7-DF79-469E-8374-2E937930F240}"/>
    <cellStyle name="Millares 6 2 6 2 2 6" xfId="44501" xr:uid="{876373F3-BB46-41A3-9113-F6832FFF01A5}"/>
    <cellStyle name="Millares 6 2 6 2 3" xfId="1418" xr:uid="{00000000-0005-0000-0000-000089050000}"/>
    <cellStyle name="Millares 6 2 6 2 3 2" xfId="4335" xr:uid="{EAB254F6-B178-4F41-84D2-BDC2342F3B5C}"/>
    <cellStyle name="Millares 6 2 6 2 3 2 2" xfId="46511" xr:uid="{8868551A-E2E8-433A-8BAC-C438E85AA8CA}"/>
    <cellStyle name="Millares 6 2 6 2 3 3" xfId="6658" xr:uid="{BC04726F-07F5-42E7-813D-63CADD51DF1D}"/>
    <cellStyle name="Millares 6 2 6 2 3 4" xfId="44502" xr:uid="{06C44673-6848-41CF-BA38-1E58B6B66C37}"/>
    <cellStyle name="Millares 6 2 6 2 4" xfId="2802" xr:uid="{BDC66DAE-A8A4-4AB5-BB8F-CD05781CA7B5}"/>
    <cellStyle name="Millares 6 2 6 2 4 2" xfId="5296" xr:uid="{12610AA7-D36F-4032-BA0D-A032974C6879}"/>
    <cellStyle name="Millares 6 2 6 2 4 3" xfId="7604" xr:uid="{15F374AF-BA41-436C-973E-4F13C3F9D877}"/>
    <cellStyle name="Millares 6 2 6 2 4 4" xfId="46509" xr:uid="{C645BC28-9B97-445D-9B8B-89A2D861C057}"/>
    <cellStyle name="Millares 6 2 6 2 5" xfId="4332" xr:uid="{5DDA4432-9822-46A1-A3C0-7A6BEED7DAD8}"/>
    <cellStyle name="Millares 6 2 6 2 6" xfId="6655" xr:uid="{30744233-60A4-41CF-A908-16DD58E34CDD}"/>
    <cellStyle name="Millares 6 2 6 2 7" xfId="44500" xr:uid="{FAF315AD-5039-4FC1-8B87-9B76A93CB150}"/>
    <cellStyle name="Millares 6 2 6 3" xfId="1419" xr:uid="{00000000-0005-0000-0000-00008A050000}"/>
    <cellStyle name="Millares 6 2 6 3 2" xfId="1420" xr:uid="{00000000-0005-0000-0000-00008B050000}"/>
    <cellStyle name="Millares 6 2 6 3 2 2" xfId="4337" xr:uid="{D1BAC99B-B07C-4A13-84C2-87D2C2EF33DC}"/>
    <cellStyle name="Millares 6 2 6 3 2 3" xfId="6660" xr:uid="{E53CE23A-7EDE-4069-AE4B-14D96268B160}"/>
    <cellStyle name="Millares 6 2 6 3 2 4" xfId="46512" xr:uid="{31266528-9263-4370-803C-EAEECF624404}"/>
    <cellStyle name="Millares 6 2 6 3 3" xfId="2804" xr:uid="{DC626861-E7C7-4638-B1CE-A375F7A4159B}"/>
    <cellStyle name="Millares 6 2 6 3 3 2" xfId="5298" xr:uid="{7092EC5F-2F18-470E-BB9C-35ED83888AA9}"/>
    <cellStyle name="Millares 6 2 6 3 3 3" xfId="7606" xr:uid="{71C3FD36-A3F3-4B83-B106-5D4705D4A171}"/>
    <cellStyle name="Millares 6 2 6 3 4" xfId="4336" xr:uid="{07FCC4F4-7687-4316-A755-30C6B23BF35B}"/>
    <cellStyle name="Millares 6 2 6 3 5" xfId="6659" xr:uid="{8AABADC8-3B8F-4A4D-A8C1-4568A4A37709}"/>
    <cellStyle name="Millares 6 2 6 3 6" xfId="44503" xr:uid="{C55E4BA2-C092-4AD3-93E6-610ED7309AD1}"/>
    <cellStyle name="Millares 6 2 6 4" xfId="1421" xr:uid="{00000000-0005-0000-0000-00008C050000}"/>
    <cellStyle name="Millares 6 2 6 4 2" xfId="4338" xr:uid="{2D1968D4-91FF-41A9-B964-D0035B046EFF}"/>
    <cellStyle name="Millares 6 2 6 4 2 2" xfId="46513" xr:uid="{455D513C-3C3F-4675-BE37-797007515453}"/>
    <cellStyle name="Millares 6 2 6 4 3" xfId="6661" xr:uid="{D2102162-6C50-4C98-8AC9-0EA581C55AE6}"/>
    <cellStyle name="Millares 6 2 6 4 4" xfId="44504" xr:uid="{FB9A3CDC-A43F-4939-9CF8-3970F386C64D}"/>
    <cellStyle name="Millares 6 2 6 5" xfId="2801" xr:uid="{B3F3C84C-6A7B-4704-A668-52E91B50904F}"/>
    <cellStyle name="Millares 6 2 6 5 2" xfId="5295" xr:uid="{0DEFCDC9-36D1-447E-8DBF-3AA9CF1C20C1}"/>
    <cellStyle name="Millares 6 2 6 5 3" xfId="7603" xr:uid="{F7749DBC-E744-440C-AD93-146DEF163F16}"/>
    <cellStyle name="Millares 6 2 6 5 4" xfId="46508" xr:uid="{02237B2C-D952-4CE9-9D22-0D76F6CB44CC}"/>
    <cellStyle name="Millares 6 2 6 6" xfId="4331" xr:uid="{CD27DCFD-9EC3-4614-8330-A5B5CEC823D8}"/>
    <cellStyle name="Millares 6 2 6 7" xfId="6654" xr:uid="{ABCEC633-F0B9-4FAA-8835-85E60420340A}"/>
    <cellStyle name="Millares 6 2 6 8" xfId="44499" xr:uid="{D1E21AC3-B2EF-4445-A8C7-E50FA2DE5C33}"/>
    <cellStyle name="Millares 6 2 7" xfId="1422" xr:uid="{00000000-0005-0000-0000-00008D050000}"/>
    <cellStyle name="Millares 6 2 7 2" xfId="1423" xr:uid="{00000000-0005-0000-0000-00008E050000}"/>
    <cellStyle name="Millares 6 2 7 2 2" xfId="1424" xr:uid="{00000000-0005-0000-0000-00008F050000}"/>
    <cellStyle name="Millares 6 2 7 2 2 2" xfId="4341" xr:uid="{B91660E4-245D-4385-AC4A-78CA245D84CF}"/>
    <cellStyle name="Millares 6 2 7 2 2 3" xfId="6664" xr:uid="{45944D08-7B06-429E-AF69-B854F3F5973A}"/>
    <cellStyle name="Millares 6 2 7 2 3" xfId="2806" xr:uid="{1707E333-9967-456F-8680-86BFF8D5BDDB}"/>
    <cellStyle name="Millares 6 2 7 2 3 2" xfId="5300" xr:uid="{DE433241-359F-457F-AEE8-C80BD8B7426A}"/>
    <cellStyle name="Millares 6 2 7 2 3 3" xfId="7608" xr:uid="{F97150F0-1550-43F8-A595-FEF5CAAA3DF4}"/>
    <cellStyle name="Millares 6 2 7 2 4" xfId="4340" xr:uid="{9406D5FE-F0DA-4CF8-9321-5DD9F228A66A}"/>
    <cellStyle name="Millares 6 2 7 2 5" xfId="6663" xr:uid="{93ABF364-53A9-4237-A0FC-24578FA4AF73}"/>
    <cellStyle name="Millares 6 2 7 3" xfId="1425" xr:uid="{00000000-0005-0000-0000-000090050000}"/>
    <cellStyle name="Millares 6 2 7 3 2" xfId="4342" xr:uid="{C98ED4E1-84B9-478F-A579-CA1B48A6F101}"/>
    <cellStyle name="Millares 6 2 7 3 3" xfId="6665" xr:uid="{4EB7866E-7A81-4AFD-9C07-DFF7489C4224}"/>
    <cellStyle name="Millares 6 2 7 4" xfId="2805" xr:uid="{45837279-94D0-4851-9623-AB8FF24590C7}"/>
    <cellStyle name="Millares 6 2 7 4 2" xfId="5299" xr:uid="{99C52886-3FD5-4584-A887-724B0AD57B76}"/>
    <cellStyle name="Millares 6 2 7 4 3" xfId="7607" xr:uid="{35AC0079-4190-4FE2-9B8A-564CC5C88B57}"/>
    <cellStyle name="Millares 6 2 7 5" xfId="4339" xr:uid="{E882A5F6-AFF1-4770-A3B8-B1D72E35EC53}"/>
    <cellStyle name="Millares 6 2 7 6" xfId="6662" xr:uid="{0A21F51C-C516-4BB6-8447-422992301220}"/>
    <cellStyle name="Millares 6 2 7 7" xfId="44487" xr:uid="{753C6485-EFB9-451D-B47F-7EF6345ECEEC}"/>
    <cellStyle name="Millares 6 2 8" xfId="1426" xr:uid="{00000000-0005-0000-0000-000091050000}"/>
    <cellStyle name="Millares 6 2 8 2" xfId="1427" xr:uid="{00000000-0005-0000-0000-000092050000}"/>
    <cellStyle name="Millares 6 2 8 2 2" xfId="1428" xr:uid="{00000000-0005-0000-0000-000093050000}"/>
    <cellStyle name="Millares 6 2 8 2 2 2" xfId="4345" xr:uid="{59CB5AD9-8AE5-41FF-AD25-97FDD99AC14B}"/>
    <cellStyle name="Millares 6 2 8 2 2 3" xfId="6668" xr:uid="{8144DE4D-79A8-48A0-A0AA-307FCEA974B5}"/>
    <cellStyle name="Millares 6 2 8 2 3" xfId="2808" xr:uid="{0EC15A18-BCE3-4050-8EE2-B4E585D98D4B}"/>
    <cellStyle name="Millares 6 2 8 2 3 2" xfId="5302" xr:uid="{3A4F2CA6-35B2-4F8F-B7A1-FDD0F9EACD39}"/>
    <cellStyle name="Millares 6 2 8 2 3 3" xfId="7610" xr:uid="{4A15FA13-41CB-49CC-A519-B5DCCF4BA98A}"/>
    <cellStyle name="Millares 6 2 8 2 4" xfId="4344" xr:uid="{05EFD795-F4BD-4061-8610-A2EA7F0264D4}"/>
    <cellStyle name="Millares 6 2 8 2 5" xfId="6667" xr:uid="{ECE91FB6-ECDE-40BE-A680-BAB95500C653}"/>
    <cellStyle name="Millares 6 2 8 3" xfId="1429" xr:uid="{00000000-0005-0000-0000-000094050000}"/>
    <cellStyle name="Millares 6 2 8 3 2" xfId="4346" xr:uid="{C57D39C7-C92C-4F08-BB69-8E68B1B8E3E4}"/>
    <cellStyle name="Millares 6 2 8 3 3" xfId="6669" xr:uid="{9888C70A-FB53-43B7-BD18-144C169F0B2B}"/>
    <cellStyle name="Millares 6 2 8 4" xfId="2807" xr:uid="{DE828A82-E67D-4F8F-BA75-60EFF1787468}"/>
    <cellStyle name="Millares 6 2 8 4 2" xfId="5301" xr:uid="{72064FD2-9DD6-4D0E-A264-5A23DD91413B}"/>
    <cellStyle name="Millares 6 2 8 4 3" xfId="7609" xr:uid="{B660BACD-A399-42D9-B7A1-A4EC2974DF17}"/>
    <cellStyle name="Millares 6 2 8 5" xfId="4343" xr:uid="{EFC694CB-2F7A-4024-99B9-4D629B1AE8E1}"/>
    <cellStyle name="Millares 6 2 8 6" xfId="6666" xr:uid="{AF4EB92E-668C-47F1-85B1-B45175C31883}"/>
    <cellStyle name="Millares 6 2 9" xfId="1430" xr:uid="{00000000-0005-0000-0000-000095050000}"/>
    <cellStyle name="Millares 6 2 9 2" xfId="2809" xr:uid="{AD0B7390-A75E-4D20-93E8-A4602735A8A0}"/>
    <cellStyle name="Millares 6 3" xfId="1431" xr:uid="{00000000-0005-0000-0000-000096050000}"/>
    <cellStyle name="Millares 6 3 10" xfId="44505" xr:uid="{BC5AE6BC-44D9-4B33-A7BB-14477ED22CD1}"/>
    <cellStyle name="Millares 6 3 2" xfId="1432" xr:uid="{00000000-0005-0000-0000-000097050000}"/>
    <cellStyle name="Millares 6 3 2 2" xfId="1433" xr:uid="{00000000-0005-0000-0000-000098050000}"/>
    <cellStyle name="Millares 6 3 2 2 2" xfId="1434" xr:uid="{00000000-0005-0000-0000-000099050000}"/>
    <cellStyle name="Millares 6 3 2 2 2 2" xfId="1435" xr:uid="{00000000-0005-0000-0000-00009A050000}"/>
    <cellStyle name="Millares 6 3 2 2 2 2 2" xfId="4351" xr:uid="{8FB9C6C2-4265-447C-A445-B22AB85D2FAE}"/>
    <cellStyle name="Millares 6 3 2 2 2 2 3" xfId="6674" xr:uid="{2DC4C2F2-8B47-4277-84B3-D32724F31CA4}"/>
    <cellStyle name="Millares 6 3 2 2 2 3" xfId="2813" xr:uid="{24FC3063-2474-41C6-B648-908B5B5E1078}"/>
    <cellStyle name="Millares 6 3 2 2 2 3 2" xfId="5306" xr:uid="{1BC0F208-A644-4889-BCC2-5C6C87E850F1}"/>
    <cellStyle name="Millares 6 3 2 2 2 3 3" xfId="7614" xr:uid="{0A09087F-5E42-4B27-B7D3-0C364FE438F0}"/>
    <cellStyle name="Millares 6 3 2 2 2 4" xfId="4350" xr:uid="{FB3D6685-F512-494F-A864-8B8DF12E74BC}"/>
    <cellStyle name="Millares 6 3 2 2 2 5" xfId="6673" xr:uid="{9C7E7CB9-BBA1-41AE-9253-04E641889298}"/>
    <cellStyle name="Millares 6 3 2 2 3" xfId="1436" xr:uid="{00000000-0005-0000-0000-00009B050000}"/>
    <cellStyle name="Millares 6 3 2 2 3 2" xfId="4352" xr:uid="{5210EFEA-FC77-47ED-A884-61197F10BA8D}"/>
    <cellStyle name="Millares 6 3 2 2 3 3" xfId="6675" xr:uid="{E1159017-2C94-459F-8B4D-A54E37079C28}"/>
    <cellStyle name="Millares 6 3 2 2 4" xfId="2812" xr:uid="{B4307213-F602-4EBE-98F3-BEE374DEB3BF}"/>
    <cellStyle name="Millares 6 3 2 2 4 2" xfId="5305" xr:uid="{0767979E-3D11-4E40-8136-9734E6D3AE58}"/>
    <cellStyle name="Millares 6 3 2 2 4 3" xfId="7613" xr:uid="{2D09F844-3C9B-480F-897B-5B147BCE71FA}"/>
    <cellStyle name="Millares 6 3 2 2 5" xfId="4349" xr:uid="{35A57690-FBE9-4D8E-945A-8C5EA84CDE05}"/>
    <cellStyle name="Millares 6 3 2 2 6" xfId="6672" xr:uid="{973BF999-A1A0-4087-B1E5-12D3B5EC7AD6}"/>
    <cellStyle name="Millares 6 3 2 3" xfId="1437" xr:uid="{00000000-0005-0000-0000-00009C050000}"/>
    <cellStyle name="Millares 6 3 2 3 2" xfId="1438" xr:uid="{00000000-0005-0000-0000-00009D050000}"/>
    <cellStyle name="Millares 6 3 2 3 2 2" xfId="4354" xr:uid="{AAD2F17A-E332-4267-922F-3169CD057C4C}"/>
    <cellStyle name="Millares 6 3 2 3 2 3" xfId="6677" xr:uid="{FE107D26-F54F-45E5-B12E-979FE24C49AE}"/>
    <cellStyle name="Millares 6 3 2 3 3" xfId="2814" xr:uid="{05A3C848-C9C2-4EA1-B507-D2B551EA0635}"/>
    <cellStyle name="Millares 6 3 2 3 3 2" xfId="5307" xr:uid="{9E3924EA-4384-4E3F-9329-43CEE3683A54}"/>
    <cellStyle name="Millares 6 3 2 3 3 3" xfId="7615" xr:uid="{737DC00E-55A8-49E4-9A95-8DB7389B79D0}"/>
    <cellStyle name="Millares 6 3 2 3 4" xfId="4353" xr:uid="{913F8A75-172C-4C4D-AB05-7222A399FF35}"/>
    <cellStyle name="Millares 6 3 2 3 5" xfId="6676" xr:uid="{45415AC1-82CE-4F16-8374-B706FC954AB5}"/>
    <cellStyle name="Millares 6 3 2 4" xfId="1439" xr:uid="{00000000-0005-0000-0000-00009E050000}"/>
    <cellStyle name="Millares 6 3 2 4 2" xfId="4355" xr:uid="{4B8A041D-CE88-4C41-9A82-D408D8A6B76B}"/>
    <cellStyle name="Millares 6 3 2 4 3" xfId="6678" xr:uid="{43FE8C8A-4D1B-453B-8F9B-F63B2C767F48}"/>
    <cellStyle name="Millares 6 3 2 5" xfId="2811" xr:uid="{0CDC9DD4-862C-4BAA-A76F-93A72DB0756A}"/>
    <cellStyle name="Millares 6 3 2 5 2" xfId="5304" xr:uid="{9E9F8DD6-1C4F-414C-9953-4E0505461B88}"/>
    <cellStyle name="Millares 6 3 2 5 3" xfId="7612" xr:uid="{F89C62FC-8EF3-46A4-AC76-A2C4CE941472}"/>
    <cellStyle name="Millares 6 3 2 6" xfId="4348" xr:uid="{4933ADED-AA70-4808-A7F9-0155D8CD7D4B}"/>
    <cellStyle name="Millares 6 3 2 7" xfId="6671" xr:uid="{A9E54CB6-0303-4934-895F-2502A3E0DC88}"/>
    <cellStyle name="Millares 6 3 2 8" xfId="27306" xr:uid="{0EDB9B45-26E4-4115-87DA-CB819AAD1E66}"/>
    <cellStyle name="Millares 6 3 3" xfId="1440" xr:uid="{00000000-0005-0000-0000-00009F050000}"/>
    <cellStyle name="Millares 6 3 3 2" xfId="1441" xr:uid="{00000000-0005-0000-0000-0000A0050000}"/>
    <cellStyle name="Millares 6 3 3 2 2" xfId="1442" xr:uid="{00000000-0005-0000-0000-0000A1050000}"/>
    <cellStyle name="Millares 6 3 3 2 2 2" xfId="4358" xr:uid="{1ABF4AE5-2E83-48C5-ADA0-89B3CC7F8DA8}"/>
    <cellStyle name="Millares 6 3 3 2 2 3" xfId="6681" xr:uid="{B64D8283-289D-4468-B738-4DF051A65858}"/>
    <cellStyle name="Millares 6 3 3 2 3" xfId="2816" xr:uid="{3C0E8B34-34BD-43D5-886C-22CD69BD772C}"/>
    <cellStyle name="Millares 6 3 3 2 3 2" xfId="5309" xr:uid="{12953CCF-8CD7-4940-A3D7-87CDFBE5B5D0}"/>
    <cellStyle name="Millares 6 3 3 2 3 3" xfId="7617" xr:uid="{3FF50F40-5282-4516-A776-3FC4511E5274}"/>
    <cellStyle name="Millares 6 3 3 2 4" xfId="4357" xr:uid="{FB9BE5BB-B896-4582-95B2-FA85C706F913}"/>
    <cellStyle name="Millares 6 3 3 2 5" xfId="6680" xr:uid="{BDED59E7-CDF0-4DA7-AB49-2AA722DC0B49}"/>
    <cellStyle name="Millares 6 3 3 3" xfId="1443" xr:uid="{00000000-0005-0000-0000-0000A2050000}"/>
    <cellStyle name="Millares 6 3 3 3 2" xfId="4359" xr:uid="{6C9CF04A-5F72-4600-AA0D-8509C4D8ACB9}"/>
    <cellStyle name="Millares 6 3 3 3 3" xfId="6682" xr:uid="{76CA59B1-D0E8-4661-B3A7-0B7990362BDC}"/>
    <cellStyle name="Millares 6 3 3 4" xfId="2815" xr:uid="{AD0FB11F-2CC6-4D51-B53E-D14F7F651CCC}"/>
    <cellStyle name="Millares 6 3 3 4 2" xfId="5308" xr:uid="{631986FE-A43D-4FD8-9C2E-EF18781929C8}"/>
    <cellStyle name="Millares 6 3 3 4 3" xfId="7616" xr:uid="{DB36C205-7409-4AFD-A24E-93C05407B0BB}"/>
    <cellStyle name="Millares 6 3 3 5" xfId="4356" xr:uid="{CEC51617-16A7-40CF-BFAD-F19275CCC3D6}"/>
    <cellStyle name="Millares 6 3 3 6" xfId="6679" xr:uid="{D4522586-9BC7-42FC-B794-455FEC7E64A7}"/>
    <cellStyle name="Millares 6 3 4" xfId="1444" xr:uid="{00000000-0005-0000-0000-0000A3050000}"/>
    <cellStyle name="Millares 6 3 4 2" xfId="1445" xr:uid="{00000000-0005-0000-0000-0000A4050000}"/>
    <cellStyle name="Millares 6 3 4 2 2" xfId="4361" xr:uid="{413E5784-738C-4DA9-AA45-8A98651D93A0}"/>
    <cellStyle name="Millares 6 3 4 2 3" xfId="6684" xr:uid="{FCF3C600-59CA-49A2-B309-9FA5294F5AFE}"/>
    <cellStyle name="Millares 6 3 4 3" xfId="2817" xr:uid="{D1256E96-2326-4D2E-B22C-5992947959E6}"/>
    <cellStyle name="Millares 6 3 4 3 2" xfId="5310" xr:uid="{1084DF08-53C0-417C-9E5E-5BEE3EA72E9B}"/>
    <cellStyle name="Millares 6 3 4 3 3" xfId="7618" xr:uid="{8DA187A1-1A6F-4446-9A74-87DCDC54FC2B}"/>
    <cellStyle name="Millares 6 3 4 4" xfId="4360" xr:uid="{AF8512D0-39F8-4FAB-8407-35EC31A74C4F}"/>
    <cellStyle name="Millares 6 3 4 5" xfId="6683" xr:uid="{1FBDC315-50FC-4F8C-9865-9B25702293A0}"/>
    <cellStyle name="Millares 6 3 5" xfId="1446" xr:uid="{00000000-0005-0000-0000-0000A5050000}"/>
    <cellStyle name="Millares 6 3 5 2" xfId="4362" xr:uid="{6EF71EE1-8EF5-48F2-8CB1-4C55225B5A6B}"/>
    <cellStyle name="Millares 6 3 5 3" xfId="6685" xr:uid="{6EF655AF-8DC7-4428-9FAE-005FCDAD38FA}"/>
    <cellStyle name="Millares 6 3 6" xfId="2810" xr:uid="{6D30520B-F04C-4C44-A03C-1543E2F95640}"/>
    <cellStyle name="Millares 6 3 6 2" xfId="5303" xr:uid="{6CD3313F-F828-492D-B3F0-973C3FBA5872}"/>
    <cellStyle name="Millares 6 3 6 3" xfId="7611" xr:uid="{2D7361B3-992F-4BB2-9B1C-F8B77A4CE428}"/>
    <cellStyle name="Millares 6 3 7" xfId="4347" xr:uid="{008D4C1E-11F8-4227-9702-D986157D0AD4}"/>
    <cellStyle name="Millares 6 3 8" xfId="6670" xr:uid="{BED32956-D6E4-43CA-AC76-79740F71C057}"/>
    <cellStyle name="Millares 6 3 9" xfId="12041" xr:uid="{F23B87BE-5ACB-4BF8-8B89-AD47D79FCF4E}"/>
    <cellStyle name="Millares 6 4" xfId="1447" xr:uid="{00000000-0005-0000-0000-0000A6050000}"/>
    <cellStyle name="Millares 6 4 2" xfId="1448" xr:uid="{00000000-0005-0000-0000-0000A7050000}"/>
    <cellStyle name="Millares 6 4 2 2" xfId="1449" xr:uid="{00000000-0005-0000-0000-0000A8050000}"/>
    <cellStyle name="Millares 6 4 2 2 2" xfId="1450" xr:uid="{00000000-0005-0000-0000-0000A9050000}"/>
    <cellStyle name="Millares 6 4 2 2 2 2" xfId="4366" xr:uid="{5DB9650C-FEEB-4A2C-917A-E4BB5D5325DF}"/>
    <cellStyle name="Millares 6 4 2 2 2 2 2" xfId="42290" xr:uid="{3D3B1B55-5BCA-4DC6-9EE6-D5B09422BE2C}"/>
    <cellStyle name="Millares 6 4 2 2 2 2 3" xfId="39511" xr:uid="{7E733F3B-5890-4451-A01A-D80ADF1569AA}"/>
    <cellStyle name="Millares 6 4 2 2 2 3" xfId="6689" xr:uid="{75125709-45F3-46CC-B065-32DAEE77DAE3}"/>
    <cellStyle name="Millares 6 4 2 2 2 3 2" xfId="41812" xr:uid="{882A0E67-3600-4906-92C0-EE3F87656F73}"/>
    <cellStyle name="Millares 6 4 2 2 2 4" xfId="24392" xr:uid="{7AAF6CBC-FCBE-4D16-ACEA-CF7BA89949DB}"/>
    <cellStyle name="Millares 6 4 2 2 3" xfId="2820" xr:uid="{B291608F-25B2-4056-8367-53459DB42AF5}"/>
    <cellStyle name="Millares 6 4 2 2 3 2" xfId="5313" xr:uid="{F60893C8-AE69-4DDE-9715-98198CC13C2B}"/>
    <cellStyle name="Millares 6 4 2 2 3 2 2" xfId="42142" xr:uid="{1E184682-A78E-4230-A991-77A8263837F1}"/>
    <cellStyle name="Millares 6 4 2 2 3 3" xfId="7621" xr:uid="{1913BF46-516B-4EEA-9FE1-6D15ED680D66}"/>
    <cellStyle name="Millares 6 4 2 2 3 4" xfId="32743" xr:uid="{93817157-9E5C-4ABC-8246-1F0B09C97506}"/>
    <cellStyle name="Millares 6 4 2 2 4" xfId="4365" xr:uid="{5A3B6EEA-8B34-48D4-951F-C97BA30E8519}"/>
    <cellStyle name="Millares 6 4 2 2 4 2" xfId="41658" xr:uid="{A986955A-9C08-4BB0-9E56-86295260CB6A}"/>
    <cellStyle name="Millares 6 4 2 2 5" xfId="6688" xr:uid="{03D761DD-AF5E-4CEA-AE65-641D60370E7C}"/>
    <cellStyle name="Millares 6 4 2 2 6" xfId="17608" xr:uid="{21396423-F4B2-4293-9116-D0E8C14279D4}"/>
    <cellStyle name="Millares 6 4 2 3" xfId="1451" xr:uid="{00000000-0005-0000-0000-0000AA050000}"/>
    <cellStyle name="Millares 6 4 2 3 2" xfId="4367" xr:uid="{CA9B6205-A22D-400E-BB4A-A776C1411B88}"/>
    <cellStyle name="Millares 6 4 2 3 2 2" xfId="42216" xr:uid="{75FAD89B-EAE4-485F-9EF0-7AFC6D6EBCE0}"/>
    <cellStyle name="Millares 6 4 2 3 2 3" xfId="36130" xr:uid="{ECEB8378-67D4-4CA0-869A-5E559751871E}"/>
    <cellStyle name="Millares 6 4 2 3 3" xfId="6690" xr:uid="{4F867471-8EF3-45D5-9115-86B2D9D58169}"/>
    <cellStyle name="Millares 6 4 2 3 3 2" xfId="41737" xr:uid="{2AB424C4-2C10-4E96-924B-803B351540E4}"/>
    <cellStyle name="Millares 6 4 2 3 4" xfId="21007" xr:uid="{860E6995-FF3E-489B-8584-639FE8EF2BC3}"/>
    <cellStyle name="Millares 6 4 2 4" xfId="2819" xr:uid="{D3D1C643-7AB6-4591-A7BF-1BF4AF9804FC}"/>
    <cellStyle name="Millares 6 4 2 4 2" xfId="5312" xr:uid="{22253E22-A25A-4AB2-AE9F-E25F71F03A4E}"/>
    <cellStyle name="Millares 6 4 2 4 2 2" xfId="42068" xr:uid="{D789988D-8F12-49A8-9571-2A5D94F4A569}"/>
    <cellStyle name="Millares 6 4 2 4 3" xfId="7620" xr:uid="{B5A2E762-D0F9-44C3-8F5A-F8F9E3F60EFD}"/>
    <cellStyle name="Millares 6 4 2 4 4" xfId="29359" xr:uid="{0AD865C3-60FF-4E97-8EDC-8D70E42E764E}"/>
    <cellStyle name="Millares 6 4 2 5" xfId="4364" xr:uid="{B4B02D8F-419F-47FE-88F5-CAD6954AC822}"/>
    <cellStyle name="Millares 6 4 2 5 2" xfId="41580" xr:uid="{182306F3-1415-46CB-9730-11CB54226256}"/>
    <cellStyle name="Millares 6 4 2 6" xfId="6687" xr:uid="{3F31BC14-A397-48F8-BC60-5EB66991193A}"/>
    <cellStyle name="Millares 6 4 2 7" xfId="14197" xr:uid="{91126808-DA0A-4AEE-B7AA-430B73889BC4}"/>
    <cellStyle name="Millares 6 4 3" xfId="1452" xr:uid="{00000000-0005-0000-0000-0000AB050000}"/>
    <cellStyle name="Millares 6 4 3 2" xfId="1453" xr:uid="{00000000-0005-0000-0000-0000AC050000}"/>
    <cellStyle name="Millares 6 4 3 2 2" xfId="4369" xr:uid="{C2F19645-EA6D-417D-BADF-5059A58B42C3}"/>
    <cellStyle name="Millares 6 4 3 2 2 2" xfId="42273" xr:uid="{6759B6A0-DD62-4AF5-A6CE-AE0FA23F04C7}"/>
    <cellStyle name="Millares 6 4 3 2 2 3" xfId="38674" xr:uid="{D4490AC6-DFC7-478C-AA7E-DA03549A93AE}"/>
    <cellStyle name="Millares 6 4 3 2 3" xfId="6692" xr:uid="{57ED49E3-975E-4A98-846A-282D03C73234}"/>
    <cellStyle name="Millares 6 4 3 2 3 2" xfId="41795" xr:uid="{77B1DB28-4C9D-4090-AFA0-2BC3683CDF5F}"/>
    <cellStyle name="Millares 6 4 3 2 4" xfId="23555" xr:uid="{3F335156-5428-4935-BCE5-2954F9175B46}"/>
    <cellStyle name="Millares 6 4 3 3" xfId="2821" xr:uid="{9077FF8A-72A6-4205-8EE5-75741F1D56AD}"/>
    <cellStyle name="Millares 6 4 3 3 2" xfId="5314" xr:uid="{A2EE7A91-3290-45B2-81E2-B441753382E8}"/>
    <cellStyle name="Millares 6 4 3 3 2 2" xfId="42125" xr:uid="{ABA0ADAA-D553-48C3-A38A-A53DC25F026F}"/>
    <cellStyle name="Millares 6 4 3 3 3" xfId="7622" xr:uid="{1FEC6D51-A1DC-49B5-B1C9-934E8FE96F14}"/>
    <cellStyle name="Millares 6 4 3 3 4" xfId="31906" xr:uid="{0268DE1A-146A-4A36-8948-1982FC9A2285}"/>
    <cellStyle name="Millares 6 4 3 4" xfId="4368" xr:uid="{6C6456B1-4ED3-4A80-9817-518A5674679F}"/>
    <cellStyle name="Millares 6 4 3 4 2" xfId="41641" xr:uid="{2A07DDD0-492E-443A-B7BD-45B95C3710BC}"/>
    <cellStyle name="Millares 6 4 3 5" xfId="6691" xr:uid="{BBC4E91D-77DE-4997-B71F-3621C8757A31}"/>
    <cellStyle name="Millares 6 4 3 6" xfId="16771" xr:uid="{D80DFAD1-FD16-4E51-9FA8-E18C2E0E53F9}"/>
    <cellStyle name="Millares 6 4 4" xfId="1454" xr:uid="{00000000-0005-0000-0000-0000AD050000}"/>
    <cellStyle name="Millares 6 4 4 2" xfId="4370" xr:uid="{781B11A4-DA7A-400E-976A-CA2B3CB9E87E}"/>
    <cellStyle name="Millares 6 4 4 2 2" xfId="42215" xr:uid="{E4B0A8D1-7E8B-42DF-95CA-30ED43539BF1}"/>
    <cellStyle name="Millares 6 4 4 2 3" xfId="36128" xr:uid="{23C5E261-EB81-4D00-B99F-FEFC82A7BED2}"/>
    <cellStyle name="Millares 6 4 4 3" xfId="6693" xr:uid="{EB7841BD-4DF1-4536-A97E-965EF593B621}"/>
    <cellStyle name="Millares 6 4 4 3 2" xfId="41736" xr:uid="{6D2CBBC4-5A6A-426E-8BE7-E127D29FBCFB}"/>
    <cellStyle name="Millares 6 4 4 4" xfId="21005" xr:uid="{04AB0465-36A3-4B85-B336-D7DEA20AFBB9}"/>
    <cellStyle name="Millares 6 4 5" xfId="2818" xr:uid="{1E847E52-85DF-4320-96DE-A59AF40141DD}"/>
    <cellStyle name="Millares 6 4 5 2" xfId="5311" xr:uid="{F223A47F-D5F6-4C87-8F3F-E20015B7322B}"/>
    <cellStyle name="Millares 6 4 5 2 2" xfId="42051" xr:uid="{3DD6EE20-8637-42EE-B709-9D0F1659A895}"/>
    <cellStyle name="Millares 6 4 5 2 3" xfId="28522" xr:uid="{90B946F1-D4B1-4389-9BF3-261C727C4EBF}"/>
    <cellStyle name="Millares 6 4 5 3" xfId="7619" xr:uid="{3C4367C0-F4E4-4ADC-B48E-6A4735DF7CD0}"/>
    <cellStyle name="Millares 6 4 5 3 2" xfId="41563" xr:uid="{D8EE1294-0E08-462A-AD67-3A110858A8D5}"/>
    <cellStyle name="Millares 6 4 5 4" xfId="13359" xr:uid="{0BFC5AE1-6CB2-4415-B2F5-B0309806D7EC}"/>
    <cellStyle name="Millares 6 4 6" xfId="4363" xr:uid="{B8F6E5B5-8277-4C39-8B8A-88BB739BE1AA}"/>
    <cellStyle name="Millares 6 4 6 2" xfId="27542" xr:uid="{B2D3441C-7E0F-40C2-9E6D-029C59B564AB}"/>
    <cellStyle name="Millares 6 4 7" xfId="6686" xr:uid="{55743F3D-D425-4890-AC83-0235795C8ADE}"/>
    <cellStyle name="Millares 6 4 8" xfId="12285" xr:uid="{59D51B9E-01A1-4A48-BF70-A05F97761051}"/>
    <cellStyle name="Millares 6 4 9" xfId="44506" xr:uid="{1C076A5F-A52D-40FA-B3D1-00D1FE9B069E}"/>
    <cellStyle name="Millares 6 5" xfId="1455" xr:uid="{00000000-0005-0000-0000-0000AE050000}"/>
    <cellStyle name="Millares 6 5 2" xfId="1456" xr:uid="{00000000-0005-0000-0000-0000AF050000}"/>
    <cellStyle name="Millares 6 5 2 2" xfId="1457" xr:uid="{00000000-0005-0000-0000-0000B0050000}"/>
    <cellStyle name="Millares 6 5 2 2 2" xfId="1458" xr:uid="{00000000-0005-0000-0000-0000B1050000}"/>
    <cellStyle name="Millares 6 5 2 2 2 2" xfId="4374" xr:uid="{263642DA-9134-4B27-85AE-88421C271757}"/>
    <cellStyle name="Millares 6 5 2 2 2 3" xfId="6697" xr:uid="{5944B21D-AD76-4455-8FFB-C99088563317}"/>
    <cellStyle name="Millares 6 5 2 2 3" xfId="2824" xr:uid="{EDAD64DD-8BFA-4A54-A5FB-90D3533380F0}"/>
    <cellStyle name="Millares 6 5 2 2 3 2" xfId="5317" xr:uid="{239B04EE-5547-4454-B377-9596264EA682}"/>
    <cellStyle name="Millares 6 5 2 2 3 3" xfId="7625" xr:uid="{0495C8E5-EF7F-4BE1-A01D-2AE216D43927}"/>
    <cellStyle name="Millares 6 5 2 2 4" xfId="4373" xr:uid="{FC486DBF-CEC3-4D97-AA95-44FB867DE4EA}"/>
    <cellStyle name="Millares 6 5 2 2 5" xfId="6696" xr:uid="{242C983E-7CC6-43EE-9E7A-220C7EF19813}"/>
    <cellStyle name="Millares 6 5 2 3" xfId="1459" xr:uid="{00000000-0005-0000-0000-0000B2050000}"/>
    <cellStyle name="Millares 6 5 2 3 2" xfId="4375" xr:uid="{CCFDAB8B-582B-4674-B381-2AF92E248E8B}"/>
    <cellStyle name="Millares 6 5 2 3 3" xfId="6698" xr:uid="{2AB12975-2B24-4211-87D1-7B3F3AA60713}"/>
    <cellStyle name="Millares 6 5 2 4" xfId="2823" xr:uid="{1DEBC83F-ADCB-41E3-8553-90FF7FDD00CE}"/>
    <cellStyle name="Millares 6 5 2 4 2" xfId="5316" xr:uid="{4EBB7A33-4261-4266-9554-BA63E97D7E45}"/>
    <cellStyle name="Millares 6 5 2 4 3" xfId="7624" xr:uid="{9FD818C0-E713-4ED6-B90A-6494550D5C64}"/>
    <cellStyle name="Millares 6 5 2 5" xfId="4372" xr:uid="{165A11F1-2F1D-4198-AC7B-3A8625AE0A4F}"/>
    <cellStyle name="Millares 6 5 2 6" xfId="6695" xr:uid="{90595811-AB3B-4A14-AB05-7D38256A4CE3}"/>
    <cellStyle name="Millares 6 5 2 7" xfId="27064" xr:uid="{DFB4900C-7B2E-4629-B5B2-4BB1FF5E57D3}"/>
    <cellStyle name="Millares 6 5 3" xfId="1460" xr:uid="{00000000-0005-0000-0000-0000B3050000}"/>
    <cellStyle name="Millares 6 5 3 2" xfId="1461" xr:uid="{00000000-0005-0000-0000-0000B4050000}"/>
    <cellStyle name="Millares 6 5 3 2 2" xfId="4377" xr:uid="{1953A387-71A3-41C6-8912-92046286D589}"/>
    <cellStyle name="Millares 6 5 3 2 3" xfId="6700" xr:uid="{5B61BD63-DE08-41C5-BE7B-12D0983FFCE3}"/>
    <cellStyle name="Millares 6 5 3 3" xfId="2825" xr:uid="{B2A58565-0239-4529-A6CA-1B27AB46B879}"/>
    <cellStyle name="Millares 6 5 3 3 2" xfId="5318" xr:uid="{6F1805DD-18BE-43F7-BF13-19145C7B4D7D}"/>
    <cellStyle name="Millares 6 5 3 3 3" xfId="7626" xr:uid="{75B3E643-7088-4536-9E0F-D416CE3DCDF3}"/>
    <cellStyle name="Millares 6 5 3 4" xfId="4376" xr:uid="{4C67DF7C-441B-4E3D-9496-80B876E1296D}"/>
    <cellStyle name="Millares 6 5 3 5" xfId="6699" xr:uid="{D4EFEB80-2AFF-450A-B367-BEF178F36E13}"/>
    <cellStyle name="Millares 6 5 4" xfId="1462" xr:uid="{00000000-0005-0000-0000-0000B5050000}"/>
    <cellStyle name="Millares 6 5 4 2" xfId="4378" xr:uid="{A0E2D078-0CAA-413C-B6CF-43CE8A3368E0}"/>
    <cellStyle name="Millares 6 5 4 3" xfId="6701" xr:uid="{9A22EEE0-0766-4349-BB4E-96B593ED18E0}"/>
    <cellStyle name="Millares 6 5 5" xfId="2822" xr:uid="{9FB5C018-B9A6-4ED0-864C-B9B159B177C0}"/>
    <cellStyle name="Millares 6 5 5 2" xfId="5315" xr:uid="{40736D73-9A22-41E8-B18D-BA0F8461BBB9}"/>
    <cellStyle name="Millares 6 5 5 3" xfId="7623" xr:uid="{3A2B5192-FB91-404C-8182-DE555109E152}"/>
    <cellStyle name="Millares 6 5 6" xfId="4371" xr:uid="{071A4E67-9062-4061-B270-442A28955856}"/>
    <cellStyle name="Millares 6 5 7" xfId="6694" xr:uid="{A80BB93E-7ED8-4B85-8EC6-3C5456B50A69}"/>
    <cellStyle name="Millares 6 5 8" xfId="11757" xr:uid="{A0216DAE-67E9-4C87-9209-2F2D0137CC6D}"/>
    <cellStyle name="Millares 6 5 9" xfId="44507" xr:uid="{5D6F611C-756B-4829-BD1F-64EFA4BC347D}"/>
    <cellStyle name="Millares 6 6" xfId="1463" xr:uid="{00000000-0005-0000-0000-0000B6050000}"/>
    <cellStyle name="Millares 6 6 2" xfId="1464" xr:uid="{00000000-0005-0000-0000-0000B7050000}"/>
    <cellStyle name="Millares 6 6 2 2" xfId="1465" xr:uid="{00000000-0005-0000-0000-0000B8050000}"/>
    <cellStyle name="Millares 6 6 2 2 2" xfId="1466" xr:uid="{00000000-0005-0000-0000-0000B9050000}"/>
    <cellStyle name="Millares 6 6 2 2 2 2" xfId="4382" xr:uid="{C2985B63-B9BA-497A-AA39-64776C0C22FC}"/>
    <cellStyle name="Millares 6 6 2 2 2 3" xfId="6705" xr:uid="{BCD1F739-8E30-45D9-91B3-802AB98124DC}"/>
    <cellStyle name="Millares 6 6 2 2 2 4" xfId="46519" xr:uid="{9EDB5AC4-2FB8-4E87-9ECB-1107DABB2229}"/>
    <cellStyle name="Millares 6 6 2 2 3" xfId="2828" xr:uid="{6EE0E68A-B47B-4D74-9C85-224A4A604080}"/>
    <cellStyle name="Millares 6 6 2 2 3 2" xfId="5321" xr:uid="{EB1B0852-7E5A-4943-BDBA-984D416DBFEE}"/>
    <cellStyle name="Millares 6 6 2 2 3 3" xfId="7629" xr:uid="{6609D3D5-F927-4FCF-938C-0FCADB302580}"/>
    <cellStyle name="Millares 6 6 2 2 4" xfId="4381" xr:uid="{E14558A7-2559-4765-92AA-61F4A0F0A2EE}"/>
    <cellStyle name="Millares 6 6 2 2 5" xfId="6704" xr:uid="{BB6047BD-558B-48CC-BAD2-DE8DA11E46B9}"/>
    <cellStyle name="Millares 6 6 2 2 6" xfId="44510" xr:uid="{7D88B1D2-02ED-47C8-98B7-3AEB2D4208B2}"/>
    <cellStyle name="Millares 6 6 2 3" xfId="1467" xr:uid="{00000000-0005-0000-0000-0000BA050000}"/>
    <cellStyle name="Millares 6 6 2 3 2" xfId="4383" xr:uid="{8C0A6B83-4859-4901-B236-5BF7899C539F}"/>
    <cellStyle name="Millares 6 6 2 3 2 2" xfId="46520" xr:uid="{76201D24-4BE0-439C-83ED-9369345C1256}"/>
    <cellStyle name="Millares 6 6 2 3 3" xfId="6706" xr:uid="{699E5F1F-3946-4C42-B19F-1D1C8228B84A}"/>
    <cellStyle name="Millares 6 6 2 3 4" xfId="44511" xr:uid="{3ADC4E22-8D3C-4A98-94C2-0A936746004D}"/>
    <cellStyle name="Millares 6 6 2 4" xfId="2827" xr:uid="{884245CC-D390-4D0D-9C95-77565E38E5B4}"/>
    <cellStyle name="Millares 6 6 2 4 2" xfId="5320" xr:uid="{3E48FB7E-35B7-4176-BF94-FFD45BB8A1C1}"/>
    <cellStyle name="Millares 6 6 2 4 3" xfId="7628" xr:uid="{C29E2C04-967F-4EFE-A69F-9708338F1AFC}"/>
    <cellStyle name="Millares 6 6 2 4 4" xfId="46518" xr:uid="{818E395F-63E4-4B03-973D-EA8D123732CA}"/>
    <cellStyle name="Millares 6 6 2 5" xfId="4380" xr:uid="{3C877F88-D1DF-40A4-8E4A-27539D46A800}"/>
    <cellStyle name="Millares 6 6 2 6" xfId="6703" xr:uid="{8E616A17-6967-4E92-9FD2-0F26849EB330}"/>
    <cellStyle name="Millares 6 6 2 7" xfId="41879" xr:uid="{54F0211E-6DB4-466D-BE65-F1C2F1EECD0C}"/>
    <cellStyle name="Millares 6 6 2 8" xfId="44509" xr:uid="{04A7900F-534B-46FD-8CA3-EA979771154B}"/>
    <cellStyle name="Millares 6 6 3" xfId="1468" xr:uid="{00000000-0005-0000-0000-0000BB050000}"/>
    <cellStyle name="Millares 6 6 3 2" xfId="1469" xr:uid="{00000000-0005-0000-0000-0000BC050000}"/>
    <cellStyle name="Millares 6 6 3 2 2" xfId="4385" xr:uid="{FA9550AF-56B2-4945-85DF-F4DEB04B0D07}"/>
    <cellStyle name="Millares 6 6 3 2 3" xfId="6708" xr:uid="{B6F33F96-01D1-48DD-B012-386D959D3C6C}"/>
    <cellStyle name="Millares 6 6 3 2 4" xfId="46521" xr:uid="{ED369B16-4EB9-410C-8E18-931BAAB60B8F}"/>
    <cellStyle name="Millares 6 6 3 3" xfId="2829" xr:uid="{9B3137D9-1290-480A-8059-AF1759AE42A7}"/>
    <cellStyle name="Millares 6 6 3 3 2" xfId="5322" xr:uid="{B98F7B9B-3527-4A0F-9932-A4A6A24E3661}"/>
    <cellStyle name="Millares 6 6 3 3 3" xfId="7630" xr:uid="{EB74DEBE-ACE8-40CF-AD4E-E2738E379C2B}"/>
    <cellStyle name="Millares 6 6 3 4" xfId="4384" xr:uid="{AB30DDD7-3DEB-450B-B3F3-151EB5C3DC3E}"/>
    <cellStyle name="Millares 6 6 3 5" xfId="6707" xr:uid="{A9E1D48B-EC58-4108-B902-220CD4ABF9A4}"/>
    <cellStyle name="Millares 6 6 3 6" xfId="44512" xr:uid="{491DCF94-FA04-4C78-9454-083BAE2B7DAA}"/>
    <cellStyle name="Millares 6 6 4" xfId="1470" xr:uid="{00000000-0005-0000-0000-0000BD050000}"/>
    <cellStyle name="Millares 6 6 4 2" xfId="4386" xr:uid="{40B696F7-4A77-40D8-B03D-171613D6C62B}"/>
    <cellStyle name="Millares 6 6 4 2 2" xfId="46522" xr:uid="{2DE1F04C-8DCE-4C69-B916-1AB0305BD676}"/>
    <cellStyle name="Millares 6 6 4 3" xfId="6709" xr:uid="{E1B3ED77-F940-4409-BA0E-25D054BF950C}"/>
    <cellStyle name="Millares 6 6 4 4" xfId="44513" xr:uid="{79C3D37D-C0F9-442A-B721-B5262FE50D87}"/>
    <cellStyle name="Millares 6 6 5" xfId="2826" xr:uid="{09E1B6EC-4D34-4FEC-885E-46A96C7CE5CE}"/>
    <cellStyle name="Millares 6 6 5 2" xfId="5319" xr:uid="{5E56536D-EFFD-4AF8-91F9-A35DCB43C9DF}"/>
    <cellStyle name="Millares 6 6 5 3" xfId="7627" xr:uid="{7417BD35-51D5-4F56-852C-8C033B76C325}"/>
    <cellStyle name="Millares 6 6 5 4" xfId="46517" xr:uid="{76E47A68-207D-4DB8-83F8-7DE984F07107}"/>
    <cellStyle name="Millares 6 6 6" xfId="4379" xr:uid="{DB961BDF-B66B-41A2-853B-49B7EE9510B4}"/>
    <cellStyle name="Millares 6 6 7" xfId="6702" xr:uid="{13A3C8A4-B433-4FCE-BB5A-C7E285F38D18}"/>
    <cellStyle name="Millares 6 6 8" xfId="26964" xr:uid="{DBA5C2B9-BB66-45A3-B6FC-0E12833726A1}"/>
    <cellStyle name="Millares 6 6 9" xfId="44508" xr:uid="{87D21FED-77EC-4749-A2E8-BF1ACFE5ED30}"/>
    <cellStyle name="Millares 6 7" xfId="1471" xr:uid="{00000000-0005-0000-0000-0000BE050000}"/>
    <cellStyle name="Millares 6 7 2" xfId="1472" xr:uid="{00000000-0005-0000-0000-0000BF050000}"/>
    <cellStyle name="Millares 6 7 2 2" xfId="1473" xr:uid="{00000000-0005-0000-0000-0000C0050000}"/>
    <cellStyle name="Millares 6 7 2 2 2" xfId="1474" xr:uid="{00000000-0005-0000-0000-0000C1050000}"/>
    <cellStyle name="Millares 6 7 2 2 2 2" xfId="4390" xr:uid="{BD9987E7-FC98-45AB-8B06-8CF316DEA787}"/>
    <cellStyle name="Millares 6 7 2 2 2 3" xfId="6713" xr:uid="{3BC2870C-CBB2-401E-BBF9-8BA5C6703616}"/>
    <cellStyle name="Millares 6 7 2 2 2 4" xfId="46525" xr:uid="{1FB629E2-FF65-49A0-9117-4372BE52F4C5}"/>
    <cellStyle name="Millares 6 7 2 2 3" xfId="2832" xr:uid="{06067E8D-168A-403F-9D5F-637D082DDAB1}"/>
    <cellStyle name="Millares 6 7 2 2 3 2" xfId="5325" xr:uid="{1D562C12-10CA-4C1D-A1BF-A2BF5877E283}"/>
    <cellStyle name="Millares 6 7 2 2 3 3" xfId="7633" xr:uid="{EBD42F5E-C8A2-46F3-B4A0-FD66E7A5FA3E}"/>
    <cellStyle name="Millares 6 7 2 2 4" xfId="4389" xr:uid="{F3D71D65-7BA6-43FF-BEE6-E7C6557EF792}"/>
    <cellStyle name="Millares 6 7 2 2 5" xfId="6712" xr:uid="{ADA851C2-17B7-4B7D-9881-F3F03F7728B1}"/>
    <cellStyle name="Millares 6 7 2 2 6" xfId="44516" xr:uid="{FDB8EE58-A850-452F-A857-DE1570812CC8}"/>
    <cellStyle name="Millares 6 7 2 3" xfId="1475" xr:uid="{00000000-0005-0000-0000-0000C2050000}"/>
    <cellStyle name="Millares 6 7 2 3 2" xfId="4391" xr:uid="{24952179-09F3-4653-BDBF-DCE8B9CE69BD}"/>
    <cellStyle name="Millares 6 7 2 3 2 2" xfId="46526" xr:uid="{9B6AC74D-5A48-4391-B844-B244B96C0CCE}"/>
    <cellStyle name="Millares 6 7 2 3 3" xfId="6714" xr:uid="{D1164167-4DBC-4C10-A229-595F73356309}"/>
    <cellStyle name="Millares 6 7 2 3 4" xfId="44517" xr:uid="{B7A8C752-82B9-4715-A655-E0D003023617}"/>
    <cellStyle name="Millares 6 7 2 4" xfId="2831" xr:uid="{B7FE1127-F0BB-4EDF-9E76-873BB0A6A62C}"/>
    <cellStyle name="Millares 6 7 2 4 2" xfId="5324" xr:uid="{E160F9CC-307A-4FC4-844F-2AD3998590B5}"/>
    <cellStyle name="Millares 6 7 2 4 3" xfId="7632" xr:uid="{DC9E25EF-1D43-42BA-AE72-DF1AAC3E411D}"/>
    <cellStyle name="Millares 6 7 2 4 4" xfId="46524" xr:uid="{39736844-B3F7-4729-8013-EC634E5327BC}"/>
    <cellStyle name="Millares 6 7 2 5" xfId="4388" xr:uid="{6D8B3653-C757-4744-881A-836827A0A965}"/>
    <cellStyle name="Millares 6 7 2 6" xfId="6711" xr:uid="{BCB35809-A9C1-415C-95AC-1AD2C8B00A58}"/>
    <cellStyle name="Millares 6 7 2 7" xfId="44515" xr:uid="{B65511FB-6430-49C2-AE21-17543FA628F9}"/>
    <cellStyle name="Millares 6 7 3" xfId="1476" xr:uid="{00000000-0005-0000-0000-0000C3050000}"/>
    <cellStyle name="Millares 6 7 3 2" xfId="1477" xr:uid="{00000000-0005-0000-0000-0000C4050000}"/>
    <cellStyle name="Millares 6 7 3 2 2" xfId="4393" xr:uid="{F2A09E81-1AED-46F3-B1BC-3A2EA22624E6}"/>
    <cellStyle name="Millares 6 7 3 2 3" xfId="6716" xr:uid="{B8462CA6-7BA4-408E-8471-91B5D6056FE8}"/>
    <cellStyle name="Millares 6 7 3 2 4" xfId="46527" xr:uid="{9D72306C-9D0D-40C8-B490-FE8AA74CF23D}"/>
    <cellStyle name="Millares 6 7 3 3" xfId="2833" xr:uid="{A3E62B9D-21F1-4CC6-B207-BF6249D6CE43}"/>
    <cellStyle name="Millares 6 7 3 3 2" xfId="5326" xr:uid="{FCD9CEF4-A54E-4ECA-92A4-688DE65A6591}"/>
    <cellStyle name="Millares 6 7 3 3 3" xfId="7634" xr:uid="{3EEE261B-A4E2-4F46-8F28-84C998166A41}"/>
    <cellStyle name="Millares 6 7 3 4" xfId="4392" xr:uid="{FD946168-D9FD-455F-A731-2B1EF1976D3E}"/>
    <cellStyle name="Millares 6 7 3 5" xfId="6715" xr:uid="{6DB88DBD-A11A-4A37-A096-B49D741BDA36}"/>
    <cellStyle name="Millares 6 7 3 6" xfId="44518" xr:uid="{824F69D0-79E3-4405-A12D-AFCCAD1A442A}"/>
    <cellStyle name="Millares 6 7 4" xfId="1478" xr:uid="{00000000-0005-0000-0000-0000C5050000}"/>
    <cellStyle name="Millares 6 7 4 2" xfId="4394" xr:uid="{589A500F-FB35-49E3-BFE3-BE3893762EB6}"/>
    <cellStyle name="Millares 6 7 4 2 2" xfId="46528" xr:uid="{B6E746C5-5DFA-454F-89D2-BEDA2FDDA62A}"/>
    <cellStyle name="Millares 6 7 4 3" xfId="6717" xr:uid="{B31A7DD7-8027-4896-BFE2-B92E926394C9}"/>
    <cellStyle name="Millares 6 7 4 4" xfId="44519" xr:uid="{AB84A894-D468-432F-A1FD-0B3A9F89D234}"/>
    <cellStyle name="Millares 6 7 5" xfId="2830" xr:uid="{30EB0B81-0EC1-46AE-A50C-C2678B210C71}"/>
    <cellStyle name="Millares 6 7 5 2" xfId="5323" xr:uid="{4AB181E5-5355-438B-BA13-7B3958EAB855}"/>
    <cellStyle name="Millares 6 7 5 3" xfId="7631" xr:uid="{81483F06-2F9D-45B2-AF6D-90E216FF720C}"/>
    <cellStyle name="Millares 6 7 5 4" xfId="46523" xr:uid="{7A212103-CDFD-479D-9DB4-A31FC633B269}"/>
    <cellStyle name="Millares 6 7 6" xfId="4387" xr:uid="{F066378E-9BB2-49E5-84F0-22F467BD9B27}"/>
    <cellStyle name="Millares 6 7 7" xfId="6710" xr:uid="{76C99073-6BF8-448C-8E38-2637D0794E10}"/>
    <cellStyle name="Millares 6 7 8" xfId="41311" xr:uid="{F2C4041C-B0CA-4C00-8FCA-6947CBDFA526}"/>
    <cellStyle name="Millares 6 7 9" xfId="44514" xr:uid="{B3055719-3D1F-4BD8-857B-88576C1D3A53}"/>
    <cellStyle name="Millares 6 8" xfId="1479" xr:uid="{00000000-0005-0000-0000-0000C6050000}"/>
    <cellStyle name="Millares 6 8 2" xfId="1480" xr:uid="{00000000-0005-0000-0000-0000C7050000}"/>
    <cellStyle name="Millares 6 8 2 2" xfId="1481" xr:uid="{00000000-0005-0000-0000-0000C8050000}"/>
    <cellStyle name="Millares 6 8 2 2 2" xfId="4397" xr:uid="{AF490781-6B74-4723-9F55-FCDABD56E045}"/>
    <cellStyle name="Millares 6 8 2 2 3" xfId="6720" xr:uid="{91FA6534-EE38-4E68-8924-C0F2DAE1191D}"/>
    <cellStyle name="Millares 6 8 2 3" xfId="2835" xr:uid="{17582E76-8D20-4E26-A581-DBF4C839CB9B}"/>
    <cellStyle name="Millares 6 8 2 3 2" xfId="5328" xr:uid="{F009D52E-1DA9-43DA-9FA7-DAA08794251B}"/>
    <cellStyle name="Millares 6 8 2 3 3" xfId="7636" xr:uid="{9D82FEF7-B5DA-42DD-AB3B-4BE29BF57E46}"/>
    <cellStyle name="Millares 6 8 2 4" xfId="4396" xr:uid="{439C2E60-4D93-4E21-9424-07A8DE81F83C}"/>
    <cellStyle name="Millares 6 8 2 5" xfId="6719" xr:uid="{175B5498-68C4-4F52-B4BD-697BDE885C5B}"/>
    <cellStyle name="Millares 6 8 3" xfId="1482" xr:uid="{00000000-0005-0000-0000-0000C9050000}"/>
    <cellStyle name="Millares 6 8 3 2" xfId="4398" xr:uid="{B77CD138-3C62-4F44-A9C9-C3CAEC2835F5}"/>
    <cellStyle name="Millares 6 8 3 3" xfId="6721" xr:uid="{3FDAAC52-CE80-4EA9-BDA2-AB40849968E9}"/>
    <cellStyle name="Millares 6 8 4" xfId="2834" xr:uid="{E7131979-CD72-4A48-AC18-4C44F2260134}"/>
    <cellStyle name="Millares 6 8 4 2" xfId="5327" xr:uid="{B772133B-8061-476E-9288-4498C35F59DB}"/>
    <cellStyle name="Millares 6 8 4 3" xfId="7635" xr:uid="{8A8279F9-3133-402C-92D1-993B08EAEE1F}"/>
    <cellStyle name="Millares 6 8 5" xfId="4395" xr:uid="{1C5DB44F-CCEF-422A-BFDE-0873DDC4E717}"/>
    <cellStyle name="Millares 6 8 6" xfId="6718" xr:uid="{CE652430-E3A7-49A1-BC83-5ADFD801B6AA}"/>
    <cellStyle name="Millares 6 8 7" xfId="42361" xr:uid="{9A4D39BF-D0AE-44A1-9B07-0E69F95602D4}"/>
    <cellStyle name="Millares 6 8 8" xfId="44486" xr:uid="{E6590B73-9908-4C64-9DEF-5CB2845B28DF}"/>
    <cellStyle name="Millares 6 9" xfId="1483" xr:uid="{00000000-0005-0000-0000-0000CA050000}"/>
    <cellStyle name="Millares 6 9 2" xfId="1484" xr:uid="{00000000-0005-0000-0000-0000CB050000}"/>
    <cellStyle name="Millares 6 9 2 2" xfId="1485" xr:uid="{00000000-0005-0000-0000-0000CC050000}"/>
    <cellStyle name="Millares 6 9 2 2 2" xfId="4401" xr:uid="{5379E61C-32FE-4D56-8E32-124E78CF77B9}"/>
    <cellStyle name="Millares 6 9 2 2 3" xfId="6724" xr:uid="{4F84FBE8-4840-4C48-8061-B4922DB5D5CA}"/>
    <cellStyle name="Millares 6 9 2 3" xfId="2837" xr:uid="{A4EC07DD-E15E-42B1-9CAB-FA86F3EA40A8}"/>
    <cellStyle name="Millares 6 9 2 3 2" xfId="5330" xr:uid="{C71015AB-73D9-45A2-96F1-813DC60B9D5D}"/>
    <cellStyle name="Millares 6 9 2 3 3" xfId="7638" xr:uid="{A2DD78B2-4178-4742-A5E9-21B9A13B5C93}"/>
    <cellStyle name="Millares 6 9 2 4" xfId="4400" xr:uid="{C17DAE1F-6E77-434B-B4A8-C9646B2F6383}"/>
    <cellStyle name="Millares 6 9 2 5" xfId="6723" xr:uid="{A50C9303-6BAD-4A0B-9D79-43815F69E47D}"/>
    <cellStyle name="Millares 6 9 3" xfId="1486" xr:uid="{00000000-0005-0000-0000-0000CD050000}"/>
    <cellStyle name="Millares 6 9 3 2" xfId="4402" xr:uid="{E92FE098-59A3-42B4-B903-6336F4EF1667}"/>
    <cellStyle name="Millares 6 9 3 3" xfId="6725" xr:uid="{576CB23E-0106-4134-887B-B1C7F71B4876}"/>
    <cellStyle name="Millares 6 9 4" xfId="2836" xr:uid="{BF00BB82-A817-4A04-8A54-1F3ED06EFAB7}"/>
    <cellStyle name="Millares 6 9 4 2" xfId="5329" xr:uid="{83F5B4E7-7FF0-49C5-982C-F0D6C64345F0}"/>
    <cellStyle name="Millares 6 9 4 3" xfId="7637" xr:uid="{7E93DAFD-C06E-4626-BFA7-8A6569B666F1}"/>
    <cellStyle name="Millares 6 9 5" xfId="4399" xr:uid="{E6D85762-5010-4145-BB07-091A42FCDBAB}"/>
    <cellStyle name="Millares 6 9 6" xfId="6722" xr:uid="{B216A959-4E55-4324-9F77-C61DB63EB52E}"/>
    <cellStyle name="Millares 6 9 7" xfId="9400" xr:uid="{B599A512-11B9-4D10-8974-D3901E5047CE}"/>
    <cellStyle name="Millares 60" xfId="1487" xr:uid="{00000000-0005-0000-0000-0000CE050000}"/>
    <cellStyle name="Millares 60 2" xfId="4403" xr:uid="{38AE8BA6-A654-49A6-92ED-169D11B8F032}"/>
    <cellStyle name="Millares 60 3" xfId="6726" xr:uid="{E5714134-4BA4-4D8B-ACC5-B8ECFDE3CBA6}"/>
    <cellStyle name="Millares 60 4" xfId="42588" xr:uid="{72B169E5-0B33-465E-A486-B3A176578B0A}"/>
    <cellStyle name="Millares 61" xfId="1488" xr:uid="{00000000-0005-0000-0000-0000CF050000}"/>
    <cellStyle name="Millares 61 2" xfId="4404" xr:uid="{77EC0138-4B57-4245-8677-62EA79C48561}"/>
    <cellStyle name="Millares 61 3" xfId="6727" xr:uid="{2F85A10F-3AA9-4254-8FDF-568140DFE14D}"/>
    <cellStyle name="Millares 61 4" xfId="42591" xr:uid="{FD351EAB-92EA-4891-89DF-21ED23415E04}"/>
    <cellStyle name="Millares 62" xfId="1489" xr:uid="{00000000-0005-0000-0000-0000D0050000}"/>
    <cellStyle name="Millares 62 2" xfId="4405" xr:uid="{281B6191-D44B-4C51-BF17-9FBFFC92CA80}"/>
    <cellStyle name="Millares 62 3" xfId="6728" xr:uid="{7B39AE98-FA52-4277-BB3A-559B6AF4EE93}"/>
    <cellStyle name="Millares 62 4" xfId="42601" xr:uid="{D084EB34-1199-49A1-9C12-4743CF3BEEF8}"/>
    <cellStyle name="Millares 63" xfId="1490" xr:uid="{00000000-0005-0000-0000-0000D1050000}"/>
    <cellStyle name="Millares 63 2" xfId="4406" xr:uid="{D5697A88-C220-4B93-A2E8-74E5DE081CBB}"/>
    <cellStyle name="Millares 63 3" xfId="6729" xr:uid="{034FCFB8-5E17-4000-A773-66EE49284EAE}"/>
    <cellStyle name="Millares 63 4" xfId="42602" xr:uid="{0008E282-9A42-4B17-B9BC-F010E2B60473}"/>
    <cellStyle name="Millares 64" xfId="1491" xr:uid="{00000000-0005-0000-0000-0000D2050000}"/>
    <cellStyle name="Millares 64 2" xfId="4407" xr:uid="{89952B9F-CB5F-409D-873B-32D086FFC52D}"/>
    <cellStyle name="Millares 64 3" xfId="6730" xr:uid="{B5C1CD65-3CFC-4359-AF71-DEE63DFA3A88}"/>
    <cellStyle name="Millares 64 4" xfId="42669" xr:uid="{5430387E-64D9-4255-A40A-417D24B60D24}"/>
    <cellStyle name="Millares 65" xfId="1492" xr:uid="{00000000-0005-0000-0000-0000D3050000}"/>
    <cellStyle name="Millares 65 2" xfId="4408" xr:uid="{AB295D6A-57F4-40B6-BBDE-B26FF8818F68}"/>
    <cellStyle name="Millares 65 3" xfId="6731" xr:uid="{2343BF05-1E14-4CBA-B794-6A579767A468}"/>
    <cellStyle name="Millares 65 4" xfId="42605" xr:uid="{3167312C-7F52-4790-AB6C-0F0076683EC2}"/>
    <cellStyle name="Millares 654 2 2" xfId="1493" xr:uid="{00000000-0005-0000-0000-0000D4050000}"/>
    <cellStyle name="Millares 654 2 2 2" xfId="1494" xr:uid="{00000000-0005-0000-0000-0000D5050000}"/>
    <cellStyle name="Millares 654 2 2 2 2" xfId="1495" xr:uid="{00000000-0005-0000-0000-0000D6050000}"/>
    <cellStyle name="Millares 654 2 2 2 2 2" xfId="46531" xr:uid="{83834579-5F70-4407-A2D2-BA98353B9835}"/>
    <cellStyle name="Millares 654 2 2 2 2 3" xfId="44522" xr:uid="{F5A26DA5-5ABF-4FD1-A871-D8B56777DBE7}"/>
    <cellStyle name="Millares 654 2 2 2 3" xfId="44523" xr:uid="{8E5966CF-6AF8-4AE7-9290-0497605DC51E}"/>
    <cellStyle name="Millares 654 2 2 2 3 2" xfId="46532" xr:uid="{D37FCDEF-8CE2-4BC1-8953-77422996CCC4}"/>
    <cellStyle name="Millares 654 2 2 2 4" xfId="44521" xr:uid="{6E052A23-77A6-4277-B5F9-79B9A84D6E7D}"/>
    <cellStyle name="Millares 654 2 2 2 4 2" xfId="46530" xr:uid="{7DCD0558-2858-4BE4-B683-B20B1D6DB88C}"/>
    <cellStyle name="Millares 654 2 2 2 5" xfId="45279" xr:uid="{EC1058BE-3DD9-4C41-A855-32EB1F39CE67}"/>
    <cellStyle name="Millares 654 2 2 2 6" xfId="42993" xr:uid="{255575F7-9D57-4DCB-8206-23E6FE2FA682}"/>
    <cellStyle name="Millares 654 2 2 3" xfId="1496" xr:uid="{00000000-0005-0000-0000-0000D7050000}"/>
    <cellStyle name="Millares 654 2 2 3 2" xfId="46533" xr:uid="{B6411991-DD1E-4D2D-A4B8-245782C6E8F7}"/>
    <cellStyle name="Millares 654 2 2 3 3" xfId="44524" xr:uid="{5239C497-BF6E-4D5D-9746-873F468CE050}"/>
    <cellStyle name="Millares 654 2 2 4" xfId="7900" xr:uid="{9B76C0E3-06C6-4572-89E0-AB34271FAB24}"/>
    <cellStyle name="Millares 654 2 2 4 2" xfId="46534" xr:uid="{8E81E0AC-0514-4D8A-9C74-A49BF5AFD7F2}"/>
    <cellStyle name="Millares 654 2 2 4 3" xfId="44525" xr:uid="{E15DA6B5-1C98-481C-B1ED-8E145BD0C371}"/>
    <cellStyle name="Millares 654 2 2 5" xfId="42406" xr:uid="{4CD28AA3-F452-4201-8B8C-A6DA8B5BE956}"/>
    <cellStyle name="Millares 654 2 2 5 2" xfId="46529" xr:uid="{5CA7F96F-1035-4B3C-A115-79722CFE4175}"/>
    <cellStyle name="Millares 654 2 2 5 3" xfId="44520" xr:uid="{1C3D0E73-005A-48EA-8E3E-B264A59C103D}"/>
    <cellStyle name="Millares 654 2 2 6" xfId="42751" xr:uid="{4BA1C197-F076-4D29-9ED2-78009CDF9EF9}"/>
    <cellStyle name="Millares 654 2 2 6 2" xfId="46955" xr:uid="{80F1AC1D-7521-419E-9D77-BCCB4F6B3FE0}"/>
    <cellStyle name="Millares 654 2 2 7" xfId="45245" xr:uid="{41F2D97D-2D82-4BD6-8E11-62146BBB5C48}"/>
    <cellStyle name="Millares 656" xfId="1497" xr:uid="{00000000-0005-0000-0000-0000D8050000}"/>
    <cellStyle name="Millares 656 2" xfId="1498" xr:uid="{00000000-0005-0000-0000-0000D9050000}"/>
    <cellStyle name="Millares 656 2 2" xfId="1499" xr:uid="{00000000-0005-0000-0000-0000DA050000}"/>
    <cellStyle name="Millares 656 2 2 2" xfId="1500" xr:uid="{00000000-0005-0000-0000-0000DB050000}"/>
    <cellStyle name="Millares 656 2 2 2 2" xfId="1501" xr:uid="{00000000-0005-0000-0000-0000DC050000}"/>
    <cellStyle name="Millares 656 2 2 2 2 2" xfId="1502" xr:uid="{00000000-0005-0000-0000-0000DD050000}"/>
    <cellStyle name="Millares 656 2 2 2 2 2 2" xfId="4412" xr:uid="{0A02BD5B-A7F3-434D-BB19-C0BA2AFA80E2}"/>
    <cellStyle name="Millares 656 2 2 2 2 2 3" xfId="6735" xr:uid="{4A79542E-C675-470E-B8F9-ECC2F6565603}"/>
    <cellStyle name="Millares 656 2 2 2 2 3" xfId="2842" xr:uid="{974BE408-8F05-4E13-A4C6-021DFA7BEB78}"/>
    <cellStyle name="Millares 656 2 2 2 2 3 2" xfId="5334" xr:uid="{89E78E1A-CF95-4811-974F-4B15368D9404}"/>
    <cellStyle name="Millares 656 2 2 2 2 3 3" xfId="7642" xr:uid="{FDD88EDA-CC46-4F4D-BF2D-85B824335332}"/>
    <cellStyle name="Millares 656 2 2 2 2 4" xfId="4411" xr:uid="{011553A1-BD8F-4D64-8106-9A099A3387B6}"/>
    <cellStyle name="Millares 656 2 2 2 2 5" xfId="6734" xr:uid="{9D85BED3-06F2-4B8A-B5FA-F2285332DC41}"/>
    <cellStyle name="Millares 656 2 2 2 3" xfId="1503" xr:uid="{00000000-0005-0000-0000-0000DE050000}"/>
    <cellStyle name="Millares 656 2 2 2 3 2" xfId="4413" xr:uid="{82C8659F-DD2D-4B2C-948E-F1397B3220A1}"/>
    <cellStyle name="Millares 656 2 2 2 3 3" xfId="6736" xr:uid="{EBDAF3DD-15FC-4668-B742-6116E756BFFE}"/>
    <cellStyle name="Millares 656 2 2 2 4" xfId="2841" xr:uid="{2CE01D31-167E-47C0-A741-CFDE46F690D5}"/>
    <cellStyle name="Millares 656 2 2 2 4 2" xfId="5333" xr:uid="{A06D1C2F-A154-4495-B70B-B1365191B36D}"/>
    <cellStyle name="Millares 656 2 2 2 4 3" xfId="7641" xr:uid="{35BEF3C2-8A19-4A40-81E1-C1A0F860915C}"/>
    <cellStyle name="Millares 656 2 2 2 5" xfId="4410" xr:uid="{02DAED29-D26A-4DB0-8F2F-443759AABB5E}"/>
    <cellStyle name="Millares 656 2 2 2 6" xfId="6733" xr:uid="{B8E1A49F-8D00-48F3-9E32-BEE4B22B07C2}"/>
    <cellStyle name="Millares 656 2 2 2 7" xfId="42989" xr:uid="{76BCC5F3-3F32-4BC2-915A-0C9734F5DDA5}"/>
    <cellStyle name="Millares 656 2 2 3" xfId="1504" xr:uid="{00000000-0005-0000-0000-0000DF050000}"/>
    <cellStyle name="Millares 656 2 2 3 2" xfId="1505" xr:uid="{00000000-0005-0000-0000-0000E0050000}"/>
    <cellStyle name="Millares 656 2 2 3 2 2" xfId="4415" xr:uid="{DBC40962-4EEB-47AA-B3C9-2C089ECA3BE9}"/>
    <cellStyle name="Millares 656 2 2 3 2 3" xfId="6738" xr:uid="{6ACB21AF-3CF9-4E50-A742-6FB8F08B563D}"/>
    <cellStyle name="Millares 656 2 2 3 2 4" xfId="46536" xr:uid="{27089A54-5976-4BD5-B32A-7A11DD8BA059}"/>
    <cellStyle name="Millares 656 2 2 3 3" xfId="2843" xr:uid="{CC4310A7-73C0-4C93-9208-956A02EFD148}"/>
    <cellStyle name="Millares 656 2 2 3 3 2" xfId="5335" xr:uid="{A740F00E-1020-43C0-B5AA-AF4C45DD53E8}"/>
    <cellStyle name="Millares 656 2 2 3 3 3" xfId="7643" xr:uid="{9ED5FA79-FC5D-4107-A8BA-CFAC71003A7B}"/>
    <cellStyle name="Millares 656 2 2 3 4" xfId="4414" xr:uid="{8A028F2B-6C65-4E60-9C09-1A9E5228CC3E}"/>
    <cellStyle name="Millares 656 2 2 3 5" xfId="6737" xr:uid="{86E81E8B-655E-420E-B424-6B90960A0D2D}"/>
    <cellStyle name="Millares 656 2 2 3 6" xfId="44527" xr:uid="{67E9E413-50E1-493C-81F2-C4B7EF59ECC6}"/>
    <cellStyle name="Millares 656 2 2 4" xfId="1506" xr:uid="{00000000-0005-0000-0000-0000E1050000}"/>
    <cellStyle name="Millares 656 2 2 4 2" xfId="4416" xr:uid="{EAAF2371-344C-4321-90F0-EC89496B7C17}"/>
    <cellStyle name="Millares 656 2 2 4 3" xfId="6739" xr:uid="{4D950A31-21F1-45F8-87E3-3845888D1F0A}"/>
    <cellStyle name="Millares 656 2 2 5" xfId="2840" xr:uid="{5B65C581-C4F4-4CCF-99A8-958EE8C2C898}"/>
    <cellStyle name="Millares 656 2 2 5 2" xfId="5332" xr:uid="{C8EA5D9D-5F1D-4A1B-93C4-6D12495DE8F2}"/>
    <cellStyle name="Millares 656 2 2 5 3" xfId="7640" xr:uid="{FC814A5B-6E4D-41AB-A7B4-02994DEA2E92}"/>
    <cellStyle name="Millares 656 2 2 6" xfId="4409" xr:uid="{616C33E5-1EC4-4281-A5F8-5692E683B26D}"/>
    <cellStyle name="Millares 656 2 2 7" xfId="6732" xr:uid="{4144C766-8B59-4C48-A697-5106ECD7E2A0}"/>
    <cellStyle name="Millares 656 2 2 8" xfId="42919" xr:uid="{D48A1074-771C-465E-A60C-3B032A08DCEF}"/>
    <cellStyle name="Millares 656 2 3" xfId="1507" xr:uid="{00000000-0005-0000-0000-0000E2050000}"/>
    <cellStyle name="Millares 656 2 3 2" xfId="1508" xr:uid="{00000000-0005-0000-0000-0000E3050000}"/>
    <cellStyle name="Millares 656 2 3 2 2" xfId="1509" xr:uid="{00000000-0005-0000-0000-0000E4050000}"/>
    <cellStyle name="Millares 656 2 3 2 2 2" xfId="4419" xr:uid="{EDB8B9BE-B527-4B23-A132-C378BDD977A2}"/>
    <cellStyle name="Millares 656 2 3 2 2 3" xfId="6742" xr:uid="{A0F5A330-2FFD-4B46-99C3-1EF44BDBB645}"/>
    <cellStyle name="Millares 656 2 3 2 2 4" xfId="46537" xr:uid="{42892AD1-7369-49D0-AE98-20696117AF8F}"/>
    <cellStyle name="Millares 656 2 3 2 3" xfId="2845" xr:uid="{1E628081-C1E0-467C-ACD9-4A4540DE0EB5}"/>
    <cellStyle name="Millares 656 2 3 2 3 2" xfId="5337" xr:uid="{95DAC1D2-25C6-4735-8886-52D7EE5D1AD0}"/>
    <cellStyle name="Millares 656 2 3 2 3 3" xfId="7645" xr:uid="{01675CDB-565B-443E-91B5-B150ECE14902}"/>
    <cellStyle name="Millares 656 2 3 2 4" xfId="4418" xr:uid="{43E2D979-9CB4-44C7-BEE1-9E2CACEA92E5}"/>
    <cellStyle name="Millares 656 2 3 2 5" xfId="6741" xr:uid="{3FAF5C24-B3CD-4DCD-BD36-53717031D8FE}"/>
    <cellStyle name="Millares 656 2 3 2 6" xfId="44528" xr:uid="{E4A59FD1-1432-4450-A4FF-203751CAE9B5}"/>
    <cellStyle name="Millares 656 2 3 3" xfId="1510" xr:uid="{00000000-0005-0000-0000-0000E5050000}"/>
    <cellStyle name="Millares 656 2 3 3 2" xfId="4420" xr:uid="{4ACC0F0A-F708-454D-B28D-B3B5C8A9419B}"/>
    <cellStyle name="Millares 656 2 3 3 3" xfId="6743" xr:uid="{289577D2-FC12-40AA-9431-D100FA54DF0F}"/>
    <cellStyle name="Millares 656 2 3 4" xfId="2844" xr:uid="{69308942-B509-49D0-8846-62998651D2AD}"/>
    <cellStyle name="Millares 656 2 3 4 2" xfId="5336" xr:uid="{71F4E598-BBB3-4BBD-A55D-D57DE07449DD}"/>
    <cellStyle name="Millares 656 2 3 4 3" xfId="7644" xr:uid="{604501D4-5092-47F3-844C-4B409B3B9DDE}"/>
    <cellStyle name="Millares 656 2 3 5" xfId="4417" xr:uid="{EA155012-590E-4BF9-AF5F-F8924D0590CD}"/>
    <cellStyle name="Millares 656 2 3 6" xfId="6740" xr:uid="{3E98D410-8F6B-41B0-834C-A675A41EAE52}"/>
    <cellStyle name="Millares 656 2 3 7" xfId="42952" xr:uid="{F6807309-4D71-4397-B529-66E483715D6A}"/>
    <cellStyle name="Millares 656 2 4" xfId="1511" xr:uid="{00000000-0005-0000-0000-0000E6050000}"/>
    <cellStyle name="Millares 656 2 4 2" xfId="1512" xr:uid="{00000000-0005-0000-0000-0000E7050000}"/>
    <cellStyle name="Millares 656 2 4 2 2" xfId="1513" xr:uid="{00000000-0005-0000-0000-0000E8050000}"/>
    <cellStyle name="Millares 656 2 4 2 2 2" xfId="4423" xr:uid="{EA632926-CAD7-42D6-95ED-AE1C521EF996}"/>
    <cellStyle name="Millares 656 2 4 2 2 3" xfId="6746" xr:uid="{1AC0BFC6-80C0-454D-85C8-9794B748C95E}"/>
    <cellStyle name="Millares 656 2 4 2 3" xfId="2847" xr:uid="{4521A2D9-29F8-4550-981A-CD5931A63040}"/>
    <cellStyle name="Millares 656 2 4 2 3 2" xfId="5339" xr:uid="{5C34DCBF-39C8-483F-B173-BCE08E2989EE}"/>
    <cellStyle name="Millares 656 2 4 2 3 3" xfId="7647" xr:uid="{940795FA-29E1-4182-80D6-0E030C0667A7}"/>
    <cellStyle name="Millares 656 2 4 2 4" xfId="4422" xr:uid="{1B5E9C10-35D4-4FA5-A392-8AB1834497EC}"/>
    <cellStyle name="Millares 656 2 4 2 5" xfId="6745" xr:uid="{7121CD2B-5A05-47DC-AFF5-24368D57431E}"/>
    <cellStyle name="Millares 656 2 4 2 6" xfId="46535" xr:uid="{154FB7CB-6279-432A-9E8C-D27A1ED8BE56}"/>
    <cellStyle name="Millares 656 2 4 3" xfId="1514" xr:uid="{00000000-0005-0000-0000-0000E9050000}"/>
    <cellStyle name="Millares 656 2 4 3 2" xfId="4424" xr:uid="{35FD2902-EF81-461F-BFA7-869C7F445733}"/>
    <cellStyle name="Millares 656 2 4 3 3" xfId="6747" xr:uid="{3F7FDE9C-B5CC-43EA-BF8E-71E5AF381026}"/>
    <cellStyle name="Millares 656 2 4 4" xfId="2846" xr:uid="{D3F41640-4768-45F3-ACC2-46B460CB652A}"/>
    <cellStyle name="Millares 656 2 4 4 2" xfId="5338" xr:uid="{FAD7D382-B539-4172-B7B0-6AB3D6636AEC}"/>
    <cellStyle name="Millares 656 2 4 4 3" xfId="7646" xr:uid="{24803BA9-8907-4219-928D-8FF3406682CC}"/>
    <cellStyle name="Millares 656 2 4 5" xfId="4421" xr:uid="{0894DDC7-5E3B-4729-8232-887140366FBD}"/>
    <cellStyle name="Millares 656 2 4 6" xfId="6744" xr:uid="{45CFE9F4-91FA-4598-A12B-D02EA4F3E3D8}"/>
    <cellStyle name="Millares 656 2 4 7" xfId="44526" xr:uid="{C577C024-CF1A-46B8-B2B2-E21879057711}"/>
    <cellStyle name="Millares 656 2 5" xfId="2839" xr:uid="{3236D654-1143-4268-A633-E723CF3AA78C}"/>
    <cellStyle name="Millares 656 2 6" xfId="42486" xr:uid="{CB17AFD4-7832-4BC7-93CB-AD6DC98F5239}"/>
    <cellStyle name="Millares 656 2 7" xfId="42820" xr:uid="{01380F37-CFBD-4CF9-8561-0474E315586F}"/>
    <cellStyle name="Millares 656 3" xfId="1515" xr:uid="{00000000-0005-0000-0000-0000EA050000}"/>
    <cellStyle name="Millares 656 3 2" xfId="1516" xr:uid="{00000000-0005-0000-0000-0000EB050000}"/>
    <cellStyle name="Millares 656 3 2 2" xfId="1517" xr:uid="{00000000-0005-0000-0000-0000EC050000}"/>
    <cellStyle name="Millares 656 3 2 2 2" xfId="1518" xr:uid="{00000000-0005-0000-0000-0000ED050000}"/>
    <cellStyle name="Millares 656 3 2 2 2 2" xfId="4428" xr:uid="{842A8D72-059E-4A8A-9BEC-DB3244EE91AF}"/>
    <cellStyle name="Millares 656 3 2 2 2 3" xfId="6751" xr:uid="{9C4085DC-11D3-47C4-9848-2FFEEC3820C5}"/>
    <cellStyle name="Millares 656 3 2 2 3" xfId="2850" xr:uid="{239AB04B-B2A0-4EEB-A654-89AE28F582AF}"/>
    <cellStyle name="Millares 656 3 2 2 3 2" xfId="5342" xr:uid="{36C487FE-C92B-47B0-8897-9EF56614D6A5}"/>
    <cellStyle name="Millares 656 3 2 2 3 3" xfId="7650" xr:uid="{DDBE6A4F-2B9F-47FC-A0F5-66CC392AAAA1}"/>
    <cellStyle name="Millares 656 3 2 2 4" xfId="4427" xr:uid="{65281A46-56DC-4D19-BF37-AC2EFF9B1B36}"/>
    <cellStyle name="Millares 656 3 2 2 5" xfId="6750" xr:uid="{33BD64AA-D071-4F36-A5A2-075496FF9C18}"/>
    <cellStyle name="Millares 656 3 2 3" xfId="1519" xr:uid="{00000000-0005-0000-0000-0000EE050000}"/>
    <cellStyle name="Millares 656 3 2 3 2" xfId="4429" xr:uid="{09B52A53-1A55-464A-84A1-96712DEB7239}"/>
    <cellStyle name="Millares 656 3 2 3 3" xfId="6752" xr:uid="{21F19E5B-5EEF-44DF-9D96-E53AAA77D0EE}"/>
    <cellStyle name="Millares 656 3 2 4" xfId="2849" xr:uid="{73A25BC7-1384-4835-9776-2E47CB40B6D6}"/>
    <cellStyle name="Millares 656 3 2 4 2" xfId="5341" xr:uid="{76B2D411-B641-49B3-B6AE-8FA7F1469413}"/>
    <cellStyle name="Millares 656 3 2 4 3" xfId="7649" xr:uid="{657BD742-A89D-444D-A117-239C7E139E1D}"/>
    <cellStyle name="Millares 656 3 2 5" xfId="4426" xr:uid="{6EEB7367-6919-4319-84FF-762536476B9B}"/>
    <cellStyle name="Millares 656 3 2 6" xfId="6749" xr:uid="{B8F1D766-4AFF-4BB6-A9A1-E3DEB380344D}"/>
    <cellStyle name="Millares 656 3 2 7" xfId="45284" xr:uid="{FE15E3B9-9CBA-4946-AD3A-821DC17C224C}"/>
    <cellStyle name="Millares 656 3 3" xfId="1520" xr:uid="{00000000-0005-0000-0000-0000EF050000}"/>
    <cellStyle name="Millares 656 3 3 2" xfId="1521" xr:uid="{00000000-0005-0000-0000-0000F0050000}"/>
    <cellStyle name="Millares 656 3 3 2 2" xfId="4431" xr:uid="{3DFB47CC-1CA6-41F8-8E38-CC204BC14E75}"/>
    <cellStyle name="Millares 656 3 3 2 3" xfId="6754" xr:uid="{97A81700-3E6E-4CCE-973F-ADB318B22177}"/>
    <cellStyle name="Millares 656 3 3 3" xfId="2851" xr:uid="{F7DC5849-0396-4E2F-9B3F-DD8E3DBD4D9E}"/>
    <cellStyle name="Millares 656 3 3 3 2" xfId="5343" xr:uid="{E6410829-D518-4FB1-A43B-80FB7CD8EFC3}"/>
    <cellStyle name="Millares 656 3 3 3 3" xfId="7651" xr:uid="{D09861E3-2649-4FBB-8384-E598A7396F19}"/>
    <cellStyle name="Millares 656 3 3 4" xfId="4430" xr:uid="{08C14AE2-4000-4A2E-8EAD-13177E678E85}"/>
    <cellStyle name="Millares 656 3 3 5" xfId="6753" xr:uid="{A01A0D10-6B63-4459-A1F3-FAEB6DBC3D83}"/>
    <cellStyle name="Millares 656 3 4" xfId="1522" xr:uid="{00000000-0005-0000-0000-0000F1050000}"/>
    <cellStyle name="Millares 656 3 4 2" xfId="4432" xr:uid="{AA238A81-7C22-41B7-B5AF-EF3435E1C727}"/>
    <cellStyle name="Millares 656 3 4 3" xfId="6755" xr:uid="{8A281962-23D4-4A2C-86B4-34EE6C31B409}"/>
    <cellStyle name="Millares 656 3 5" xfId="2848" xr:uid="{FC9290CF-EE29-4719-90C3-350A1D102D33}"/>
    <cellStyle name="Millares 656 3 5 2" xfId="5340" xr:uid="{77D51F42-C265-4483-81C3-7F5EB808BC24}"/>
    <cellStyle name="Millares 656 3 5 3" xfId="7648" xr:uid="{F805F0EF-92C9-4CA1-B0CD-58B206269C31}"/>
    <cellStyle name="Millares 656 3 6" xfId="4425" xr:uid="{A7909588-918B-470A-8529-69B597D734FA}"/>
    <cellStyle name="Millares 656 3 7" xfId="6748" xr:uid="{C3AFB523-89E3-40EE-9C4C-51715463F467}"/>
    <cellStyle name="Millares 656 3 8" xfId="42520" xr:uid="{83B2F855-9CDB-42C5-A6FD-F8E458BB122C}"/>
    <cellStyle name="Millares 656 4" xfId="1523" xr:uid="{00000000-0005-0000-0000-0000F2050000}"/>
    <cellStyle name="Millares 656 4 2" xfId="1524" xr:uid="{00000000-0005-0000-0000-0000F3050000}"/>
    <cellStyle name="Millares 656 4 2 2" xfId="1525" xr:uid="{00000000-0005-0000-0000-0000F4050000}"/>
    <cellStyle name="Millares 656 4 2 2 2" xfId="1526" xr:uid="{00000000-0005-0000-0000-0000F5050000}"/>
    <cellStyle name="Millares 656 4 2 2 2 2" xfId="4436" xr:uid="{FC08CD77-8695-4A22-BF47-9F81C955A416}"/>
    <cellStyle name="Millares 656 4 2 2 2 3" xfId="6759" xr:uid="{2723BC97-DD8A-45D0-AA14-4F1C261C7D88}"/>
    <cellStyle name="Millares 656 4 2 2 3" xfId="2854" xr:uid="{2D9E126B-4498-4B37-965B-2DBB83DF862D}"/>
    <cellStyle name="Millares 656 4 2 2 3 2" xfId="5346" xr:uid="{3A729AF0-3708-43BD-BE6E-5E7BE5324CBE}"/>
    <cellStyle name="Millares 656 4 2 2 3 3" xfId="7654" xr:uid="{9389FBB4-E588-49BD-B501-071F37965600}"/>
    <cellStyle name="Millares 656 4 2 2 4" xfId="4435" xr:uid="{3D33B78B-A11D-47C3-8BF0-CEE2416EFC9A}"/>
    <cellStyle name="Millares 656 4 2 2 5" xfId="6758" xr:uid="{BF90D292-1442-498F-950B-5309E19BB71F}"/>
    <cellStyle name="Millares 656 4 2 3" xfId="1527" xr:uid="{00000000-0005-0000-0000-0000F6050000}"/>
    <cellStyle name="Millares 656 4 2 3 2" xfId="4437" xr:uid="{07AB051C-AFFF-4498-A527-ED0B264B9B26}"/>
    <cellStyle name="Millares 656 4 2 3 3" xfId="6760" xr:uid="{6B85825E-B3DC-47D5-AD91-0ADB97E31091}"/>
    <cellStyle name="Millares 656 4 2 4" xfId="2853" xr:uid="{8F4CAB4C-D9DF-42E2-823F-9A6990BF384D}"/>
    <cellStyle name="Millares 656 4 2 4 2" xfId="5345" xr:uid="{F9EF2F0A-D76D-4111-A562-1693EEEA5863}"/>
    <cellStyle name="Millares 656 4 2 4 3" xfId="7653" xr:uid="{43AAA7E7-04FB-45B5-BB2A-7899C0ACEE61}"/>
    <cellStyle name="Millares 656 4 2 5" xfId="4434" xr:uid="{9017317E-CE69-4538-B848-0EEB12842434}"/>
    <cellStyle name="Millares 656 4 2 6" xfId="6757" xr:uid="{D706F62A-5BB8-44BA-8593-08AA44FB8901}"/>
    <cellStyle name="Millares 656 4 2 7" xfId="42636" xr:uid="{0B2B31A7-C66C-4EC1-A921-9FF2CDAD4983}"/>
    <cellStyle name="Millares 656 4 3" xfId="1528" xr:uid="{00000000-0005-0000-0000-0000F7050000}"/>
    <cellStyle name="Millares 656 4 3 2" xfId="1529" xr:uid="{00000000-0005-0000-0000-0000F8050000}"/>
    <cellStyle name="Millares 656 4 3 2 2" xfId="4439" xr:uid="{2325DF58-158E-4D34-96D7-D62956C396A6}"/>
    <cellStyle name="Millares 656 4 3 2 3" xfId="6762" xr:uid="{E684597B-0484-415B-9F28-4D1BAE142946}"/>
    <cellStyle name="Millares 656 4 3 3" xfId="2855" xr:uid="{486BD4B8-09C1-4D4F-8176-1E8386C0ED1F}"/>
    <cellStyle name="Millares 656 4 3 3 2" xfId="5347" xr:uid="{5FD18EBD-57C3-4259-9739-53EA9C134F18}"/>
    <cellStyle name="Millares 656 4 3 3 3" xfId="7655" xr:uid="{E67160C8-49B7-4FDA-9EFD-5A0E4F84DA1D}"/>
    <cellStyle name="Millares 656 4 3 4" xfId="4438" xr:uid="{19B1EDE1-FF2E-4867-B801-391D81FC1721}"/>
    <cellStyle name="Millares 656 4 3 5" xfId="6761" xr:uid="{7567ACED-B26D-45D9-AFD9-C061D0A6919E}"/>
    <cellStyle name="Millares 656 4 4" xfId="1530" xr:uid="{00000000-0005-0000-0000-0000F9050000}"/>
    <cellStyle name="Millares 656 4 4 2" xfId="4440" xr:uid="{19744A65-5B39-4F4C-931B-71F29DA2163D}"/>
    <cellStyle name="Millares 656 4 4 3" xfId="6763" xr:uid="{3FEF13B2-C218-4EF2-8DCB-59DF88F7A170}"/>
    <cellStyle name="Millares 656 4 5" xfId="2852" xr:uid="{6CB63685-3449-44EE-B561-AA55C3B203E8}"/>
    <cellStyle name="Millares 656 4 5 2" xfId="5344" xr:uid="{01E87974-36E1-481F-B383-D688FCFF9FCA}"/>
    <cellStyle name="Millares 656 4 5 3" xfId="7652" xr:uid="{07278431-4780-4553-B310-7B525B2F80DF}"/>
    <cellStyle name="Millares 656 4 6" xfId="4433" xr:uid="{1CA51C58-BA96-48DC-B3D3-A8AC2D97EF56}"/>
    <cellStyle name="Millares 656 4 7" xfId="6756" xr:uid="{FF08819E-E4EC-4CBA-AB97-1403E7A928E3}"/>
    <cellStyle name="Millares 656 4 8" xfId="42552" xr:uid="{94AEDE84-20F6-4C2E-9A04-58B2677DD9E1}"/>
    <cellStyle name="Millares 656 5" xfId="1531" xr:uid="{00000000-0005-0000-0000-0000FA050000}"/>
    <cellStyle name="Millares 656 5 2" xfId="1532" xr:uid="{00000000-0005-0000-0000-0000FB050000}"/>
    <cellStyle name="Millares 656 5 2 2" xfId="1533" xr:uid="{00000000-0005-0000-0000-0000FC050000}"/>
    <cellStyle name="Millares 656 5 2 2 2" xfId="1534" xr:uid="{00000000-0005-0000-0000-0000FD050000}"/>
    <cellStyle name="Millares 656 5 2 2 2 2" xfId="4444" xr:uid="{68E00EFA-FAAD-4210-B61A-08EF59908F39}"/>
    <cellStyle name="Millares 656 5 2 2 2 3" xfId="6767" xr:uid="{5024D1FA-F683-459B-9429-14A34C0CCCF7}"/>
    <cellStyle name="Millares 656 5 2 2 3" xfId="2858" xr:uid="{BD9E1FF4-C132-49FB-9730-268EED7E5DF9}"/>
    <cellStyle name="Millares 656 5 2 2 3 2" xfId="5350" xr:uid="{CCBEEE49-CE8E-41CD-8334-2E6D43A5DC84}"/>
    <cellStyle name="Millares 656 5 2 2 3 3" xfId="7658" xr:uid="{3342D50F-4A59-4528-9531-5E1C4F254B4E}"/>
    <cellStyle name="Millares 656 5 2 2 4" xfId="4443" xr:uid="{BDC23192-590A-4C3F-8BB0-A93D3A9E3D76}"/>
    <cellStyle name="Millares 656 5 2 2 5" xfId="6766" xr:uid="{58FB4A23-FC97-46AC-B008-564626026C65}"/>
    <cellStyle name="Millares 656 5 2 3" xfId="1535" xr:uid="{00000000-0005-0000-0000-0000FE050000}"/>
    <cellStyle name="Millares 656 5 2 3 2" xfId="4445" xr:uid="{0C9CB777-653A-4C86-8B25-B78ACDA72873}"/>
    <cellStyle name="Millares 656 5 2 3 3" xfId="6768" xr:uid="{BC6CE62D-F503-4E52-9FC2-454BB9546B5E}"/>
    <cellStyle name="Millares 656 5 2 4" xfId="2857" xr:uid="{88D30AE3-FBD2-4AE8-A418-6274D20FC4ED}"/>
    <cellStyle name="Millares 656 5 2 4 2" xfId="5349" xr:uid="{810E0788-8EF9-4707-9A6A-87F5B0844674}"/>
    <cellStyle name="Millares 656 5 2 4 3" xfId="7657" xr:uid="{838BD65F-CB20-4CB2-AFAA-B1C59227C8F5}"/>
    <cellStyle name="Millares 656 5 2 5" xfId="4442" xr:uid="{D7309AF4-51DE-401D-8875-2F4544177C9D}"/>
    <cellStyle name="Millares 656 5 2 6" xfId="6765" xr:uid="{A2BEF47E-E34A-4148-B434-E32C6CE78BE4}"/>
    <cellStyle name="Millares 656 5 3" xfId="1536" xr:uid="{00000000-0005-0000-0000-0000FF050000}"/>
    <cellStyle name="Millares 656 5 3 2" xfId="1537" xr:uid="{00000000-0005-0000-0000-000000060000}"/>
    <cellStyle name="Millares 656 5 3 2 2" xfId="4447" xr:uid="{AE307E76-92AB-483F-8FA5-5C8839627275}"/>
    <cellStyle name="Millares 656 5 3 2 3" xfId="6770" xr:uid="{8B0C99E9-0F01-4C34-A91D-B28DAA81656C}"/>
    <cellStyle name="Millares 656 5 3 3" xfId="2859" xr:uid="{9C124AF7-958F-4F59-A890-6CD5B447B83E}"/>
    <cellStyle name="Millares 656 5 3 3 2" xfId="5351" xr:uid="{AA61CF68-559E-4ECB-9132-A5362DB4A8CB}"/>
    <cellStyle name="Millares 656 5 3 3 3" xfId="7659" xr:uid="{4812D1D6-B7D2-4A3A-88C0-A5703D8238FB}"/>
    <cellStyle name="Millares 656 5 3 4" xfId="4446" xr:uid="{8DA1B82A-AF1E-4C1B-8777-7B1184F2665E}"/>
    <cellStyle name="Millares 656 5 3 5" xfId="6769" xr:uid="{B1F82412-77B3-42DE-93A6-992CF1F5FD1E}"/>
    <cellStyle name="Millares 656 5 4" xfId="1538" xr:uid="{00000000-0005-0000-0000-000001060000}"/>
    <cellStyle name="Millares 656 5 4 2" xfId="4448" xr:uid="{18417A11-EE22-4834-B7EC-F334BAE3F28E}"/>
    <cellStyle name="Millares 656 5 4 3" xfId="6771" xr:uid="{6DDEDCB0-B062-4F27-AAC7-EE082ABDBB18}"/>
    <cellStyle name="Millares 656 5 5" xfId="2856" xr:uid="{A8E5D058-79A5-4438-B31F-4EAE27B7DD87}"/>
    <cellStyle name="Millares 656 5 5 2" xfId="5348" xr:uid="{F6C120CB-AE97-4C13-BA30-5D9EB77582F4}"/>
    <cellStyle name="Millares 656 5 5 3" xfId="7656" xr:uid="{DC783877-F35D-4CB4-8BA5-B14B6EFAA789}"/>
    <cellStyle name="Millares 656 5 6" xfId="4441" xr:uid="{BCC42097-D898-480F-8BC5-DD8BF51F0AF6}"/>
    <cellStyle name="Millares 656 5 7" xfId="6764" xr:uid="{AD7126F6-3D37-49C1-8D1F-2386BF33DC93}"/>
    <cellStyle name="Millares 656 6" xfId="1539" xr:uid="{00000000-0005-0000-0000-000002060000}"/>
    <cellStyle name="Millares 656 6 2" xfId="2860" xr:uid="{0CC430CA-B4B4-4B5B-A4AD-0E1B7684C3BF}"/>
    <cellStyle name="Millares 656 7" xfId="2838" xr:uid="{0028B8D0-6684-481A-B8B0-E394423647AF}"/>
    <cellStyle name="Millares 656 7 2" xfId="5331" xr:uid="{B0CBB800-4225-459F-A2DA-6BC69ECA9380}"/>
    <cellStyle name="Millares 656 7 3" xfId="7639" xr:uid="{2834FD3D-C959-432A-B9D4-DCA65DA3546B}"/>
    <cellStyle name="Millares 657" xfId="1540" xr:uid="{00000000-0005-0000-0000-000003060000}"/>
    <cellStyle name="Millares 657 10" xfId="42753" xr:uid="{B061A0D7-6252-49B2-8DFF-22EB08F84A5A}"/>
    <cellStyle name="Millares 657 2" xfId="1541" xr:uid="{00000000-0005-0000-0000-000004060000}"/>
    <cellStyle name="Millares 657 2 2" xfId="1542" xr:uid="{00000000-0005-0000-0000-000005060000}"/>
    <cellStyle name="Millares 657 2 2 2" xfId="1543" xr:uid="{00000000-0005-0000-0000-000006060000}"/>
    <cellStyle name="Millares 657 2 2 2 2" xfId="1544" xr:uid="{00000000-0005-0000-0000-000007060000}"/>
    <cellStyle name="Millares 657 2 2 2 2 2" xfId="1545" xr:uid="{00000000-0005-0000-0000-000008060000}"/>
    <cellStyle name="Millares 657 2 2 2 2 2 2" xfId="4452" xr:uid="{C8F60EDA-C3DC-4CF5-9C50-ABD0EA6C7E06}"/>
    <cellStyle name="Millares 657 2 2 2 2 2 3" xfId="6775" xr:uid="{AAE728EF-2167-42D2-9672-9C9188A7798D}"/>
    <cellStyle name="Millares 657 2 2 2 2 3" xfId="2863" xr:uid="{8E466BBD-98B5-4F84-95E8-77E48FFA5101}"/>
    <cellStyle name="Millares 657 2 2 2 2 3 2" xfId="5354" xr:uid="{AAA96F06-60EA-4A1E-A64C-5659F606A550}"/>
    <cellStyle name="Millares 657 2 2 2 2 3 3" xfId="7662" xr:uid="{1CFBB435-021C-47DB-8F4B-53426C3E45AC}"/>
    <cellStyle name="Millares 657 2 2 2 2 4" xfId="4451" xr:uid="{1BD3A5E4-4E63-4957-B81A-BB3B2D1A4849}"/>
    <cellStyle name="Millares 657 2 2 2 2 5" xfId="6774" xr:uid="{92B9A07B-3710-4C00-BD1A-5AC1E39415C0}"/>
    <cellStyle name="Millares 657 2 2 2 3" xfId="1546" xr:uid="{00000000-0005-0000-0000-000009060000}"/>
    <cellStyle name="Millares 657 2 2 2 3 2" xfId="4453" xr:uid="{8A46E666-E725-45F8-B84D-1A579BC46A8D}"/>
    <cellStyle name="Millares 657 2 2 2 3 3" xfId="6776" xr:uid="{9CD20054-E687-4F17-9AFD-5CA9EA243FF9}"/>
    <cellStyle name="Millares 657 2 2 2 4" xfId="2862" xr:uid="{58474B23-1747-4550-B11F-AA572E70DAD0}"/>
    <cellStyle name="Millares 657 2 2 2 4 2" xfId="5353" xr:uid="{27EFA55D-B9DA-4A09-B087-A897235F2C53}"/>
    <cellStyle name="Millares 657 2 2 2 4 3" xfId="7661" xr:uid="{D920C9DF-76FC-4724-BCAD-C07CE504752C}"/>
    <cellStyle name="Millares 657 2 2 2 5" xfId="4450" xr:uid="{452BFD26-A3BD-490D-B8E8-D30A4F84DAD9}"/>
    <cellStyle name="Millares 657 2 2 2 6" xfId="6773" xr:uid="{0D97C64A-E7B1-44D9-834E-411EA4F21CC0}"/>
    <cellStyle name="Millares 657 2 2 2 7" xfId="42988" xr:uid="{54238AA5-9095-4ACE-9CB0-56911CE2FEE9}"/>
    <cellStyle name="Millares 657 2 2 3" xfId="1547" xr:uid="{00000000-0005-0000-0000-00000A060000}"/>
    <cellStyle name="Millares 657 2 2 3 2" xfId="1548" xr:uid="{00000000-0005-0000-0000-00000B060000}"/>
    <cellStyle name="Millares 657 2 2 3 2 2" xfId="4455" xr:uid="{1BD2D96A-6833-48A8-AB24-EA47DE56476E}"/>
    <cellStyle name="Millares 657 2 2 3 2 3" xfId="6778" xr:uid="{DB8A8E1C-AB66-4140-A1DB-2989B94692FC}"/>
    <cellStyle name="Millares 657 2 2 3 2 4" xfId="46539" xr:uid="{45ED2E91-D82D-4F3D-BCE6-2DB82CB1BD09}"/>
    <cellStyle name="Millares 657 2 2 3 3" xfId="2864" xr:uid="{B98ABB51-5321-4BFF-BC33-AB15F6217572}"/>
    <cellStyle name="Millares 657 2 2 3 3 2" xfId="5355" xr:uid="{13A305EE-4C5E-4423-8F12-828D2DD8871B}"/>
    <cellStyle name="Millares 657 2 2 3 3 3" xfId="7663" xr:uid="{84967262-EEA2-4A41-A12B-2F230F2A28F4}"/>
    <cellStyle name="Millares 657 2 2 3 4" xfId="4454" xr:uid="{3ADFD5DF-2B45-46BF-AFC9-95BFC50386CB}"/>
    <cellStyle name="Millares 657 2 2 3 5" xfId="6777" xr:uid="{9DDBC6FF-F219-4C5F-ADA7-EABC521D8042}"/>
    <cellStyle name="Millares 657 2 2 3 6" xfId="44530" xr:uid="{E80AC4C0-02EF-4A7A-8DF9-A064286E8FF9}"/>
    <cellStyle name="Millares 657 2 2 4" xfId="1549" xr:uid="{00000000-0005-0000-0000-00000C060000}"/>
    <cellStyle name="Millares 657 2 2 4 2" xfId="4456" xr:uid="{A6E9808C-41A0-4A13-9ED5-F7994D2C07F9}"/>
    <cellStyle name="Millares 657 2 2 4 3" xfId="6779" xr:uid="{A197F34F-DB40-4EF5-81BB-7958E0F43D5D}"/>
    <cellStyle name="Millares 657 2 2 5" xfId="2861" xr:uid="{4248AE95-F1AF-42BE-99D0-F5C099FAFD3C}"/>
    <cellStyle name="Millares 657 2 2 5 2" xfId="5352" xr:uid="{31B6F6D7-EDD2-4929-B9E3-CEA503F6FE80}"/>
    <cellStyle name="Millares 657 2 2 5 3" xfId="7660" xr:uid="{6916154C-CA9F-4F1D-B321-E338230C645A}"/>
    <cellStyle name="Millares 657 2 2 6" xfId="4449" xr:uid="{12A6E015-A30B-495E-93B4-09CDE5A8F076}"/>
    <cellStyle name="Millares 657 2 2 7" xfId="6772" xr:uid="{7156ED78-F2FA-4DAC-BEF6-02D30E2688BF}"/>
    <cellStyle name="Millares 657 2 2 8" xfId="42918" xr:uid="{2F7E61FA-172F-4A23-9996-80E6A888CBD9}"/>
    <cellStyle name="Millares 657 2 3" xfId="1550" xr:uid="{00000000-0005-0000-0000-00000D060000}"/>
    <cellStyle name="Millares 657 2 3 2" xfId="1551" xr:uid="{00000000-0005-0000-0000-00000E060000}"/>
    <cellStyle name="Millares 657 2 3 2 2" xfId="1552" xr:uid="{00000000-0005-0000-0000-00000F060000}"/>
    <cellStyle name="Millares 657 2 3 2 2 2" xfId="4459" xr:uid="{32576E0D-FC80-4AF3-9F90-75FABFFACCFB}"/>
    <cellStyle name="Millares 657 2 3 2 2 3" xfId="6782" xr:uid="{470D8921-C0C2-44EF-BE38-33810275AB75}"/>
    <cellStyle name="Millares 657 2 3 2 2 4" xfId="46540" xr:uid="{0879E916-C770-4904-AE1D-09A3B17EEADA}"/>
    <cellStyle name="Millares 657 2 3 2 3" xfId="2866" xr:uid="{6750DF52-1FBF-4E7E-8B5F-438C34CE6606}"/>
    <cellStyle name="Millares 657 2 3 2 3 2" xfId="5357" xr:uid="{990D3190-7F85-4467-AEB3-C86307CDF813}"/>
    <cellStyle name="Millares 657 2 3 2 3 3" xfId="7665" xr:uid="{F3ECAC34-D34F-4453-B8DA-D6E2DCB37FCF}"/>
    <cellStyle name="Millares 657 2 3 2 4" xfId="4458" xr:uid="{1E821462-74F8-4A9A-94C1-D14318BD863A}"/>
    <cellStyle name="Millares 657 2 3 2 5" xfId="6781" xr:uid="{2AA730B2-9301-4E01-9192-282FA59154F5}"/>
    <cellStyle name="Millares 657 2 3 2 6" xfId="44531" xr:uid="{F6FE9C08-AFE8-4267-BFA0-300985DE95B8}"/>
    <cellStyle name="Millares 657 2 3 3" xfId="1553" xr:uid="{00000000-0005-0000-0000-000010060000}"/>
    <cellStyle name="Millares 657 2 3 3 2" xfId="4460" xr:uid="{22B3FFDB-A123-453F-BBF8-A394BE99B5B8}"/>
    <cellStyle name="Millares 657 2 3 3 3" xfId="6783" xr:uid="{00F4F161-C242-464E-9FAB-430D936B2761}"/>
    <cellStyle name="Millares 657 2 3 4" xfId="2865" xr:uid="{E4B0BE25-124D-49DF-8991-546779709B2D}"/>
    <cellStyle name="Millares 657 2 3 4 2" xfId="5356" xr:uid="{6EC8CDCA-02D6-4B1B-8A80-AFAA8ACF133E}"/>
    <cellStyle name="Millares 657 2 3 4 3" xfId="7664" xr:uid="{D45F46AD-A714-4904-BCD1-CAD53AAB7182}"/>
    <cellStyle name="Millares 657 2 3 5" xfId="4457" xr:uid="{EDC6254B-3408-4CE4-A4F8-D0575F17C5E3}"/>
    <cellStyle name="Millares 657 2 3 6" xfId="6780" xr:uid="{0DD808FC-50D5-403C-A8C2-C965E9C972F8}"/>
    <cellStyle name="Millares 657 2 3 7" xfId="42951" xr:uid="{18A4B1A6-E8E6-4D4F-B466-0B393C89298B}"/>
    <cellStyle name="Millares 657 2 4" xfId="1554" xr:uid="{00000000-0005-0000-0000-000011060000}"/>
    <cellStyle name="Millares 657 2 4 2" xfId="1555" xr:uid="{00000000-0005-0000-0000-000012060000}"/>
    <cellStyle name="Millares 657 2 4 2 2" xfId="1556" xr:uid="{00000000-0005-0000-0000-000013060000}"/>
    <cellStyle name="Millares 657 2 4 2 2 2" xfId="4463" xr:uid="{651C9C94-F9C8-40B2-8CBB-332245A90F6D}"/>
    <cellStyle name="Millares 657 2 4 2 2 3" xfId="6786" xr:uid="{A872E87A-1698-4485-8C99-F353C8763205}"/>
    <cellStyle name="Millares 657 2 4 2 3" xfId="2868" xr:uid="{2A349C85-431C-4803-941C-90300C9D59F3}"/>
    <cellStyle name="Millares 657 2 4 2 3 2" xfId="5359" xr:uid="{60C22777-668F-4391-A507-FEBD527ABC63}"/>
    <cellStyle name="Millares 657 2 4 2 3 3" xfId="7667" xr:uid="{2F6B261C-62C6-4CE7-BFB1-56E7983D4C98}"/>
    <cellStyle name="Millares 657 2 4 2 4" xfId="4462" xr:uid="{197CDE74-717E-47FB-B780-97F88E13CB05}"/>
    <cellStyle name="Millares 657 2 4 2 5" xfId="6785" xr:uid="{552B7791-3F65-4AA0-8A1B-08073F8E7F81}"/>
    <cellStyle name="Millares 657 2 4 2 6" xfId="46538" xr:uid="{A6F1F896-35D4-4722-8AD0-DB0D160E36FD}"/>
    <cellStyle name="Millares 657 2 4 3" xfId="1557" xr:uid="{00000000-0005-0000-0000-000014060000}"/>
    <cellStyle name="Millares 657 2 4 3 2" xfId="4464" xr:uid="{204A4D03-5BDC-4CBE-BB38-7C95774FE344}"/>
    <cellStyle name="Millares 657 2 4 3 3" xfId="6787" xr:uid="{76240B0E-2E16-47BF-AE76-A8CFF5096B58}"/>
    <cellStyle name="Millares 657 2 4 4" xfId="2867" xr:uid="{E8F73E40-770D-475A-996B-B4CA7C6B668A}"/>
    <cellStyle name="Millares 657 2 4 4 2" xfId="5358" xr:uid="{76760685-FE52-4068-88BB-1FFF4EC57047}"/>
    <cellStyle name="Millares 657 2 4 4 3" xfId="7666" xr:uid="{BCD2A50C-661B-4436-81F4-5654C31F7EEC}"/>
    <cellStyle name="Millares 657 2 4 5" xfId="4461" xr:uid="{F26DB49D-D150-4BCD-BAE6-C5978D3778F4}"/>
    <cellStyle name="Millares 657 2 4 6" xfId="6784" xr:uid="{A4134DD4-FB04-41F7-A407-F60C395A1D69}"/>
    <cellStyle name="Millares 657 2 4 7" xfId="44529" xr:uid="{40B7E398-AC4D-439E-BB26-28C8BBECA70A}"/>
    <cellStyle name="Millares 657 2 5" xfId="1558" xr:uid="{00000000-0005-0000-0000-000015060000}"/>
    <cellStyle name="Millares 657 2 6" xfId="42487" xr:uid="{EE95E4C4-4088-40B1-9C5F-92E84132AA0A}"/>
    <cellStyle name="Millares 657 2 7" xfId="42843" xr:uid="{4132BEA1-72DB-4677-B193-F7657EBF517F}"/>
    <cellStyle name="Millares 657 3" xfId="1559" xr:uid="{00000000-0005-0000-0000-000016060000}"/>
    <cellStyle name="Millares 657 3 2" xfId="1560" xr:uid="{00000000-0005-0000-0000-000017060000}"/>
    <cellStyle name="Millares 657 3 2 2" xfId="1561" xr:uid="{00000000-0005-0000-0000-000018060000}"/>
    <cellStyle name="Millares 657 3 2 2 2" xfId="1562" xr:uid="{00000000-0005-0000-0000-000019060000}"/>
    <cellStyle name="Millares 657 3 2 2 2 2" xfId="4468" xr:uid="{99181D00-D968-4C08-BB1E-76D467C8FEAA}"/>
    <cellStyle name="Millares 657 3 2 2 2 3" xfId="6791" xr:uid="{BDDDC975-AB18-4FE6-A526-954D3EC1036A}"/>
    <cellStyle name="Millares 657 3 2 2 3" xfId="2871" xr:uid="{C1B65634-62FE-4674-B4DC-AFEDDC43A9A5}"/>
    <cellStyle name="Millares 657 3 2 2 3 2" xfId="5362" xr:uid="{82765453-E5B5-434A-9885-1C7E20F17F0C}"/>
    <cellStyle name="Millares 657 3 2 2 3 3" xfId="7670" xr:uid="{F7D1D761-9477-49E5-83E8-B725A72B752C}"/>
    <cellStyle name="Millares 657 3 2 2 4" xfId="4467" xr:uid="{CFDA682C-C148-4C78-A057-D250259F32B7}"/>
    <cellStyle name="Millares 657 3 2 2 5" xfId="6790" xr:uid="{4E42D8D5-5DC2-4207-8D3C-3DABB4A21533}"/>
    <cellStyle name="Millares 657 3 2 3" xfId="1563" xr:uid="{00000000-0005-0000-0000-00001A060000}"/>
    <cellStyle name="Millares 657 3 2 3 2" xfId="4469" xr:uid="{2970A459-CDE3-4BAE-B30D-8825D5FAD02D}"/>
    <cellStyle name="Millares 657 3 2 3 3" xfId="6792" xr:uid="{18A11E8B-0A5B-488B-B801-F418B43934A4}"/>
    <cellStyle name="Millares 657 3 2 4" xfId="2870" xr:uid="{8AC819D4-147A-48BA-8010-1AC620A1A88D}"/>
    <cellStyle name="Millares 657 3 2 4 2" xfId="5361" xr:uid="{9BA73B64-FFD9-4DAB-9892-2A88D6E14E0B}"/>
    <cellStyle name="Millares 657 3 2 4 3" xfId="7669" xr:uid="{A5D66B88-5AF7-4B11-B996-0410265E7DC6}"/>
    <cellStyle name="Millares 657 3 2 5" xfId="4466" xr:uid="{040036C8-6B05-4BD7-A486-524B2E26B1D6}"/>
    <cellStyle name="Millares 657 3 2 6" xfId="6789" xr:uid="{38BAA282-4291-45DE-A40E-FC31219CAD8F}"/>
    <cellStyle name="Millares 657 3 2 7" xfId="45281" xr:uid="{47B0C878-1B0F-4A77-81E9-29E54DCA6931}"/>
    <cellStyle name="Millares 657 3 3" xfId="1564" xr:uid="{00000000-0005-0000-0000-00001B060000}"/>
    <cellStyle name="Millares 657 3 3 2" xfId="1565" xr:uid="{00000000-0005-0000-0000-00001C060000}"/>
    <cellStyle name="Millares 657 3 3 2 2" xfId="4471" xr:uid="{4B15921C-7A8A-4426-9F8B-BC886EFF7363}"/>
    <cellStyle name="Millares 657 3 3 2 3" xfId="6794" xr:uid="{37F74C31-7F66-47C6-8A9C-8CE564B5FC8C}"/>
    <cellStyle name="Millares 657 3 3 3" xfId="2872" xr:uid="{A2C763E9-3057-4AC6-9E75-BC6BC9D6E7B0}"/>
    <cellStyle name="Millares 657 3 3 3 2" xfId="5363" xr:uid="{D7BB4B48-BD60-47EF-82DB-C908952AA9ED}"/>
    <cellStyle name="Millares 657 3 3 3 3" xfId="7671" xr:uid="{D1DB5855-39ED-4CFB-9FCF-A6B57054CF36}"/>
    <cellStyle name="Millares 657 3 3 4" xfId="4470" xr:uid="{E960D6E8-9095-4D77-AB27-2D247980F09F}"/>
    <cellStyle name="Millares 657 3 3 5" xfId="6793" xr:uid="{989170DE-1459-4B94-89E6-767CA630257F}"/>
    <cellStyle name="Millares 657 3 4" xfId="1566" xr:uid="{00000000-0005-0000-0000-00001D060000}"/>
    <cellStyle name="Millares 657 3 4 2" xfId="4472" xr:uid="{8CA19558-37C2-4168-9829-80C9A12B94DA}"/>
    <cellStyle name="Millares 657 3 4 3" xfId="6795" xr:uid="{3D2C88D5-F42F-440E-888D-D1F6C2F8F09C}"/>
    <cellStyle name="Millares 657 3 5" xfId="2869" xr:uid="{169301B1-55DC-4E5C-8AC6-E79013EDEB8A}"/>
    <cellStyle name="Millares 657 3 5 2" xfId="5360" xr:uid="{66B69FA9-90FB-4FA3-B1A2-172477542E4F}"/>
    <cellStyle name="Millares 657 3 5 3" xfId="7668" xr:uid="{37F0F9C9-FB4E-45E9-9667-70903B05F66B}"/>
    <cellStyle name="Millares 657 3 6" xfId="4465" xr:uid="{07698DCB-4D26-4CB1-8FBD-1A734E9AD05C}"/>
    <cellStyle name="Millares 657 3 7" xfId="6788" xr:uid="{CE199C48-3537-4924-846C-929DE80039B7}"/>
    <cellStyle name="Millares 657 3 8" xfId="42521" xr:uid="{C37B584E-9BD9-4093-AA55-3767DA9FA521}"/>
    <cellStyle name="Millares 657 3 9" xfId="42995" xr:uid="{AEF0F516-C52D-49F5-B9B8-AB063CABBDC8}"/>
    <cellStyle name="Millares 657 4" xfId="1567" xr:uid="{00000000-0005-0000-0000-00001E060000}"/>
    <cellStyle name="Millares 657 4 2" xfId="1568" xr:uid="{00000000-0005-0000-0000-00001F060000}"/>
    <cellStyle name="Millares 657 4 2 2" xfId="1569" xr:uid="{00000000-0005-0000-0000-000020060000}"/>
    <cellStyle name="Millares 657 4 2 2 2" xfId="1570" xr:uid="{00000000-0005-0000-0000-000021060000}"/>
    <cellStyle name="Millares 657 4 2 2 2 2" xfId="4476" xr:uid="{6AA78F6C-9C83-491E-B34B-405F760636D1}"/>
    <cellStyle name="Millares 657 4 2 2 2 3" xfId="6799" xr:uid="{5069FE66-C5E0-445D-82D0-FB8DA90C65B6}"/>
    <cellStyle name="Millares 657 4 2 2 3" xfId="2875" xr:uid="{23FB42B0-9D95-44A1-99B7-6466881B7CC2}"/>
    <cellStyle name="Millares 657 4 2 2 3 2" xfId="5366" xr:uid="{60191CA2-A7F5-4012-ACC0-30BDCBD26ABA}"/>
    <cellStyle name="Millares 657 4 2 2 3 3" xfId="7674" xr:uid="{CC0FD799-8D96-4221-941F-38E9FB7B7C5E}"/>
    <cellStyle name="Millares 657 4 2 2 4" xfId="4475" xr:uid="{F1037E6C-0DCC-4B4E-8E68-37C822061A69}"/>
    <cellStyle name="Millares 657 4 2 2 5" xfId="6798" xr:uid="{C498DAA4-C22A-4B6B-8B08-00803DFE1A02}"/>
    <cellStyle name="Millares 657 4 2 3" xfId="1571" xr:uid="{00000000-0005-0000-0000-000022060000}"/>
    <cellStyle name="Millares 657 4 2 3 2" xfId="4477" xr:uid="{0C59F390-7E36-4BC0-ADC1-8414202FA961}"/>
    <cellStyle name="Millares 657 4 2 3 3" xfId="6800" xr:uid="{377F4E35-D007-4090-AD73-0D6D4A173030}"/>
    <cellStyle name="Millares 657 4 2 4" xfId="2874" xr:uid="{2095E5BB-9E61-4B6E-8EB2-D59D8253F66F}"/>
    <cellStyle name="Millares 657 4 2 4 2" xfId="5365" xr:uid="{8FD14AAA-FBB3-4023-A8BF-655D17B14D5C}"/>
    <cellStyle name="Millares 657 4 2 4 3" xfId="7673" xr:uid="{E2DA14C3-E86A-434B-8FEE-AA352F444938}"/>
    <cellStyle name="Millares 657 4 2 5" xfId="4474" xr:uid="{AE4308CC-021A-47A3-996B-9B4CBBDB182C}"/>
    <cellStyle name="Millares 657 4 2 6" xfId="6797" xr:uid="{7632CD29-55F0-4AEC-9E60-3F250F654ECD}"/>
    <cellStyle name="Millares 657 4 2 7" xfId="42628" xr:uid="{E0EEF8D5-8BD2-4DC8-8FA6-E1493E497832}"/>
    <cellStyle name="Millares 657 4 3" xfId="1572" xr:uid="{00000000-0005-0000-0000-000023060000}"/>
    <cellStyle name="Millares 657 4 3 2" xfId="1573" xr:uid="{00000000-0005-0000-0000-000024060000}"/>
    <cellStyle name="Millares 657 4 3 2 2" xfId="4479" xr:uid="{67F1DF62-24E9-4D9E-B1CD-19E407E4B04E}"/>
    <cellStyle name="Millares 657 4 3 2 3" xfId="6802" xr:uid="{F4AE6128-0EFC-45E6-A25E-39CFE1093701}"/>
    <cellStyle name="Millares 657 4 3 3" xfId="2876" xr:uid="{A3601494-1A95-4498-87A4-E8D4F5E072E1}"/>
    <cellStyle name="Millares 657 4 3 3 2" xfId="5367" xr:uid="{093A7276-AAF6-4A16-98C5-2EEFB8F29D72}"/>
    <cellStyle name="Millares 657 4 3 3 3" xfId="7675" xr:uid="{C052AC83-4EAE-451C-8DBD-E97C9E1B7836}"/>
    <cellStyle name="Millares 657 4 3 4" xfId="4478" xr:uid="{0424EB4E-309E-48D2-A9B7-4B4B60B0C7A7}"/>
    <cellStyle name="Millares 657 4 3 5" xfId="6801" xr:uid="{94C593A4-840E-45AE-89A2-C9F3DBC34447}"/>
    <cellStyle name="Millares 657 4 4" xfId="1574" xr:uid="{00000000-0005-0000-0000-000025060000}"/>
    <cellStyle name="Millares 657 4 4 2" xfId="4480" xr:uid="{77BFAB2D-7EA9-4AC2-A7B0-C6A92A1B941D}"/>
    <cellStyle name="Millares 657 4 4 3" xfId="6803" xr:uid="{195D42D2-4459-4DB3-9529-2DAD7B4185A9}"/>
    <cellStyle name="Millares 657 4 5" xfId="2873" xr:uid="{CDB78F01-AA9D-4D09-8361-D91D57BA129B}"/>
    <cellStyle name="Millares 657 4 5 2" xfId="5364" xr:uid="{7491138D-8FCF-44F8-8423-9A5C732FFB92}"/>
    <cellStyle name="Millares 657 4 5 3" xfId="7672" xr:uid="{8F25E818-C81F-484D-AAF7-E7FBB59B31CB}"/>
    <cellStyle name="Millares 657 4 6" xfId="4473" xr:uid="{7F38E170-B560-4FB4-A6D4-08FF2F7BCFD2}"/>
    <cellStyle name="Millares 657 4 7" xfId="6796" xr:uid="{FF2AAF3F-DAF2-444A-8DCC-18ABB452AA26}"/>
    <cellStyle name="Millares 657 4 8" xfId="42544" xr:uid="{1AFFD11E-6076-49C6-A845-5D2CE428CC25}"/>
    <cellStyle name="Millares 657 5" xfId="1575" xr:uid="{00000000-0005-0000-0000-000026060000}"/>
    <cellStyle name="Millares 657 5 2" xfId="1576" xr:uid="{00000000-0005-0000-0000-000027060000}"/>
    <cellStyle name="Millares 657 5 2 2" xfId="1577" xr:uid="{00000000-0005-0000-0000-000028060000}"/>
    <cellStyle name="Millares 657 5 2 2 2" xfId="1578" xr:uid="{00000000-0005-0000-0000-000029060000}"/>
    <cellStyle name="Millares 657 5 2 2 2 2" xfId="4484" xr:uid="{718A122F-B02C-462F-9B36-6A342042277C}"/>
    <cellStyle name="Millares 657 5 2 2 2 3" xfId="6807" xr:uid="{89374125-A7A8-4D0C-9DC7-E10DC0373DA0}"/>
    <cellStyle name="Millares 657 5 2 2 3" xfId="2879" xr:uid="{A12E0E7F-38F7-45AB-B574-0E24644A825A}"/>
    <cellStyle name="Millares 657 5 2 2 3 2" xfId="5370" xr:uid="{3DD1DF58-62E1-43ED-B830-487C584714F8}"/>
    <cellStyle name="Millares 657 5 2 2 3 3" xfId="7678" xr:uid="{F4335FBA-9B56-4D7B-A7EA-BA8B5BCF8304}"/>
    <cellStyle name="Millares 657 5 2 2 4" xfId="4483" xr:uid="{DFD09B57-1E02-436A-89D0-263D6C751FEE}"/>
    <cellStyle name="Millares 657 5 2 2 5" xfId="6806" xr:uid="{5D132967-B9EB-44F8-AEFA-AEA61A35FF22}"/>
    <cellStyle name="Millares 657 5 2 3" xfId="1579" xr:uid="{00000000-0005-0000-0000-00002A060000}"/>
    <cellStyle name="Millares 657 5 2 3 2" xfId="4485" xr:uid="{563220DE-1B88-478A-B140-26DF31FEF243}"/>
    <cellStyle name="Millares 657 5 2 3 3" xfId="6808" xr:uid="{36177B64-01F4-4849-AB20-4431207DC5F1}"/>
    <cellStyle name="Millares 657 5 2 4" xfId="2878" xr:uid="{CBEE75C4-E566-46EE-B705-53C5489D11C7}"/>
    <cellStyle name="Millares 657 5 2 4 2" xfId="5369" xr:uid="{3BF21047-6C55-4DAE-9FB5-CAE6846AFD06}"/>
    <cellStyle name="Millares 657 5 2 4 3" xfId="7677" xr:uid="{03B08E7F-A6E8-4ED9-934A-11C8B9B40FB8}"/>
    <cellStyle name="Millares 657 5 2 5" xfId="4482" xr:uid="{1E8B4E4F-1785-41D3-899A-93A95DF1209C}"/>
    <cellStyle name="Millares 657 5 2 6" xfId="6805" xr:uid="{278A04C2-A11B-42DB-AC17-9DACCF7BD3DE}"/>
    <cellStyle name="Millares 657 5 3" xfId="1580" xr:uid="{00000000-0005-0000-0000-00002B060000}"/>
    <cellStyle name="Millares 657 5 3 2" xfId="1581" xr:uid="{00000000-0005-0000-0000-00002C060000}"/>
    <cellStyle name="Millares 657 5 3 2 2" xfId="4487" xr:uid="{0A6AFD82-8DC7-406C-93D0-AE59C6CE504E}"/>
    <cellStyle name="Millares 657 5 3 2 3" xfId="6810" xr:uid="{29B80F3F-CB5B-493C-A7AE-E9DEDEE97EE3}"/>
    <cellStyle name="Millares 657 5 3 3" xfId="2880" xr:uid="{C991C739-9D9A-404A-949D-C8F8C26E595F}"/>
    <cellStyle name="Millares 657 5 3 3 2" xfId="5371" xr:uid="{C7A1E035-F12C-4938-B648-9852AA67E5D3}"/>
    <cellStyle name="Millares 657 5 3 3 3" xfId="7679" xr:uid="{61B515A8-607F-4401-B6E0-8DD53A707270}"/>
    <cellStyle name="Millares 657 5 3 4" xfId="4486" xr:uid="{8169ED7B-ABD2-4D03-A6D2-42A23B62124B}"/>
    <cellStyle name="Millares 657 5 3 5" xfId="6809" xr:uid="{12B54CB7-BEBB-4AFF-8004-1A665D464067}"/>
    <cellStyle name="Millares 657 5 4" xfId="1582" xr:uid="{00000000-0005-0000-0000-00002D060000}"/>
    <cellStyle name="Millares 657 5 4 2" xfId="4488" xr:uid="{FE07AFA7-8885-46AA-BDB8-C316BC7EE154}"/>
    <cellStyle name="Millares 657 5 4 3" xfId="6811" xr:uid="{6920B979-AB90-4778-AE5F-F85041A03D7A}"/>
    <cellStyle name="Millares 657 5 5" xfId="2877" xr:uid="{2AAB4DCE-2A41-40E2-B92D-6BC247E760B6}"/>
    <cellStyle name="Millares 657 5 5 2" xfId="5368" xr:uid="{995C1A19-AFBC-4C7B-A713-9F31E34C5FCF}"/>
    <cellStyle name="Millares 657 5 5 3" xfId="7676" xr:uid="{CDEC8B02-357E-4B4E-B332-C79CB22EDF40}"/>
    <cellStyle name="Millares 657 5 6" xfId="4481" xr:uid="{890D921E-72B1-4CCA-879F-B20731E48E8F}"/>
    <cellStyle name="Millares 657 5 7" xfId="6804" xr:uid="{64EBBAB2-5AF9-4DA7-BF9E-67ACC1B91248}"/>
    <cellStyle name="Millares 657 6" xfId="1583" xr:uid="{00000000-0005-0000-0000-00002E060000}"/>
    <cellStyle name="Millares 657 6 2" xfId="1584" xr:uid="{00000000-0005-0000-0000-00002F060000}"/>
    <cellStyle name="Millares 657 7" xfId="1585" xr:uid="{00000000-0005-0000-0000-000030060000}"/>
    <cellStyle name="Millares 657 7 2" xfId="1586" xr:uid="{00000000-0005-0000-0000-000031060000}"/>
    <cellStyle name="Millares 657 7 2 2" xfId="4490" xr:uid="{E74A83FC-18B7-46A6-87F4-E34C3EA3A091}"/>
    <cellStyle name="Millares 657 7 2 3" xfId="6813" xr:uid="{12E7CCF4-9FC3-41F7-AE55-4AFB831C1478}"/>
    <cellStyle name="Millares 657 7 3" xfId="2881" xr:uid="{E31686B7-A184-4160-9B4B-40D153FD8E4B}"/>
    <cellStyle name="Millares 657 7 3 2" xfId="5372" xr:uid="{B28C954C-4CBB-433B-91C3-5F0DE0B75CB0}"/>
    <cellStyle name="Millares 657 7 3 3" xfId="7680" xr:uid="{32C105D4-75A1-4241-9CCC-9A86AE51A21C}"/>
    <cellStyle name="Millares 657 7 4" xfId="4489" xr:uid="{FD1599AC-C45F-4DCB-A4C9-3AF70A54D413}"/>
    <cellStyle name="Millares 657 7 5" xfId="6812" xr:uid="{37C21A6B-5982-4B00-9E56-F4E881395B01}"/>
    <cellStyle name="Millares 657 8" xfId="7902" xr:uid="{C9A6E98A-2BD7-441F-968B-2364324194AA}"/>
    <cellStyle name="Millares 657 9" xfId="42407" xr:uid="{9CEF0685-EAD9-4D57-AA4A-9E53D321C3D8}"/>
    <cellStyle name="Millares 66" xfId="1587" xr:uid="{00000000-0005-0000-0000-000032060000}"/>
    <cellStyle name="Millares 66 2" xfId="4491" xr:uid="{133A004F-73F7-4F23-9885-45397D6B1D38}"/>
    <cellStyle name="Millares 66 3" xfId="6814" xr:uid="{40AACE98-ADE8-48F1-B8A8-9CAA6B81BCD0}"/>
    <cellStyle name="Millares 66 4" xfId="42668" xr:uid="{2CC3E8EE-4805-4DD9-AEEB-EDCDB0C14E91}"/>
    <cellStyle name="Millares 67" xfId="1588" xr:uid="{00000000-0005-0000-0000-000033060000}"/>
    <cellStyle name="Millares 67 2" xfId="4492" xr:uid="{3DA5A2D9-5295-4EB2-B0AC-71B8117287D0}"/>
    <cellStyle name="Millares 67 3" xfId="6815" xr:uid="{AFC693B1-D146-426C-8E48-51BD88EDC457}"/>
    <cellStyle name="Millares 68" xfId="1589" xr:uid="{00000000-0005-0000-0000-000034060000}"/>
    <cellStyle name="Millares 68 2" xfId="4493" xr:uid="{8228E1C5-953F-47EA-8DCF-AD5FFE89DEFD}"/>
    <cellStyle name="Millares 68 3" xfId="6816" xr:uid="{CF582F3D-278E-4B74-9126-5CEF916EB957}"/>
    <cellStyle name="Millares 69" xfId="1590" xr:uid="{00000000-0005-0000-0000-000035060000}"/>
    <cellStyle name="Millares 69 2" xfId="4494" xr:uid="{BF4D8198-8EA6-49FB-ABA7-7874AC595AF5}"/>
    <cellStyle name="Millares 69 3" xfId="6817" xr:uid="{417912C6-A48A-41C0-A5CA-7AFA480BF4DD}"/>
    <cellStyle name="Millares 7" xfId="1591" xr:uid="{00000000-0005-0000-0000-000036060000}"/>
    <cellStyle name="Millares 7 10" xfId="8021" xr:uid="{41DE4160-AC21-464A-BB30-353B7A2C4071}"/>
    <cellStyle name="Millares 7 11" xfId="42551" xr:uid="{93D8AC00-8CE2-42F3-926D-50190B812FE0}"/>
    <cellStyle name="Millares 7 12" xfId="42836" xr:uid="{180E615C-17EA-46F8-A49E-AAFA4DC145A1}"/>
    <cellStyle name="Millares 7 2" xfId="1592" xr:uid="{00000000-0005-0000-0000-000037060000}"/>
    <cellStyle name="Millares 7 2 2" xfId="1593" xr:uid="{00000000-0005-0000-0000-000038060000}"/>
    <cellStyle name="Millares 7 2 2 2" xfId="1594" xr:uid="{00000000-0005-0000-0000-000039060000}"/>
    <cellStyle name="Millares 7 2 2 2 2" xfId="4496" xr:uid="{6639238C-17D3-40B2-8B01-4173A67FC671}"/>
    <cellStyle name="Millares 7 2 2 2 3" xfId="6819" xr:uid="{1C7D3957-03D4-4E25-A6E8-8F366F28FEC2}"/>
    <cellStyle name="Millares 7 2 2 3" xfId="2884" xr:uid="{03E8C871-1C49-420D-AD05-F9EE55630825}"/>
    <cellStyle name="Millares 7 2 2 3 2" xfId="5375" xr:uid="{47762E26-04E4-4D35-B4FC-DCDA5A0AD6B7}"/>
    <cellStyle name="Millares 7 2 2 3 3" xfId="7683" xr:uid="{146D8026-4FB3-47EB-9341-4C5D5F7A69E6}"/>
    <cellStyle name="Millares 7 2 2 4" xfId="4495" xr:uid="{3D507D48-0D5B-46A0-B45E-337BBEA358E9}"/>
    <cellStyle name="Millares 7 2 2 5" xfId="6818" xr:uid="{846252C4-42AE-4DAE-8757-6E3087E40DDE}"/>
    <cellStyle name="Millares 7 2 2 6" xfId="27307" xr:uid="{BC898843-88B8-4C82-A3A1-A45D10DEB5B6}"/>
    <cellStyle name="Millares 7 2 2 7" xfId="44534" xr:uid="{D3B704C1-4719-480A-9EF0-606166A113D4}"/>
    <cellStyle name="Millares 7 2 3" xfId="1595" xr:uid="{00000000-0005-0000-0000-00003A060000}"/>
    <cellStyle name="Millares 7 2 3 2" xfId="2885" xr:uid="{5266198D-7024-4A59-9703-3D83107228E9}"/>
    <cellStyle name="Millares 7 2 3 2 2" xfId="5376" xr:uid="{99C10C98-53CB-4F9C-AC6F-9F7055E06B81}"/>
    <cellStyle name="Millares 7 2 3 2 3" xfId="7684" xr:uid="{50ADE58B-D7C2-4A47-A465-EE4F72401DD6}"/>
    <cellStyle name="Millares 7 2 3 3" xfId="4497" xr:uid="{033B99E1-4A5A-4DC7-9638-D7F3D180CCED}"/>
    <cellStyle name="Millares 7 2 3 4" xfId="44535" xr:uid="{F8B643E6-F004-4481-8540-BACB4C2EB7C7}"/>
    <cellStyle name="Millares 7 2 4" xfId="2883" xr:uid="{C818EC83-0B2C-42F0-89D5-55AD82E0E5AB}"/>
    <cellStyle name="Millares 7 2 4 2" xfId="5374" xr:uid="{16E874F5-5FBA-4BC1-AD53-7C9E6B00FC84}"/>
    <cellStyle name="Millares 7 2 4 2 2" xfId="44538" xr:uid="{85137E41-07E8-4232-8D62-87613657EBA3}"/>
    <cellStyle name="Millares 7 2 4 2 2 2" xfId="46547" xr:uid="{2B532309-720C-4FD4-A772-FC85F73CA843}"/>
    <cellStyle name="Millares 7 2 4 2 3" xfId="44539" xr:uid="{1456ABC2-2A72-4E70-83DC-5174981BF660}"/>
    <cellStyle name="Millares 7 2 4 2 3 2" xfId="46548" xr:uid="{606F88A9-B08D-46BD-B988-623DE47A62FB}"/>
    <cellStyle name="Millares 7 2 4 2 4" xfId="46546" xr:uid="{F84D81BB-3F04-4683-A781-4EBA46E35D00}"/>
    <cellStyle name="Millares 7 2 4 2 5" xfId="44537" xr:uid="{0A522FC5-DDCC-47A9-BDE1-6CA7A76755A0}"/>
    <cellStyle name="Millares 7 2 4 3" xfId="7682" xr:uid="{90C6C6F1-BE00-4917-9E72-B3E15EB5A20C}"/>
    <cellStyle name="Millares 7 2 4 3 2" xfId="46549" xr:uid="{23E0931B-0300-42F7-9BD0-C8004E7679F8}"/>
    <cellStyle name="Millares 7 2 4 3 3" xfId="44540" xr:uid="{3B6F2B34-D65F-4EDC-837F-5542D09C0FED}"/>
    <cellStyle name="Millares 7 2 4 4" xfId="44541" xr:uid="{04DB018C-BEA0-42D9-8F41-F52C130AFBC0}"/>
    <cellStyle name="Millares 7 2 4 4 2" xfId="46550" xr:uid="{929AA7B4-4AA6-4592-84E1-D3E51550D6B6}"/>
    <cellStyle name="Millares 7 2 4 5" xfId="46545" xr:uid="{A221FBDE-6E01-4640-8336-1F0144784BD4}"/>
    <cellStyle name="Millares 7 2 4 6" xfId="44536" xr:uid="{3D4CE6A9-4A01-4E0A-A14E-7BAD8C09F866}"/>
    <cellStyle name="Millares 7 2 5" xfId="12042" xr:uid="{06247539-CCCE-468C-8556-E1FE17E5DBA6}"/>
    <cellStyle name="Millares 7 2 5 2" xfId="44543" xr:uid="{7217BEA4-9227-4B2D-9E93-EC757AB404BF}"/>
    <cellStyle name="Millares 7 2 5 2 2" xfId="44544" xr:uid="{947999B7-1865-41B0-B412-A9C97BB1108D}"/>
    <cellStyle name="Millares 7 2 5 2 2 2" xfId="46553" xr:uid="{0ADC133C-B08D-4489-901F-0628A6873FFC}"/>
    <cellStyle name="Millares 7 2 5 2 3" xfId="44545" xr:uid="{1BF9A8DE-5237-4044-8E4F-912B745FA9F5}"/>
    <cellStyle name="Millares 7 2 5 2 3 2" xfId="46554" xr:uid="{2B8C1B3B-E7A1-4373-B94C-9A20658B093B}"/>
    <cellStyle name="Millares 7 2 5 2 4" xfId="46552" xr:uid="{0D44B340-B04E-4308-9437-1CFE09950DA4}"/>
    <cellStyle name="Millares 7 2 5 3" xfId="44546" xr:uid="{954297E2-08E0-4D1E-8470-7E5FD91D092F}"/>
    <cellStyle name="Millares 7 2 5 3 2" xfId="46555" xr:uid="{2B7D17FA-D85F-4AD3-98B5-83BAF54E7091}"/>
    <cellStyle name="Millares 7 2 5 4" xfId="44547" xr:uid="{FEB95BD0-D023-4DF0-8FEB-76DD490F880F}"/>
    <cellStyle name="Millares 7 2 5 4 2" xfId="46556" xr:uid="{D2513EA0-326D-4BAB-A549-AFA0CD10F82C}"/>
    <cellStyle name="Millares 7 2 5 5" xfId="46551" xr:uid="{68C4D4D3-D1D9-473D-8882-8FBDAAEA62E6}"/>
    <cellStyle name="Millares 7 2 5 6" xfId="44542" xr:uid="{FDF78841-442D-4CCB-9AC7-3C7CD2E53A92}"/>
    <cellStyle name="Millares 7 2 6" xfId="42635" xr:uid="{02605466-8A1F-4225-AD91-6751623A6D6A}"/>
    <cellStyle name="Millares 7 2 6 2" xfId="44533" xr:uid="{C584D4F7-81C1-4D82-8B8D-B589A816D8B8}"/>
    <cellStyle name="Millares 7 2 7" xfId="42958" xr:uid="{A187DF07-8C20-4136-91CE-4A9206DAD800}"/>
    <cellStyle name="Millares 7 3" xfId="1596" xr:uid="{00000000-0005-0000-0000-00003B060000}"/>
    <cellStyle name="Millares 7 3 2" xfId="1597" xr:uid="{00000000-0005-0000-0000-00003C060000}"/>
    <cellStyle name="Millares 7 3 2 2" xfId="27543" xr:uid="{6354FEC9-3CA7-4788-8059-543F99308016}"/>
    <cellStyle name="Millares 7 3 2 3" xfId="44549" xr:uid="{CF971E4C-B605-4703-B098-72A2A8B2CA6B}"/>
    <cellStyle name="Millares 7 3 3" xfId="12286" xr:uid="{32B5134B-BD95-422B-BB28-CE5BAAFB4CAD}"/>
    <cellStyle name="Millares 7 3 3 2" xfId="44550" xr:uid="{49566446-0C5D-49C6-BCCF-337983485586}"/>
    <cellStyle name="Millares 7 3 4" xfId="44548" xr:uid="{364AA57B-4982-4C36-8EFA-8230B123F466}"/>
    <cellStyle name="Millares 7 4" xfId="1598" xr:uid="{00000000-0005-0000-0000-00003D060000}"/>
    <cellStyle name="Millares 7 4 10" xfId="44551" xr:uid="{9320D5E0-612B-47A9-9040-E0A12AF7F381}"/>
    <cellStyle name="Millares 7 4 2" xfId="1599" xr:uid="{00000000-0005-0000-0000-00003E060000}"/>
    <cellStyle name="Millares 7 4 3" xfId="1600" xr:uid="{00000000-0005-0000-0000-00003F060000}"/>
    <cellStyle name="Millares 7 4 3 2" xfId="1601" xr:uid="{00000000-0005-0000-0000-000040060000}"/>
    <cellStyle name="Millares 7 4 3 2 2" xfId="1602" xr:uid="{00000000-0005-0000-0000-000041060000}"/>
    <cellStyle name="Millares 7 4 3 2 2 2" xfId="4501" xr:uid="{94B3AF42-1677-4DC8-BA56-4E7B9DD288D8}"/>
    <cellStyle name="Millares 7 4 3 2 2 3" xfId="6823" xr:uid="{5BB9DA69-37AE-4739-87C2-0E55EA6DC176}"/>
    <cellStyle name="Millares 7 4 3 2 3" xfId="2888" xr:uid="{317B8BAF-9B30-4973-8075-89E3879ABF02}"/>
    <cellStyle name="Millares 7 4 3 2 3 2" xfId="5379" xr:uid="{EC7191EF-F2E5-4FD8-B1C7-9D104A336D5B}"/>
    <cellStyle name="Millares 7 4 3 2 3 3" xfId="7687" xr:uid="{9D9F9780-5199-49AD-8667-10775F788CA0}"/>
    <cellStyle name="Millares 7 4 3 2 4" xfId="4500" xr:uid="{09420485-708B-4A7C-BC4E-7D389C1F2F95}"/>
    <cellStyle name="Millares 7 4 3 2 5" xfId="6822" xr:uid="{AF7E6DDA-CE2E-46A7-B260-C610CE8F3BC2}"/>
    <cellStyle name="Millares 7 4 3 3" xfId="1603" xr:uid="{00000000-0005-0000-0000-000042060000}"/>
    <cellStyle name="Millares 7 4 3 3 2" xfId="4502" xr:uid="{0F8C346C-3A6E-47BD-A96A-B31A3E74049D}"/>
    <cellStyle name="Millares 7 4 3 3 3" xfId="6824" xr:uid="{36282AE0-41FC-4BC4-9560-2F1A36A74C51}"/>
    <cellStyle name="Millares 7 4 3 4" xfId="2887" xr:uid="{B69FDEA7-C2E3-421F-B3D9-899F650077A4}"/>
    <cellStyle name="Millares 7 4 3 4 2" xfId="5378" xr:uid="{D72C48B1-0764-4FBA-B209-A4BC242BE60F}"/>
    <cellStyle name="Millares 7 4 3 4 3" xfId="7686" xr:uid="{31ECB522-B519-4D95-A4E8-AC65F802E6AD}"/>
    <cellStyle name="Millares 7 4 3 5" xfId="4499" xr:uid="{474D5CFD-A352-45A3-A847-C13CEC7E9B19}"/>
    <cellStyle name="Millares 7 4 3 6" xfId="6821" xr:uid="{3A6F099D-987B-44D0-ABD8-A30E87E031E9}"/>
    <cellStyle name="Millares 7 4 4" xfId="1604" xr:uid="{00000000-0005-0000-0000-000043060000}"/>
    <cellStyle name="Millares 7 4 4 2" xfId="1605" xr:uid="{00000000-0005-0000-0000-000044060000}"/>
    <cellStyle name="Millares 7 4 4 2 2" xfId="4504" xr:uid="{22F6E0E8-CA4D-4CD9-82B1-EDACA96A96EC}"/>
    <cellStyle name="Millares 7 4 4 2 3" xfId="6826" xr:uid="{53CE78E9-A1B1-4B7B-8951-1A809323660C}"/>
    <cellStyle name="Millares 7 4 4 3" xfId="2889" xr:uid="{059539E5-7952-412D-A538-337ECABBCADC}"/>
    <cellStyle name="Millares 7 4 4 3 2" xfId="5380" xr:uid="{6337D685-7043-4FE0-89A3-602DDFF75AF8}"/>
    <cellStyle name="Millares 7 4 4 3 3" xfId="7688" xr:uid="{AB46E317-A04A-4F14-8519-488AB714C874}"/>
    <cellStyle name="Millares 7 4 4 4" xfId="4503" xr:uid="{AF4B18CE-BEFC-4935-AA34-C0AA56B83693}"/>
    <cellStyle name="Millares 7 4 4 5" xfId="6825" xr:uid="{B6C751C5-B287-4DBB-A385-59F75866CA93}"/>
    <cellStyle name="Millares 7 4 5" xfId="1606" xr:uid="{00000000-0005-0000-0000-000045060000}"/>
    <cellStyle name="Millares 7 4 5 2" xfId="4505" xr:uid="{3A678CB9-5440-4FC6-9788-73FB817F8B35}"/>
    <cellStyle name="Millares 7 4 5 3" xfId="6827" xr:uid="{0B104DCC-D46F-40F0-B9BF-6079A4080BA0}"/>
    <cellStyle name="Millares 7 4 6" xfId="2886" xr:uid="{2109EC57-1B00-4BDA-B3F1-D3B4849A0E26}"/>
    <cellStyle name="Millares 7 4 6 2" xfId="5377" xr:uid="{C23D3885-F802-4885-AD5E-B025F3E764AC}"/>
    <cellStyle name="Millares 7 4 6 3" xfId="7685" xr:uid="{B42B9D8C-646B-479A-AB70-093558A7F8AD}"/>
    <cellStyle name="Millares 7 4 7" xfId="4498" xr:uid="{9DECC597-6324-4E18-B0FB-C6DBD03ACA8E}"/>
    <cellStyle name="Millares 7 4 8" xfId="6820" xr:uid="{E100FEB0-29F3-4D0B-AEA6-6289CE86226F}"/>
    <cellStyle name="Millares 7 4 9" xfId="12484" xr:uid="{B86A7F80-674C-4EF8-83C2-0F7FC5A8AC8E}"/>
    <cellStyle name="Millares 7 5" xfId="1607" xr:uid="{00000000-0005-0000-0000-000046060000}"/>
    <cellStyle name="Millares 7 5 2" xfId="1608" xr:uid="{00000000-0005-0000-0000-000047060000}"/>
    <cellStyle name="Millares 7 5 3" xfId="27065" xr:uid="{BDC081CB-15F8-49C7-A7DD-DD3673E2F4A8}"/>
    <cellStyle name="Millares 7 5 4" xfId="44552" xr:uid="{CCCD8AB8-F36B-49AB-B150-5559D7D6A643}"/>
    <cellStyle name="Millares 7 6" xfId="1609" xr:uid="{00000000-0005-0000-0000-000048060000}"/>
    <cellStyle name="Millares 7 6 2" xfId="2890" xr:uid="{E3A1C48B-462F-4BFC-B859-466AE5A2D9AD}"/>
    <cellStyle name="Millares 7 6 2 2" xfId="44555" xr:uid="{734A9CBF-D0D5-4DC6-90E8-C2CC5B2EB774}"/>
    <cellStyle name="Millares 7 6 2 2 2" xfId="46564" xr:uid="{CBFFC6C3-743C-4B98-B473-F12DC7261DC6}"/>
    <cellStyle name="Millares 7 6 2 3" xfId="44556" xr:uid="{1833C73E-2F85-4ADF-A312-2E1014B43D49}"/>
    <cellStyle name="Millares 7 6 2 3 2" xfId="46565" xr:uid="{A37A464A-3174-4071-B6E3-E9747E0CE017}"/>
    <cellStyle name="Millares 7 6 2 4" xfId="46563" xr:uid="{18BEB534-84C1-4F80-8D77-E15C3E449494}"/>
    <cellStyle name="Millares 7 6 2 5" xfId="44554" xr:uid="{01201C4B-9EBF-439E-9C86-E77BB1D1B407}"/>
    <cellStyle name="Millares 7 6 3" xfId="11759" xr:uid="{673538E1-AA63-40A9-8C56-BED39D6EEB36}"/>
    <cellStyle name="Millares 7 6 3 2" xfId="46566" xr:uid="{9D4CEC91-89A8-45C6-8458-A285657A1C8E}"/>
    <cellStyle name="Millares 7 6 3 3" xfId="44557" xr:uid="{3430C422-4465-41B6-8DC4-AE230D5F0436}"/>
    <cellStyle name="Millares 7 6 4" xfId="44558" xr:uid="{45ECD45E-9992-4E04-B4CF-72DB7E231F5B}"/>
    <cellStyle name="Millares 7 6 4 2" xfId="46567" xr:uid="{A9F9E171-38BE-434B-A617-3A98CC8B85DE}"/>
    <cellStyle name="Millares 7 6 5" xfId="46562" xr:uid="{66E8DE0F-17CA-4250-A7A7-58C376E1576B}"/>
    <cellStyle name="Millares 7 6 6" xfId="44553" xr:uid="{15A4FDC6-C77B-42A7-A2D9-32C695856B7B}"/>
    <cellStyle name="Millares 7 7" xfId="1610" xr:uid="{00000000-0005-0000-0000-000049060000}"/>
    <cellStyle name="Millares 7 7 2" xfId="1611" xr:uid="{00000000-0005-0000-0000-00004A060000}"/>
    <cellStyle name="Millares 7 7 2 2" xfId="4507" xr:uid="{81E7D135-9A5A-4B78-89E2-7287DB033A31}"/>
    <cellStyle name="Millares 7 7 2 2 2" xfId="46570" xr:uid="{A91CAAD5-3621-4CC3-9F41-8F55088EF73D}"/>
    <cellStyle name="Millares 7 7 2 2 3" xfId="44561" xr:uid="{AAED7B7B-6C08-4451-A41A-4733D033E7E3}"/>
    <cellStyle name="Millares 7 7 2 3" xfId="6829" xr:uid="{562D7DEC-7AA5-44FA-AFE5-3EF3F10FD477}"/>
    <cellStyle name="Millares 7 7 2 3 2" xfId="46571" xr:uid="{A88EE4A5-76F2-4CB6-9A3E-A985BF5C0462}"/>
    <cellStyle name="Millares 7 7 2 3 3" xfId="44562" xr:uid="{A3C98253-6D08-4824-9A44-736976AC567B}"/>
    <cellStyle name="Millares 7 7 2 4" xfId="46569" xr:uid="{CECA0059-4870-45D3-B2C4-DA52445EA3A9}"/>
    <cellStyle name="Millares 7 7 2 5" xfId="44560" xr:uid="{2B96F185-944F-43E6-9DAF-C434A763782B}"/>
    <cellStyle name="Millares 7 7 3" xfId="2891" xr:uid="{93650AEA-28FB-48BE-B815-000EEBAA2D92}"/>
    <cellStyle name="Millares 7 7 3 2" xfId="5381" xr:uid="{598A9A6F-7C2F-42DA-AD23-7B96684D8997}"/>
    <cellStyle name="Millares 7 7 3 2 2" xfId="46572" xr:uid="{978002D1-9B16-4472-AB3C-01EAC0CA3624}"/>
    <cellStyle name="Millares 7 7 3 3" xfId="7689" xr:uid="{116DFA82-1DE4-4C84-BB9C-E7AA0BAB65BC}"/>
    <cellStyle name="Millares 7 7 3 4" xfId="44563" xr:uid="{7DA117DA-AC14-4A69-BA3E-C67964A9F3A4}"/>
    <cellStyle name="Millares 7 7 4" xfId="4506" xr:uid="{3EF61D2B-01D9-4BE6-B234-B067134B1FCE}"/>
    <cellStyle name="Millares 7 7 4 2" xfId="46573" xr:uid="{0CCE3BCD-D834-4790-8F46-1B1D913D64D7}"/>
    <cellStyle name="Millares 7 7 4 3" xfId="44564" xr:uid="{D664D319-1E48-4CEB-B6EF-6333D63CEC68}"/>
    <cellStyle name="Millares 7 7 5" xfId="6828" xr:uid="{6ABCEE72-AAF8-460C-9813-9435D1D9A68D}"/>
    <cellStyle name="Millares 7 7 5 2" xfId="46568" xr:uid="{D19E830B-53E5-4EDD-880C-32F94491EA14}"/>
    <cellStyle name="Millares 7 7 6" xfId="44559" xr:uid="{A84B69D7-6BCA-4056-BB07-6D3DD564028F}"/>
    <cellStyle name="Millares 7 8" xfId="1612" xr:uid="{00000000-0005-0000-0000-00004B060000}"/>
    <cellStyle name="Millares 7 8 2" xfId="1613" xr:uid="{00000000-0005-0000-0000-00004C060000}"/>
    <cellStyle name="Millares 7 8 2 2" xfId="4509" xr:uid="{E5CEC4A4-155E-45CC-BF68-11549309CCF9}"/>
    <cellStyle name="Millares 7 8 2 3" xfId="6831" xr:uid="{F3255819-8941-4C4C-B028-AF04CE356F14}"/>
    <cellStyle name="Millares 7 8 3" xfId="2892" xr:uid="{CA2B2541-B1D9-461D-B5A4-E0F617BF0230}"/>
    <cellStyle name="Millares 7 8 3 2" xfId="5382" xr:uid="{2E7535AE-1E30-4FA1-896F-EBD94A6150AD}"/>
    <cellStyle name="Millares 7 8 3 3" xfId="7690" xr:uid="{5DEC2082-0BD7-40F5-8FB6-12EE18B586A9}"/>
    <cellStyle name="Millares 7 8 4" xfId="4508" xr:uid="{BFEB81D5-7BDA-452B-B4C8-84E6F03FF270}"/>
    <cellStyle name="Millares 7 8 5" xfId="6830" xr:uid="{6D26C5DC-9641-4181-BA9A-B3BB4F86B0F3}"/>
    <cellStyle name="Millares 7 8 6" xfId="44532" xr:uid="{1B645EF0-3124-469F-AA94-9640EBC76ED4}"/>
    <cellStyle name="Millares 7 9" xfId="2882" xr:uid="{B077D506-55E2-449E-B96D-9696166691C6}"/>
    <cellStyle name="Millares 7 9 2" xfId="5373" xr:uid="{532C7815-775A-4069-8EB2-A6DE9104F259}"/>
    <cellStyle name="Millares 7 9 3" xfId="7681" xr:uid="{46768820-F526-4505-B59C-4FEDE93E1C97}"/>
    <cellStyle name="Millares 70" xfId="1614" xr:uid="{00000000-0005-0000-0000-00004D060000}"/>
    <cellStyle name="Millares 70 2" xfId="4510" xr:uid="{4ABF49B4-B09C-4BD3-B2A2-6C566B524687}"/>
    <cellStyle name="Millares 70 3" xfId="6832" xr:uid="{8939A95A-EEC9-48DD-8339-22D3EAA9F207}"/>
    <cellStyle name="Millares 71" xfId="1615" xr:uid="{00000000-0005-0000-0000-00004E060000}"/>
    <cellStyle name="Millares 71 2" xfId="4511" xr:uid="{AA387668-3EF3-49AB-A3B8-043F874B245C}"/>
    <cellStyle name="Millares 71 3" xfId="6833" xr:uid="{0714E743-8939-46BD-A946-34D69C2E912A}"/>
    <cellStyle name="Millares 72" xfId="1616" xr:uid="{00000000-0005-0000-0000-00004F060000}"/>
    <cellStyle name="Millares 72 2" xfId="4512" xr:uid="{614DBE91-5813-4F60-B712-860110C2A0FB}"/>
    <cellStyle name="Millares 72 3" xfId="6834" xr:uid="{2B54E2B1-D4A4-4856-AA68-0111FA7B9845}"/>
    <cellStyle name="Millares 73" xfId="1617" xr:uid="{00000000-0005-0000-0000-000050060000}"/>
    <cellStyle name="Millares 73 2" xfId="4513" xr:uid="{17E5313A-EB69-4DE8-86FE-43C968E2C521}"/>
    <cellStyle name="Millares 73 3" xfId="6835" xr:uid="{CB84CAD1-8EF9-48F7-92BC-CDE2CA19DD27}"/>
    <cellStyle name="Millares 74" xfId="1618" xr:uid="{00000000-0005-0000-0000-000051060000}"/>
    <cellStyle name="Millares 74 2" xfId="4514" xr:uid="{BC8ECE30-9A00-497B-8CDD-097F010BF751}"/>
    <cellStyle name="Millares 74 3" xfId="6836" xr:uid="{AF0CF766-7644-4ED3-A161-8AF55E6D59B6}"/>
    <cellStyle name="Millares 75" xfId="1619" xr:uid="{00000000-0005-0000-0000-000052060000}"/>
    <cellStyle name="Millares 75 2" xfId="4515" xr:uid="{DD73E3C2-F7DA-4CFA-9749-CD7EA0CF4E77}"/>
    <cellStyle name="Millares 75 3" xfId="6837" xr:uid="{34046914-7147-42D0-9DA5-F44EAA17B06B}"/>
    <cellStyle name="Millares 76" xfId="1620" xr:uid="{00000000-0005-0000-0000-000053060000}"/>
    <cellStyle name="Millares 76 2" xfId="4516" xr:uid="{640BBB5A-B006-4A6F-B645-CC224F29E4AE}"/>
    <cellStyle name="Millares 76 3" xfId="6838" xr:uid="{F12B5278-06F2-4335-A2FD-9F727F9E44C5}"/>
    <cellStyle name="Millares 77" xfId="1621" xr:uid="{00000000-0005-0000-0000-000054060000}"/>
    <cellStyle name="Millares 77 2" xfId="4517" xr:uid="{63B6F186-E5F2-4B0B-8E0E-A8E1530C46D3}"/>
    <cellStyle name="Millares 77 3" xfId="6839" xr:uid="{D9877B80-3EDB-47CC-9935-9521D7667106}"/>
    <cellStyle name="Millares 78" xfId="1622" xr:uid="{00000000-0005-0000-0000-000055060000}"/>
    <cellStyle name="Millares 78 2" xfId="4518" xr:uid="{95E04CFA-9BA3-4DDA-BD2D-2C4D712E005C}"/>
    <cellStyle name="Millares 78 2 2" xfId="42498" xr:uid="{3649CCB0-6A51-43FB-94C1-C2F3F892DC1E}"/>
    <cellStyle name="Millares 78 3" xfId="6840" xr:uid="{5B306B49-9111-48D8-9666-82046AAD907B}"/>
    <cellStyle name="Millares 79" xfId="1623" xr:uid="{00000000-0005-0000-0000-000056060000}"/>
    <cellStyle name="Millares 79 2" xfId="4519" xr:uid="{F99002D6-A580-4327-BB86-B29FC3898FF1}"/>
    <cellStyle name="Millares 79 3" xfId="6841" xr:uid="{CF155358-98B1-4415-B3BB-A1F0F5B6FBA9}"/>
    <cellStyle name="Millares 8" xfId="1624" xr:uid="{00000000-0005-0000-0000-000057060000}"/>
    <cellStyle name="Millares 8 10" xfId="42841" xr:uid="{5547F0C6-883D-43D1-B153-69C32BDD9645}"/>
    <cellStyle name="Millares 8 2" xfId="1625" xr:uid="{00000000-0005-0000-0000-000058060000}"/>
    <cellStyle name="Millares 8 2 2" xfId="1626" xr:uid="{00000000-0005-0000-0000-000059060000}"/>
    <cellStyle name="Millares 8 2 2 2" xfId="1627" xr:uid="{00000000-0005-0000-0000-00005A060000}"/>
    <cellStyle name="Millares 8 2 2 2 2" xfId="4521" xr:uid="{FBFAF8FC-FBE8-4A4B-AA52-4B72E5D03C52}"/>
    <cellStyle name="Millares 8 2 2 2 3" xfId="6843" xr:uid="{FCE73D92-912F-4EE9-BC1A-3B09ACB0CA78}"/>
    <cellStyle name="Millares 8 2 2 2 4" xfId="27308" xr:uid="{F82039F2-3CAA-4997-8736-B1713AC76DDE}"/>
    <cellStyle name="Millares 8 2 2 3" xfId="2895" xr:uid="{4603C507-365D-474A-A4E1-1AF29A7CF9F1}"/>
    <cellStyle name="Millares 8 2 2 3 2" xfId="5385" xr:uid="{D1CCFACE-8609-4B6D-8BD3-E6963B85D2B6}"/>
    <cellStyle name="Millares 8 2 2 3 3" xfId="7693" xr:uid="{A895C30D-DCE5-45FC-8C0E-4588365EB53E}"/>
    <cellStyle name="Millares 8 2 2 4" xfId="4520" xr:uid="{6598B3E6-3BB4-48F4-AD7C-87E01E853FD1}"/>
    <cellStyle name="Millares 8 2 2 5" xfId="6842" xr:uid="{8896587D-5D28-4EE4-8A43-BCF055187C9A}"/>
    <cellStyle name="Millares 8 2 2 6" xfId="12043" xr:uid="{028261B1-82C6-4826-8A09-D142C638510E}"/>
    <cellStyle name="Millares 8 2 2 7" xfId="44567" xr:uid="{9CC16B06-5E6D-4288-969D-5DFC22A3A198}"/>
    <cellStyle name="Millares 8 2 3" xfId="1628" xr:uid="{00000000-0005-0000-0000-00005B060000}"/>
    <cellStyle name="Millares 8 2 3 2" xfId="2896" xr:uid="{308BE5D5-8AA2-4C91-BC43-0F12B08CAAA1}"/>
    <cellStyle name="Millares 8 2 3 2 2" xfId="5386" xr:uid="{BAA3E303-5D88-410C-AD54-D671A2A084FC}"/>
    <cellStyle name="Millares 8 2 3 2 3" xfId="7694" xr:uid="{3676CC32-03E8-47E3-82B8-90C2BDD77854}"/>
    <cellStyle name="Millares 8 2 3 2 4" xfId="27544" xr:uid="{C50AAB51-173C-46FD-8842-E06CC853F3C7}"/>
    <cellStyle name="Millares 8 2 3 3" xfId="4522" xr:uid="{3950ABB1-5ED0-4015-BD15-EC6624E6A875}"/>
    <cellStyle name="Millares 8 2 3 4" xfId="12287" xr:uid="{3F603AE7-52B4-437A-BB2B-9B095CF773A2}"/>
    <cellStyle name="Millares 8 2 3 5" xfId="44568" xr:uid="{22797565-4626-4E3E-AFB8-65C28DEC30B3}"/>
    <cellStyle name="Millares 8 2 4" xfId="2894" xr:uid="{357A9EC8-BD9A-487F-A1B0-C3A60C1C62F2}"/>
    <cellStyle name="Millares 8 2 4 2" xfId="5384" xr:uid="{5AA109C0-9639-4E4C-A3B3-17A335B9130B}"/>
    <cellStyle name="Millares 8 2 4 2 2" xfId="44571" xr:uid="{48C1C2D1-9F58-424C-B615-DFE663DE4649}"/>
    <cellStyle name="Millares 8 2 4 2 2 2" xfId="46576" xr:uid="{978A72B6-B0C6-4028-93E0-12EF667E2273}"/>
    <cellStyle name="Millares 8 2 4 2 3" xfId="44572" xr:uid="{B07F1472-48DF-4454-AF6F-6A5E6608DF09}"/>
    <cellStyle name="Millares 8 2 4 2 3 2" xfId="46577" xr:uid="{04A30077-7CA2-420C-B85A-2C992C57899F}"/>
    <cellStyle name="Millares 8 2 4 2 4" xfId="46575" xr:uid="{6EED436E-A6FB-4767-90F2-727A27C4A6FE}"/>
    <cellStyle name="Millares 8 2 4 2 5" xfId="44570" xr:uid="{09A3639F-164C-46DA-9C92-D9639145640E}"/>
    <cellStyle name="Millares 8 2 4 3" xfId="7692" xr:uid="{9B426F92-1345-4D99-835B-4EC3C8C87050}"/>
    <cellStyle name="Millares 8 2 4 3 2" xfId="46578" xr:uid="{CF162AF8-BA0C-4A82-8045-4F8B8B9B98D4}"/>
    <cellStyle name="Millares 8 2 4 3 3" xfId="44573" xr:uid="{F91EC28F-DEF0-4450-B985-ED2DA3200A46}"/>
    <cellStyle name="Millares 8 2 4 4" xfId="12485" xr:uid="{F13008EC-9D5F-4846-9D1A-5E7005ABC145}"/>
    <cellStyle name="Millares 8 2 4 4 2" xfId="46579" xr:uid="{73C252A5-E972-4D3D-ADE7-01FE768CE5A6}"/>
    <cellStyle name="Millares 8 2 4 4 3" xfId="44574" xr:uid="{F44F80B8-CFE6-4938-BC0A-7B4798DF4D8C}"/>
    <cellStyle name="Millares 8 2 4 5" xfId="46574" xr:uid="{A7FA7F74-DDD1-43BB-8BA9-08B62FD78AED}"/>
    <cellStyle name="Millares 8 2 4 6" xfId="44569" xr:uid="{4D658718-B701-4D6B-B7B6-68D7CF268D24}"/>
    <cellStyle name="Millares 8 2 5" xfId="27066" xr:uid="{5902A41A-5E58-4521-AEF0-647EA580FE0C}"/>
    <cellStyle name="Millares 8 2 5 2" xfId="44576" xr:uid="{C0394597-E541-4ED8-BCED-E988C978568F}"/>
    <cellStyle name="Millares 8 2 5 2 2" xfId="44577" xr:uid="{D1CF06C3-CD9D-4C44-B96C-2137A6FF973E}"/>
    <cellStyle name="Millares 8 2 5 2 2 2" xfId="46582" xr:uid="{657E0C9D-4866-4E8F-A184-36F464A2A991}"/>
    <cellStyle name="Millares 8 2 5 2 3" xfId="44578" xr:uid="{1DC79A7E-728E-4497-9C93-3B14F76554CD}"/>
    <cellStyle name="Millares 8 2 5 2 3 2" xfId="46583" xr:uid="{F1CF8A1F-E984-4F41-941A-96E8FB969B81}"/>
    <cellStyle name="Millares 8 2 5 2 4" xfId="46581" xr:uid="{1781834A-2D51-4007-9856-EF51D7FF0FBF}"/>
    <cellStyle name="Millares 8 2 5 3" xfId="44579" xr:uid="{998B1B3F-29DC-457F-94C5-33709C40CCC0}"/>
    <cellStyle name="Millares 8 2 5 3 2" xfId="46584" xr:uid="{9F346CD2-4D12-4B4D-B376-110F1DC7DCD6}"/>
    <cellStyle name="Millares 8 2 5 4" xfId="44580" xr:uid="{E4489B0D-DB3B-46FE-9B26-93E11EA42073}"/>
    <cellStyle name="Millares 8 2 5 4 2" xfId="46585" xr:uid="{22E62936-AB45-4552-8E69-5B1BFE903E8B}"/>
    <cellStyle name="Millares 8 2 5 5" xfId="46580" xr:uid="{4793F2E9-864D-4F47-95E3-8C6287950B07}"/>
    <cellStyle name="Millares 8 2 5 6" xfId="44575" xr:uid="{890EAF9F-2F42-4BF7-A637-6BCB7B51C8F4}"/>
    <cellStyle name="Millares 8 2 6" xfId="11761" xr:uid="{100A265D-29E4-4F4B-AAF6-F6E942F4C690}"/>
    <cellStyle name="Millares 8 2 6 2" xfId="44566" xr:uid="{AA127D4F-0A95-4249-8286-81FFCAA90CDF}"/>
    <cellStyle name="Millares 8 2 7" xfId="42957" xr:uid="{8DCBF2F1-98EC-4020-B9A1-D704D4552826}"/>
    <cellStyle name="Millares 8 3" xfId="1629" xr:uid="{00000000-0005-0000-0000-00005C060000}"/>
    <cellStyle name="Millares 8 3 2" xfId="1630" xr:uid="{00000000-0005-0000-0000-00005D060000}"/>
    <cellStyle name="Millares 8 3 2 2" xfId="44582" xr:uid="{7889B36D-1BED-4D2D-B88A-441DB41C61A0}"/>
    <cellStyle name="Millares 8 3 3" xfId="44583" xr:uid="{26F9347D-1A33-4D4E-B649-2A571084DEC1}"/>
    <cellStyle name="Millares 8 3 4" xfId="44581" xr:uid="{ACF42B6B-C1F9-4B60-8534-8D4EB50B9C23}"/>
    <cellStyle name="Millares 8 4" xfId="1631" xr:uid="{00000000-0005-0000-0000-00005E060000}"/>
    <cellStyle name="Millares 8 4 2" xfId="2897" xr:uid="{B3DCAB5F-F414-465A-81B0-1F22328748B1}"/>
    <cellStyle name="Millares 8 4 3" xfId="44584" xr:uid="{8F4090FC-771F-45D7-9291-CEF7DCD67BDE}"/>
    <cellStyle name="Millares 8 5" xfId="1632" xr:uid="{00000000-0005-0000-0000-00005F060000}"/>
    <cellStyle name="Millares 8 5 2" xfId="1633" xr:uid="{00000000-0005-0000-0000-000060060000}"/>
    <cellStyle name="Millares 8 5 2 2" xfId="4524" xr:uid="{DA1894D4-B2A8-400D-81C8-B333D54DA2B1}"/>
    <cellStyle name="Millares 8 5 2 3" xfId="6845" xr:uid="{B2A242A2-2556-407C-8707-1C46B2FB7433}"/>
    <cellStyle name="Millares 8 5 3" xfId="2898" xr:uid="{52627B2E-2F34-4AD2-B350-E273187EC163}"/>
    <cellStyle name="Millares 8 5 3 2" xfId="5387" xr:uid="{6227D3A4-EB8F-46FC-B98C-819DF09C2FC1}"/>
    <cellStyle name="Millares 8 5 3 3" xfId="7695" xr:uid="{759873FE-6DDC-43CC-9096-EFAABEA1CCF1}"/>
    <cellStyle name="Millares 8 5 4" xfId="4523" xr:uid="{D7248BF8-4AFA-4EF0-9816-988E14170661}"/>
    <cellStyle name="Millares 8 5 5" xfId="6844" xr:uid="{81FDF31C-8CF9-47E3-87A1-AD418171602C}"/>
    <cellStyle name="Millares 8 5 6" xfId="44585" xr:uid="{1353DABE-646C-4E5F-98C3-C99B01AB5AEB}"/>
    <cellStyle name="Millares 8 6" xfId="1634" xr:uid="{00000000-0005-0000-0000-000061060000}"/>
    <cellStyle name="Millares 8 6 2" xfId="1635" xr:uid="{00000000-0005-0000-0000-000062060000}"/>
    <cellStyle name="Millares 8 6 2 2" xfId="4526" xr:uid="{E1020B04-FB64-43FC-836B-FF19F9D59A37}"/>
    <cellStyle name="Millares 8 6 2 2 2" xfId="46588" xr:uid="{AE4E9097-11E6-4489-9A9B-006B48B3A39B}"/>
    <cellStyle name="Millares 8 6 2 2 3" xfId="44588" xr:uid="{D9F47A67-0EEC-440C-8854-DF2EB1739FD5}"/>
    <cellStyle name="Millares 8 6 2 3" xfId="6847" xr:uid="{D283DA5E-3B62-481F-863F-658293F31FFF}"/>
    <cellStyle name="Millares 8 6 2 3 2" xfId="46589" xr:uid="{E218DDD2-FE47-40A1-8540-B3A0813EFF22}"/>
    <cellStyle name="Millares 8 6 2 3 3" xfId="44589" xr:uid="{DD9CF7AF-CCE6-4AF1-A94A-8DEBB29B41D1}"/>
    <cellStyle name="Millares 8 6 2 4" xfId="46587" xr:uid="{1618FCBE-1E89-4452-A3C0-04B0B7A740AB}"/>
    <cellStyle name="Millares 8 6 2 5" xfId="44587" xr:uid="{CDA3BC88-4343-41A4-976F-FFFF7F93FB04}"/>
    <cellStyle name="Millares 8 6 3" xfId="2899" xr:uid="{CF103FF0-C854-4386-B726-89E3855DB562}"/>
    <cellStyle name="Millares 8 6 3 2" xfId="5388" xr:uid="{B7100D99-87E5-48BA-BC1E-25F1FD8DFF32}"/>
    <cellStyle name="Millares 8 6 3 2 2" xfId="46590" xr:uid="{9874C47A-2CA6-4EC0-950B-89B23391619B}"/>
    <cellStyle name="Millares 8 6 3 3" xfId="7696" xr:uid="{DD3D7665-5AF9-4912-9397-0C8960125C4E}"/>
    <cellStyle name="Millares 8 6 3 4" xfId="44590" xr:uid="{A5C7DEAD-9D52-4922-983D-79EC133D9944}"/>
    <cellStyle name="Millares 8 6 4" xfId="4525" xr:uid="{7991EC98-B5E1-4CF5-A231-F949F0C7E499}"/>
    <cellStyle name="Millares 8 6 4 2" xfId="46591" xr:uid="{C9F987C5-A5BF-4264-A19D-A950594867A7}"/>
    <cellStyle name="Millares 8 6 4 3" xfId="44591" xr:uid="{3BA316A7-C6CF-4311-A885-6EE381B8B4AA}"/>
    <cellStyle name="Millares 8 6 5" xfId="6846" xr:uid="{E53E7F7C-FC26-4558-B5C3-139D40B63B16}"/>
    <cellStyle name="Millares 8 6 5 2" xfId="46586" xr:uid="{F5D60BCA-60B8-4518-B5FE-CD7BF2D1C238}"/>
    <cellStyle name="Millares 8 6 6" xfId="44586" xr:uid="{C1A1D7CA-8857-43FD-BA8E-ED0882EDAFF5}"/>
    <cellStyle name="Millares 8 7" xfId="2893" xr:uid="{D4B3E706-1D99-4C59-BD8D-BE4B6DFD4107}"/>
    <cellStyle name="Millares 8 7 2" xfId="5383" xr:uid="{C06107AA-8413-481C-A4C4-ED9E7839CCAF}"/>
    <cellStyle name="Millares 8 7 2 2" xfId="44594" xr:uid="{6DB915EC-1536-45DC-83B4-008174E97911}"/>
    <cellStyle name="Millares 8 7 2 2 2" xfId="46594" xr:uid="{B0B1604E-56AC-445F-B8B0-2E2A3F448E0C}"/>
    <cellStyle name="Millares 8 7 2 3" xfId="44595" xr:uid="{C124AEF0-0C9D-4E41-B493-6452A10BF9C7}"/>
    <cellStyle name="Millares 8 7 2 3 2" xfId="46595" xr:uid="{4C0EE80C-6269-46AF-8A8B-0DCCD44DEA5C}"/>
    <cellStyle name="Millares 8 7 2 4" xfId="46593" xr:uid="{5FA0546E-76EB-40FF-9519-D4FD9CAEE6CD}"/>
    <cellStyle name="Millares 8 7 2 5" xfId="44593" xr:uid="{F7D6557F-A3AF-4258-BBB8-5CEB4A610158}"/>
    <cellStyle name="Millares 8 7 3" xfId="7691" xr:uid="{FADC897A-B7A7-4D3A-A325-CD22D9C3BA28}"/>
    <cellStyle name="Millares 8 7 3 2" xfId="46596" xr:uid="{DD456E3E-3FAB-46B6-B16B-36F22EB66C50}"/>
    <cellStyle name="Millares 8 7 3 3" xfId="44596" xr:uid="{BB003E2F-F7AC-4C86-84AB-F18B353DE636}"/>
    <cellStyle name="Millares 8 7 4" xfId="44597" xr:uid="{CCC44C4A-19BC-4419-84E9-8A80F78CB5BB}"/>
    <cellStyle name="Millares 8 7 4 2" xfId="46597" xr:uid="{F4ADC9EF-EAA8-462D-A39F-B047DD5B3897}"/>
    <cellStyle name="Millares 8 7 5" xfId="46592" xr:uid="{85E121E7-96FD-4314-828E-A1FAC92069F7}"/>
    <cellStyle name="Millares 8 7 6" xfId="44592" xr:uid="{F5D80C2D-50EC-44C5-8B8B-EF05270B03ED}"/>
    <cellStyle name="Millares 8 8" xfId="11760" xr:uid="{FDF391E8-1858-4EBE-AD20-E50329698356}"/>
    <cellStyle name="Millares 8 8 2" xfId="44565" xr:uid="{B02B4653-A767-4721-9D93-43C8AFFC617D}"/>
    <cellStyle name="Millares 8 9" xfId="42493" xr:uid="{1C75B82F-5F67-4AB5-B0E1-479A625BF1F0}"/>
    <cellStyle name="Millares 80" xfId="1636" xr:uid="{00000000-0005-0000-0000-000063060000}"/>
    <cellStyle name="Millares 80 2" xfId="4527" xr:uid="{82DEF362-5818-4725-A0B8-65EB9A81139C}"/>
    <cellStyle name="Millares 80 3" xfId="6848" xr:uid="{84C6EB5B-0937-41C1-9254-44127D4465E1}"/>
    <cellStyle name="Millares 81" xfId="1637" xr:uid="{00000000-0005-0000-0000-000064060000}"/>
    <cellStyle name="Millares 81 2" xfId="4528" xr:uid="{D8ACAC80-AD2E-408A-8B76-5FE1A695F9A6}"/>
    <cellStyle name="Millares 81 3" xfId="6849" xr:uid="{A74A0A9E-C307-4A7B-B0E9-12A2BD6ECA50}"/>
    <cellStyle name="Millares 82" xfId="2223" xr:uid="{A686AD1B-43BB-40EA-A56F-F65A206D2612}"/>
    <cellStyle name="Millares 82 2" xfId="4757" xr:uid="{04BC9F45-FAD2-4B1A-A569-CEE710111C31}"/>
    <cellStyle name="Millares 82 3" xfId="7065" xr:uid="{3CB8B203-F8ED-4ECF-BC7F-873C3B902DCE}"/>
    <cellStyle name="Millares 83" xfId="2591" xr:uid="{F8C7F0C5-A858-4B8D-B5CE-F633FE6AC6B1}"/>
    <cellStyle name="Millares 83 2" xfId="5095" xr:uid="{C199EABC-8317-4994-B9E9-0366EC689C2B}"/>
    <cellStyle name="Millares 83 3" xfId="7403" xr:uid="{FFC09057-765B-4E00-AFA1-3A65889871F0}"/>
    <cellStyle name="Millares 84" xfId="3202" xr:uid="{212F7416-A78F-40F4-A25A-D7DB18D90331}"/>
    <cellStyle name="Millares 84 2" xfId="5558" xr:uid="{483051CA-0395-459D-9E7E-4CF902ED7A47}"/>
    <cellStyle name="Millares 84 3" xfId="7865" xr:uid="{A2617C45-6F3B-4E5B-80B7-6A49885087D4}"/>
    <cellStyle name="Millares 85" xfId="2650" xr:uid="{B63A1335-3BE8-4478-A2DA-55EB9EDFB602}"/>
    <cellStyle name="Millares 85 2" xfId="5154" xr:uid="{3B7A7FF5-38F3-47F2-939A-4E99EC34D584}"/>
    <cellStyle name="Millares 85 3" xfId="7462" xr:uid="{03046F7A-ABCA-4536-8A6D-EB3FFA5F0FE3}"/>
    <cellStyle name="Millares 86" xfId="3203" xr:uid="{4A17DFE8-8357-4D92-97E7-C9AC09A514C1}"/>
    <cellStyle name="Millares 86 2" xfId="5559" xr:uid="{FEB644F5-67B3-49A6-826B-771672EF2116}"/>
    <cellStyle name="Millares 86 3" xfId="7866" xr:uid="{71B6C1D6-A4BF-4849-B419-8BD52FACC382}"/>
    <cellStyle name="Millares 87" xfId="2681" xr:uid="{1157CC94-68B1-49B9-B8DE-D08373CE43DC}"/>
    <cellStyle name="Millares 87 2" xfId="5181" xr:uid="{9000FC81-7F61-4DD0-986F-2BBA8DCB3C31}"/>
    <cellStyle name="Millares 87 3" xfId="7489" xr:uid="{27E54BF6-EBD2-43A2-982E-A117F0DC5096}"/>
    <cellStyle name="Millares 88" xfId="3204" xr:uid="{7EBB0C6A-644A-4D6A-93F0-81FB258764C0}"/>
    <cellStyle name="Millares 88 2" xfId="5560" xr:uid="{44DCF994-9CF9-41E4-839C-CDFAEDCEEC2A}"/>
    <cellStyle name="Millares 88 3" xfId="7867" xr:uid="{92A67164-C2AF-4B29-BF7D-16A69758CDED}"/>
    <cellStyle name="Millares 89" xfId="2685" xr:uid="{B630B526-EFA5-434B-8190-60ADE0F0B959}"/>
    <cellStyle name="Millares 89 2" xfId="5185" xr:uid="{67B81E5F-39B9-4432-B283-B85EA3A10DFF}"/>
    <cellStyle name="Millares 89 3" xfId="7493" xr:uid="{58E3068B-F12A-4D66-8C19-682DD2AE52C6}"/>
    <cellStyle name="Millares 9" xfId="1638" xr:uid="{00000000-0005-0000-0000-000065060000}"/>
    <cellStyle name="Millares 9 10" xfId="42837" xr:uid="{ABE98F81-41D7-4BFB-BCB7-7A472938C8B7}"/>
    <cellStyle name="Millares 9 2" xfId="1639" xr:uid="{00000000-0005-0000-0000-000066060000}"/>
    <cellStyle name="Millares 9 2 2" xfId="1640" xr:uid="{00000000-0005-0000-0000-000067060000}"/>
    <cellStyle name="Millares 9 2 2 2" xfId="1641" xr:uid="{00000000-0005-0000-0000-000068060000}"/>
    <cellStyle name="Millares 9 2 2 2 2" xfId="4530" xr:uid="{9EBE60C0-1B06-4604-9510-5101AEB5F6CC}"/>
    <cellStyle name="Millares 9 2 2 2 3" xfId="6851" xr:uid="{81F93538-363E-48BC-B0FB-0D73C6904870}"/>
    <cellStyle name="Millares 9 2 2 3" xfId="2902" xr:uid="{3C8358DB-58E9-48C2-80DB-BA6BB08C4367}"/>
    <cellStyle name="Millares 9 2 2 3 2" xfId="5391" xr:uid="{21E0A888-A550-4345-9233-810CDB0D987E}"/>
    <cellStyle name="Millares 9 2 2 3 3" xfId="7699" xr:uid="{792D1C20-F6BB-4980-BF4A-440038663612}"/>
    <cellStyle name="Millares 9 2 2 4" xfId="4529" xr:uid="{FFCCF5A4-2926-41CF-8EB5-B18FB1948F74}"/>
    <cellStyle name="Millares 9 2 2 5" xfId="6850" xr:uid="{3E7DD019-01DA-4D3B-BD60-3246085BA422}"/>
    <cellStyle name="Millares 9 2 2 6" xfId="27309" xr:uid="{1AAEDD30-36BC-406F-ACE7-620C1CC7D23C}"/>
    <cellStyle name="Millares 9 2 2 7" xfId="44600" xr:uid="{C4F10631-76F4-429B-B8CE-19C0D8F07979}"/>
    <cellStyle name="Millares 9 2 3" xfId="1642" xr:uid="{00000000-0005-0000-0000-000069060000}"/>
    <cellStyle name="Millares 9 2 3 2" xfId="2903" xr:uid="{60A49A84-739D-439E-964C-98904D12D731}"/>
    <cellStyle name="Millares 9 2 3 2 2" xfId="5392" xr:uid="{2AAB8B51-BD7A-46F3-B457-2E5612956A0E}"/>
    <cellStyle name="Millares 9 2 3 2 3" xfId="7700" xr:uid="{6074FFC0-A04F-4265-B224-5B7BC250668B}"/>
    <cellStyle name="Millares 9 2 3 3" xfId="4531" xr:uid="{C8A195F1-4DC3-44BF-9AA0-B40838505878}"/>
    <cellStyle name="Millares 9 2 3 4" xfId="44601" xr:uid="{E00D4D72-AF79-48EF-BC7D-C95846C1E7EB}"/>
    <cellStyle name="Millares 9 2 4" xfId="2901" xr:uid="{1707876E-91D9-40D6-A38E-7DD0EAABC926}"/>
    <cellStyle name="Millares 9 2 4 2" xfId="5390" xr:uid="{BE2A714D-9F84-4D37-AC28-6B913176A90B}"/>
    <cellStyle name="Millares 9 2 4 2 2" xfId="44604" xr:uid="{3ADB06A5-0763-4732-8868-22B2954C5C97}"/>
    <cellStyle name="Millares 9 2 4 2 2 2" xfId="46600" xr:uid="{34964AEA-2F30-4621-928B-C8E7A704E665}"/>
    <cellStyle name="Millares 9 2 4 2 3" xfId="44605" xr:uid="{21B67E63-54F8-48C2-8034-BE5D1F438A82}"/>
    <cellStyle name="Millares 9 2 4 2 3 2" xfId="46601" xr:uid="{A638634A-3A6E-480B-8523-3E0D617929EB}"/>
    <cellStyle name="Millares 9 2 4 2 4" xfId="46599" xr:uid="{FF8812B3-A1E4-464B-8347-B34821AE06BE}"/>
    <cellStyle name="Millares 9 2 4 2 5" xfId="44603" xr:uid="{23195559-CC39-42C8-B9DD-1387645F4A20}"/>
    <cellStyle name="Millares 9 2 4 3" xfId="7698" xr:uid="{3CDB1FFA-EADC-4464-96F9-E6DDA275BF6E}"/>
    <cellStyle name="Millares 9 2 4 3 2" xfId="46602" xr:uid="{C251DF64-FA30-4054-AE04-D21CEDB7AA7D}"/>
    <cellStyle name="Millares 9 2 4 3 3" xfId="44606" xr:uid="{1C785D83-DCCC-4D58-8445-E89E6F004F55}"/>
    <cellStyle name="Millares 9 2 4 4" xfId="44607" xr:uid="{A6AEA6E1-BAE0-4661-BEE4-1D076A194E7F}"/>
    <cellStyle name="Millares 9 2 4 4 2" xfId="46603" xr:uid="{9E82C813-65B8-4331-B906-C53C6069223C}"/>
    <cellStyle name="Millares 9 2 4 5" xfId="46598" xr:uid="{8BEE34FA-731F-4140-A9E8-5CA5A390C60C}"/>
    <cellStyle name="Millares 9 2 4 6" xfId="44602" xr:uid="{241AC701-F812-4C30-95AE-24DE763214DD}"/>
    <cellStyle name="Millares 9 2 5" xfId="12044" xr:uid="{E966A753-0E23-4ECF-BFB3-EAE514EE97F9}"/>
    <cellStyle name="Millares 9 2 5 2" xfId="44609" xr:uid="{53DDEC7E-5514-42C7-B1CA-7C884767B779}"/>
    <cellStyle name="Millares 9 2 5 2 2" xfId="44610" xr:uid="{DC54204C-72C8-48DB-9D28-845DCD426393}"/>
    <cellStyle name="Millares 9 2 5 2 2 2" xfId="46606" xr:uid="{B8DEF0FA-6DA8-4FC0-A1DC-72F3F43E229E}"/>
    <cellStyle name="Millares 9 2 5 2 3" xfId="44611" xr:uid="{3B8A215C-8C63-4503-88CB-4820F0A5CC70}"/>
    <cellStyle name="Millares 9 2 5 2 3 2" xfId="46607" xr:uid="{2D0FEAB2-21B6-4832-AE9E-28985EFFC1F7}"/>
    <cellStyle name="Millares 9 2 5 2 4" xfId="46605" xr:uid="{2E597BC6-9287-4754-8762-9CC5CBECB1CE}"/>
    <cellStyle name="Millares 9 2 5 3" xfId="44612" xr:uid="{DB346FC6-303E-46C7-8A71-D92999152082}"/>
    <cellStyle name="Millares 9 2 5 3 2" xfId="46608" xr:uid="{90F86992-AF2A-4E77-AB67-8A48C0DA155C}"/>
    <cellStyle name="Millares 9 2 5 4" xfId="44613" xr:uid="{C5EF5918-E5FC-469F-92C8-E489A516DC7C}"/>
    <cellStyle name="Millares 9 2 5 4 2" xfId="46609" xr:uid="{B2F79279-41FC-4540-999F-2A981C1905AF}"/>
    <cellStyle name="Millares 9 2 5 5" xfId="46604" xr:uid="{FD80CAB1-2C7E-4B60-A212-778598A6B006}"/>
    <cellStyle name="Millares 9 2 5 6" xfId="44608" xr:uid="{C9B75E76-D9D7-4FC3-9665-16054BFA8BDB}"/>
    <cellStyle name="Millares 9 2 6" xfId="44599" xr:uid="{FB943F76-C428-4E9A-8605-8FE8F2099983}"/>
    <cellStyle name="Millares 9 2 7" xfId="42956" xr:uid="{8FB82872-3ED3-459D-A906-3DF1B1731EC9}"/>
    <cellStyle name="Millares 9 3" xfId="1643" xr:uid="{00000000-0005-0000-0000-00006A060000}"/>
    <cellStyle name="Millares 9 3 2" xfId="1644" xr:uid="{00000000-0005-0000-0000-00006B060000}"/>
    <cellStyle name="Millares 9 3 2 2" xfId="27545" xr:uid="{35C9115F-ABBC-494C-99BC-C39C9252C4CA}"/>
    <cellStyle name="Millares 9 3 3" xfId="12288" xr:uid="{4B872EF6-C547-4506-9576-5C96344537B7}"/>
    <cellStyle name="Millares 9 3 4" xfId="44614" xr:uid="{A213C5EA-6E5F-4EAC-B37C-D643D7D6D1D7}"/>
    <cellStyle name="Millares 9 4" xfId="1645" xr:uid="{00000000-0005-0000-0000-00006C060000}"/>
    <cellStyle name="Millares 9 4 2" xfId="2904" xr:uid="{AC746626-DCE8-429B-ACEF-CE4877952769}"/>
    <cellStyle name="Millares 9 4 3" xfId="27067" xr:uid="{9C48663B-EA90-4D23-9F41-40D7542BE00A}"/>
    <cellStyle name="Millares 9 4 4" xfId="44615" xr:uid="{F9EE0741-1AD3-4BEE-AA24-AC30349141E2}"/>
    <cellStyle name="Millares 9 5" xfId="1646" xr:uid="{00000000-0005-0000-0000-00006D060000}"/>
    <cellStyle name="Millares 9 5 2" xfId="1647" xr:uid="{00000000-0005-0000-0000-00006E060000}"/>
    <cellStyle name="Millares 9 5 2 2" xfId="4533" xr:uid="{8ACAA886-7749-47A7-8DBA-7E8FF8A125C4}"/>
    <cellStyle name="Millares 9 5 2 2 2" xfId="46612" xr:uid="{145018FA-E30E-42FC-8A2A-83B20C0FCB32}"/>
    <cellStyle name="Millares 9 5 2 2 3" xfId="44618" xr:uid="{FAE454E3-44A2-45E0-B5EC-06A6EDE5A70B}"/>
    <cellStyle name="Millares 9 5 2 3" xfId="6853" xr:uid="{F3E2BB34-5AED-4117-8957-3EF8C23179A1}"/>
    <cellStyle name="Millares 9 5 2 3 2" xfId="46613" xr:uid="{B29C2890-542F-4118-BA3D-5F4A314C6702}"/>
    <cellStyle name="Millares 9 5 2 3 3" xfId="44619" xr:uid="{6914FEFA-929A-4BEE-8FD9-B2AD4C89A471}"/>
    <cellStyle name="Millares 9 5 2 4" xfId="46611" xr:uid="{391ABDA2-C17A-4C5D-B037-72002E81B839}"/>
    <cellStyle name="Millares 9 5 2 5" xfId="44617" xr:uid="{6600816A-D489-44FF-9EBC-AC30CC896758}"/>
    <cellStyle name="Millares 9 5 3" xfId="2905" xr:uid="{E1D1AEAC-21DF-4AB3-B499-723AEC20B5E7}"/>
    <cellStyle name="Millares 9 5 3 2" xfId="5393" xr:uid="{AA143C98-2C67-4D72-98D0-218F15F97AC9}"/>
    <cellStyle name="Millares 9 5 3 2 2" xfId="46614" xr:uid="{579623E7-869A-449F-BBC5-04E377AAC5A0}"/>
    <cellStyle name="Millares 9 5 3 3" xfId="7701" xr:uid="{E6AE6177-C2EE-46FC-B33A-44CE18634A24}"/>
    <cellStyle name="Millares 9 5 3 4" xfId="44620" xr:uid="{1A7B13F2-12D0-4CB9-A901-976573ACF0FF}"/>
    <cellStyle name="Millares 9 5 4" xfId="4532" xr:uid="{64190B73-4C7F-44A2-B661-4C3D0A2E2841}"/>
    <cellStyle name="Millares 9 5 4 2" xfId="46615" xr:uid="{9DBA26E5-2470-49C7-94BF-44B858792B53}"/>
    <cellStyle name="Millares 9 5 4 3" xfId="44621" xr:uid="{FCC48F5F-E57C-4A60-8C77-578E7A9A6E36}"/>
    <cellStyle name="Millares 9 5 5" xfId="6852" xr:uid="{5F7015E5-9E73-4876-93CC-CF6581F1310A}"/>
    <cellStyle name="Millares 9 5 5 2" xfId="46610" xr:uid="{28D26AF1-952C-4EED-9570-C4ED04612D92}"/>
    <cellStyle name="Millares 9 5 6" xfId="44616" xr:uid="{D02F7985-7193-4654-9A0F-0E4E42308E9E}"/>
    <cellStyle name="Millares 9 6" xfId="1648" xr:uid="{00000000-0005-0000-0000-00006F060000}"/>
    <cellStyle name="Millares 9 6 2" xfId="1649" xr:uid="{00000000-0005-0000-0000-000070060000}"/>
    <cellStyle name="Millares 9 6 2 2" xfId="4535" xr:uid="{AE768880-10A0-4C9F-877C-7B357D60B867}"/>
    <cellStyle name="Millares 9 6 2 2 2" xfId="46618" xr:uid="{98D22278-0DCF-42D3-9FA6-78E633C4B561}"/>
    <cellStyle name="Millares 9 6 2 2 3" xfId="44624" xr:uid="{7BF86419-166E-4D52-A661-F7AAED62C3A2}"/>
    <cellStyle name="Millares 9 6 2 3" xfId="6855" xr:uid="{782E3337-B0D1-4571-AB86-5B78737F3715}"/>
    <cellStyle name="Millares 9 6 2 3 2" xfId="46619" xr:uid="{BE48598B-0C53-4525-9FA8-805B6CD323C5}"/>
    <cellStyle name="Millares 9 6 2 3 3" xfId="44625" xr:uid="{B581844C-55FA-41D2-9497-E3A85E8974B8}"/>
    <cellStyle name="Millares 9 6 2 4" xfId="46617" xr:uid="{F5FEC99A-B26A-4397-A3A3-8FCE9039AD53}"/>
    <cellStyle name="Millares 9 6 2 5" xfId="44623" xr:uid="{EEC0C1F7-D2C9-486A-AC88-BA228CF3E0B5}"/>
    <cellStyle name="Millares 9 6 3" xfId="2906" xr:uid="{087EF3CA-9659-4E1E-BD55-D9E915481523}"/>
    <cellStyle name="Millares 9 6 3 2" xfId="5394" xr:uid="{D482FAD2-B80B-4BFB-91AE-551B02646719}"/>
    <cellStyle name="Millares 9 6 3 2 2" xfId="46620" xr:uid="{12B29C12-F49F-459A-A8C3-86F890D2407C}"/>
    <cellStyle name="Millares 9 6 3 3" xfId="7702" xr:uid="{5EBFE8A3-3640-404F-8F98-62EA5A23756E}"/>
    <cellStyle name="Millares 9 6 3 4" xfId="44626" xr:uid="{203595F3-C95E-4959-BDDD-2C0F4C9446BC}"/>
    <cellStyle name="Millares 9 6 4" xfId="4534" xr:uid="{E89F4E7E-4C60-4F2C-9F83-5BA76FA20D38}"/>
    <cellStyle name="Millares 9 6 4 2" xfId="46621" xr:uid="{420F3EFF-1963-4163-8281-AB5F93AB60D6}"/>
    <cellStyle name="Millares 9 6 4 3" xfId="44627" xr:uid="{DE3D03B1-AC04-45B1-9189-4E7D5ABCCBC7}"/>
    <cellStyle name="Millares 9 6 5" xfId="6854" xr:uid="{844F1AC4-F7A3-4B62-A616-38E97F873210}"/>
    <cellStyle name="Millares 9 6 5 2" xfId="46616" xr:uid="{0D5A8E7B-58E0-4B67-85F7-76E153C6301F}"/>
    <cellStyle name="Millares 9 6 6" xfId="44622" xr:uid="{5FA9D0B3-07A7-4C7F-B90B-67506BDD2A8B}"/>
    <cellStyle name="Millares 9 7" xfId="2900" xr:uid="{C3668774-B256-44C5-9910-9F0776803B48}"/>
    <cellStyle name="Millares 9 7 2" xfId="5389" xr:uid="{2763D5DE-DF77-4BE6-9515-4547235ACC17}"/>
    <cellStyle name="Millares 9 7 3" xfId="7697" xr:uid="{DC56FA83-D841-401E-981C-748B8265F801}"/>
    <cellStyle name="Millares 9 7 4" xfId="44598" xr:uid="{18B68855-A22B-45F0-9511-747366036B45}"/>
    <cellStyle name="Millares 9 8" xfId="11762" xr:uid="{0E976C80-7B5C-4289-8364-11347A34A68C}"/>
    <cellStyle name="Millares 9 9" xfId="42494" xr:uid="{118C027F-E90C-4FC0-A570-CE4CDC56AD83}"/>
    <cellStyle name="Millares 90" xfId="3206" xr:uid="{2ACF12D6-E7C2-406E-B417-190AA3053CFE}"/>
    <cellStyle name="Millares 90 2" xfId="5562" xr:uid="{B77218D8-7323-40C7-91F6-CBEEBF8DB6D9}"/>
    <cellStyle name="Millares 90 3" xfId="7869" xr:uid="{0FCD3136-42AA-4597-9BA1-ADF1A5C3859D}"/>
    <cellStyle name="Millares 91" xfId="2684" xr:uid="{5FF2CDD3-6042-4F54-9D7A-8F48D09742E2}"/>
    <cellStyle name="Millares 91 2" xfId="5184" xr:uid="{F1C6D762-21BA-47E8-878B-01B7BBA4265F}"/>
    <cellStyle name="Millares 91 2 2" xfId="42599" xr:uid="{4268C076-8278-4484-80A6-E3B37B11A622}"/>
    <cellStyle name="Millares 91 3" xfId="7492" xr:uid="{05704E28-7763-4249-8D54-0C7E71C4C000}"/>
    <cellStyle name="Millares 91 4" xfId="42502" xr:uid="{821029DE-039B-4B6B-837E-136CEB2B976A}"/>
    <cellStyle name="Millares 92" xfId="3205" xr:uid="{E819C169-B8C3-4EC1-B259-C3C1771AFA22}"/>
    <cellStyle name="Millares 92 2" xfId="5561" xr:uid="{B4C26393-EFDA-47A6-9824-C8D1978B0316}"/>
    <cellStyle name="Millares 92 3" xfId="7868" xr:uid="{3798FEE2-E7A2-49D5-BDF4-89958D6E7475}"/>
    <cellStyle name="Millares 93" xfId="2682" xr:uid="{D1E2DB7B-6336-4A42-9ED0-7B56E66B2958}"/>
    <cellStyle name="Millares 93 2" xfId="5182" xr:uid="{B2F0133D-7741-4D4D-ACA8-8E27EA0D9939}"/>
    <cellStyle name="Millares 93 3" xfId="7490" xr:uid="{40259C7E-6A8F-47E2-B896-F94411240138}"/>
    <cellStyle name="Millares 94" xfId="3311" xr:uid="{643A7D11-05FE-4B66-B631-7A688ACBF64F}"/>
    <cellStyle name="Millares 95" xfId="5422" xr:uid="{358DB786-FA5B-4719-AEC9-1E83CD1155A2}"/>
    <cellStyle name="Millares 96" xfId="5565" xr:uid="{32F64BFE-1714-4AF9-A077-2E09176BCB9A}"/>
    <cellStyle name="Millares 97" xfId="3259" xr:uid="{4626306E-9E9F-4467-A0EE-A56FA382CD7B}"/>
    <cellStyle name="Millares 98" xfId="5649" xr:uid="{76D395C5-6515-479B-8E6A-D8E63F76D62C}"/>
    <cellStyle name="Millares 99" xfId="6889" xr:uid="{BD85252C-650E-408B-A229-F2816E08713F}"/>
    <cellStyle name="Moneda 2" xfId="42542" xr:uid="{D8094266-C0BF-4391-8869-037C2656C788}"/>
    <cellStyle name="Moneda 2 2" xfId="42626" xr:uid="{B5D95917-1DD2-493A-A63D-CD384AFAF7C3}"/>
    <cellStyle name="Moneda 2 2 2" xfId="44629" xr:uid="{C7482BC3-876D-4036-B2F2-F204E1A036DF}"/>
    <cellStyle name="Moneda 2 3" xfId="44630" xr:uid="{3F130EA9-5F31-4BC3-B587-ECAA452AD00A}"/>
    <cellStyle name="Moneda 2 4" xfId="44631" xr:uid="{2C2B0246-ED84-46BE-B93D-1522E9CF97A1}"/>
    <cellStyle name="Moneda 2 5" xfId="44628" xr:uid="{51621A59-F29B-49F3-A92D-F15AB2570DCA}"/>
    <cellStyle name="Moneda 3" xfId="42582" xr:uid="{610A1EFE-EF45-41C4-A11F-0C46A46AE899}"/>
    <cellStyle name="Moneda 3 2" xfId="42666" xr:uid="{5A4E3054-82D7-4017-AC17-4A2A0AB6E4B0}"/>
    <cellStyle name="MONETARIO" xfId="11763" xr:uid="{3D73E0C4-1B24-4762-9DA7-781EA43073AE}"/>
    <cellStyle name="Monetario 2" xfId="44632" xr:uid="{0A2B6A37-65AA-4ED6-A550-AF1DA3CE32A4}"/>
    <cellStyle name="Neutral" xfId="1650" builtinId="28" customBuiltin="1"/>
    <cellStyle name="Neutral 2" xfId="1651" xr:uid="{00000000-0005-0000-0000-000072060000}"/>
    <cellStyle name="Neutral 2 2" xfId="1652" xr:uid="{00000000-0005-0000-0000-000073060000}"/>
    <cellStyle name="Neutral 2 2 2" xfId="1653" xr:uid="{00000000-0005-0000-0000-000074060000}"/>
    <cellStyle name="Neutral 2 2 3" xfId="44633" xr:uid="{D91EE87B-8EA3-4E42-B3FC-8E98DEC49E36}"/>
    <cellStyle name="Neutral 2 2_Nota final" xfId="1654" xr:uid="{00000000-0005-0000-0000-000075060000}"/>
    <cellStyle name="Neutral 2 3" xfId="1655" xr:uid="{00000000-0005-0000-0000-000076060000}"/>
    <cellStyle name="Neutral 2 4" xfId="42768" xr:uid="{49FC0129-7C0E-45D8-8B47-776C83A6B10E}"/>
    <cellStyle name="Neutral 2 5" xfId="42831" xr:uid="{6163A7F1-25C6-41FC-841C-9573EC2795EC}"/>
    <cellStyle name="Neutral 2 6" xfId="42825" xr:uid="{D23B5E52-E4E6-48B7-B39D-183F78E21B61}"/>
    <cellStyle name="Neutral 2_Nota final" xfId="1656" xr:uid="{00000000-0005-0000-0000-000077060000}"/>
    <cellStyle name="Neutral 3" xfId="1657" xr:uid="{00000000-0005-0000-0000-000078060000}"/>
    <cellStyle name="Neutral 3 2" xfId="1658" xr:uid="{00000000-0005-0000-0000-000079060000}"/>
    <cellStyle name="Neutral 4" xfId="1659" xr:uid="{00000000-0005-0000-0000-00007A060000}"/>
    <cellStyle name="Neutral 4 2" xfId="1660" xr:uid="{00000000-0005-0000-0000-00007B060000}"/>
    <cellStyle name="Neutral 5" xfId="1661" xr:uid="{00000000-0005-0000-0000-00007C060000}"/>
    <cellStyle name="Neutral 5 2" xfId="1662" xr:uid="{00000000-0005-0000-0000-00007D060000}"/>
    <cellStyle name="Neutral 6" xfId="1663" xr:uid="{00000000-0005-0000-0000-00007E060000}"/>
    <cellStyle name="Normal" xfId="0" builtinId="0"/>
    <cellStyle name="Normal 10" xfId="1664" xr:uid="{00000000-0005-0000-0000-000080060000}"/>
    <cellStyle name="Normal 10 10" xfId="8242" xr:uid="{8F6F4265-8A8A-4D7E-961D-C1D27C882298}"/>
    <cellStyle name="Normal 10 10 2" xfId="11349" xr:uid="{9E1FFC30-6366-4CF1-BD2B-AD1FE601C1E5}"/>
    <cellStyle name="Normal 10 10 2 2 2" xfId="1665" xr:uid="{00000000-0005-0000-0000-000081060000}"/>
    <cellStyle name="Normal 10 10 2 2 2 2" xfId="1666" xr:uid="{00000000-0005-0000-0000-000082060000}"/>
    <cellStyle name="Normal 10 10 2 2 2 2 2" xfId="2908" xr:uid="{0F400FA0-B38A-4CBB-AB88-4C29175B5670}"/>
    <cellStyle name="Normal 10 10 2 2 2 3" xfId="2907" xr:uid="{885C389A-FA00-40ED-8097-FDA6ED955A70}"/>
    <cellStyle name="Normal 10 10 3" xfId="11333" xr:uid="{F5100A68-7905-4B86-9E08-94903664CF6E}"/>
    <cellStyle name="Normal 10 10 4" xfId="9402" xr:uid="{6635A612-DD82-4CBE-BC2F-FDC4E6739410}"/>
    <cellStyle name="Normal 10 11" xfId="8243" xr:uid="{BD6F80C8-83DC-4364-A4BD-484FB71AA9F1}"/>
    <cellStyle name="Normal 10 11 2" xfId="22728" xr:uid="{8133FA14-4D5C-432E-B8BD-70A843DCA7C4}"/>
    <cellStyle name="Normal 10 11 2 2" xfId="37847" xr:uid="{C1C01782-8274-4A86-9BE3-B7C59F66017D}"/>
    <cellStyle name="Normal 10 11 3" xfId="15944" xr:uid="{D59E2BAB-CA53-4E51-99B5-D14E7DFA38FF}"/>
    <cellStyle name="Normal 10 11 3 2" xfId="31079" xr:uid="{424E3372-783B-4821-837F-BD6D928B1B73}"/>
    <cellStyle name="Normal 10 11 4" xfId="9403" xr:uid="{78FEC25E-34AF-421E-B498-3FB24E343C8E}"/>
    <cellStyle name="Normal 10 12" xfId="8244" xr:uid="{AB10E23D-5296-475E-A139-1251AD876E26}"/>
    <cellStyle name="Normal 10 12 2" xfId="19336" xr:uid="{293B4B48-2DB4-4668-A373-673DA07C4B9D}"/>
    <cellStyle name="Normal 10 12 2 2" xfId="34463" xr:uid="{FE48136D-C869-4C4E-9A39-31DABD8F012A}"/>
    <cellStyle name="Normal 10 12 3" xfId="9404" xr:uid="{E570194A-D6B3-46E9-A698-506850CF6425}"/>
    <cellStyle name="Normal 10 13" xfId="12486" xr:uid="{4C07699E-06EF-479C-BAF8-819FC2A774F3}"/>
    <cellStyle name="Normal 10 14" xfId="11764" xr:uid="{E6A1BE79-55A8-4003-A14B-E553F7EC3DBD}"/>
    <cellStyle name="Normal 10 14 2" xfId="27068" xr:uid="{F5314581-DDFB-4D49-8B88-5C9FC97C9B52}"/>
    <cellStyle name="Normal 10 15" xfId="12532" xr:uid="{62FAC364-375F-4728-B704-7977157E5412}"/>
    <cellStyle name="Normal 10 15 2" xfId="27695" xr:uid="{57652955-B936-46FC-9558-E3EB5F5A13DD}"/>
    <cellStyle name="Normal 10 16" xfId="26136" xr:uid="{9A2A4ECD-A487-4A6E-BAC9-DD4DE89F3389}"/>
    <cellStyle name="Normal 10 17" xfId="10491" xr:uid="{0C1CE35F-2CB5-4EDA-9367-FEA3150C8FE4}"/>
    <cellStyle name="Normal 10 18" xfId="7990" xr:uid="{7F97577F-E680-4414-B1E2-8670033B00DE}"/>
    <cellStyle name="Normal 10 19" xfId="44634" xr:uid="{8116FCA6-CC03-40B9-B72A-A869927DBA28}"/>
    <cellStyle name="Normal 10 2" xfId="1667" xr:uid="{00000000-0005-0000-0000-000083060000}"/>
    <cellStyle name="Normal 10 2 10" xfId="12487" xr:uid="{4C6F0CBA-14F4-41AC-AC70-9D351CD70578}"/>
    <cellStyle name="Normal 10 2 10 2" xfId="19346" xr:uid="{4CDA8414-EEE7-42DC-8552-45F7678F80CA}"/>
    <cellStyle name="Normal 10 2 10 2 2" xfId="34473" xr:uid="{36A67CB6-B404-4D03-8A4F-26D91F4260C6}"/>
    <cellStyle name="Normal 10 2 11" xfId="11350" xr:uid="{10C281C5-7D20-44C1-A9E4-A13A848216DE}"/>
    <cellStyle name="Normal 10 2 12" xfId="12542" xr:uid="{8573006E-137A-47AC-8F50-95B736EA0793}"/>
    <cellStyle name="Normal 10 2 12 2" xfId="27705" xr:uid="{8814C94C-A82D-444D-883F-97D3DECDA814}"/>
    <cellStyle name="Normal 10 2 13" xfId="26146" xr:uid="{CBA6EB97-487B-4548-8DF2-1915A17A6342}"/>
    <cellStyle name="Normal 10 2 14" xfId="9405" xr:uid="{302C2B15-9985-4216-93C6-5624DE77C873}"/>
    <cellStyle name="Normal 10 2 15" xfId="7978" xr:uid="{90D89713-0D3F-4F13-85DE-3A3EEBC7D2F2}"/>
    <cellStyle name="Normal 10 2 16" xfId="44635" xr:uid="{70FEB366-896F-4392-A5F6-C387CB224713}"/>
    <cellStyle name="Normal 10 2 2" xfId="8246" xr:uid="{EE9652EB-7C42-4045-95C0-64B30EF52312}"/>
    <cellStyle name="Normal 10 2 2 10" xfId="12566" xr:uid="{CEE7FA19-50C2-4CD6-991C-BC69C5331DBE}"/>
    <cellStyle name="Normal 10 2 2 10 2" xfId="27729" xr:uid="{2660B695-EF81-464A-9710-9AFD93E29AFF}"/>
    <cellStyle name="Normal 10 2 2 11" xfId="26170" xr:uid="{178B7D9F-3293-4372-873D-D7EDC8928146}"/>
    <cellStyle name="Normal 10 2 2 12" xfId="9406" xr:uid="{376A9C23-2851-4469-92E1-2CB85AEC1ED9}"/>
    <cellStyle name="Normal 10 2 2 13" xfId="44636" xr:uid="{EB682C9C-C7EA-408E-946D-A5C0E12E3C13}"/>
    <cellStyle name="Normal 10 2 2 2" xfId="10574" xr:uid="{E53B04CA-A71F-4D6D-8954-4A03931BE59D}"/>
    <cellStyle name="Normal 10 2 2 2 10" xfId="12614" xr:uid="{D5AA5B1C-E4E4-41F9-8BB0-CD715F348D04}"/>
    <cellStyle name="Normal 10 2 2 2 10 2" xfId="27777" xr:uid="{D8D690EE-0244-46D3-BB07-25FF12639026}"/>
    <cellStyle name="Normal 10 2 2 2 11" xfId="26218" xr:uid="{2F09505A-DA41-42D2-B667-EFAC7BDA689F}"/>
    <cellStyle name="Normal 10 2 2 2 12" xfId="44637" xr:uid="{FC25CFA0-E683-4231-9267-5DBF19EEDD8E}"/>
    <cellStyle name="Normal 10 2 2 2 2" xfId="8221" xr:uid="{6CFB1FF6-C826-4F03-8595-2889917CAEE5}"/>
    <cellStyle name="Normal 10 2 2 2 2 10" xfId="26225" xr:uid="{8C321CAD-3C7A-4C72-BD02-2EEA46655BE4}"/>
    <cellStyle name="Normal 10 2 2 2 2 11" xfId="9385" xr:uid="{F59E660D-93B0-4242-ABC4-93BEBF4C2D3E}"/>
    <cellStyle name="Normal 10 2 2 2 2 2" xfId="10687" xr:uid="{A61F1BD2-D072-494B-97D6-939326BA20FA}"/>
    <cellStyle name="Normal 10 2 2 2 2 2 2" xfId="10898" xr:uid="{07E65248-A582-4812-A1FD-45FE84277B74}"/>
    <cellStyle name="Normal 10 2 2 2 2 2 2 2" xfId="11316" xr:uid="{4645D4D8-81E4-474D-90E5-484E85824288}"/>
    <cellStyle name="Normal 10 2 2 2 2 2 2 2 2" xfId="14186" xr:uid="{90E52071-C49D-43AE-90D1-4070850EF912}"/>
    <cellStyle name="Normal 10 2 2 2 2 2 2 2 2 2" xfId="15924" xr:uid="{327CE4F9-7501-40BA-830B-4DBDFE85778D}"/>
    <cellStyle name="Normal 10 2 2 2 2 2 2 2 2 2 2" xfId="19310" xr:uid="{A5B9F895-D75E-460B-A14C-8B10B3981D43}"/>
    <cellStyle name="Normal 10 2 2 2 2 2 2 2 2 2 2 2" xfId="26094" xr:uid="{F6A41751-CBB9-4C38-819A-8C598DDD0BD8}"/>
    <cellStyle name="Normal 10 2 2 2 2 2 2 2 2 2 2 2 2" xfId="41213" xr:uid="{D44A22CF-03FE-4ACA-B1EB-F354BF70F3CD}"/>
    <cellStyle name="Normal 10 2 2 2 2 2 2 2 2 2 2 3" xfId="34445" xr:uid="{AC93827A-B6E9-46F8-8B25-B12F18DB4427}"/>
    <cellStyle name="Normal 10 2 2 2 2 2 2 2 2 2 3" xfId="22710" xr:uid="{13875495-A4C1-4235-8044-EFC5E4B62CD5}"/>
    <cellStyle name="Normal 10 2 2 2 2 2 2 2 2 2 3 2" xfId="37829" xr:uid="{9B74E5F3-BD9A-443E-A623-5AFF28DF76E4}"/>
    <cellStyle name="Normal 10 2 2 2 2 2 2 2 2 2 4" xfId="31061" xr:uid="{AE3ACE38-54F6-4B13-B897-68BF6904178A}"/>
    <cellStyle name="Normal 10 2 2 2 2 2 2 2 2 3" xfId="17597" xr:uid="{016E2037-FCD2-4E32-8A1C-FE4CF9F30633}"/>
    <cellStyle name="Normal 10 2 2 2 2 2 2 2 2 3 2" xfId="24381" xr:uid="{A5541C40-A6E1-4DC3-9D4A-20DBBD1192DA}"/>
    <cellStyle name="Normal 10 2 2 2 2 2 2 2 2 3 2 2" xfId="39500" xr:uid="{7C59F606-4599-4A68-933D-06AB5DF5BA27}"/>
    <cellStyle name="Normal 10 2 2 2 2 2 2 2 2 3 3" xfId="32732" xr:uid="{426A1239-9236-4E04-B27A-BA866464A62A}"/>
    <cellStyle name="Normal 10 2 2 2 2 2 2 2 2 4" xfId="20984" xr:uid="{7B59CF9D-6F07-437D-9EA8-6AA7CADB02E7}"/>
    <cellStyle name="Normal 10 2 2 2 2 2 2 2 2 4 2" xfId="36113" xr:uid="{EA19EA45-A229-4A05-885E-27DD36702475}"/>
    <cellStyle name="Normal 10 2 2 2 2 2 2 2 2 5" xfId="29348" xr:uid="{A04C33CF-46B7-4338-94E0-1E3B4C0B1E63}"/>
    <cellStyle name="Normal 10 2 2 2 2 2 2 2 3" xfId="15090" xr:uid="{1E8BE033-5791-4913-89C9-725261BD8319}"/>
    <cellStyle name="Normal 10 2 2 2 2 2 2 2 3 2" xfId="18476" xr:uid="{130D0F5B-F00B-4B4D-888A-C0D71528B02B}"/>
    <cellStyle name="Normal 10 2 2 2 2 2 2 2 3 2 2" xfId="25260" xr:uid="{E0A4EE46-AD89-4AC9-86DB-8273449FE87D}"/>
    <cellStyle name="Normal 10 2 2 2 2 2 2 2 3 2 2 2" xfId="40379" xr:uid="{187E25CF-5AE2-42C7-8AB0-A8C6619E08E4}"/>
    <cellStyle name="Normal 10 2 2 2 2 2 2 2 3 2 3" xfId="33611" xr:uid="{633E8EDC-DA4E-4789-B5E1-D1E65585EC71}"/>
    <cellStyle name="Normal 10 2 2 2 2 2 2 2 3 3" xfId="21876" xr:uid="{A5E5B012-0E64-4507-89C2-C314F779C60B}"/>
    <cellStyle name="Normal 10 2 2 2 2 2 2 2 3 3 2" xfId="36995" xr:uid="{ADDFCAB9-8F26-4035-B69C-95BC6ECD0DA5}"/>
    <cellStyle name="Normal 10 2 2 2 2 2 2 2 3 4" xfId="30227" xr:uid="{E3451AA4-7A44-4F06-90E4-D9BC59022AED}"/>
    <cellStyle name="Normal 10 2 2 2 2 2 2 2 4" xfId="16760" xr:uid="{39D39735-DCE2-4FD4-AE86-CF6E91104B2F}"/>
    <cellStyle name="Normal 10 2 2 2 2 2 2 2 4 2" xfId="23544" xr:uid="{2740CC51-BF3C-46AD-A1A1-FDEDA6767685}"/>
    <cellStyle name="Normal 10 2 2 2 2 2 2 2 4 2 2" xfId="38663" xr:uid="{5C079B98-20C1-4CFA-98E2-35487F465D8D}"/>
    <cellStyle name="Normal 10 2 2 2 2 2 2 2 4 3" xfId="31895" xr:uid="{B723F8AC-45B8-4987-A242-403D158BA63C}"/>
    <cellStyle name="Normal 10 2 2 2 2 2 2 2 5" xfId="20149" xr:uid="{5EEEF95C-5142-4E60-94CC-FEFD60CB07A2}"/>
    <cellStyle name="Normal 10 2 2 2 2 2 2 2 5 2" xfId="35279" xr:uid="{2E7CB78B-B4DB-4776-9C70-3601BFB0D164}"/>
    <cellStyle name="Normal 10 2 2 2 2 2 2 2 6" xfId="13348" xr:uid="{1942EA90-5BDF-4EB4-A270-A26348CB2AC9}"/>
    <cellStyle name="Normal 10 2 2 2 2 2 2 2 6 2" xfId="28511" xr:uid="{C8B2998D-CFD9-4600-AC22-BEDA3968BCC7}"/>
    <cellStyle name="Normal 10 2 2 2 2 2 2 2 7" xfId="26952" xr:uid="{7FE9CBA8-7A71-43C0-82BB-1C22FFA234F4}"/>
    <cellStyle name="Normal 10 2 2 2 2 2 2 3" xfId="13770" xr:uid="{DD5D0FB9-9D4C-438A-B971-6DDE3F1C9A29}"/>
    <cellStyle name="Normal 10 2 2 2 2 2 2 3 2" xfId="15508" xr:uid="{954C182D-48E4-4570-9416-0F7B4D3B2EAF}"/>
    <cellStyle name="Normal 10 2 2 2 2 2 2 3 2 2" xfId="18894" xr:uid="{8938D7DB-B0D7-497C-9ACA-0B50FE0ACBED}"/>
    <cellStyle name="Normal 10 2 2 2 2 2 2 3 2 2 2" xfId="25678" xr:uid="{BCB96BE6-3EC9-40AF-A165-AC094B30C458}"/>
    <cellStyle name="Normal 10 2 2 2 2 2 2 3 2 2 2 2" xfId="40797" xr:uid="{A10DF211-2591-45E8-82B7-D9C7A093C033}"/>
    <cellStyle name="Normal 10 2 2 2 2 2 2 3 2 2 3" xfId="34029" xr:uid="{6026C7D2-AE8F-4E81-BEFE-2856F9278C09}"/>
    <cellStyle name="Normal 10 2 2 2 2 2 2 3 2 3" xfId="22294" xr:uid="{F528E409-10E5-41EE-BE0A-A6B0273FB309}"/>
    <cellStyle name="Normal 10 2 2 2 2 2 2 3 2 3 2" xfId="37413" xr:uid="{6D321BA6-C248-43AF-AE40-0F6BAD1B05EA}"/>
    <cellStyle name="Normal 10 2 2 2 2 2 2 3 2 4" xfId="30645" xr:uid="{72293C33-687E-40B2-80CC-A7CC851943CE}"/>
    <cellStyle name="Normal 10 2 2 2 2 2 2 3 3" xfId="17181" xr:uid="{8847541B-41F0-46BA-82F4-9B0871EBC1B0}"/>
    <cellStyle name="Normal 10 2 2 2 2 2 2 3 3 2" xfId="23965" xr:uid="{BB7FEFD5-1BF9-40C4-8AA0-CCAE67039071}"/>
    <cellStyle name="Normal 10 2 2 2 2 2 2 3 3 2 2" xfId="39084" xr:uid="{F95EBD98-2A6F-4764-8D15-D69B0A69718D}"/>
    <cellStyle name="Normal 10 2 2 2 2 2 2 3 3 3" xfId="32316" xr:uid="{DC6883C4-A964-4333-B574-4DB0D09334DE}"/>
    <cellStyle name="Normal 10 2 2 2 2 2 2 3 4" xfId="20567" xr:uid="{1A465A7F-2107-4CC3-92A5-ADBC09E8C0FF}"/>
    <cellStyle name="Normal 10 2 2 2 2 2 2 3 4 2" xfId="35697" xr:uid="{1E6E24BA-DBA6-4ACC-83DE-D3E62AE13274}"/>
    <cellStyle name="Normal 10 2 2 2 2 2 2 3 5" xfId="28932" xr:uid="{FBA9F429-DCC9-4967-892C-678FD4C11B28}"/>
    <cellStyle name="Normal 10 2 2 2 2 2 2 4" xfId="14674" xr:uid="{8A5689DF-9C74-4408-9D8E-600F3B7EBE9D}"/>
    <cellStyle name="Normal 10 2 2 2 2 2 2 4 2" xfId="18060" xr:uid="{ECDAE2CF-1C7C-429B-83A1-BA1655229F01}"/>
    <cellStyle name="Normal 10 2 2 2 2 2 2 4 2 2" xfId="24844" xr:uid="{1D175D41-1981-4E9E-9AA7-22EAC91FF87A}"/>
    <cellStyle name="Normal 10 2 2 2 2 2 2 4 2 2 2" xfId="39963" xr:uid="{6277AD8B-0A11-431A-BE2C-75B8B03C3461}"/>
    <cellStyle name="Normal 10 2 2 2 2 2 2 4 2 3" xfId="33195" xr:uid="{0B401A16-C8BA-4D0B-8212-6D577D3BB8C6}"/>
    <cellStyle name="Normal 10 2 2 2 2 2 2 4 3" xfId="21460" xr:uid="{3790338B-501B-4A48-A42E-C99029FDAC9D}"/>
    <cellStyle name="Normal 10 2 2 2 2 2 2 4 3 2" xfId="36579" xr:uid="{95DFDFE5-ABAA-4940-AD3D-72C265F80075}"/>
    <cellStyle name="Normal 10 2 2 2 2 2 2 4 4" xfId="29811" xr:uid="{993BFF4E-9DED-4A6D-80DA-C9991D469654}"/>
    <cellStyle name="Normal 10 2 2 2 2 2 2 5" xfId="16344" xr:uid="{8522AE57-F2B0-48D3-A8EC-7F47464E02E9}"/>
    <cellStyle name="Normal 10 2 2 2 2 2 2 5 2" xfId="23128" xr:uid="{51DD6D24-1BC1-4CD8-A993-870029C820D3}"/>
    <cellStyle name="Normal 10 2 2 2 2 2 2 5 2 2" xfId="38247" xr:uid="{13DF7981-5232-4415-B06B-CDAF20669AF6}"/>
    <cellStyle name="Normal 10 2 2 2 2 2 2 5 3" xfId="31479" xr:uid="{8806058A-9D78-413B-AC00-1549F72C0608}"/>
    <cellStyle name="Normal 10 2 2 2 2 2 2 6" xfId="19733" xr:uid="{3D9AE08C-A63F-4268-8983-52685EE0BA1D}"/>
    <cellStyle name="Normal 10 2 2 2 2 2 2 6 2" xfId="34863" xr:uid="{327D3812-AEE1-4E05-8682-6FC5BECD13DB}"/>
    <cellStyle name="Normal 10 2 2 2 2 2 2 7" xfId="12933" xr:uid="{1763FF1D-2009-475C-955F-CB662A1873D8}"/>
    <cellStyle name="Normal 10 2 2 2 2 2 2 7 2" xfId="28095" xr:uid="{C83FCA65-7276-431D-9D1D-D4AD326C079B}"/>
    <cellStyle name="Normal 10 2 2 2 2 2 2 8" xfId="26536" xr:uid="{FFC31F97-E3A6-47E9-8926-D15D8930A6EF}"/>
    <cellStyle name="Normal 10 2 2 2 2 2 3" xfId="11108" xr:uid="{BFF13FD7-DBDF-46C4-BF18-D036E4D24B26}"/>
    <cellStyle name="Normal 10 2 2 2 2 2 3 2" xfId="13978" xr:uid="{7C45E7DC-5BA0-4F81-82AC-EC5F37C556D6}"/>
    <cellStyle name="Normal 10 2 2 2 2 2 3 2 2" xfId="15716" xr:uid="{4ED832EE-7BFA-42E4-8BFA-BC9C31674C8A}"/>
    <cellStyle name="Normal 10 2 2 2 2 2 3 2 2 2" xfId="19102" xr:uid="{806BD3D9-FD41-432E-9F8B-24A86E05F8EB}"/>
    <cellStyle name="Normal 10 2 2 2 2 2 3 2 2 2 2" xfId="25886" xr:uid="{17DEA623-F22D-45E3-A904-6A4C770F1E7D}"/>
    <cellStyle name="Normal 10 2 2 2 2 2 3 2 2 2 2 2" xfId="41005" xr:uid="{E2211058-7E18-4AC9-887D-0CE5BE386142}"/>
    <cellStyle name="Normal 10 2 2 2 2 2 3 2 2 2 3" xfId="34237" xr:uid="{DC5F0887-B0EF-4A3E-A9AE-BEF6E2DB18AE}"/>
    <cellStyle name="Normal 10 2 2 2 2 2 3 2 2 3" xfId="22502" xr:uid="{5902FB01-3B83-4A12-9AA5-8CF7E7A3295B}"/>
    <cellStyle name="Normal 10 2 2 2 2 2 3 2 2 3 2" xfId="37621" xr:uid="{E304B092-CE31-49AD-B926-4F86C468A801}"/>
    <cellStyle name="Normal 10 2 2 2 2 2 3 2 2 4" xfId="30853" xr:uid="{5BF10383-EAA5-44D0-AFFF-E10DA6B75DA2}"/>
    <cellStyle name="Normal 10 2 2 2 2 2 3 2 3" xfId="17389" xr:uid="{D2A9F4CE-DCC4-4A35-BCDC-8D19967E2FD4}"/>
    <cellStyle name="Normal 10 2 2 2 2 2 3 2 3 2" xfId="24173" xr:uid="{F93FD1C5-1D3A-40A8-BBBB-6D1AEF5231E5}"/>
    <cellStyle name="Normal 10 2 2 2 2 2 3 2 3 2 2" xfId="39292" xr:uid="{ABAE1714-D790-44EF-8658-95E1AEB090C6}"/>
    <cellStyle name="Normal 10 2 2 2 2 2 3 2 3 3" xfId="32524" xr:uid="{94F30CCD-4C9F-4495-ADFF-6A3FE3998134}"/>
    <cellStyle name="Normal 10 2 2 2 2 2 3 2 4" xfId="20776" xr:uid="{A1CF5D55-15C9-4EF1-B7D4-61985BC9C13A}"/>
    <cellStyle name="Normal 10 2 2 2 2 2 3 2 4 2" xfId="35905" xr:uid="{D1B5C4D7-6FA0-4532-BD11-C3D823ECAE10}"/>
    <cellStyle name="Normal 10 2 2 2 2 2 3 2 5" xfId="29140" xr:uid="{4FF294BC-DE86-4662-9663-C15976C0897F}"/>
    <cellStyle name="Normal 10 2 2 2 2 2 3 3" xfId="14882" xr:uid="{D837C336-460B-4B91-800F-A25DBCD9D0B5}"/>
    <cellStyle name="Normal 10 2 2 2 2 2 3 3 2" xfId="18268" xr:uid="{385CD19A-246E-4CEF-B247-85D3BA010518}"/>
    <cellStyle name="Normal 10 2 2 2 2 2 3 3 2 2" xfId="25052" xr:uid="{CB366700-0015-40B5-AEF8-46814B8CF34D}"/>
    <cellStyle name="Normal 10 2 2 2 2 2 3 3 2 2 2" xfId="40171" xr:uid="{48D7ADC1-7679-4DEE-AFAD-E17B92A37595}"/>
    <cellStyle name="Normal 10 2 2 2 2 2 3 3 2 3" xfId="33403" xr:uid="{02B9D5B8-A6B2-43D1-858D-DB76AEEDBAAB}"/>
    <cellStyle name="Normal 10 2 2 2 2 2 3 3 3" xfId="21668" xr:uid="{3611D7BF-2924-442C-AC55-F440B001C251}"/>
    <cellStyle name="Normal 10 2 2 2 2 2 3 3 3 2" xfId="36787" xr:uid="{2590083F-B61A-4101-9F69-0E33A40B080B}"/>
    <cellStyle name="Normal 10 2 2 2 2 2 3 3 4" xfId="30019" xr:uid="{3FBC5757-9B09-4AE0-AFB3-91B97CB827DC}"/>
    <cellStyle name="Normal 10 2 2 2 2 2 3 4" xfId="16552" xr:uid="{95843925-8817-49C9-8973-4946A619E854}"/>
    <cellStyle name="Normal 10 2 2 2 2 2 3 4 2" xfId="23336" xr:uid="{5E21EFB0-24AE-458E-A161-EF4BBA271BC0}"/>
    <cellStyle name="Normal 10 2 2 2 2 2 3 4 2 2" xfId="38455" xr:uid="{8D8CACA6-F658-4483-8268-9878F393ACDB}"/>
    <cellStyle name="Normal 10 2 2 2 2 2 3 4 3" xfId="31687" xr:uid="{80F55D8F-9C4B-475E-9338-A17D601BBD9D}"/>
    <cellStyle name="Normal 10 2 2 2 2 2 3 5" xfId="19941" xr:uid="{41B738AF-C679-4DBD-809C-7BF89C7972EE}"/>
    <cellStyle name="Normal 10 2 2 2 2 2 3 5 2" xfId="35071" xr:uid="{E1A23969-C9F8-4A5F-8709-FAC4397ED505}"/>
    <cellStyle name="Normal 10 2 2 2 2 2 3 6" xfId="13140" xr:uid="{B60C547C-BB32-42E5-89DD-53485C5F54B6}"/>
    <cellStyle name="Normal 10 2 2 2 2 2 3 6 2" xfId="28303" xr:uid="{7635839C-36BF-4A11-966F-4B2805491518}"/>
    <cellStyle name="Normal 10 2 2 2 2 2 3 7" xfId="26744" xr:uid="{A703B85B-AC80-4ABE-BE35-BFAA4D778E00}"/>
    <cellStyle name="Normal 10 2 2 2 2 2 4" xfId="13562" xr:uid="{1C9A4A6C-CABF-4C7D-BF00-899BBC093E5E}"/>
    <cellStyle name="Normal 10 2 2 2 2 2 4 2" xfId="15300" xr:uid="{288E0C2C-C55D-4737-BC5E-900B50C7030D}"/>
    <cellStyle name="Normal 10 2 2 2 2 2 4 2 2" xfId="18686" xr:uid="{332B3D76-B1BB-4889-A3FD-DC28AE0E0518}"/>
    <cellStyle name="Normal 10 2 2 2 2 2 4 2 2 2" xfId="25470" xr:uid="{767E4CAA-76CF-4E99-AA70-EC5B2A400FD5}"/>
    <cellStyle name="Normal 10 2 2 2 2 2 4 2 2 2 2" xfId="40589" xr:uid="{B35ED667-D900-4E62-AAD9-A7DDD2FF2AFD}"/>
    <cellStyle name="Normal 10 2 2 2 2 2 4 2 2 3" xfId="33821" xr:uid="{A35ACE8F-6288-487C-B5A8-18E87035602F}"/>
    <cellStyle name="Normal 10 2 2 2 2 2 4 2 3" xfId="22086" xr:uid="{3D590BE9-425C-4754-8F09-1D3B61782C2F}"/>
    <cellStyle name="Normal 10 2 2 2 2 2 4 2 3 2" xfId="37205" xr:uid="{7E017DF0-96C5-415E-B8CF-2AB472AFF1FB}"/>
    <cellStyle name="Normal 10 2 2 2 2 2 4 2 4" xfId="30437" xr:uid="{AD42633E-78FC-4C91-B87B-DC30E399CA8F}"/>
    <cellStyle name="Normal 10 2 2 2 2 2 4 3" xfId="16973" xr:uid="{E863085A-257B-4873-9DFF-715DB92F547C}"/>
    <cellStyle name="Normal 10 2 2 2 2 2 4 3 2" xfId="23757" xr:uid="{BFB538E6-0F0D-411E-8D87-ED8B3F574871}"/>
    <cellStyle name="Normal 10 2 2 2 2 2 4 3 2 2" xfId="38876" xr:uid="{40D7476F-4AC4-4993-A2B8-71CA9A889925}"/>
    <cellStyle name="Normal 10 2 2 2 2 2 4 3 3" xfId="32108" xr:uid="{753E2B2E-35FE-4BD4-922A-EDB953AB2D41}"/>
    <cellStyle name="Normal 10 2 2 2 2 2 4 4" xfId="20359" xr:uid="{3224D00A-4A6F-455F-B8C2-25277CBC722D}"/>
    <cellStyle name="Normal 10 2 2 2 2 2 4 4 2" xfId="35489" xr:uid="{B407027B-E9ED-4837-ADAA-982C0779730F}"/>
    <cellStyle name="Normal 10 2 2 2 2 2 4 5" xfId="28724" xr:uid="{9F76B31C-E3F7-4EBB-9A98-1B11E53492BE}"/>
    <cellStyle name="Normal 10 2 2 2 2 2 5" xfId="14466" xr:uid="{64EC54F1-60BF-405B-B823-65A2136F7018}"/>
    <cellStyle name="Normal 10 2 2 2 2 2 5 2" xfId="17852" xr:uid="{1DA7769F-FD79-4B80-9BB9-456858F5C6EB}"/>
    <cellStyle name="Normal 10 2 2 2 2 2 5 2 2" xfId="24636" xr:uid="{F8DAD4FB-898C-4237-9549-0CC44F0FCBA8}"/>
    <cellStyle name="Normal 10 2 2 2 2 2 5 2 2 2" xfId="39755" xr:uid="{82B9E95E-6AC5-4F07-A65E-7090F6A84FD4}"/>
    <cellStyle name="Normal 10 2 2 2 2 2 5 2 3" xfId="32987" xr:uid="{EC95A232-0820-4DB4-9F9C-BE1C18E28EB2}"/>
    <cellStyle name="Normal 10 2 2 2 2 2 5 3" xfId="21252" xr:uid="{61E3609F-8FEE-4BAC-8E9C-62514C716606}"/>
    <cellStyle name="Normal 10 2 2 2 2 2 5 3 2" xfId="36371" xr:uid="{90DE49F8-91CF-4FF6-97E2-997BDDB4482D}"/>
    <cellStyle name="Normal 10 2 2 2 2 2 5 4" xfId="29603" xr:uid="{E2655A48-E899-4BAE-AB59-64EAFEAFAC13}"/>
    <cellStyle name="Normal 10 2 2 2 2 2 6" xfId="16136" xr:uid="{83B22272-0B7C-44F9-929C-F7A12D34B43A}"/>
    <cellStyle name="Normal 10 2 2 2 2 2 6 2" xfId="22920" xr:uid="{15F802EA-EAB3-465B-95C8-2754BAFE2D9E}"/>
    <cellStyle name="Normal 10 2 2 2 2 2 6 2 2" xfId="38039" xr:uid="{5782A3F7-F48E-420D-8482-1C349BC96EBE}"/>
    <cellStyle name="Normal 10 2 2 2 2 2 6 3" xfId="31271" xr:uid="{1BF1F2D7-B1C5-405E-812F-F932525174F8}"/>
    <cellStyle name="Normal 10 2 2 2 2 2 7" xfId="19525" xr:uid="{0AE1E129-320A-4075-8A7F-654FF420AFDA}"/>
    <cellStyle name="Normal 10 2 2 2 2 2 7 2" xfId="34655" xr:uid="{FA8F6662-2939-46E8-9C56-4D118BFFD593}"/>
    <cellStyle name="Normal 10 2 2 2 2 2 8" xfId="12724" xr:uid="{1AB9D65F-89A2-4AE7-82FC-EE777636599D}"/>
    <cellStyle name="Normal 10 2 2 2 2 2 8 2" xfId="27887" xr:uid="{52D32FC3-155C-43DC-AA99-0DEDFD027024}"/>
    <cellStyle name="Normal 10 2 2 2 2 2 9" xfId="26328" xr:uid="{4EA441A3-7BB4-49A0-8E57-BB4FC966B18A}"/>
    <cellStyle name="Normal 10 2 2 2 2 3" xfId="10795" xr:uid="{A79B2DA1-E09C-413C-9E70-1AF35E6C2E40}"/>
    <cellStyle name="Normal 10 2 2 2 2 3 2" xfId="11213" xr:uid="{1F68F7D1-0A00-4916-BEEA-C810DEBEA8A2}"/>
    <cellStyle name="Normal 10 2 2 2 2 3 2 2" xfId="14083" xr:uid="{EE2F57DC-8486-4217-918C-8706FDF4317B}"/>
    <cellStyle name="Normal 10 2 2 2 2 3 2 2 2" xfId="15821" xr:uid="{E4FF1363-E55C-4E61-AF62-502385433149}"/>
    <cellStyle name="Normal 10 2 2 2 2 3 2 2 2 2" xfId="19207" xr:uid="{2DE10440-0939-4191-B5B8-D37F0C2B24CC}"/>
    <cellStyle name="Normal 10 2 2 2 2 3 2 2 2 2 2" xfId="25991" xr:uid="{A0BF2AA7-850F-420C-9D1F-9183112D7F5C}"/>
    <cellStyle name="Normal 10 2 2 2 2 3 2 2 2 2 2 2" xfId="41110" xr:uid="{00F99922-1327-4EC1-B697-66E97989A4D9}"/>
    <cellStyle name="Normal 10 2 2 2 2 3 2 2 2 2 3" xfId="34342" xr:uid="{26185A27-EBD3-4A44-935B-85BFBBDAAB00}"/>
    <cellStyle name="Normal 10 2 2 2 2 3 2 2 2 3" xfId="22607" xr:uid="{5FA1DD5A-A8C8-4CD2-8D64-165856794086}"/>
    <cellStyle name="Normal 10 2 2 2 2 3 2 2 2 3 2" xfId="37726" xr:uid="{9B06E696-FFFB-4EEF-A5CC-2049A33C86BA}"/>
    <cellStyle name="Normal 10 2 2 2 2 3 2 2 2 4" xfId="30958" xr:uid="{83AFE80A-B06C-45FC-BF1A-23155079B3B2}"/>
    <cellStyle name="Normal 10 2 2 2 2 3 2 2 3" xfId="17494" xr:uid="{156EC5CF-03B5-4C0C-8984-0C0D32DC72EA}"/>
    <cellStyle name="Normal 10 2 2 2 2 3 2 2 3 2" xfId="24278" xr:uid="{9E896523-7720-45C7-927C-1C85D00A4ABF}"/>
    <cellStyle name="Normal 10 2 2 2 2 3 2 2 3 2 2" xfId="39397" xr:uid="{C1535452-FE05-4475-8CB0-D8C2136DC21C}"/>
    <cellStyle name="Normal 10 2 2 2 2 3 2 2 3 3" xfId="32629" xr:uid="{ACD8CBF3-B647-47EF-89EC-3C1A12C512FD}"/>
    <cellStyle name="Normal 10 2 2 2 2 3 2 2 4" xfId="20881" xr:uid="{DB6990A3-B98E-4FF4-8627-ABC9E3DD90B8}"/>
    <cellStyle name="Normal 10 2 2 2 2 3 2 2 4 2" xfId="36010" xr:uid="{54BA1772-692F-4F49-BA0E-6FE1AD37BC03}"/>
    <cellStyle name="Normal 10 2 2 2 2 3 2 2 5" xfId="29245" xr:uid="{02E183E8-735F-4AAA-A71A-B4E612BFCD4C}"/>
    <cellStyle name="Normal 10 2 2 2 2 3 2 3" xfId="14987" xr:uid="{C1CE4B29-A7BC-46D7-8BB4-74131391CCD5}"/>
    <cellStyle name="Normal 10 2 2 2 2 3 2 3 2" xfId="18373" xr:uid="{C40BED81-C938-413D-8957-D774570D79AC}"/>
    <cellStyle name="Normal 10 2 2 2 2 3 2 3 2 2" xfId="25157" xr:uid="{CEDCC2EF-CC69-4653-AEDC-83197CED270E}"/>
    <cellStyle name="Normal 10 2 2 2 2 3 2 3 2 2 2" xfId="40276" xr:uid="{F550A109-3157-429E-A590-73563F4B9084}"/>
    <cellStyle name="Normal 10 2 2 2 2 3 2 3 2 3" xfId="33508" xr:uid="{45EE5485-09F2-4AB5-A4FD-8F86F3914B07}"/>
    <cellStyle name="Normal 10 2 2 2 2 3 2 3 3" xfId="21773" xr:uid="{98C7CA28-2008-4A21-8F62-FCEF3572B46A}"/>
    <cellStyle name="Normal 10 2 2 2 2 3 2 3 3 2" xfId="36892" xr:uid="{03788BC8-4844-4DF7-A439-5C50BF273EBB}"/>
    <cellStyle name="Normal 10 2 2 2 2 3 2 3 4" xfId="30124" xr:uid="{FF6CF336-E1BC-4178-9BD0-0321690A1623}"/>
    <cellStyle name="Normal 10 2 2 2 2 3 2 4" xfId="16657" xr:uid="{B38E6794-2883-45BB-BBCE-41060E3C24B4}"/>
    <cellStyle name="Normal 10 2 2 2 2 3 2 4 2" xfId="23441" xr:uid="{F80C76DA-7C2A-46A6-9F4F-03622502C76E}"/>
    <cellStyle name="Normal 10 2 2 2 2 3 2 4 2 2" xfId="38560" xr:uid="{7FBFBFEC-EC34-4703-BEE8-814201D5524E}"/>
    <cellStyle name="Normal 10 2 2 2 2 3 2 4 3" xfId="31792" xr:uid="{DAA407C2-61CE-4796-8ECB-33F3F8D06D2F}"/>
    <cellStyle name="Normal 10 2 2 2 2 3 2 5" xfId="20046" xr:uid="{76FA2BAF-F1EA-450F-A38C-EAB8680E8592}"/>
    <cellStyle name="Normal 10 2 2 2 2 3 2 5 2" xfId="35176" xr:uid="{5D133E3A-1265-4296-83D4-47716BA16E6A}"/>
    <cellStyle name="Normal 10 2 2 2 2 3 2 6" xfId="13245" xr:uid="{BEAEA002-976C-43E7-B253-7A0CA05E5381}"/>
    <cellStyle name="Normal 10 2 2 2 2 3 2 6 2" xfId="28408" xr:uid="{E7A0748C-A428-43BA-A1AF-99F2C6ECB725}"/>
    <cellStyle name="Normal 10 2 2 2 2 3 2 7" xfId="26849" xr:uid="{9F94C514-C927-406A-8B92-B91DD4FE3EFE}"/>
    <cellStyle name="Normal 10 2 2 2 2 3 3" xfId="13667" xr:uid="{729D0D80-8082-4687-87F1-A06283BC3EB1}"/>
    <cellStyle name="Normal 10 2 2 2 2 3 3 2" xfId="15405" xr:uid="{43C6F2C0-7AE5-4E19-A808-AE8742EB9625}"/>
    <cellStyle name="Normal 10 2 2 2 2 3 3 2 2" xfId="18791" xr:uid="{80D84005-971B-4E99-9A21-25E5DAEFC118}"/>
    <cellStyle name="Normal 10 2 2 2 2 3 3 2 2 2" xfId="25575" xr:uid="{0A983EC5-91B9-4D6A-859D-AF5D37E60903}"/>
    <cellStyle name="Normal 10 2 2 2 2 3 3 2 2 2 2" xfId="40694" xr:uid="{BD324A52-442F-41EB-92CA-3E95613DBD5C}"/>
    <cellStyle name="Normal 10 2 2 2 2 3 3 2 2 3" xfId="33926" xr:uid="{44F58F45-2DF8-4A9E-BB80-3C04A35053E9}"/>
    <cellStyle name="Normal 10 2 2 2 2 3 3 2 3" xfId="22191" xr:uid="{5B6CE616-A6D2-4C4A-B9C5-8EB8401E758D}"/>
    <cellStyle name="Normal 10 2 2 2 2 3 3 2 3 2" xfId="37310" xr:uid="{C8B45E10-767A-459C-A512-CC1110657FEB}"/>
    <cellStyle name="Normal 10 2 2 2 2 3 3 2 4" xfId="30542" xr:uid="{A1DAE70B-1C60-4950-9A11-551D91E0850B}"/>
    <cellStyle name="Normal 10 2 2 2 2 3 3 3" xfId="17078" xr:uid="{B34C28C7-E3CD-4BDA-B3AE-7F994AC2AB37}"/>
    <cellStyle name="Normal 10 2 2 2 2 3 3 3 2" xfId="23862" xr:uid="{381BF68E-CE05-4D9F-A826-38DE885AA46C}"/>
    <cellStyle name="Normal 10 2 2 2 2 3 3 3 2 2" xfId="38981" xr:uid="{4B7A75C8-2BA0-4BD7-B56C-66EEA92C5240}"/>
    <cellStyle name="Normal 10 2 2 2 2 3 3 3 3" xfId="32213" xr:uid="{AA605865-1873-4570-8960-43C49407FACC}"/>
    <cellStyle name="Normal 10 2 2 2 2 3 3 4" xfId="20464" xr:uid="{85AEAD60-6E20-43B8-B168-29F8DA721D5D}"/>
    <cellStyle name="Normal 10 2 2 2 2 3 3 4 2" xfId="35594" xr:uid="{45B47B85-8D55-40E4-B8D4-A05F02887CB7}"/>
    <cellStyle name="Normal 10 2 2 2 2 3 3 5" xfId="28829" xr:uid="{71D74C03-ADAF-4B9B-B778-2E18EB1FA539}"/>
    <cellStyle name="Normal 10 2 2 2 2 3 4" xfId="14571" xr:uid="{B02094B5-3894-4FD7-99FE-7C9EAD981FC0}"/>
    <cellStyle name="Normal 10 2 2 2 2 3 4 2" xfId="17957" xr:uid="{17CC1BFA-364A-4270-B071-ACB4F24133DD}"/>
    <cellStyle name="Normal 10 2 2 2 2 3 4 2 2" xfId="24741" xr:uid="{BCAEC25D-E1A4-4BAA-AF29-8B0586BD1EEE}"/>
    <cellStyle name="Normal 10 2 2 2 2 3 4 2 2 2" xfId="39860" xr:uid="{E9AB8725-0C8F-439B-95D8-20F85C6CB519}"/>
    <cellStyle name="Normal 10 2 2 2 2 3 4 2 3" xfId="33092" xr:uid="{916DACC0-0691-436D-94E3-61C83EA4D45A}"/>
    <cellStyle name="Normal 10 2 2 2 2 3 4 3" xfId="21357" xr:uid="{CA01B3FA-3A31-4AD9-980D-CDD4D1AB55A9}"/>
    <cellStyle name="Normal 10 2 2 2 2 3 4 3 2" xfId="36476" xr:uid="{DED30820-3148-46B6-9581-54184D5F79C9}"/>
    <cellStyle name="Normal 10 2 2 2 2 3 4 4" xfId="29708" xr:uid="{1B06E7B9-36D4-4D46-9876-24EAEB9FB911}"/>
    <cellStyle name="Normal 10 2 2 2 2 3 5" xfId="16241" xr:uid="{522639FE-86A6-4CFE-810F-67424855B08E}"/>
    <cellStyle name="Normal 10 2 2 2 2 3 5 2" xfId="23025" xr:uid="{69F7F946-DA7F-4DE3-A799-158930DC9C31}"/>
    <cellStyle name="Normal 10 2 2 2 2 3 5 2 2" xfId="38144" xr:uid="{EE6C67D6-8DB3-4513-ACF2-B8B1163AF3D3}"/>
    <cellStyle name="Normal 10 2 2 2 2 3 5 3" xfId="31376" xr:uid="{7819CE37-CE98-42A5-BEAC-638905D99C0B}"/>
    <cellStyle name="Normal 10 2 2 2 2 3 6" xfId="19630" xr:uid="{F72186B8-5982-49D2-B6C3-6537E71DA26D}"/>
    <cellStyle name="Normal 10 2 2 2 2 3 6 2" xfId="34760" xr:uid="{A2C048C8-A655-45A5-AC9A-DCF13C5CA76F}"/>
    <cellStyle name="Normal 10 2 2 2 2 3 7" xfId="12830" xr:uid="{FF185877-ABB9-4202-BF7D-187F137DAA62}"/>
    <cellStyle name="Normal 10 2 2 2 2 3 7 2" xfId="27992" xr:uid="{D11FA7EC-DC9F-412B-A9B2-762BACD4E100}"/>
    <cellStyle name="Normal 10 2 2 2 2 3 8" xfId="26433" xr:uid="{A51F7F66-3851-4F2A-8B16-C2B2EE4D8C31}"/>
    <cellStyle name="Normal 10 2 2 2 2 4" xfId="11005" xr:uid="{CF21D6DB-1190-4BFB-9734-7D6BDDF85631}"/>
    <cellStyle name="Normal 10 2 2 2 2 4 2" xfId="13875" xr:uid="{601D37CC-79AA-4344-B074-0340D7335821}"/>
    <cellStyle name="Normal 10 2 2 2 2 4 2 2" xfId="15613" xr:uid="{DB0AFCE0-8589-434F-99BE-4787F1A1B670}"/>
    <cellStyle name="Normal 10 2 2 2 2 4 2 2 2" xfId="18999" xr:uid="{8258A451-2CAD-4840-9A81-F39010DAE463}"/>
    <cellStyle name="Normal 10 2 2 2 2 4 2 2 2 2" xfId="25783" xr:uid="{33A81108-FEBB-49C3-AF6C-DB1996035CF8}"/>
    <cellStyle name="Normal 10 2 2 2 2 4 2 2 2 2 2" xfId="40902" xr:uid="{E34C9B8A-4949-4C60-B665-ADB0AA740F74}"/>
    <cellStyle name="Normal 10 2 2 2 2 4 2 2 2 3" xfId="34134" xr:uid="{A26C6743-059B-45DF-AE03-1AE8709276E3}"/>
    <cellStyle name="Normal 10 2 2 2 2 4 2 2 3" xfId="22399" xr:uid="{0B74A1C1-5276-45E2-BCA8-87673C672BFB}"/>
    <cellStyle name="Normal 10 2 2 2 2 4 2 2 3 2" xfId="37518" xr:uid="{51CC7350-0D65-49CD-8A4C-04CC3F6AED51}"/>
    <cellStyle name="Normal 10 2 2 2 2 4 2 2 4" xfId="30750" xr:uid="{A6BECD3D-DEB2-4CFE-8AFC-A30D86E3995D}"/>
    <cellStyle name="Normal 10 2 2 2 2 4 2 3" xfId="17286" xr:uid="{B2178544-1BE0-4FFD-BA16-9E0726563EA8}"/>
    <cellStyle name="Normal 10 2 2 2 2 4 2 3 2" xfId="24070" xr:uid="{1D817A88-50C4-4E94-8763-D21DDAA62923}"/>
    <cellStyle name="Normal 10 2 2 2 2 4 2 3 2 2" xfId="39189" xr:uid="{D9F0B0AC-9303-4CB0-A929-DB2AC4E85CF2}"/>
    <cellStyle name="Normal 10 2 2 2 2 4 2 3 3" xfId="32421" xr:uid="{5B7C66AA-4C59-4DE6-B82A-C347AF8CD8BC}"/>
    <cellStyle name="Normal 10 2 2 2 2 4 2 4" xfId="20673" xr:uid="{15B1E202-163C-42FB-A395-2B082F8F867D}"/>
    <cellStyle name="Normal 10 2 2 2 2 4 2 4 2" xfId="35802" xr:uid="{6D143CA9-FC33-42DD-8120-B70E46EE2E8A}"/>
    <cellStyle name="Normal 10 2 2 2 2 4 2 5" xfId="29037" xr:uid="{D4EAC670-5909-4048-8D35-0B7462D9AA47}"/>
    <cellStyle name="Normal 10 2 2 2 2 4 3" xfId="14779" xr:uid="{B8530540-0C03-443E-8536-805843540B83}"/>
    <cellStyle name="Normal 10 2 2 2 2 4 3 2" xfId="18165" xr:uid="{6498D5D3-62AE-411C-86E9-79368E6887E0}"/>
    <cellStyle name="Normal 10 2 2 2 2 4 3 2 2" xfId="24949" xr:uid="{91E276AA-804B-4E45-8485-BA8FE0CF571B}"/>
    <cellStyle name="Normal 10 2 2 2 2 4 3 2 2 2" xfId="40068" xr:uid="{392F866B-58A0-43A5-996C-1CC7D6309921}"/>
    <cellStyle name="Normal 10 2 2 2 2 4 3 2 3" xfId="33300" xr:uid="{FD96A2F8-9D2C-47A5-937F-6C1D2166AC94}"/>
    <cellStyle name="Normal 10 2 2 2 2 4 3 3" xfId="21565" xr:uid="{E9A2F015-45D7-4341-8DA1-CCD5FBA7F1B9}"/>
    <cellStyle name="Normal 10 2 2 2 2 4 3 3 2" xfId="36684" xr:uid="{A5BF341C-9BAF-4BD0-BDF8-C85064CFF847}"/>
    <cellStyle name="Normal 10 2 2 2 2 4 3 4" xfId="29916" xr:uid="{67EBE4F7-475D-4FCC-83C9-9C93F92325F3}"/>
    <cellStyle name="Normal 10 2 2 2 2 4 4" xfId="16449" xr:uid="{75529BDE-3A91-4B74-A6EA-E61217E61229}"/>
    <cellStyle name="Normal 10 2 2 2 2 4 4 2" xfId="23233" xr:uid="{A841A6C2-D744-4CE9-A7A8-DC7F3608D11E}"/>
    <cellStyle name="Normal 10 2 2 2 2 4 4 2 2" xfId="38352" xr:uid="{4371B535-5865-43F8-AD09-2F85CD3CA5F7}"/>
    <cellStyle name="Normal 10 2 2 2 2 4 4 3" xfId="31584" xr:uid="{32BA48B2-0DDA-4866-A26F-F225F721103F}"/>
    <cellStyle name="Normal 10 2 2 2 2 4 5" xfId="19838" xr:uid="{1D4580D6-C560-4133-9EEA-74AB8461EB30}"/>
    <cellStyle name="Normal 10 2 2 2 2 4 5 2" xfId="34968" xr:uid="{8787ADBC-A031-4BFE-8DAC-E15A5B2F9A74}"/>
    <cellStyle name="Normal 10 2 2 2 2 4 6" xfId="13037" xr:uid="{C021B6FD-7B18-4338-BB14-730980F53D93}"/>
    <cellStyle name="Normal 10 2 2 2 2 4 6 2" xfId="28200" xr:uid="{A3D531D5-A4F1-457E-8E94-49F1FFDBD244}"/>
    <cellStyle name="Normal 10 2 2 2 2 4 7" xfId="26641" xr:uid="{030B652E-296A-4807-80F2-0A13758CD1AD}"/>
    <cellStyle name="Normal 10 2 2 2 2 5" xfId="13459" xr:uid="{240B591E-4242-450C-B19A-02513E35ED59}"/>
    <cellStyle name="Normal 10 2 2 2 2 5 2" xfId="15197" xr:uid="{7D3DDF5D-13BC-436A-BC64-2D9CAF45AA40}"/>
    <cellStyle name="Normal 10 2 2 2 2 5 2 2" xfId="18583" xr:uid="{0E9EB261-7CC5-4C07-B5BE-FB8E5CEF68FA}"/>
    <cellStyle name="Normal 10 2 2 2 2 5 2 2 2" xfId="25367" xr:uid="{21FA580D-0DF8-4F69-859A-F53DD976E11B}"/>
    <cellStyle name="Normal 10 2 2 2 2 5 2 2 2 2" xfId="40486" xr:uid="{7CB35BC9-1579-4B83-82A3-409B8650B10D}"/>
    <cellStyle name="Normal 10 2 2 2 2 5 2 2 3" xfId="33718" xr:uid="{AF1461E6-248C-41FA-8131-FB16693C267A}"/>
    <cellStyle name="Normal 10 2 2 2 2 5 2 3" xfId="21983" xr:uid="{383A9A6E-C691-4739-9373-F835C64E2BF1}"/>
    <cellStyle name="Normal 10 2 2 2 2 5 2 3 2" xfId="37102" xr:uid="{A02CB187-E386-439A-9668-A33326386365}"/>
    <cellStyle name="Normal 10 2 2 2 2 5 2 4" xfId="30334" xr:uid="{CA9872CE-3D0D-4720-ADC9-8FF37C5E0BA8}"/>
    <cellStyle name="Normal 10 2 2 2 2 5 3" xfId="16870" xr:uid="{C828455A-35BA-400D-8491-65B8736E065A}"/>
    <cellStyle name="Normal 10 2 2 2 2 5 3 2" xfId="23654" xr:uid="{0F5C5A05-0AC7-46F4-B110-9BF291D4DFC7}"/>
    <cellStyle name="Normal 10 2 2 2 2 5 3 2 2" xfId="38773" xr:uid="{AE1C8B03-98A0-439E-BE33-4F2FFDE816A2}"/>
    <cellStyle name="Normal 10 2 2 2 2 5 3 3" xfId="32005" xr:uid="{A797E46F-72E1-4BB1-88F8-D6F22E9D4DF4}"/>
    <cellStyle name="Normal 10 2 2 2 2 5 4" xfId="20256" xr:uid="{533193FB-0A83-4F85-B7B8-4621C4016E62}"/>
    <cellStyle name="Normal 10 2 2 2 2 5 4 2" xfId="35386" xr:uid="{4C73E7A5-4CED-4582-9196-C030714081F3}"/>
    <cellStyle name="Normal 10 2 2 2 2 5 5" xfId="28621" xr:uid="{8BA7ACBD-F1BE-4318-ADC0-5D85F52AF0A9}"/>
    <cellStyle name="Normal 10 2 2 2 2 6" xfId="14363" xr:uid="{640F75F1-E4FC-49EA-B088-CC8FE9419CC6}"/>
    <cellStyle name="Normal 10 2 2 2 2 6 2" xfId="17749" xr:uid="{03DC0671-5332-41B2-A914-69EB87418A79}"/>
    <cellStyle name="Normal 10 2 2 2 2 6 2 2" xfId="24533" xr:uid="{10F79D7D-8B5F-4B59-8309-2FD05933420C}"/>
    <cellStyle name="Normal 10 2 2 2 2 6 2 2 2" xfId="39652" xr:uid="{A7770AA7-0D06-4A5F-811F-5F9AEC986CE0}"/>
    <cellStyle name="Normal 10 2 2 2 2 6 2 3" xfId="32884" xr:uid="{F82FE6C8-F823-456E-A074-EEBEA21587C4}"/>
    <cellStyle name="Normal 10 2 2 2 2 6 3" xfId="21149" xr:uid="{A7CE3190-5CFF-44E2-9717-D150DE0FBE31}"/>
    <cellStyle name="Normal 10 2 2 2 2 6 3 2" xfId="36268" xr:uid="{7F7D81EF-BA92-406D-8DF6-CCC25CB562AB}"/>
    <cellStyle name="Normal 10 2 2 2 2 6 4" xfId="29500" xr:uid="{43219571-7086-4971-A582-CCD6BA11D71A}"/>
    <cellStyle name="Normal 10 2 2 2 2 7" xfId="16033" xr:uid="{CD2D52FA-908E-48F9-B27C-E2880233AF7E}"/>
    <cellStyle name="Normal 10 2 2 2 2 7 2" xfId="22817" xr:uid="{B2E0E2C9-2DE5-4721-93B4-281250C67C77}"/>
    <cellStyle name="Normal 10 2 2 2 2 7 2 2" xfId="37936" xr:uid="{C1E4C972-D80C-48AD-BE35-AB10CE507C99}"/>
    <cellStyle name="Normal 10 2 2 2 2 7 3" xfId="31168" xr:uid="{F051B99A-4874-49FD-AE4D-E6F2F63FB6B1}"/>
    <cellStyle name="Normal 10 2 2 2 2 8" xfId="19424" xr:uid="{AC905B1E-D549-4AF9-82BF-465D0609DE2D}"/>
    <cellStyle name="Normal 10 2 2 2 2 8 2" xfId="34552" xr:uid="{21817F4D-7329-4FA7-9F09-29875F6A73D8}"/>
    <cellStyle name="Normal 10 2 2 2 2 9" xfId="12621" xr:uid="{057ED099-F4F5-4071-91E3-9BB21F1AE92A}"/>
    <cellStyle name="Normal 10 2 2 2 2 9 2" xfId="27784" xr:uid="{4229582B-F59D-49FC-A368-689E712A5F4C}"/>
    <cellStyle name="Normal 10 2 2 2 3" xfId="10680" xr:uid="{356E1373-4AD4-4816-B6B5-B5CE90EB4F9B}"/>
    <cellStyle name="Normal 10 2 2 2 3 2" xfId="10891" xr:uid="{587BF06B-9A2D-45CC-AF00-992D9A10F9C3}"/>
    <cellStyle name="Normal 10 2 2 2 3 2 2" xfId="11309" xr:uid="{03FA1F69-EFA9-4744-BDDB-40C505E28A52}"/>
    <cellStyle name="Normal 10 2 2 2 3 2 2 2" xfId="14179" xr:uid="{98F47CB4-F029-46D0-A571-3130F777FE09}"/>
    <cellStyle name="Normal 10 2 2 2 3 2 2 2 2" xfId="15917" xr:uid="{035E17EB-D3AB-402D-A913-B01BE918D70C}"/>
    <cellStyle name="Normal 10 2 2 2 3 2 2 2 2 2" xfId="19303" xr:uid="{57979C9B-D76D-4710-9A28-2387E3432CF0}"/>
    <cellStyle name="Normal 10 2 2 2 3 2 2 2 2 2 2" xfId="26087" xr:uid="{61B1D802-CFC9-46F2-8E03-88034D625BA7}"/>
    <cellStyle name="Normal 10 2 2 2 3 2 2 2 2 2 2 2" xfId="41206" xr:uid="{F274F02D-18CC-4871-8B2F-FD7200C2E880}"/>
    <cellStyle name="Normal 10 2 2 2 3 2 2 2 2 2 3" xfId="34438" xr:uid="{F81B5C63-81A8-45B8-8ADD-B26B48005F58}"/>
    <cellStyle name="Normal 10 2 2 2 3 2 2 2 2 3" xfId="22703" xr:uid="{FC50EB4D-1EDD-444F-8ADF-823F06F683F8}"/>
    <cellStyle name="Normal 10 2 2 2 3 2 2 2 2 3 2" xfId="37822" xr:uid="{C8F737F0-1116-4210-A794-EBB98223BC5E}"/>
    <cellStyle name="Normal 10 2 2 2 3 2 2 2 2 4" xfId="31054" xr:uid="{694708CB-A066-4D2F-84FB-2DBFF8A02A8E}"/>
    <cellStyle name="Normal 10 2 2 2 3 2 2 2 3" xfId="17590" xr:uid="{5B03A538-8650-4C8C-BF79-6E37744A05C9}"/>
    <cellStyle name="Normal 10 2 2 2 3 2 2 2 3 2" xfId="24374" xr:uid="{7D32A262-28ED-4BAF-BE3F-36BA515096B2}"/>
    <cellStyle name="Normal 10 2 2 2 3 2 2 2 3 2 2" xfId="39493" xr:uid="{B870D57A-1C84-4CF4-8AA7-8C1AD8D0ABD0}"/>
    <cellStyle name="Normal 10 2 2 2 3 2 2 2 3 3" xfId="32725" xr:uid="{9F18A786-23EC-4EF7-9DFB-4CC5F7500CB5}"/>
    <cellStyle name="Normal 10 2 2 2 3 2 2 2 4" xfId="20977" xr:uid="{5B59A22F-2511-47C9-9539-616A6A86B533}"/>
    <cellStyle name="Normal 10 2 2 2 3 2 2 2 4 2" xfId="36106" xr:uid="{ECDF40A7-D1FD-4863-8000-32E3CB7109F0}"/>
    <cellStyle name="Normal 10 2 2 2 3 2 2 2 5" xfId="29341" xr:uid="{FA44D905-1D2B-4C11-B471-B201550AD0F4}"/>
    <cellStyle name="Normal 10 2 2 2 3 2 2 3" xfId="15083" xr:uid="{6D0F3F8B-3313-4446-857B-E4AE5B051266}"/>
    <cellStyle name="Normal 10 2 2 2 3 2 2 3 2" xfId="18469" xr:uid="{465F988B-4ABC-49E1-8052-6B8A8C4D696A}"/>
    <cellStyle name="Normal 10 2 2 2 3 2 2 3 2 2" xfId="25253" xr:uid="{5B0F4CCE-B424-4652-822E-02ABCE87A7FA}"/>
    <cellStyle name="Normal 10 2 2 2 3 2 2 3 2 2 2" xfId="40372" xr:uid="{A45D5FC4-2BF7-48B6-927F-31812207BB0E}"/>
    <cellStyle name="Normal 10 2 2 2 3 2 2 3 2 3" xfId="33604" xr:uid="{5DBB7B4A-DF0C-4CED-B642-6E94579A9DD8}"/>
    <cellStyle name="Normal 10 2 2 2 3 2 2 3 3" xfId="21869" xr:uid="{7709F5B5-1C49-42D9-A50A-DBDF9281B24F}"/>
    <cellStyle name="Normal 10 2 2 2 3 2 2 3 3 2" xfId="36988" xr:uid="{00EB43C4-5A02-479E-BDA8-20C5E1B79902}"/>
    <cellStyle name="Normal 10 2 2 2 3 2 2 3 4" xfId="30220" xr:uid="{654A13A8-AE55-4797-B6B7-5A2E1B02F7C5}"/>
    <cellStyle name="Normal 10 2 2 2 3 2 2 4" xfId="16753" xr:uid="{3776CD65-8843-43B4-A6C9-A11FE5147DFD}"/>
    <cellStyle name="Normal 10 2 2 2 3 2 2 4 2" xfId="23537" xr:uid="{B3AE27DD-8134-4688-B6E3-119076B14B38}"/>
    <cellStyle name="Normal 10 2 2 2 3 2 2 4 2 2" xfId="38656" xr:uid="{82BE32A3-C190-4E6E-8F21-6985F0C5423D}"/>
    <cellStyle name="Normal 10 2 2 2 3 2 2 4 3" xfId="31888" xr:uid="{EB288588-C4B6-41F1-BE2F-12861B61BA41}"/>
    <cellStyle name="Normal 10 2 2 2 3 2 2 5" xfId="20142" xr:uid="{FEAFB8A0-B6E4-4E5E-9FB8-D0688AC6C57B}"/>
    <cellStyle name="Normal 10 2 2 2 3 2 2 5 2" xfId="35272" xr:uid="{C038F92F-FF33-4C89-8E07-5602393B9D3E}"/>
    <cellStyle name="Normal 10 2 2 2 3 2 2 6" xfId="13341" xr:uid="{88A2E6B2-21BB-4E7C-9D6C-AFB4C572E485}"/>
    <cellStyle name="Normal 10 2 2 2 3 2 2 6 2" xfId="28504" xr:uid="{CA1E2851-1498-4DDF-9279-784332B61067}"/>
    <cellStyle name="Normal 10 2 2 2 3 2 2 7" xfId="26945" xr:uid="{A85FE166-1C13-4E35-BE53-B5564EB75BF8}"/>
    <cellStyle name="Normal 10 2 2 2 3 2 3" xfId="13763" xr:uid="{B212388D-B6EF-42EF-8C76-45F496E93C6B}"/>
    <cellStyle name="Normal 10 2 2 2 3 2 3 2" xfId="15501" xr:uid="{DA37DEBA-72CC-4A75-BD6E-C3B5DB3C34D2}"/>
    <cellStyle name="Normal 10 2 2 2 3 2 3 2 2" xfId="18887" xr:uid="{9E60030D-146F-4C87-AE74-9368CD4937E9}"/>
    <cellStyle name="Normal 10 2 2 2 3 2 3 2 2 2" xfId="25671" xr:uid="{E7E12ABC-FA86-4E9A-A7F7-85ED6612DE3C}"/>
    <cellStyle name="Normal 10 2 2 2 3 2 3 2 2 2 2" xfId="40790" xr:uid="{5A07C370-671A-4385-A3FD-99ED3670BCC4}"/>
    <cellStyle name="Normal 10 2 2 2 3 2 3 2 2 3" xfId="34022" xr:uid="{F5897922-A82B-4F16-9B35-00D4E9EE6EDA}"/>
    <cellStyle name="Normal 10 2 2 2 3 2 3 2 3" xfId="22287" xr:uid="{EE2ADF37-34D4-4F89-B90E-91A6B18A5ACD}"/>
    <cellStyle name="Normal 10 2 2 2 3 2 3 2 3 2" xfId="37406" xr:uid="{6F585662-B508-48A3-A0F1-9FA29F6FAF9E}"/>
    <cellStyle name="Normal 10 2 2 2 3 2 3 2 4" xfId="30638" xr:uid="{4337534C-6F08-4FB9-B627-EAC1385D1C6D}"/>
    <cellStyle name="Normal 10 2 2 2 3 2 3 3" xfId="17174" xr:uid="{EA9741D3-FE42-412E-89A2-8E3C328EA125}"/>
    <cellStyle name="Normal 10 2 2 2 3 2 3 3 2" xfId="23958" xr:uid="{6B1D49AA-6A07-4A15-843A-E663FFDF577F}"/>
    <cellStyle name="Normal 10 2 2 2 3 2 3 3 2 2" xfId="39077" xr:uid="{2DD3D5E0-40E6-4609-93B1-8574FEBC2F56}"/>
    <cellStyle name="Normal 10 2 2 2 3 2 3 3 3" xfId="32309" xr:uid="{5CE7B0BF-F6F7-4766-B20B-29A505C0A87E}"/>
    <cellStyle name="Normal 10 2 2 2 3 2 3 4" xfId="20560" xr:uid="{4456332F-C597-4829-836D-87562E021191}"/>
    <cellStyle name="Normal 10 2 2 2 3 2 3 4 2" xfId="35690" xr:uid="{020D1978-8036-4B34-B191-723F7E89815E}"/>
    <cellStyle name="Normal 10 2 2 2 3 2 3 5" xfId="28925" xr:uid="{4422B236-205C-43E8-A5A7-8F307B4BA1F8}"/>
    <cellStyle name="Normal 10 2 2 2 3 2 4" xfId="14667" xr:uid="{38DFBABE-C99A-414E-8564-58CDA986620B}"/>
    <cellStyle name="Normal 10 2 2 2 3 2 4 2" xfId="18053" xr:uid="{E99F5EE6-DA79-4293-97FF-7B620ABF5BC1}"/>
    <cellStyle name="Normal 10 2 2 2 3 2 4 2 2" xfId="24837" xr:uid="{33451F80-05AC-4908-B289-F8E5DFFCBA19}"/>
    <cellStyle name="Normal 10 2 2 2 3 2 4 2 2 2" xfId="39956" xr:uid="{1AD6095C-EF95-41F4-8BD0-23F85811007A}"/>
    <cellStyle name="Normal 10 2 2 2 3 2 4 2 3" xfId="33188" xr:uid="{F5B7DA8F-A343-46B6-ACE7-20984600AFF2}"/>
    <cellStyle name="Normal 10 2 2 2 3 2 4 3" xfId="21453" xr:uid="{CD24F5BF-6202-44A6-B2E4-A79DE14D3B92}"/>
    <cellStyle name="Normal 10 2 2 2 3 2 4 3 2" xfId="36572" xr:uid="{1408B7E9-0088-46E3-9DDD-2567826FD2B0}"/>
    <cellStyle name="Normal 10 2 2 2 3 2 4 4" xfId="29804" xr:uid="{EE1209F3-1074-4A76-B2C3-0FEF47796124}"/>
    <cellStyle name="Normal 10 2 2 2 3 2 5" xfId="16337" xr:uid="{3411D907-3CAC-45BD-8B31-09E45AF93AF0}"/>
    <cellStyle name="Normal 10 2 2 2 3 2 5 2" xfId="23121" xr:uid="{72BACFC7-49B8-471E-8028-9948EAD7EEB2}"/>
    <cellStyle name="Normal 10 2 2 2 3 2 5 2 2" xfId="38240" xr:uid="{77237133-F8A2-4F1B-AECD-8E139ADA037D}"/>
    <cellStyle name="Normal 10 2 2 2 3 2 5 3" xfId="31472" xr:uid="{91D3265E-930F-4EEF-A466-032451E1FAFB}"/>
    <cellStyle name="Normal 10 2 2 2 3 2 6" xfId="19726" xr:uid="{D5D1A2C4-939C-4494-83FF-F4D08982643A}"/>
    <cellStyle name="Normal 10 2 2 2 3 2 6 2" xfId="34856" xr:uid="{F142C9EA-E092-4FD1-912A-E139B2E9C1DA}"/>
    <cellStyle name="Normal 10 2 2 2 3 2 7" xfId="12926" xr:uid="{5BA41309-8D84-4D30-BE91-327032EE17AC}"/>
    <cellStyle name="Normal 10 2 2 2 3 2 7 2" xfId="28088" xr:uid="{2A46B00E-07F5-41F8-9950-DB3966367627}"/>
    <cellStyle name="Normal 10 2 2 2 3 2 8" xfId="26529" xr:uid="{4EB6110D-86CB-4B04-B453-428CA8CC3234}"/>
    <cellStyle name="Normal 10 2 2 2 3 3" xfId="11101" xr:uid="{92C8D0B7-9297-4DFF-A7BB-7303C1853819}"/>
    <cellStyle name="Normal 10 2 2 2 3 3 2" xfId="13971" xr:uid="{64C0A854-24F0-4E5C-858A-EFCD2D2E0396}"/>
    <cellStyle name="Normal 10 2 2 2 3 3 2 2" xfId="15709" xr:uid="{5EA0620C-FBE7-47D0-9797-F59B2E71F73A}"/>
    <cellStyle name="Normal 10 2 2 2 3 3 2 2 2" xfId="19095" xr:uid="{97C6A07B-451D-42FA-9367-2453F7BA263F}"/>
    <cellStyle name="Normal 10 2 2 2 3 3 2 2 2 2" xfId="25879" xr:uid="{01DDF07D-7EE4-4DE2-870F-AA650ACC42AE}"/>
    <cellStyle name="Normal 10 2 2 2 3 3 2 2 2 2 2" xfId="40998" xr:uid="{06E942A7-C93A-4645-951D-59CB5E6E2FB3}"/>
    <cellStyle name="Normal 10 2 2 2 3 3 2 2 2 3" xfId="34230" xr:uid="{01695A6C-BEAD-4EB3-BB63-2B77CB6EA4D1}"/>
    <cellStyle name="Normal 10 2 2 2 3 3 2 2 3" xfId="22495" xr:uid="{7DFB3D14-4ECD-40D0-8DD2-65865BC21C84}"/>
    <cellStyle name="Normal 10 2 2 2 3 3 2 2 3 2" xfId="37614" xr:uid="{7B49AD58-0DFF-45A6-BC4A-DFA45B7BF47D}"/>
    <cellStyle name="Normal 10 2 2 2 3 3 2 2 4" xfId="30846" xr:uid="{61875C32-467C-496D-9280-6862F4C68410}"/>
    <cellStyle name="Normal 10 2 2 2 3 3 2 3" xfId="17382" xr:uid="{06B27CC3-73FC-441A-8A54-C78CB055C59B}"/>
    <cellStyle name="Normal 10 2 2 2 3 3 2 3 2" xfId="24166" xr:uid="{62369A06-853A-49EC-98E6-2DB4AF4FB13E}"/>
    <cellStyle name="Normal 10 2 2 2 3 3 2 3 2 2" xfId="39285" xr:uid="{C49058BF-3EF4-4D07-BBFE-F179438F295C}"/>
    <cellStyle name="Normal 10 2 2 2 3 3 2 3 3" xfId="32517" xr:uid="{438D42FE-BFE0-4115-9E6D-1773EAB119C6}"/>
    <cellStyle name="Normal 10 2 2 2 3 3 2 4" xfId="20769" xr:uid="{681B8457-2D6E-46DD-A8A9-41CFC32BCE8D}"/>
    <cellStyle name="Normal 10 2 2 2 3 3 2 4 2" xfId="35898" xr:uid="{6379E9AB-F3EA-4984-844B-C0727383456D}"/>
    <cellStyle name="Normal 10 2 2 2 3 3 2 5" xfId="29133" xr:uid="{C3E45F9B-9522-4CD7-A4FC-204511056F25}"/>
    <cellStyle name="Normal 10 2 2 2 3 3 3" xfId="14875" xr:uid="{235FCB6A-F9E8-4242-9099-327477337ACF}"/>
    <cellStyle name="Normal 10 2 2 2 3 3 3 2" xfId="18261" xr:uid="{32EDEF90-AFCA-44E3-8045-DC1CDD6F9A72}"/>
    <cellStyle name="Normal 10 2 2 2 3 3 3 2 2" xfId="25045" xr:uid="{B1D64863-A1F5-4B8E-AED8-FAE3DCB35E70}"/>
    <cellStyle name="Normal 10 2 2 2 3 3 3 2 2 2" xfId="40164" xr:uid="{8F3AB063-C86F-45D0-8A03-30464A5843CD}"/>
    <cellStyle name="Normal 10 2 2 2 3 3 3 2 3" xfId="33396" xr:uid="{E7ACA043-EC40-495E-8177-7D672B917306}"/>
    <cellStyle name="Normal 10 2 2 2 3 3 3 3" xfId="21661" xr:uid="{22428D27-70E4-4D0E-B559-3659154D30A6}"/>
    <cellStyle name="Normal 10 2 2 2 3 3 3 3 2" xfId="36780" xr:uid="{495FD427-A180-4C13-9091-300E16D9EAED}"/>
    <cellStyle name="Normal 10 2 2 2 3 3 3 4" xfId="30012" xr:uid="{3B521937-E95B-4736-B41F-D295266551F1}"/>
    <cellStyle name="Normal 10 2 2 2 3 3 4" xfId="16545" xr:uid="{4C50D2F9-3793-4D4D-80F3-F737465E7221}"/>
    <cellStyle name="Normal 10 2 2 2 3 3 4 2" xfId="23329" xr:uid="{8E63774E-AAEE-4A61-A4EC-A4B19BE65DFB}"/>
    <cellStyle name="Normal 10 2 2 2 3 3 4 2 2" xfId="38448" xr:uid="{E0920F91-16EB-4681-8FFC-7E8B09690851}"/>
    <cellStyle name="Normal 10 2 2 2 3 3 4 3" xfId="31680" xr:uid="{762CF012-F0E4-406B-A11F-AA2A055D1CAA}"/>
    <cellStyle name="Normal 10 2 2 2 3 3 5" xfId="19934" xr:uid="{C22FBBE0-DA75-43B7-9FA4-4865FAB2CAB2}"/>
    <cellStyle name="Normal 10 2 2 2 3 3 5 2" xfId="35064" xr:uid="{8C9E46CB-ED2E-4228-964D-6F82CE3F2CF4}"/>
    <cellStyle name="Normal 10 2 2 2 3 3 6" xfId="13133" xr:uid="{B1C26666-9176-4221-B4C2-02251572A701}"/>
    <cellStyle name="Normal 10 2 2 2 3 3 6 2" xfId="28296" xr:uid="{374D3192-2988-48A2-8B12-CAF32513A7BA}"/>
    <cellStyle name="Normal 10 2 2 2 3 3 7" xfId="26737" xr:uid="{7627CA26-7BCD-4215-A17A-5D76B04A1881}"/>
    <cellStyle name="Normal 10 2 2 2 3 4" xfId="13555" xr:uid="{FD7D7CD9-DD89-4A5A-9066-5AC1632B924A}"/>
    <cellStyle name="Normal 10 2 2 2 3 4 2" xfId="15293" xr:uid="{751CC3F3-9B9F-4A8B-83FE-70D436A835E5}"/>
    <cellStyle name="Normal 10 2 2 2 3 4 2 2" xfId="18679" xr:uid="{2A6D41E5-7CF4-4B39-9DE7-8971A6D99627}"/>
    <cellStyle name="Normal 10 2 2 2 3 4 2 2 2" xfId="25463" xr:uid="{1D17F5D8-6BB3-496A-8FDA-12ED502D9DAE}"/>
    <cellStyle name="Normal 10 2 2 2 3 4 2 2 2 2" xfId="40582" xr:uid="{ACB147B0-3C6D-4266-AAA0-5CEB9BA76506}"/>
    <cellStyle name="Normal 10 2 2 2 3 4 2 2 3" xfId="33814" xr:uid="{64CFD4DA-A6A2-4E17-8D2E-2D482686A064}"/>
    <cellStyle name="Normal 10 2 2 2 3 4 2 3" xfId="22079" xr:uid="{5A97712A-85D2-451B-8E68-2BD52DA5733F}"/>
    <cellStyle name="Normal 10 2 2 2 3 4 2 3 2" xfId="37198" xr:uid="{6B69CEF9-C1CE-4467-84CB-CA6646700175}"/>
    <cellStyle name="Normal 10 2 2 2 3 4 2 4" xfId="30430" xr:uid="{71657623-CA95-4E62-9EE2-1DC44A2F46BF}"/>
    <cellStyle name="Normal 10 2 2 2 3 4 3" xfId="16966" xr:uid="{F32DF24F-E498-4218-A65C-01B3925A7B1C}"/>
    <cellStyle name="Normal 10 2 2 2 3 4 3 2" xfId="23750" xr:uid="{8760EFAA-8306-430D-8253-809D5767B253}"/>
    <cellStyle name="Normal 10 2 2 2 3 4 3 2 2" xfId="38869" xr:uid="{1BCB1EF8-57AE-4E56-AFB0-8F2442C489B7}"/>
    <cellStyle name="Normal 10 2 2 2 3 4 3 3" xfId="32101" xr:uid="{029F1363-9390-4F6D-99C3-DB24BDE6EE31}"/>
    <cellStyle name="Normal 10 2 2 2 3 4 4" xfId="20352" xr:uid="{D60AAE30-C7D9-4AEF-ADBD-936B02E9F376}"/>
    <cellStyle name="Normal 10 2 2 2 3 4 4 2" xfId="35482" xr:uid="{A61E45F0-C574-4DB7-8CB5-D374D1EAE18A}"/>
    <cellStyle name="Normal 10 2 2 2 3 4 5" xfId="28717" xr:uid="{43222158-639D-4F49-9614-A02965E8BD6B}"/>
    <cellStyle name="Normal 10 2 2 2 3 5" xfId="14459" xr:uid="{33EC6424-E687-44F8-BF45-CD549748F56C}"/>
    <cellStyle name="Normal 10 2 2 2 3 5 2" xfId="17845" xr:uid="{C4D58197-C8AB-4BF1-BCF8-9262CD6D8650}"/>
    <cellStyle name="Normal 10 2 2 2 3 5 2 2" xfId="24629" xr:uid="{C0BF96AA-7790-41D0-92CA-7D8B9DE4C471}"/>
    <cellStyle name="Normal 10 2 2 2 3 5 2 2 2" xfId="39748" xr:uid="{805668A4-1F65-4834-8FC8-2B24F3EBFFE5}"/>
    <cellStyle name="Normal 10 2 2 2 3 5 2 3" xfId="32980" xr:uid="{4D722F7D-E3DE-4C75-A240-B5B6533DA6B2}"/>
    <cellStyle name="Normal 10 2 2 2 3 5 3" xfId="21245" xr:uid="{13EB5F89-7FAB-4479-9C59-6266AFF71897}"/>
    <cellStyle name="Normal 10 2 2 2 3 5 3 2" xfId="36364" xr:uid="{DD84B6E2-53D3-4B5D-91D5-F281A542BAD2}"/>
    <cellStyle name="Normal 10 2 2 2 3 5 4" xfId="29596" xr:uid="{1E9F1BAB-C8C7-4A61-9436-508530898FCA}"/>
    <cellStyle name="Normal 10 2 2 2 3 6" xfId="16129" xr:uid="{049181F8-F78D-4388-A892-CBC4C7DE296D}"/>
    <cellStyle name="Normal 10 2 2 2 3 6 2" xfId="22913" xr:uid="{EE84B4B3-522E-4248-823E-142AA06C4F9F}"/>
    <cellStyle name="Normal 10 2 2 2 3 6 2 2" xfId="38032" xr:uid="{927CA351-3F19-49F2-A8E2-55927B7F3279}"/>
    <cellStyle name="Normal 10 2 2 2 3 6 3" xfId="31264" xr:uid="{DB9E4377-B870-4D31-ABFF-84106E036DAB}"/>
    <cellStyle name="Normal 10 2 2 2 3 7" xfId="19518" xr:uid="{98414933-B9B2-4F07-B77E-46C1218F81CA}"/>
    <cellStyle name="Normal 10 2 2 2 3 7 2" xfId="34648" xr:uid="{5FF55143-358A-4CC0-B537-487DAB2AEEE8}"/>
    <cellStyle name="Normal 10 2 2 2 3 8" xfId="12717" xr:uid="{514F4426-4CEC-49BE-93A1-03D9A5320002}"/>
    <cellStyle name="Normal 10 2 2 2 3 8 2" xfId="27880" xr:uid="{AEC5084F-98C9-47A6-96A0-D12A699E3376}"/>
    <cellStyle name="Normal 10 2 2 2 3 9" xfId="26321" xr:uid="{7A888D79-C875-4C2B-9847-04CA6F33ACF1}"/>
    <cellStyle name="Normal 10 2 2 2 4" xfId="10788" xr:uid="{2D0B7961-A787-4D5B-B421-17B2FBFA2934}"/>
    <cellStyle name="Normal 10 2 2 2 4 2" xfId="11206" xr:uid="{D999662C-0F49-49E4-80DF-B151431EA952}"/>
    <cellStyle name="Normal 10 2 2 2 4 2 2" xfId="14076" xr:uid="{B9636E81-5C2F-4F13-977E-375FD735816B}"/>
    <cellStyle name="Normal 10 2 2 2 4 2 2 2" xfId="15814" xr:uid="{3439729A-8408-4CA4-8CC4-F56DCC147967}"/>
    <cellStyle name="Normal 10 2 2 2 4 2 2 2 2" xfId="19200" xr:uid="{BFA0234B-D29C-496A-B226-C0136DC70AA0}"/>
    <cellStyle name="Normal 10 2 2 2 4 2 2 2 2 2" xfId="25984" xr:uid="{C1C7BFEB-0789-4E07-BB67-EFC04471156F}"/>
    <cellStyle name="Normal 10 2 2 2 4 2 2 2 2 2 2" xfId="41103" xr:uid="{76DFE63C-578C-4ECD-B3E0-05378CB59FDA}"/>
    <cellStyle name="Normal 10 2 2 2 4 2 2 2 2 3" xfId="34335" xr:uid="{EE6A369C-D7C8-498C-B15F-F9FAD0A1C309}"/>
    <cellStyle name="Normal 10 2 2 2 4 2 2 2 3" xfId="22600" xr:uid="{FA0B925B-A9EB-4DEE-81F0-60669A5E3E71}"/>
    <cellStyle name="Normal 10 2 2 2 4 2 2 2 3 2" xfId="37719" xr:uid="{0AF4A67E-061C-4DCE-96D4-2D8CFCE197CF}"/>
    <cellStyle name="Normal 10 2 2 2 4 2 2 2 4" xfId="30951" xr:uid="{50B197D3-ECAB-436E-8FF2-DCDCC013499B}"/>
    <cellStyle name="Normal 10 2 2 2 4 2 2 3" xfId="17487" xr:uid="{49B5DE2F-C4FE-44BC-8396-3A76248445C0}"/>
    <cellStyle name="Normal 10 2 2 2 4 2 2 3 2" xfId="24271" xr:uid="{511B9B17-57F1-4667-978D-6E2C78BE3F7E}"/>
    <cellStyle name="Normal 10 2 2 2 4 2 2 3 2 2" xfId="39390" xr:uid="{6D0B82DF-0FCB-4602-9180-ED7F197F7106}"/>
    <cellStyle name="Normal 10 2 2 2 4 2 2 3 3" xfId="32622" xr:uid="{0F3551C1-6044-45C0-A88B-4CEEBE136AA2}"/>
    <cellStyle name="Normal 10 2 2 2 4 2 2 4" xfId="20874" xr:uid="{7F88C0A5-B457-48E8-A178-9D28D4B6C46A}"/>
    <cellStyle name="Normal 10 2 2 2 4 2 2 4 2" xfId="36003" xr:uid="{C84F1559-EA9F-4745-B3E2-377B371850A2}"/>
    <cellStyle name="Normal 10 2 2 2 4 2 2 5" xfId="29238" xr:uid="{D245662E-5170-4D21-9D58-B637CCB3A289}"/>
    <cellStyle name="Normal 10 2 2 2 4 2 3" xfId="14980" xr:uid="{4C07C5AF-8FE4-415E-AE89-F80935BECFEB}"/>
    <cellStyle name="Normal 10 2 2 2 4 2 3 2" xfId="18366" xr:uid="{F041A775-84EC-4472-A5CB-9788BB5185D2}"/>
    <cellStyle name="Normal 10 2 2 2 4 2 3 2 2" xfId="25150" xr:uid="{68E4ADE4-B70A-4DD2-9929-75FC6234F857}"/>
    <cellStyle name="Normal 10 2 2 2 4 2 3 2 2 2" xfId="40269" xr:uid="{78D1C698-2C96-42F9-BF05-9DB7CE634D87}"/>
    <cellStyle name="Normal 10 2 2 2 4 2 3 2 3" xfId="33501" xr:uid="{A4446DB4-0464-4E7D-B5B1-44E71CD18716}"/>
    <cellStyle name="Normal 10 2 2 2 4 2 3 3" xfId="21766" xr:uid="{57805589-60E4-4A3F-AD54-A5869609C018}"/>
    <cellStyle name="Normal 10 2 2 2 4 2 3 3 2" xfId="36885" xr:uid="{BF1397E7-51C5-459E-AD91-2E4EFA6AF70A}"/>
    <cellStyle name="Normal 10 2 2 2 4 2 3 4" xfId="30117" xr:uid="{7244F6BE-6050-40A8-9678-7D3F427E7230}"/>
    <cellStyle name="Normal 10 2 2 2 4 2 4" xfId="16650" xr:uid="{E28F8E30-9FA1-4E78-BA7B-BEF797014B33}"/>
    <cellStyle name="Normal 10 2 2 2 4 2 4 2" xfId="23434" xr:uid="{FFAF3C21-CA68-475F-8422-D9ABE15EF72D}"/>
    <cellStyle name="Normal 10 2 2 2 4 2 4 2 2" xfId="38553" xr:uid="{5E76EC82-3E31-40FC-BFE7-9B27551B7C02}"/>
    <cellStyle name="Normal 10 2 2 2 4 2 4 3" xfId="31785" xr:uid="{F96D7CE1-D77D-4C4B-80A5-204C51C18F1D}"/>
    <cellStyle name="Normal 10 2 2 2 4 2 5" xfId="20039" xr:uid="{CE8AC449-3567-4D4E-8074-4565FFD41167}"/>
    <cellStyle name="Normal 10 2 2 2 4 2 5 2" xfId="35169" xr:uid="{463151F9-0DB8-4E4B-8E98-1ACC95D47FA3}"/>
    <cellStyle name="Normal 10 2 2 2 4 2 6" xfId="13238" xr:uid="{6984B860-3FDA-4744-8192-16F35C7DEE8E}"/>
    <cellStyle name="Normal 10 2 2 2 4 2 6 2" xfId="28401" xr:uid="{C468AF5A-7761-48F2-892E-D952885D0941}"/>
    <cellStyle name="Normal 10 2 2 2 4 2 7" xfId="26842" xr:uid="{5E91AA73-F3DC-46B1-BEC7-0B91C83B710B}"/>
    <cellStyle name="Normal 10 2 2 2 4 3" xfId="13660" xr:uid="{F342DDCE-8E73-4604-B4E7-E2190D01BC5F}"/>
    <cellStyle name="Normal 10 2 2 2 4 3 2" xfId="15398" xr:uid="{22DF2A1F-D226-4DDF-85B4-B52271EEE720}"/>
    <cellStyle name="Normal 10 2 2 2 4 3 2 2" xfId="18784" xr:uid="{04BE8821-D7E6-4987-A036-412879C84BFF}"/>
    <cellStyle name="Normal 10 2 2 2 4 3 2 2 2" xfId="25568" xr:uid="{26F23A62-9721-41E9-A469-B043E5A20433}"/>
    <cellStyle name="Normal 10 2 2 2 4 3 2 2 2 2" xfId="40687" xr:uid="{92A55452-7DEC-4E5B-8D85-6C10B2E56F78}"/>
    <cellStyle name="Normal 10 2 2 2 4 3 2 2 3" xfId="33919" xr:uid="{9B4533F3-2479-4F96-BFD7-510951C7AE03}"/>
    <cellStyle name="Normal 10 2 2 2 4 3 2 3" xfId="22184" xr:uid="{512E78F6-E5A6-4D8E-B4C4-22A082A5298C}"/>
    <cellStyle name="Normal 10 2 2 2 4 3 2 3 2" xfId="37303" xr:uid="{D6ACA757-3DD4-4E28-9DBE-A002D305F09E}"/>
    <cellStyle name="Normal 10 2 2 2 4 3 2 4" xfId="30535" xr:uid="{87CFF438-948D-4A5F-AFFD-81D5C8DB69AF}"/>
    <cellStyle name="Normal 10 2 2 2 4 3 3" xfId="17071" xr:uid="{D9242DEC-2AFE-490F-A9DA-CC7FA4B0D60F}"/>
    <cellStyle name="Normal 10 2 2 2 4 3 3 2" xfId="23855" xr:uid="{D16B97DF-90C4-4F15-838C-045F4EBB60E3}"/>
    <cellStyle name="Normal 10 2 2 2 4 3 3 2 2" xfId="38974" xr:uid="{EDF353FA-E218-4446-A506-8FD3CE71ABAF}"/>
    <cellStyle name="Normal 10 2 2 2 4 3 3 3" xfId="32206" xr:uid="{9CB605C4-4304-427B-B38B-4911DF116298}"/>
    <cellStyle name="Normal 10 2 2 2 4 3 4" xfId="20457" xr:uid="{B4BE5C76-7341-4A23-88F1-5911581ADEE9}"/>
    <cellStyle name="Normal 10 2 2 2 4 3 4 2" xfId="35587" xr:uid="{50F458CC-A494-44E9-B275-DC5BE5A531DA}"/>
    <cellStyle name="Normal 10 2 2 2 4 3 5" xfId="28822" xr:uid="{3EBEE542-F7D3-4CE0-9515-BEB349C4BF3F}"/>
    <cellStyle name="Normal 10 2 2 2 4 4" xfId="14564" xr:uid="{6502605B-2102-41F3-80DE-7F46BC7858EA}"/>
    <cellStyle name="Normal 10 2 2 2 4 4 2" xfId="17950" xr:uid="{D5289F8D-9468-4FA4-A0CA-C8B3512D71B4}"/>
    <cellStyle name="Normal 10 2 2 2 4 4 2 2" xfId="24734" xr:uid="{E4EB3192-9A9B-4785-A8E6-1257A4A491FF}"/>
    <cellStyle name="Normal 10 2 2 2 4 4 2 2 2" xfId="39853" xr:uid="{32046E54-F728-4CDD-BE9B-15343CEA21EF}"/>
    <cellStyle name="Normal 10 2 2 2 4 4 2 3" xfId="33085" xr:uid="{86CCCF4B-997F-4B8C-BB11-3F1DE053BD45}"/>
    <cellStyle name="Normal 10 2 2 2 4 4 3" xfId="21350" xr:uid="{F2BED029-A814-46F0-B4C4-1A638906354B}"/>
    <cellStyle name="Normal 10 2 2 2 4 4 3 2" xfId="36469" xr:uid="{B4E5744D-E726-45C2-9A54-5C2A3EC21C29}"/>
    <cellStyle name="Normal 10 2 2 2 4 4 4" xfId="29701" xr:uid="{5A27DF9B-D5A9-4402-A6C3-4E51C9945D3E}"/>
    <cellStyle name="Normal 10 2 2 2 4 5" xfId="16234" xr:uid="{ADFDD4F4-AD31-4025-8C27-3EBAD15E702E}"/>
    <cellStyle name="Normal 10 2 2 2 4 5 2" xfId="23018" xr:uid="{6DC5760B-7719-4A53-85EF-04A14378E4F1}"/>
    <cellStyle name="Normal 10 2 2 2 4 5 2 2" xfId="38137" xr:uid="{3246005F-6CF9-4E44-A73C-E876F99B5D7B}"/>
    <cellStyle name="Normal 10 2 2 2 4 5 3" xfId="31369" xr:uid="{CB00E667-C420-466A-8553-4C875822E66B}"/>
    <cellStyle name="Normal 10 2 2 2 4 6" xfId="19623" xr:uid="{4C35153E-27D4-40EA-8E2B-31908BD06C46}"/>
    <cellStyle name="Normal 10 2 2 2 4 6 2" xfId="34753" xr:uid="{E81E6999-25CD-419B-9BF1-275ABEAA1B06}"/>
    <cellStyle name="Normal 10 2 2 2 4 7" xfId="12823" xr:uid="{22022152-E902-4059-B5A6-F9FE41F01BF6}"/>
    <cellStyle name="Normal 10 2 2 2 4 7 2" xfId="27985" xr:uid="{823B736B-CF07-4A05-8D7E-FDAD90067842}"/>
    <cellStyle name="Normal 10 2 2 2 4 8" xfId="26426" xr:uid="{7EEE67D6-FBF4-452A-9221-7FB42153A837}"/>
    <cellStyle name="Normal 10 2 2 2 5" xfId="10998" xr:uid="{153D4427-04E8-4D91-8733-828863EE23A3}"/>
    <cellStyle name="Normal 10 2 2 2 5 2" xfId="13868" xr:uid="{61DB5D22-40DD-4049-8BE3-5D5FECFF4B99}"/>
    <cellStyle name="Normal 10 2 2 2 5 2 2" xfId="15606" xr:uid="{A6FA63BF-AF0B-48DB-A504-208A188CCC9C}"/>
    <cellStyle name="Normal 10 2 2 2 5 2 2 2" xfId="18992" xr:uid="{24FD6DF3-85EA-4D31-9F8D-2203079E4CA7}"/>
    <cellStyle name="Normal 10 2 2 2 5 2 2 2 2" xfId="25776" xr:uid="{BE7E453A-52F0-4FED-AED0-B8329241E75F}"/>
    <cellStyle name="Normal 10 2 2 2 5 2 2 2 2 2" xfId="40895" xr:uid="{695D8C2D-F6CD-47C7-947B-411B3E1C6500}"/>
    <cellStyle name="Normal 10 2 2 2 5 2 2 2 3" xfId="34127" xr:uid="{B72B562A-8DC6-41A5-9E68-B1788897EB2B}"/>
    <cellStyle name="Normal 10 2 2 2 5 2 2 3" xfId="22392" xr:uid="{6B9963B7-6959-40C1-872B-814EA13A7C78}"/>
    <cellStyle name="Normal 10 2 2 2 5 2 2 3 2" xfId="37511" xr:uid="{C2B5B4D1-773C-4703-9933-6F8E669228F6}"/>
    <cellStyle name="Normal 10 2 2 2 5 2 2 4" xfId="30743" xr:uid="{6673441B-ED67-4997-B4E5-8D52D7E34548}"/>
    <cellStyle name="Normal 10 2 2 2 5 2 3" xfId="17279" xr:uid="{4333A477-4590-4E78-846D-E2560B7F9987}"/>
    <cellStyle name="Normal 10 2 2 2 5 2 3 2" xfId="24063" xr:uid="{00389F75-2E70-4792-B7B2-75F32DC34ECB}"/>
    <cellStyle name="Normal 10 2 2 2 5 2 3 2 2" xfId="39182" xr:uid="{7E04B75B-D609-44EB-AC71-2B3320600066}"/>
    <cellStyle name="Normal 10 2 2 2 5 2 3 3" xfId="32414" xr:uid="{CB12FD23-7EE6-4D2D-B9AA-45C4F9A021CE}"/>
    <cellStyle name="Normal 10 2 2 2 5 2 4" xfId="20666" xr:uid="{4597B84D-42DC-4487-B4BB-2EBAAED2BE11}"/>
    <cellStyle name="Normal 10 2 2 2 5 2 4 2" xfId="35795" xr:uid="{B03C5024-2005-4657-9618-0FBE13C36A79}"/>
    <cellStyle name="Normal 10 2 2 2 5 2 5" xfId="29030" xr:uid="{1ABEB8E5-40A1-4A93-BDB6-FB58F16555B5}"/>
    <cellStyle name="Normal 10 2 2 2 5 3" xfId="14772" xr:uid="{93EAE363-1F50-40CA-B9D8-2DD309A1F2F5}"/>
    <cellStyle name="Normal 10 2 2 2 5 3 2" xfId="18158" xr:uid="{0C02CDDB-A33F-49DF-99BB-28B917E859EB}"/>
    <cellStyle name="Normal 10 2 2 2 5 3 2 2" xfId="24942" xr:uid="{BAAE5E4A-C820-4749-96E0-96B3084E328E}"/>
    <cellStyle name="Normal 10 2 2 2 5 3 2 2 2" xfId="40061" xr:uid="{F7C66559-E755-461E-AD2C-1F7FB1C73FE1}"/>
    <cellStyle name="Normal 10 2 2 2 5 3 2 3" xfId="33293" xr:uid="{E83DD5BC-5722-4231-8651-058A06134EA5}"/>
    <cellStyle name="Normal 10 2 2 2 5 3 3" xfId="21558" xr:uid="{1E092CC8-3436-4488-A589-3D168BB2C14C}"/>
    <cellStyle name="Normal 10 2 2 2 5 3 3 2" xfId="36677" xr:uid="{B51E3405-3746-40A2-9B2E-38292A13A944}"/>
    <cellStyle name="Normal 10 2 2 2 5 3 4" xfId="29909" xr:uid="{745674D0-B09B-4B3E-AA24-402137BA2AE3}"/>
    <cellStyle name="Normal 10 2 2 2 5 4" xfId="16442" xr:uid="{FC2FA154-EAF1-4895-B7A4-1E85800FB8ED}"/>
    <cellStyle name="Normal 10 2 2 2 5 4 2" xfId="23226" xr:uid="{FA98D4A9-30E3-4D01-A1A9-E14CACB3841C}"/>
    <cellStyle name="Normal 10 2 2 2 5 4 2 2" xfId="38345" xr:uid="{0856C36B-65D9-472F-AC43-BE6A241BAFDB}"/>
    <cellStyle name="Normal 10 2 2 2 5 4 3" xfId="31577" xr:uid="{3879B375-2EB8-41B0-BFFC-A29DD711DB2A}"/>
    <cellStyle name="Normal 10 2 2 2 5 5" xfId="19831" xr:uid="{061F2CCA-095A-4FFA-B4DB-2AB87EC0D052}"/>
    <cellStyle name="Normal 10 2 2 2 5 5 2" xfId="34961" xr:uid="{A668F22F-08F8-4529-ABFE-72511A331820}"/>
    <cellStyle name="Normal 10 2 2 2 5 6" xfId="13030" xr:uid="{C7CCC222-86F4-45DA-8590-3CFB07EAC901}"/>
    <cellStyle name="Normal 10 2 2 2 5 6 2" xfId="28193" xr:uid="{B568B143-5BBC-4001-A95E-286CB29D0A5B}"/>
    <cellStyle name="Normal 10 2 2 2 5 7" xfId="26634" xr:uid="{F42D767B-823F-4068-9B33-11F5144301A3}"/>
    <cellStyle name="Normal 10 2 2 2 6" xfId="13452" xr:uid="{D1679486-B05F-4EEF-B343-2DA5770EB17E}"/>
    <cellStyle name="Normal 10 2 2 2 6 2" xfId="15190" xr:uid="{6726E617-FC43-495F-953E-59D0886B153D}"/>
    <cellStyle name="Normal 10 2 2 2 6 2 2" xfId="18576" xr:uid="{C1AD7BBD-60F7-403F-AD5A-28C0031C9B07}"/>
    <cellStyle name="Normal 10 2 2 2 6 2 2 2" xfId="25360" xr:uid="{273E9E00-3DCF-4D16-A777-578A03148297}"/>
    <cellStyle name="Normal 10 2 2 2 6 2 2 2 2" xfId="40479" xr:uid="{13535B16-F765-4BC4-8AAE-40AB17252BBD}"/>
    <cellStyle name="Normal 10 2 2 2 6 2 2 3" xfId="33711" xr:uid="{958037B6-1B45-4F5A-A81E-C661C06C2765}"/>
    <cellStyle name="Normal 10 2 2 2 6 2 3" xfId="21976" xr:uid="{E02C6CA5-2624-4C04-AA24-C48E8B812CB7}"/>
    <cellStyle name="Normal 10 2 2 2 6 2 3 2" xfId="37095" xr:uid="{F0B6F2F6-E0CE-4E56-BFFD-4DBC5046B458}"/>
    <cellStyle name="Normal 10 2 2 2 6 2 4" xfId="30327" xr:uid="{A26D5ACD-5E53-45B1-8BF1-4A9080FAB8B1}"/>
    <cellStyle name="Normal 10 2 2 2 6 3" xfId="16863" xr:uid="{659D3975-7642-4764-BE47-69356EC2BDA1}"/>
    <cellStyle name="Normal 10 2 2 2 6 3 2" xfId="23647" xr:uid="{B12C47BE-60B2-45B2-9BC1-1B38A945F3FB}"/>
    <cellStyle name="Normal 10 2 2 2 6 3 2 2" xfId="38766" xr:uid="{A52EED34-01CD-4F4D-98E8-CD6A180FD5CD}"/>
    <cellStyle name="Normal 10 2 2 2 6 3 3" xfId="31998" xr:uid="{AD1E388A-9894-4728-B484-CF7039AEF99C}"/>
    <cellStyle name="Normal 10 2 2 2 6 4" xfId="20249" xr:uid="{76C9CC1F-336D-4401-AB9A-E4BCC4486E71}"/>
    <cellStyle name="Normal 10 2 2 2 6 4 2" xfId="35379" xr:uid="{9BB4A92C-3F26-4695-971B-A3C3B7040992}"/>
    <cellStyle name="Normal 10 2 2 2 6 5" xfId="28614" xr:uid="{B71D5052-98A4-453F-A42A-899C159A4D77}"/>
    <cellStyle name="Normal 10 2 2 2 7" xfId="14355" xr:uid="{D707069B-9FAF-405F-A5C2-2538C2727F09}"/>
    <cellStyle name="Normal 10 2 2 2 7 2" xfId="17742" xr:uid="{ADF0797B-4797-47FA-9AE3-435ACBDB5748}"/>
    <cellStyle name="Normal 10 2 2 2 7 2 2" xfId="24526" xr:uid="{D984E1D3-ECFE-42AA-86CC-F8FD3DF0292F}"/>
    <cellStyle name="Normal 10 2 2 2 7 2 2 2" xfId="39645" xr:uid="{B35C962A-EF91-4B20-A6A8-2A69B537933F}"/>
    <cellStyle name="Normal 10 2 2 2 7 2 3" xfId="32877" xr:uid="{2F16CA61-8889-42D1-80C0-B47CF77D0E64}"/>
    <cellStyle name="Normal 10 2 2 2 7 3" xfId="21142" xr:uid="{1573D8B5-0D09-4E04-BF6E-8746017667F0}"/>
    <cellStyle name="Normal 10 2 2 2 7 3 2" xfId="36261" xr:uid="{975963D8-9A45-4455-9246-321427D35284}"/>
    <cellStyle name="Normal 10 2 2 2 7 4" xfId="29493" xr:uid="{15295D49-295C-4ED4-8968-6312326D30B5}"/>
    <cellStyle name="Normal 10 2 2 2 8" xfId="16026" xr:uid="{44B583D0-52ED-45E7-BC0D-E87E1F4F3755}"/>
    <cellStyle name="Normal 10 2 2 2 8 2" xfId="22810" xr:uid="{6C45D715-96A5-4995-94AA-5A3CC332988E}"/>
    <cellStyle name="Normal 10 2 2 2 8 2 2" xfId="37929" xr:uid="{9E53B747-D1C9-4464-B78B-03F49D000D8A}"/>
    <cellStyle name="Normal 10 2 2 2 8 3" xfId="31161" xr:uid="{4C295D96-DD73-4236-9E2D-46368B36DCCF}"/>
    <cellStyle name="Normal 10 2 2 2 9" xfId="19416" xr:uid="{76D920F3-4E9E-4BC6-8281-4BA4C8A4AC8F}"/>
    <cellStyle name="Normal 10 2 2 2 9 2" xfId="34545" xr:uid="{4ACC1E21-29C2-4093-B97E-51681EB1058C}"/>
    <cellStyle name="Normal 10 2 2 3" xfId="10632" xr:uid="{9061A606-8D8A-47FB-9941-C76304465E14}"/>
    <cellStyle name="Normal 10 2 2 3 2" xfId="10843" xr:uid="{3857C5F3-8EDB-49A2-BF7F-DC80CE08745B}"/>
    <cellStyle name="Normal 10 2 2 3 2 2" xfId="11261" xr:uid="{5DB26725-88FC-4DC0-9E9D-FB6772AEF8E8}"/>
    <cellStyle name="Normal 10 2 2 3 2 2 2" xfId="14131" xr:uid="{8C6FB02C-7174-4A3C-A52F-45114DFCF18B}"/>
    <cellStyle name="Normal 10 2 2 3 2 2 2 2" xfId="15869" xr:uid="{20D0D6AF-2146-4D2D-BC10-D499414EB37A}"/>
    <cellStyle name="Normal 10 2 2 3 2 2 2 2 2" xfId="19255" xr:uid="{828B982C-E725-49E5-9749-07B7DCE26B0C}"/>
    <cellStyle name="Normal 10 2 2 3 2 2 2 2 2 2" xfId="26039" xr:uid="{CBE595D2-577D-4EB5-A223-10163C6A7F0E}"/>
    <cellStyle name="Normal 10 2 2 3 2 2 2 2 2 2 2" xfId="41158" xr:uid="{41C07C34-A3AD-4A84-90CF-1A4A5A96448A}"/>
    <cellStyle name="Normal 10 2 2 3 2 2 2 2 2 3" xfId="34390" xr:uid="{3780B173-80F9-4A37-B583-821E4E0EE8FD}"/>
    <cellStyle name="Normal 10 2 2 3 2 2 2 2 3" xfId="22655" xr:uid="{6D8875C5-7510-4A30-AF0D-3FF7E748EDF6}"/>
    <cellStyle name="Normal 10 2 2 3 2 2 2 2 3 2" xfId="37774" xr:uid="{CCBB599B-2586-4E0E-A192-50C6413B62A3}"/>
    <cellStyle name="Normal 10 2 2 3 2 2 2 2 4" xfId="31006" xr:uid="{630C4E8F-9E66-4A17-8408-9EE576B34C32}"/>
    <cellStyle name="Normal 10 2 2 3 2 2 2 3" xfId="17542" xr:uid="{2DCA2156-ED50-4698-B7C8-AFFF4BBB8255}"/>
    <cellStyle name="Normal 10 2 2 3 2 2 2 3 2" xfId="24326" xr:uid="{41B2D87B-95EC-466D-AF73-359C72051F62}"/>
    <cellStyle name="Normal 10 2 2 3 2 2 2 3 2 2" xfId="39445" xr:uid="{A960B00A-2C5B-4ACE-8120-32AF5D7649B0}"/>
    <cellStyle name="Normal 10 2 2 3 2 2 2 3 3" xfId="32677" xr:uid="{3BBCA422-A0CB-4412-829C-7ACD03C4812B}"/>
    <cellStyle name="Normal 10 2 2 3 2 2 2 4" xfId="20929" xr:uid="{987AED68-5FA3-4B30-B729-9AC776126950}"/>
    <cellStyle name="Normal 10 2 2 3 2 2 2 4 2" xfId="36058" xr:uid="{2A32E803-D8AB-411C-8BCC-9EC507E6BF86}"/>
    <cellStyle name="Normal 10 2 2 3 2 2 2 5" xfId="29293" xr:uid="{CBFE342E-44AD-4DBD-91AE-0B2608DCBD43}"/>
    <cellStyle name="Normal 10 2 2 3 2 2 3" xfId="15035" xr:uid="{65034995-EA4B-4020-99C2-7B5EE790D550}"/>
    <cellStyle name="Normal 10 2 2 3 2 2 3 2" xfId="18421" xr:uid="{E071BC5E-69DD-4553-8D15-029FE0176974}"/>
    <cellStyle name="Normal 10 2 2 3 2 2 3 2 2" xfId="25205" xr:uid="{C05CE3BA-4E8C-4A66-9F8C-838D8D35A4CF}"/>
    <cellStyle name="Normal 10 2 2 3 2 2 3 2 2 2" xfId="40324" xr:uid="{3FC37732-9950-4643-94AE-4F5B443E338D}"/>
    <cellStyle name="Normal 10 2 2 3 2 2 3 2 3" xfId="33556" xr:uid="{BEE2F131-EED2-43D9-AF7A-61BD5E812F80}"/>
    <cellStyle name="Normal 10 2 2 3 2 2 3 3" xfId="21821" xr:uid="{60136D8F-F581-43C9-AAA9-9D09EEA25301}"/>
    <cellStyle name="Normal 10 2 2 3 2 2 3 3 2" xfId="36940" xr:uid="{3B34E284-F3C0-4DF8-8349-8FBCBAEC76F7}"/>
    <cellStyle name="Normal 10 2 2 3 2 2 3 4" xfId="30172" xr:uid="{5F944BC1-AC72-4B2B-B969-C94872B465EB}"/>
    <cellStyle name="Normal 10 2 2 3 2 2 4" xfId="16705" xr:uid="{5B355674-C518-4A35-BD92-73408D836207}"/>
    <cellStyle name="Normal 10 2 2 3 2 2 4 2" xfId="23489" xr:uid="{38C468A2-2A9A-4183-A5A3-CB63EAA1E557}"/>
    <cellStyle name="Normal 10 2 2 3 2 2 4 2 2" xfId="38608" xr:uid="{79908093-B078-4799-B815-F5EFEE0F8D49}"/>
    <cellStyle name="Normal 10 2 2 3 2 2 4 3" xfId="31840" xr:uid="{FCE3FB42-F2B6-4DBE-B596-5333CDAA801A}"/>
    <cellStyle name="Normal 10 2 2 3 2 2 5" xfId="20094" xr:uid="{A18C94F4-7395-42B0-861B-B1F09B83E80B}"/>
    <cellStyle name="Normal 10 2 2 3 2 2 5 2" xfId="35224" xr:uid="{01DA74D5-A8BA-4D6D-80E8-419484DD9268}"/>
    <cellStyle name="Normal 10 2 2 3 2 2 6" xfId="13293" xr:uid="{9EE800F2-D4E9-4DB3-8CC7-4D59A6A6BADD}"/>
    <cellStyle name="Normal 10 2 2 3 2 2 6 2" xfId="28456" xr:uid="{D6633601-0A3A-401C-B8BF-CFC5C057F0AF}"/>
    <cellStyle name="Normal 10 2 2 3 2 2 7" xfId="26897" xr:uid="{1D82116B-BF8C-412B-8A72-E1CEE3E906DF}"/>
    <cellStyle name="Normal 10 2 2 3 2 3" xfId="13715" xr:uid="{25852EF0-54D6-444D-99D9-E491FBC05D2C}"/>
    <cellStyle name="Normal 10 2 2 3 2 3 2" xfId="15453" xr:uid="{0947FC55-1732-4E98-9A80-BAFF0E2C5B13}"/>
    <cellStyle name="Normal 10 2 2 3 2 3 2 2" xfId="18839" xr:uid="{BC210A80-1BC7-47B9-9BCE-841EFBBD6875}"/>
    <cellStyle name="Normal 10 2 2 3 2 3 2 2 2" xfId="25623" xr:uid="{1A02749B-4C21-491A-9A85-E1B90B283923}"/>
    <cellStyle name="Normal 10 2 2 3 2 3 2 2 2 2" xfId="40742" xr:uid="{B0ACC099-419E-485A-B9DA-B4C93F8CBC1F}"/>
    <cellStyle name="Normal 10 2 2 3 2 3 2 2 3" xfId="33974" xr:uid="{594E20AC-9F81-4C79-B1A6-DF6A13E612D0}"/>
    <cellStyle name="Normal 10 2 2 3 2 3 2 3" xfId="22239" xr:uid="{D51266D7-C96C-4C74-AE4C-F612FA5941A5}"/>
    <cellStyle name="Normal 10 2 2 3 2 3 2 3 2" xfId="37358" xr:uid="{0E20DF33-0220-45ED-84C5-04460D6642E9}"/>
    <cellStyle name="Normal 10 2 2 3 2 3 2 4" xfId="30590" xr:uid="{26501DEC-BCE4-4D20-AF83-7DD0A160FF34}"/>
    <cellStyle name="Normal 10 2 2 3 2 3 3" xfId="17126" xr:uid="{EAF658DD-5A05-4D32-A033-7E9216A5D0D3}"/>
    <cellStyle name="Normal 10 2 2 3 2 3 3 2" xfId="23910" xr:uid="{0F5FE9E4-22F7-444B-85FF-E9CBE2A1D1CA}"/>
    <cellStyle name="Normal 10 2 2 3 2 3 3 2 2" xfId="39029" xr:uid="{7D6017BA-4502-4238-8894-AE6352406102}"/>
    <cellStyle name="Normal 10 2 2 3 2 3 3 3" xfId="32261" xr:uid="{8D36767F-197D-4021-8A3F-C003A93DA898}"/>
    <cellStyle name="Normal 10 2 2 3 2 3 4" xfId="20512" xr:uid="{F2F3CF07-8AC8-4875-8965-E957828D75CA}"/>
    <cellStyle name="Normal 10 2 2 3 2 3 4 2" xfId="35642" xr:uid="{A8DCC86D-573F-483C-9E82-F764EA52F283}"/>
    <cellStyle name="Normal 10 2 2 3 2 3 5" xfId="28877" xr:uid="{480BF440-5803-42F2-B14F-72C373A8D7B2}"/>
    <cellStyle name="Normal 10 2 2 3 2 4" xfId="14619" xr:uid="{0CB3009B-B73F-4D39-BE41-A84730B9F33C}"/>
    <cellStyle name="Normal 10 2 2 3 2 4 2" xfId="18005" xr:uid="{F018B7D8-D759-4724-9654-BE5F3A385AF9}"/>
    <cellStyle name="Normal 10 2 2 3 2 4 2 2" xfId="24789" xr:uid="{C7649C07-E244-45BC-9783-2C86C2E1A957}"/>
    <cellStyle name="Normal 10 2 2 3 2 4 2 2 2" xfId="39908" xr:uid="{9F5AFCCE-EA96-4357-B9ED-470356907D0A}"/>
    <cellStyle name="Normal 10 2 2 3 2 4 2 3" xfId="33140" xr:uid="{AA47B081-2D74-44E0-A78E-2A062C80EDDE}"/>
    <cellStyle name="Normal 10 2 2 3 2 4 3" xfId="21405" xr:uid="{D1264981-4B58-41BC-BDF2-9BD3A9AA5730}"/>
    <cellStyle name="Normal 10 2 2 3 2 4 3 2" xfId="36524" xr:uid="{4E87E0A2-A2A3-43C1-82B9-4FEF8810706B}"/>
    <cellStyle name="Normal 10 2 2 3 2 4 4" xfId="29756" xr:uid="{5E590ECB-A440-44D2-A2F8-96D656E35CBE}"/>
    <cellStyle name="Normal 10 2 2 3 2 5" xfId="16289" xr:uid="{0C0321BC-EDE1-41AE-9C0B-459DB9DC06A1}"/>
    <cellStyle name="Normal 10 2 2 3 2 5 2" xfId="23073" xr:uid="{610C6174-4FFA-4702-AA6C-92C3C77BD7E7}"/>
    <cellStyle name="Normal 10 2 2 3 2 5 2 2" xfId="38192" xr:uid="{0B20C8B6-2E82-46A8-BFB3-D61932C31F7C}"/>
    <cellStyle name="Normal 10 2 2 3 2 5 3" xfId="31424" xr:uid="{98824DED-B27A-4383-9D18-6EAE34583E36}"/>
    <cellStyle name="Normal 10 2 2 3 2 6" xfId="19678" xr:uid="{553F8961-8FB1-4039-971D-44E1F1F306DE}"/>
    <cellStyle name="Normal 10 2 2 3 2 6 2" xfId="34808" xr:uid="{0D9E2442-ABCE-47F1-B07B-112EA5378042}"/>
    <cellStyle name="Normal 10 2 2 3 2 7" xfId="12878" xr:uid="{84403D85-B2DA-4FD6-A05E-44620B71F1D9}"/>
    <cellStyle name="Normal 10 2 2 3 2 7 2" xfId="28040" xr:uid="{81661FDA-7665-4D39-AA79-A94DEF6D6AD4}"/>
    <cellStyle name="Normal 10 2 2 3 2 8" xfId="26481" xr:uid="{2FD48F4C-C2F2-4104-9084-F0988858744C}"/>
    <cellStyle name="Normal 10 2 2 3 3" xfId="11053" xr:uid="{14B663F3-65A7-43F8-9DFB-B5B8A1DAB3D7}"/>
    <cellStyle name="Normal 10 2 2 3 3 2" xfId="13923" xr:uid="{38FD878D-A651-4676-AABB-89A876A2DE10}"/>
    <cellStyle name="Normal 10 2 2 3 3 2 2" xfId="15661" xr:uid="{5169C32E-5234-4C1C-B130-24174357DEFF}"/>
    <cellStyle name="Normal 10 2 2 3 3 2 2 2" xfId="19047" xr:uid="{052D3DC9-AAC7-4D75-876B-BCCBA8123E49}"/>
    <cellStyle name="Normal 10 2 2 3 3 2 2 2 2" xfId="25831" xr:uid="{D56A6A00-505A-49D7-AE8E-D06A6AC552A2}"/>
    <cellStyle name="Normal 10 2 2 3 3 2 2 2 2 2" xfId="40950" xr:uid="{034BDD79-963F-400E-A8EC-5B0A1465A193}"/>
    <cellStyle name="Normal 10 2 2 3 3 2 2 2 3" xfId="34182" xr:uid="{0A20728A-90CB-46BE-BA51-0CB9CB942E14}"/>
    <cellStyle name="Normal 10 2 2 3 3 2 2 3" xfId="22447" xr:uid="{ED33F311-4DD8-4F99-BC5F-C61E7861BAFA}"/>
    <cellStyle name="Normal 10 2 2 3 3 2 2 3 2" xfId="37566" xr:uid="{D3BAAD3F-6BBF-4F3A-B04A-CE9C2A23F18A}"/>
    <cellStyle name="Normal 10 2 2 3 3 2 2 4" xfId="30798" xr:uid="{213A5A3F-FC09-4AA0-BE08-400B19DA203F}"/>
    <cellStyle name="Normal 10 2 2 3 3 2 3" xfId="17334" xr:uid="{2DCD57FA-4BFB-4210-A96D-F782926C56B1}"/>
    <cellStyle name="Normal 10 2 2 3 3 2 3 2" xfId="24118" xr:uid="{A213AD0F-A905-4765-A7D8-C6149F126BA8}"/>
    <cellStyle name="Normal 10 2 2 3 3 2 3 2 2" xfId="39237" xr:uid="{05E37F2C-84F5-4E14-9F61-637EF6F67B43}"/>
    <cellStyle name="Normal 10 2 2 3 3 2 3 3" xfId="32469" xr:uid="{88F19943-5500-4D5C-88D0-CEED8DE65D99}"/>
    <cellStyle name="Normal 10 2 2 3 3 2 4" xfId="20721" xr:uid="{DF8F1F56-AFE1-40FF-A1C0-2B17EA970A94}"/>
    <cellStyle name="Normal 10 2 2 3 3 2 4 2" xfId="35850" xr:uid="{9B80EABD-0AA3-43AC-9699-74FC5CC309CF}"/>
    <cellStyle name="Normal 10 2 2 3 3 2 5" xfId="29085" xr:uid="{C68096FA-C369-4738-8588-10DDB64F3D51}"/>
    <cellStyle name="Normal 10 2 2 3 3 3" xfId="14827" xr:uid="{62135D85-A9AB-4BAF-A318-3837A7AAF820}"/>
    <cellStyle name="Normal 10 2 2 3 3 3 2" xfId="18213" xr:uid="{383E20BA-846A-4951-96B3-E6099FF201FD}"/>
    <cellStyle name="Normal 10 2 2 3 3 3 2 2" xfId="24997" xr:uid="{164F610B-9206-45E4-83F4-1EEEED54E00F}"/>
    <cellStyle name="Normal 10 2 2 3 3 3 2 2 2" xfId="40116" xr:uid="{4535A964-F65E-438B-AFC0-CC77028277F6}"/>
    <cellStyle name="Normal 10 2 2 3 3 3 2 3" xfId="33348" xr:uid="{1AE32B79-4A67-4454-BA5D-A5030093F330}"/>
    <cellStyle name="Normal 10 2 2 3 3 3 3" xfId="21613" xr:uid="{30D874AB-292F-4235-8754-FA13E68C32EA}"/>
    <cellStyle name="Normal 10 2 2 3 3 3 3 2" xfId="36732" xr:uid="{5FAD1ACB-6E94-47FA-802B-6844EC4E9246}"/>
    <cellStyle name="Normal 10 2 2 3 3 3 4" xfId="29964" xr:uid="{DD87F3F7-03FE-4754-BEF6-15BAE2AB4943}"/>
    <cellStyle name="Normal 10 2 2 3 3 4" xfId="16497" xr:uid="{F5C0AEB0-EB0B-414E-B805-713813416D10}"/>
    <cellStyle name="Normal 10 2 2 3 3 4 2" xfId="23281" xr:uid="{C39C96F0-C899-49BE-A94F-21E03F8EEF7E}"/>
    <cellStyle name="Normal 10 2 2 3 3 4 2 2" xfId="38400" xr:uid="{A1B95670-1296-4830-8945-A5B7E742095A}"/>
    <cellStyle name="Normal 10 2 2 3 3 4 3" xfId="31632" xr:uid="{3727C6A8-41A3-4940-A992-61A7F3BBA21D}"/>
    <cellStyle name="Normal 10 2 2 3 3 5" xfId="19886" xr:uid="{C50A52D1-4CBF-4EA9-AC04-A94F4C55494B}"/>
    <cellStyle name="Normal 10 2 2 3 3 5 2" xfId="35016" xr:uid="{F29406AF-F7ED-4B6B-A5AC-9C610FFDCC94}"/>
    <cellStyle name="Normal 10 2 2 3 3 6" xfId="13085" xr:uid="{837CF779-B61C-41C5-963A-688C35F803EC}"/>
    <cellStyle name="Normal 10 2 2 3 3 6 2" xfId="28248" xr:uid="{FE4F9CFC-DD47-4C7E-A9B4-BFCA8C35F5CF}"/>
    <cellStyle name="Normal 10 2 2 3 3 7" xfId="26689" xr:uid="{FFFBC848-6F43-45D1-A9CF-A12F26CB03AF}"/>
    <cellStyle name="Normal 10 2 2 3 4" xfId="13507" xr:uid="{25FC9B57-0CB2-4B23-A2DF-8F2F9D285B41}"/>
    <cellStyle name="Normal 10 2 2 3 4 2" xfId="15245" xr:uid="{88CFD4EF-A81B-4114-A029-91903757FBCA}"/>
    <cellStyle name="Normal 10 2 2 3 4 2 2" xfId="18631" xr:uid="{C43A1DD9-D8B7-452E-B61F-433575F0BCE3}"/>
    <cellStyle name="Normal 10 2 2 3 4 2 2 2" xfId="25415" xr:uid="{059B765A-030B-4215-9C64-6E106C5F77C3}"/>
    <cellStyle name="Normal 10 2 2 3 4 2 2 2 2" xfId="40534" xr:uid="{3C0C596A-6080-4FE6-81D5-9FE19D5A02EC}"/>
    <cellStyle name="Normal 10 2 2 3 4 2 2 3" xfId="33766" xr:uid="{46855A55-0762-460A-9486-8EC5B3CBE9A9}"/>
    <cellStyle name="Normal 10 2 2 3 4 2 3" xfId="22031" xr:uid="{54878A52-3243-47C3-9078-45199DB3180E}"/>
    <cellStyle name="Normal 10 2 2 3 4 2 3 2" xfId="37150" xr:uid="{D8403AFD-CFF0-4F9B-B344-FF303FF11EF8}"/>
    <cellStyle name="Normal 10 2 2 3 4 2 4" xfId="30382" xr:uid="{2577343F-73F3-4718-874C-C9FD11593E52}"/>
    <cellStyle name="Normal 10 2 2 3 4 3" xfId="16918" xr:uid="{561D50C1-B5F2-489A-8BD9-368A50122349}"/>
    <cellStyle name="Normal 10 2 2 3 4 3 2" xfId="23702" xr:uid="{9F5B357C-92DA-4A27-A4DC-7BA118D8ACD0}"/>
    <cellStyle name="Normal 10 2 2 3 4 3 2 2" xfId="38821" xr:uid="{938F74DE-0DB2-421F-861D-68686AE262D1}"/>
    <cellStyle name="Normal 10 2 2 3 4 3 3" xfId="32053" xr:uid="{33D8C8A8-ABB6-452E-B273-25DEA1D4945F}"/>
    <cellStyle name="Normal 10 2 2 3 4 4" xfId="20304" xr:uid="{EF108D35-E29A-42CB-9943-A9506E982A9C}"/>
    <cellStyle name="Normal 10 2 2 3 4 4 2" xfId="35434" xr:uid="{7FE0806B-1164-4F5D-AC0C-03CAE6C68EB8}"/>
    <cellStyle name="Normal 10 2 2 3 4 5" xfId="28669" xr:uid="{F982AEF7-D443-4813-99A3-291F4E43F457}"/>
    <cellStyle name="Normal 10 2 2 3 5" xfId="14411" xr:uid="{827F6333-4AE7-4D3D-BC1F-F2640A20E68A}"/>
    <cellStyle name="Normal 10 2 2 3 5 2" xfId="17797" xr:uid="{E7805F84-546A-433D-A05B-699B6CE14477}"/>
    <cellStyle name="Normal 10 2 2 3 5 2 2" xfId="24581" xr:uid="{DEFF49B9-E0F1-4197-B739-FA30EA2A9594}"/>
    <cellStyle name="Normal 10 2 2 3 5 2 2 2" xfId="39700" xr:uid="{478CC772-72B4-41EC-A071-694D83F02496}"/>
    <cellStyle name="Normal 10 2 2 3 5 2 3" xfId="32932" xr:uid="{060D220F-835F-42A2-B7BB-4FC31EF11C07}"/>
    <cellStyle name="Normal 10 2 2 3 5 3" xfId="21197" xr:uid="{77108D68-F870-4317-BE05-6EC3F2BCBBF6}"/>
    <cellStyle name="Normal 10 2 2 3 5 3 2" xfId="36316" xr:uid="{D42C038D-8474-4DFC-A342-31E970E6B42A}"/>
    <cellStyle name="Normal 10 2 2 3 5 4" xfId="29548" xr:uid="{640D840D-F0AA-4E5E-AB2E-C81F05F66229}"/>
    <cellStyle name="Normal 10 2 2 3 6" xfId="16081" xr:uid="{DC249B30-7B91-48E9-8DB3-F0D981192639}"/>
    <cellStyle name="Normal 10 2 2 3 6 2" xfId="22865" xr:uid="{5E6D4D40-25A7-4CE5-B219-DC2BE7FFBA6D}"/>
    <cellStyle name="Normal 10 2 2 3 6 2 2" xfId="37984" xr:uid="{5A62E075-E2FF-4923-9B27-8E5C42E96033}"/>
    <cellStyle name="Normal 10 2 2 3 6 3" xfId="31216" xr:uid="{85382F4E-6961-464C-B840-2422122C4F04}"/>
    <cellStyle name="Normal 10 2 2 3 7" xfId="19470" xr:uid="{E20981AB-0BDB-462C-8F1A-3C93C86AF9AA}"/>
    <cellStyle name="Normal 10 2 2 3 7 2" xfId="34600" xr:uid="{FCDA467C-D1D0-42BB-8DE5-C11FDD461936}"/>
    <cellStyle name="Normal 10 2 2 3 8" xfId="12669" xr:uid="{73CAA476-39D4-41C5-93F9-A2B9B1494951}"/>
    <cellStyle name="Normal 10 2 2 3 8 2" xfId="27832" xr:uid="{EAE7FA1B-62F6-4A75-BBD7-36DCAE2376C9}"/>
    <cellStyle name="Normal 10 2 2 3 9" xfId="26273" xr:uid="{8F3963FA-8F3C-40A4-8031-46443388993D}"/>
    <cellStyle name="Normal 10 2 2 4" xfId="10740" xr:uid="{F865EB97-93AA-46C3-BA60-8D064A13E4D5}"/>
    <cellStyle name="Normal 10 2 2 4 2" xfId="11158" xr:uid="{00ACF567-9CFD-48C3-8377-DA00FC6CCCA4}"/>
    <cellStyle name="Normal 10 2 2 4 2 2" xfId="14028" xr:uid="{C0517318-4A76-48D7-89C9-31B22F1B6FDD}"/>
    <cellStyle name="Normal 10 2 2 4 2 2 2" xfId="15766" xr:uid="{2D1451A7-5740-4929-B29F-E7DA684955F9}"/>
    <cellStyle name="Normal 10 2 2 4 2 2 2 2" xfId="19152" xr:uid="{58EF10BB-F88A-435D-834D-E8E48087D2CC}"/>
    <cellStyle name="Normal 10 2 2 4 2 2 2 2 2" xfId="25936" xr:uid="{956EA22C-FA61-4D2D-9BE3-8697259E3B4E}"/>
    <cellStyle name="Normal 10 2 2 4 2 2 2 2 2 2" xfId="41055" xr:uid="{55B6052E-9A2B-4489-BCDA-67BD38AD93D6}"/>
    <cellStyle name="Normal 10 2 2 4 2 2 2 2 3" xfId="34287" xr:uid="{E600AFCF-F4F5-492F-9449-3DC0832666A8}"/>
    <cellStyle name="Normal 10 2 2 4 2 2 2 3" xfId="22552" xr:uid="{7C279BCA-FD99-44AB-B5F0-63705627B9D7}"/>
    <cellStyle name="Normal 10 2 2 4 2 2 2 3 2" xfId="37671" xr:uid="{6DAA3F48-C13D-4BFA-99F2-04A88495C0B6}"/>
    <cellStyle name="Normal 10 2 2 4 2 2 2 4" xfId="30903" xr:uid="{31AD728B-8F35-46C0-9CFE-5C8B5BCA52DC}"/>
    <cellStyle name="Normal 10 2 2 4 2 2 3" xfId="17439" xr:uid="{97C01757-1615-4A9B-B76C-769EAFF5EC4D}"/>
    <cellStyle name="Normal 10 2 2 4 2 2 3 2" xfId="24223" xr:uid="{204FC643-6C5F-44B5-BA4D-50B5848792B8}"/>
    <cellStyle name="Normal 10 2 2 4 2 2 3 2 2" xfId="39342" xr:uid="{08A4649E-0EE2-4770-BDD6-550AB80F705F}"/>
    <cellStyle name="Normal 10 2 2 4 2 2 3 3" xfId="32574" xr:uid="{CA61DBEB-8AAF-4CA5-B9A8-EC7A12B7B29B}"/>
    <cellStyle name="Normal 10 2 2 4 2 2 4" xfId="20826" xr:uid="{D9CBC070-D0CA-47C4-841A-BB0A5DFBE489}"/>
    <cellStyle name="Normal 10 2 2 4 2 2 4 2" xfId="35955" xr:uid="{E3A8E786-ED22-45B5-BB84-5886FC69F73D}"/>
    <cellStyle name="Normal 10 2 2 4 2 2 5" xfId="29190" xr:uid="{B2ADE03F-A1B7-4605-A115-711F320057C7}"/>
    <cellStyle name="Normal 10 2 2 4 2 3" xfId="14932" xr:uid="{E4D6EA08-5F50-4435-8D67-D2C222F16BAC}"/>
    <cellStyle name="Normal 10 2 2 4 2 3 2" xfId="18318" xr:uid="{1E0DE847-DE11-4804-B6AF-B70E2A5D5C16}"/>
    <cellStyle name="Normal 10 2 2 4 2 3 2 2" xfId="25102" xr:uid="{A4C68C52-AF44-460C-BC08-06DAD44BEE30}"/>
    <cellStyle name="Normal 10 2 2 4 2 3 2 2 2" xfId="40221" xr:uid="{D544548B-0748-4D2E-8727-3C39C270FC02}"/>
    <cellStyle name="Normal 10 2 2 4 2 3 2 3" xfId="33453" xr:uid="{57C6AEF9-95B4-42DE-A5C4-4829035FFBD3}"/>
    <cellStyle name="Normal 10 2 2 4 2 3 3" xfId="21718" xr:uid="{582E5CD1-026F-4B4E-99FF-E93CDE4DC868}"/>
    <cellStyle name="Normal 10 2 2 4 2 3 3 2" xfId="36837" xr:uid="{F0216506-6E66-49F8-9209-F8BCE337FC86}"/>
    <cellStyle name="Normal 10 2 2 4 2 3 4" xfId="30069" xr:uid="{A99A5F32-8CEF-47D4-8582-C399BBEA724B}"/>
    <cellStyle name="Normal 10 2 2 4 2 4" xfId="16602" xr:uid="{C6055A78-0C4E-4D21-9A75-7F43B4FE24FB}"/>
    <cellStyle name="Normal 10 2 2 4 2 4 2" xfId="23386" xr:uid="{63B2AEA8-42CF-4B12-8D5E-6234EE0ACDDB}"/>
    <cellStyle name="Normal 10 2 2 4 2 4 2 2" xfId="38505" xr:uid="{B4FB0588-E934-420E-86F6-677C2E0392BF}"/>
    <cellStyle name="Normal 10 2 2 4 2 4 3" xfId="31737" xr:uid="{D4A05268-9352-4845-BB5D-5935FCC7EC13}"/>
    <cellStyle name="Normal 10 2 2 4 2 5" xfId="19991" xr:uid="{04F529A3-59C4-4682-8FA4-59735533FA25}"/>
    <cellStyle name="Normal 10 2 2 4 2 5 2" xfId="35121" xr:uid="{46310A87-D8FB-425C-BB57-57A1C0F64F8D}"/>
    <cellStyle name="Normal 10 2 2 4 2 6" xfId="13190" xr:uid="{06BD7B14-CD3A-4833-A8A6-C95610E3343B}"/>
    <cellStyle name="Normal 10 2 2 4 2 6 2" xfId="28353" xr:uid="{DC22C9EC-1E9E-4043-A031-7580B344D685}"/>
    <cellStyle name="Normal 10 2 2 4 2 7" xfId="26794" xr:uid="{D1AABD90-6D47-4344-94DC-8FEFEBBD0D4E}"/>
    <cellStyle name="Normal 10 2 2 4 3" xfId="13612" xr:uid="{6ECB0893-3D60-4124-8D33-CE341B23BA9B}"/>
    <cellStyle name="Normal 10 2 2 4 3 2" xfId="15350" xr:uid="{B2808C5C-B27B-4086-B664-49F8EB24BD67}"/>
    <cellStyle name="Normal 10 2 2 4 3 2 2" xfId="18736" xr:uid="{60FF115E-EAB6-40EC-A464-1599AD07B6BC}"/>
    <cellStyle name="Normal 10 2 2 4 3 2 2 2" xfId="25520" xr:uid="{356D0F89-90D9-4B7B-9884-DA03171997B0}"/>
    <cellStyle name="Normal 10 2 2 4 3 2 2 2 2" xfId="40639" xr:uid="{1D055A8D-CF16-4BEE-88C4-D40B5637D7FB}"/>
    <cellStyle name="Normal 10 2 2 4 3 2 2 3" xfId="33871" xr:uid="{E696A32B-8C90-4ACF-8285-B3D5ABA65ABB}"/>
    <cellStyle name="Normal 10 2 2 4 3 2 3" xfId="22136" xr:uid="{29DE9C32-F6C5-4962-B61D-67EC8F7D0D61}"/>
    <cellStyle name="Normal 10 2 2 4 3 2 3 2" xfId="37255" xr:uid="{2C970084-AFB5-43A8-8F13-FC88EB5EDA0C}"/>
    <cellStyle name="Normal 10 2 2 4 3 2 4" xfId="30487" xr:uid="{498B4525-1DB1-4F96-BC95-E97AE95B4470}"/>
    <cellStyle name="Normal 10 2 2 4 3 3" xfId="17023" xr:uid="{5274EDAF-283D-4CA7-954F-6FD5D1A45778}"/>
    <cellStyle name="Normal 10 2 2 4 3 3 2" xfId="23807" xr:uid="{75DAD3ED-5B94-471F-914E-B4A92AB0AA66}"/>
    <cellStyle name="Normal 10 2 2 4 3 3 2 2" xfId="38926" xr:uid="{C7D4BEF2-FF1C-4774-B3D9-D65A2990CD35}"/>
    <cellStyle name="Normal 10 2 2 4 3 3 3" xfId="32158" xr:uid="{9D63AA93-2F60-4FE9-A5DD-D80A595CCB1F}"/>
    <cellStyle name="Normal 10 2 2 4 3 4" xfId="20409" xr:uid="{6436169F-A0D2-45B3-B458-91CCA1BBE668}"/>
    <cellStyle name="Normal 10 2 2 4 3 4 2" xfId="35539" xr:uid="{E5FD69D7-8704-429F-9596-0FDDCDF984A1}"/>
    <cellStyle name="Normal 10 2 2 4 3 5" xfId="28774" xr:uid="{C5435CB8-94AB-42B2-8109-9F1C6966A1F8}"/>
    <cellStyle name="Normal 10 2 2 4 4" xfId="14516" xr:uid="{CCAA1700-64E3-4AEB-AB4F-9BFCD1FA94DD}"/>
    <cellStyle name="Normal 10 2 2 4 4 2" xfId="17902" xr:uid="{210CBA24-496A-4110-BC72-84B6ADFFAC39}"/>
    <cellStyle name="Normal 10 2 2 4 4 2 2" xfId="24686" xr:uid="{96F42517-DE84-4352-AF49-C26478F68670}"/>
    <cellStyle name="Normal 10 2 2 4 4 2 2 2" xfId="39805" xr:uid="{4C15E770-52D3-4902-9B81-467A96494739}"/>
    <cellStyle name="Normal 10 2 2 4 4 2 3" xfId="33037" xr:uid="{44BF3A2F-27A2-40D3-844B-B0CB4E21BDFF}"/>
    <cellStyle name="Normal 10 2 2 4 4 3" xfId="21302" xr:uid="{0D3CF39A-FC24-4F7C-9D4C-855D3FEC59D7}"/>
    <cellStyle name="Normal 10 2 2 4 4 3 2" xfId="36421" xr:uid="{97C05563-ACEA-461F-8F67-3B76843595A5}"/>
    <cellStyle name="Normal 10 2 2 4 4 4" xfId="29653" xr:uid="{6F4093A8-2000-47B9-8BED-A884451A8706}"/>
    <cellStyle name="Normal 10 2 2 4 5" xfId="16186" xr:uid="{DE9CBE20-7EAE-4F75-B75B-4263ED25A3CE}"/>
    <cellStyle name="Normal 10 2 2 4 5 2" xfId="22970" xr:uid="{E22D388E-67AE-4C74-9A04-036F56B78AB5}"/>
    <cellStyle name="Normal 10 2 2 4 5 2 2" xfId="38089" xr:uid="{D56D0370-D513-4C9C-8984-82101ED45499}"/>
    <cellStyle name="Normal 10 2 2 4 5 3" xfId="31321" xr:uid="{271A613E-07ED-4D3A-93FD-D7170ADF58B6}"/>
    <cellStyle name="Normal 10 2 2 4 6" xfId="19575" xr:uid="{40BE0C0F-4E5E-48C2-8201-ECB110518202}"/>
    <cellStyle name="Normal 10 2 2 4 6 2" xfId="34705" xr:uid="{82375510-7E3C-4D59-9670-8B2C029E6130}"/>
    <cellStyle name="Normal 10 2 2 4 7" xfId="12775" xr:uid="{D0FD8573-AEAF-42BC-BB97-2B0E3103640A}"/>
    <cellStyle name="Normal 10 2 2 4 7 2" xfId="27937" xr:uid="{98C3FBD6-1FA3-4B2A-8E3B-409B64F8436B}"/>
    <cellStyle name="Normal 10 2 2 4 8" xfId="26378" xr:uid="{103BFAA6-0C5D-49E3-B959-90FBA247B15D}"/>
    <cellStyle name="Normal 10 2 2 5" xfId="10951" xr:uid="{D5FD2376-BDB6-46FA-980D-73D68F3F781B}"/>
    <cellStyle name="Normal 10 2 2 5 2" xfId="13820" xr:uid="{F6C82A08-F017-4D05-8472-58AEE8AF1A64}"/>
    <cellStyle name="Normal 10 2 2 5 2 2" xfId="15558" xr:uid="{EE157283-ECD1-439E-847C-52B5D299EC36}"/>
    <cellStyle name="Normal 10 2 2 5 2 2 2" xfId="18944" xr:uid="{C8FBD5C3-8F9C-459B-BCBE-FB3E1772374B}"/>
    <cellStyle name="Normal 10 2 2 5 2 2 2 2" xfId="25728" xr:uid="{D10F0165-B01B-4A8D-83A2-787F69FEB605}"/>
    <cellStyle name="Normal 10 2 2 5 2 2 2 2 2" xfId="40847" xr:uid="{523AA81C-A8FD-436C-8A0E-71B01B6EC7B1}"/>
    <cellStyle name="Normal 10 2 2 5 2 2 2 3" xfId="34079" xr:uid="{D94CE5E5-CE26-43F5-8C66-CD3C225748B1}"/>
    <cellStyle name="Normal 10 2 2 5 2 2 3" xfId="22344" xr:uid="{BC56B730-298E-4D60-8273-5D780CD2C354}"/>
    <cellStyle name="Normal 10 2 2 5 2 2 3 2" xfId="37463" xr:uid="{4238D145-42A3-4CA1-9F2A-5E7EC2F7DBB0}"/>
    <cellStyle name="Normal 10 2 2 5 2 2 4" xfId="30695" xr:uid="{D236A68F-4002-4645-AB9D-B936F44A573E}"/>
    <cellStyle name="Normal 10 2 2 5 2 3" xfId="17231" xr:uid="{84B596E3-EC30-44AA-A0A9-0D923820A619}"/>
    <cellStyle name="Normal 10 2 2 5 2 3 2" xfId="24015" xr:uid="{6D402DC1-4CB9-4A0C-8506-3C470328E436}"/>
    <cellStyle name="Normal 10 2 2 5 2 3 2 2" xfId="39134" xr:uid="{1E584F87-B2C0-4055-A0AA-D6144CCC6AA5}"/>
    <cellStyle name="Normal 10 2 2 5 2 3 3" xfId="32366" xr:uid="{2FC83096-B4DB-473D-96E3-661988B5B29B}"/>
    <cellStyle name="Normal 10 2 2 5 2 4" xfId="20618" xr:uid="{04A8E28E-D5F8-4351-9EF2-8EECAC12F6AE}"/>
    <cellStyle name="Normal 10 2 2 5 2 4 2" xfId="35747" xr:uid="{46E02997-ECC9-40D1-8434-E89C605A0A6A}"/>
    <cellStyle name="Normal 10 2 2 5 2 5" xfId="28982" xr:uid="{6A8E692D-5A53-498B-81E5-0305F0156FCA}"/>
    <cellStyle name="Normal 10 2 2 5 3" xfId="14724" xr:uid="{75ADF9D5-DE64-4D3A-906C-D79B39ED62A2}"/>
    <cellStyle name="Normal 10 2 2 5 3 2" xfId="18110" xr:uid="{7590A395-9C61-4321-8266-A1F42D169146}"/>
    <cellStyle name="Normal 10 2 2 5 3 2 2" xfId="24894" xr:uid="{F44001BF-6B7F-4514-B048-C20538E97F5D}"/>
    <cellStyle name="Normal 10 2 2 5 3 2 2 2" xfId="40013" xr:uid="{951B8189-496B-43FF-A911-4A8A55D1AA16}"/>
    <cellStyle name="Normal 10 2 2 5 3 2 3" xfId="33245" xr:uid="{C3252853-B0D3-4830-9187-2FBB3163569F}"/>
    <cellStyle name="Normal 10 2 2 5 3 3" xfId="21510" xr:uid="{ABFC9EE8-D771-4968-8E1B-04D214186B04}"/>
    <cellStyle name="Normal 10 2 2 5 3 3 2" xfId="36629" xr:uid="{FE579B0E-6673-4B88-817B-2C4DF2100B74}"/>
    <cellStyle name="Normal 10 2 2 5 3 4" xfId="29861" xr:uid="{59A44EA1-AA44-4657-807A-A30BBFF31AA6}"/>
    <cellStyle name="Normal 10 2 2 5 4" xfId="16394" xr:uid="{B279923F-5B53-4842-9FA1-9D66570E98CB}"/>
    <cellStyle name="Normal 10 2 2 5 4 2" xfId="23178" xr:uid="{78138EEC-C5C4-4D3A-96AD-FCBBD29AC113}"/>
    <cellStyle name="Normal 10 2 2 5 4 2 2" xfId="38297" xr:uid="{D97791C3-1007-4D5D-A6D4-5ED16576787D}"/>
    <cellStyle name="Normal 10 2 2 5 4 3" xfId="31529" xr:uid="{A267F17E-5C45-4844-9C3F-B619A4A910C9}"/>
    <cellStyle name="Normal 10 2 2 5 5" xfId="19783" xr:uid="{29C646AE-959E-4753-AF80-C4DFAFF8A00D}"/>
    <cellStyle name="Normal 10 2 2 5 5 2" xfId="34913" xr:uid="{606F1AEA-0843-423D-9474-540789B5F860}"/>
    <cellStyle name="Normal 10 2 2 5 6" xfId="12983" xr:uid="{B59C1563-C517-4A06-AD42-9F175734524D}"/>
    <cellStyle name="Normal 10 2 2 5 6 2" xfId="28145" xr:uid="{63A29B3E-1B49-44F5-957E-96D4C6C94037}"/>
    <cellStyle name="Normal 10 2 2 5 7" xfId="26586" xr:uid="{62B2AAC5-1EF6-499C-A344-9A30F95E908E}"/>
    <cellStyle name="Normal 10 2 2 6" xfId="11351" xr:uid="{FD8A2D4F-76CB-4E71-B92C-98560E1E24C3}"/>
    <cellStyle name="Normal 10 2 2 6 2" xfId="15142" xr:uid="{7805C940-DB72-41DE-BF8E-457EFC1C3F8D}"/>
    <cellStyle name="Normal 10 2 2 6 2 2" xfId="18528" xr:uid="{EE23F346-069A-469A-B49F-8E6085559061}"/>
    <cellStyle name="Normal 10 2 2 6 2 2 2" xfId="25312" xr:uid="{DF3444B0-043B-47FB-82F0-79CF309DDCF6}"/>
    <cellStyle name="Normal 10 2 2 6 2 2 2 2" xfId="40431" xr:uid="{5103FEA8-A175-49ED-9D6A-5927B0D1A601}"/>
    <cellStyle name="Normal 10 2 2 6 2 2 3" xfId="33663" xr:uid="{98767778-2510-434F-9E0E-62B62136F626}"/>
    <cellStyle name="Normal 10 2 2 6 2 3" xfId="21928" xr:uid="{586CDF59-0C27-4826-A3B6-D4730725C3F2}"/>
    <cellStyle name="Normal 10 2 2 6 2 3 2" xfId="37047" xr:uid="{75999C2B-6ECD-474A-B38E-C68EC5820CA1}"/>
    <cellStyle name="Normal 10 2 2 6 2 4" xfId="30279" xr:uid="{B5DFAE4F-31FF-41A8-87D6-619A84241842}"/>
    <cellStyle name="Normal 10 2 2 6 3" xfId="16815" xr:uid="{0AC9EE6D-63AD-4644-B84B-9D08A38DB1E1}"/>
    <cellStyle name="Normal 10 2 2 6 3 2" xfId="23599" xr:uid="{0A80A7FC-AAB5-4A05-98C8-88E6572C069B}"/>
    <cellStyle name="Normal 10 2 2 6 3 2 2" xfId="38718" xr:uid="{185515C0-B8C2-4450-8946-98D79882B62A}"/>
    <cellStyle name="Normal 10 2 2 6 3 3" xfId="31950" xr:uid="{3950EACA-D470-40B4-9D67-F2B0BF2C2DC1}"/>
    <cellStyle name="Normal 10 2 2 6 4" xfId="20201" xr:uid="{F35310F3-FB10-4C14-8606-07F68A0A9304}"/>
    <cellStyle name="Normal 10 2 2 6 4 2" xfId="35331" xr:uid="{435BA7B5-4F72-4BB9-A99C-3D715A355313}"/>
    <cellStyle name="Normal 10 2 2 6 5" xfId="13404" xr:uid="{782F5271-4556-41CD-9011-E04B1B0B36AF}"/>
    <cellStyle name="Normal 10 2 2 6 5 2" xfId="28566" xr:uid="{F0740525-6B78-48BC-8A4E-27C01208D904}"/>
    <cellStyle name="Normal 10 2 2 7" xfId="14306" xr:uid="{98191555-6D7A-45D8-92E9-72972C199FEE}"/>
    <cellStyle name="Normal 10 2 2 7 2" xfId="17694" xr:uid="{D3879D50-4D5D-4874-8597-B5C2FBD2FBA0}"/>
    <cellStyle name="Normal 10 2 2 7 2 2" xfId="24478" xr:uid="{DC6D9D0B-A223-4ABB-B126-3398A52A7E46}"/>
    <cellStyle name="Normal 10 2 2 7 2 2 2" xfId="39597" xr:uid="{D2153D54-BF1B-4C6C-92B2-E222C2CE1CDA}"/>
    <cellStyle name="Normal 10 2 2 7 2 3" xfId="32829" xr:uid="{C11045A0-2BCB-426D-9BD5-09C037073902}"/>
    <cellStyle name="Normal 10 2 2 7 3" xfId="21094" xr:uid="{9ED1DA92-6A10-4A36-AE82-7C23A8463CF5}"/>
    <cellStyle name="Normal 10 2 2 7 3 2" xfId="36213" xr:uid="{036AA9E8-BEF6-417D-91C9-68D5328697D0}"/>
    <cellStyle name="Normal 10 2 2 7 4" xfId="29445" xr:uid="{96D45D3A-48F4-425A-80BE-F4A556938C1C}"/>
    <cellStyle name="Normal 10 2 2 8" xfId="15978" xr:uid="{0684F218-2C4D-463D-B284-084DEB7472BD}"/>
    <cellStyle name="Normal 10 2 2 8 2" xfId="22762" xr:uid="{56622A02-E500-47D8-BAD0-4C4119AC37FE}"/>
    <cellStyle name="Normal 10 2 2 8 2 2" xfId="37881" xr:uid="{38B5EBB4-61F6-4C54-BC3E-AB6C7E80EDAF}"/>
    <cellStyle name="Normal 10 2 2 8 3" xfId="31113" xr:uid="{5401F31A-91D4-4200-BEAC-CA8A907257D3}"/>
    <cellStyle name="Normal 10 2 2 9" xfId="19369" xr:uid="{0A1E9B5C-3F97-4BB6-B743-2F7097CE93BA}"/>
    <cellStyle name="Normal 10 2 2 9 2" xfId="34497" xr:uid="{20197EB9-DAEC-497F-96C0-76DF8B8C1603}"/>
    <cellStyle name="Normal 10 2 3" xfId="8247" xr:uid="{EF4440A3-49F0-46B8-A313-B45A5B6F340E}"/>
    <cellStyle name="Normal 10 2 3 10" xfId="26194" xr:uid="{5499C711-CB62-4902-96F0-C26BCA13F1FD}"/>
    <cellStyle name="Normal 10 2 3 11" xfId="10551" xr:uid="{5BD4106B-BEAE-4198-BD42-977955C7A147}"/>
    <cellStyle name="Normal 10 2 3 12" xfId="9407" xr:uid="{B6F16985-48B6-4757-9D45-FEE2DD0D6BC8}"/>
    <cellStyle name="Normal 10 2 3 13" xfId="44638" xr:uid="{C8D96CCB-A998-4562-9036-CC6B3BC3670E}"/>
    <cellStyle name="Normal 10 2 3 2" xfId="10656" xr:uid="{A288714E-424F-4008-8D5A-9572C33DB890}"/>
    <cellStyle name="Normal 10 2 3 2 2" xfId="10867" xr:uid="{00962C1E-09A6-4AF3-9D6F-578A087155A1}"/>
    <cellStyle name="Normal 10 2 3 2 2 2" xfId="11285" xr:uid="{9DCD5C57-21FD-4A29-8A39-EB5E63D49DBB}"/>
    <cellStyle name="Normal 10 2 3 2 2 2 2" xfId="14155" xr:uid="{20E832A3-F359-4AC2-A052-0BA036446953}"/>
    <cellStyle name="Normal 10 2 3 2 2 2 2 2" xfId="15893" xr:uid="{32014E35-D846-4EF8-B396-9AFBB13418D2}"/>
    <cellStyle name="Normal 10 2 3 2 2 2 2 2 2" xfId="19279" xr:uid="{9FC3D40D-019C-4140-9EF2-8402EA1EAFB4}"/>
    <cellStyle name="Normal 10 2 3 2 2 2 2 2 2 2" xfId="26063" xr:uid="{B037416C-1980-4A20-808A-1958FF75F8DC}"/>
    <cellStyle name="Normal 10 2 3 2 2 2 2 2 2 2 2" xfId="41182" xr:uid="{9AD86D80-BC46-4BC2-8847-ECCE767112D2}"/>
    <cellStyle name="Normal 10 2 3 2 2 2 2 2 2 3" xfId="34414" xr:uid="{1A280F86-A7CE-437D-800A-71D03C68D370}"/>
    <cellStyle name="Normal 10 2 3 2 2 2 2 2 3" xfId="22679" xr:uid="{DE7A45AF-BC55-4DD6-AE13-E6ABF03F6A0F}"/>
    <cellStyle name="Normal 10 2 3 2 2 2 2 2 3 2" xfId="37798" xr:uid="{C6BBA7CB-5C7E-49A2-BACA-485F96122E94}"/>
    <cellStyle name="Normal 10 2 3 2 2 2 2 2 4" xfId="31030" xr:uid="{59DFAB3E-CAAB-4F19-BDEE-57D7801A2E31}"/>
    <cellStyle name="Normal 10 2 3 2 2 2 2 3" xfId="17566" xr:uid="{DA0B5DB2-30A1-4F98-BCF1-11BA762DE175}"/>
    <cellStyle name="Normal 10 2 3 2 2 2 2 3 2" xfId="24350" xr:uid="{D9AE1E30-F98B-45CF-BA6C-6172A395C066}"/>
    <cellStyle name="Normal 10 2 3 2 2 2 2 3 2 2" xfId="39469" xr:uid="{A3AD5388-7BF0-42AE-9FA6-C1612F456704}"/>
    <cellStyle name="Normal 10 2 3 2 2 2 2 3 3" xfId="32701" xr:uid="{86816C64-3D1D-4FF5-A18A-EB41489FF46C}"/>
    <cellStyle name="Normal 10 2 3 2 2 2 2 4" xfId="20953" xr:uid="{CD7696BC-781D-41B4-8503-65653368B3EA}"/>
    <cellStyle name="Normal 10 2 3 2 2 2 2 4 2" xfId="36082" xr:uid="{6DC4611B-6682-48EC-B681-223C4859080F}"/>
    <cellStyle name="Normal 10 2 3 2 2 2 2 5" xfId="29317" xr:uid="{4061A87A-52BF-47E7-A94A-7BD0086E2EDD}"/>
    <cellStyle name="Normal 10 2 3 2 2 2 3" xfId="15059" xr:uid="{86BC6B1E-C58B-41D2-8121-51842446F261}"/>
    <cellStyle name="Normal 10 2 3 2 2 2 3 2" xfId="18445" xr:uid="{2EBA4A96-8F7E-4F0A-87F8-8E420D67484A}"/>
    <cellStyle name="Normal 10 2 3 2 2 2 3 2 2" xfId="25229" xr:uid="{F934478D-3947-400E-BB9A-DA7F15DEFE62}"/>
    <cellStyle name="Normal 10 2 3 2 2 2 3 2 2 2" xfId="40348" xr:uid="{B0F01D58-6F5C-4AF5-99A3-40A277C7286B}"/>
    <cellStyle name="Normal 10 2 3 2 2 2 3 2 3" xfId="33580" xr:uid="{7AAAA697-CE1A-43C7-B99C-14BD691EC4F9}"/>
    <cellStyle name="Normal 10 2 3 2 2 2 3 3" xfId="21845" xr:uid="{CFE1E65D-F2DA-49B8-9C36-31EF4A992C83}"/>
    <cellStyle name="Normal 10 2 3 2 2 2 3 3 2" xfId="36964" xr:uid="{09E4C177-6C39-4D6F-AC16-44BC54B9C2E8}"/>
    <cellStyle name="Normal 10 2 3 2 2 2 3 4" xfId="30196" xr:uid="{C2F5B94B-3CF8-4F59-A1F7-78DBAA1406FB}"/>
    <cellStyle name="Normal 10 2 3 2 2 2 4" xfId="16729" xr:uid="{52BD6296-9C9A-4D98-B9D6-DBE4E245DED2}"/>
    <cellStyle name="Normal 10 2 3 2 2 2 4 2" xfId="23513" xr:uid="{790B2698-5399-4268-9386-0614D6E4CC50}"/>
    <cellStyle name="Normal 10 2 3 2 2 2 4 2 2" xfId="38632" xr:uid="{9F92F57B-EC10-4EFE-9E91-7DFCD195BB49}"/>
    <cellStyle name="Normal 10 2 3 2 2 2 4 3" xfId="31864" xr:uid="{430CE864-8697-4C36-A503-29DD63F851DA}"/>
    <cellStyle name="Normal 10 2 3 2 2 2 5" xfId="20118" xr:uid="{2F7F204A-4A6C-4990-9D39-4CFA7E9E9417}"/>
    <cellStyle name="Normal 10 2 3 2 2 2 5 2" xfId="35248" xr:uid="{C5D800A4-77CE-45F5-B9ED-3A28087E208D}"/>
    <cellStyle name="Normal 10 2 3 2 2 2 6" xfId="13317" xr:uid="{E2CA795D-2168-4057-A546-4D3A9771B06B}"/>
    <cellStyle name="Normal 10 2 3 2 2 2 6 2" xfId="28480" xr:uid="{E04C4CB8-4E25-4AF3-82AA-1F11A951533F}"/>
    <cellStyle name="Normal 10 2 3 2 2 2 7" xfId="26921" xr:uid="{80670D30-6C54-420B-B641-8D2C0B17BF09}"/>
    <cellStyle name="Normal 10 2 3 2 2 3" xfId="13739" xr:uid="{C647C6ED-3569-4152-9D64-C8C93760DB66}"/>
    <cellStyle name="Normal 10 2 3 2 2 3 2" xfId="15477" xr:uid="{4886FBDA-0952-4474-AAB1-C6739D404936}"/>
    <cellStyle name="Normal 10 2 3 2 2 3 2 2" xfId="18863" xr:uid="{9A2FAA46-93EA-434E-82CE-96196D44C8D6}"/>
    <cellStyle name="Normal 10 2 3 2 2 3 2 2 2" xfId="25647" xr:uid="{F2412E30-DD81-49B0-A02A-C31630FF0796}"/>
    <cellStyle name="Normal 10 2 3 2 2 3 2 2 2 2" xfId="40766" xr:uid="{2B80E5F2-249B-4201-AA25-AA9436715147}"/>
    <cellStyle name="Normal 10 2 3 2 2 3 2 2 3" xfId="33998" xr:uid="{4F5C322E-69AE-4EF9-A8C3-1620C64986A6}"/>
    <cellStyle name="Normal 10 2 3 2 2 3 2 3" xfId="22263" xr:uid="{3D849B3A-FEC3-4AD4-A800-CD75221005C4}"/>
    <cellStyle name="Normal 10 2 3 2 2 3 2 3 2" xfId="37382" xr:uid="{F99B54BA-7371-44C3-ADBA-33E80E695098}"/>
    <cellStyle name="Normal 10 2 3 2 2 3 2 4" xfId="30614" xr:uid="{007969D0-615E-497D-963C-901BF8DE6ACF}"/>
    <cellStyle name="Normal 10 2 3 2 2 3 3" xfId="17150" xr:uid="{815B765B-92E9-4137-90C1-870269E733D2}"/>
    <cellStyle name="Normal 10 2 3 2 2 3 3 2" xfId="23934" xr:uid="{AE8EF11E-4BD4-400E-957B-D7C4CAD37D04}"/>
    <cellStyle name="Normal 10 2 3 2 2 3 3 2 2" xfId="39053" xr:uid="{A70D3C0C-9011-4344-91F7-06BCF8D54E35}"/>
    <cellStyle name="Normal 10 2 3 2 2 3 3 3" xfId="32285" xr:uid="{A9E6E211-84D9-4EB5-9ABF-CE1DCF533E11}"/>
    <cellStyle name="Normal 10 2 3 2 2 3 4" xfId="20536" xr:uid="{6C14E49E-85AC-4375-A2F6-56130D23534B}"/>
    <cellStyle name="Normal 10 2 3 2 2 3 4 2" xfId="35666" xr:uid="{38FD3186-2301-4685-87AB-EBC3BE11F917}"/>
    <cellStyle name="Normal 10 2 3 2 2 3 5" xfId="28901" xr:uid="{3E78F1CE-68EE-4649-928F-52D4558BBB92}"/>
    <cellStyle name="Normal 10 2 3 2 2 4" xfId="14643" xr:uid="{DA84ECCF-87C4-48BA-AB61-B58A4E8C1796}"/>
    <cellStyle name="Normal 10 2 3 2 2 4 2" xfId="18029" xr:uid="{3AC9F4A7-3C6C-4DA8-B44B-680565796FBE}"/>
    <cellStyle name="Normal 10 2 3 2 2 4 2 2" xfId="24813" xr:uid="{7AF107BA-E023-4B52-86C6-CCD92238CB2C}"/>
    <cellStyle name="Normal 10 2 3 2 2 4 2 2 2" xfId="39932" xr:uid="{E5C6CA7A-F487-4650-82A4-039AE096E551}"/>
    <cellStyle name="Normal 10 2 3 2 2 4 2 3" xfId="33164" xr:uid="{4D3A20A8-F2B7-4B29-8833-4A9FA862E506}"/>
    <cellStyle name="Normal 10 2 3 2 2 4 3" xfId="21429" xr:uid="{4A5F083C-1C42-4326-B7DC-AC78C8DFD905}"/>
    <cellStyle name="Normal 10 2 3 2 2 4 3 2" xfId="36548" xr:uid="{6D79D774-0ECD-439A-85D4-FE780DDA56EC}"/>
    <cellStyle name="Normal 10 2 3 2 2 4 4" xfId="29780" xr:uid="{7981DE87-79E7-4F37-A52E-BBEFE9BFFD8E}"/>
    <cellStyle name="Normal 10 2 3 2 2 5" xfId="16313" xr:uid="{7C6DDB1B-1ADD-47DD-ADF6-517EDAE5E362}"/>
    <cellStyle name="Normal 10 2 3 2 2 5 2" xfId="23097" xr:uid="{FFDB90F6-61D7-428A-A511-7D2077B6BDFC}"/>
    <cellStyle name="Normal 10 2 3 2 2 5 2 2" xfId="38216" xr:uid="{20191F51-EDFB-4958-A091-EB3C31DF12F7}"/>
    <cellStyle name="Normal 10 2 3 2 2 5 3" xfId="31448" xr:uid="{888642F6-8C5E-4D6D-98D9-3A7FFF1E3B6D}"/>
    <cellStyle name="Normal 10 2 3 2 2 6" xfId="19702" xr:uid="{9319488A-8D9B-4338-89A9-BE23084C0024}"/>
    <cellStyle name="Normal 10 2 3 2 2 6 2" xfId="34832" xr:uid="{71749110-7DE0-438A-AFA4-92CEFF3ADEE8}"/>
    <cellStyle name="Normal 10 2 3 2 2 7" xfId="12902" xr:uid="{C11375EC-68A4-4AC6-BBE2-4D261F454500}"/>
    <cellStyle name="Normal 10 2 3 2 2 7 2" xfId="28064" xr:uid="{863CF3E3-0A68-42A7-8644-9DD58C987D03}"/>
    <cellStyle name="Normal 10 2 3 2 2 8" xfId="26505" xr:uid="{65BDBAA3-298E-43D6-A3AF-46FED696E4B4}"/>
    <cellStyle name="Normal 10 2 3 2 3" xfId="11077" xr:uid="{9DFD4031-C554-49DA-906F-9A45B1BDBFD8}"/>
    <cellStyle name="Normal 10 2 3 2 3 2" xfId="13947" xr:uid="{4A01AA2A-3E3A-437B-A99D-C60670BA4446}"/>
    <cellStyle name="Normal 10 2 3 2 3 2 2" xfId="15685" xr:uid="{E657D8E7-0978-4A85-AE1E-8C7F249AA48F}"/>
    <cellStyle name="Normal 10 2 3 2 3 2 2 2" xfId="19071" xr:uid="{6510AE09-7254-43B0-B44C-48B13B12D0BA}"/>
    <cellStyle name="Normal 10 2 3 2 3 2 2 2 2" xfId="25855" xr:uid="{6C07D9F8-C0FB-449A-A4A5-CA2F94A52B1A}"/>
    <cellStyle name="Normal 10 2 3 2 3 2 2 2 2 2" xfId="40974" xr:uid="{5EBEF5D2-CE0D-4992-9EB5-E3DC71C9BE38}"/>
    <cellStyle name="Normal 10 2 3 2 3 2 2 2 3" xfId="34206" xr:uid="{4BBF7091-B8AA-4477-B676-835F3D617D29}"/>
    <cellStyle name="Normal 10 2 3 2 3 2 2 3" xfId="22471" xr:uid="{73F69708-DF8C-4E68-B950-5B600AFE49D2}"/>
    <cellStyle name="Normal 10 2 3 2 3 2 2 3 2" xfId="37590" xr:uid="{EC777804-BD6E-4771-ACB4-4536BAFEB6B3}"/>
    <cellStyle name="Normal 10 2 3 2 3 2 2 4" xfId="30822" xr:uid="{427A7039-95D3-4809-A3E4-0B3D8BB412E3}"/>
    <cellStyle name="Normal 10 2 3 2 3 2 3" xfId="17358" xr:uid="{E929F1EE-007C-40E8-A440-DEBCD7849127}"/>
    <cellStyle name="Normal 10 2 3 2 3 2 3 2" xfId="24142" xr:uid="{CF4F8FE2-7483-4D33-AECB-E62EA3861FD1}"/>
    <cellStyle name="Normal 10 2 3 2 3 2 3 2 2" xfId="39261" xr:uid="{87342A07-6A34-415C-886F-83708309E65B}"/>
    <cellStyle name="Normal 10 2 3 2 3 2 3 3" xfId="32493" xr:uid="{75B427D6-CCE6-45BE-BC60-DD7F7A9EAB30}"/>
    <cellStyle name="Normal 10 2 3 2 3 2 4" xfId="20745" xr:uid="{D61AFE38-288A-4B10-9486-4CFD4565D3A3}"/>
    <cellStyle name="Normal 10 2 3 2 3 2 4 2" xfId="35874" xr:uid="{AEBA4B21-E313-4D8A-AB8D-638C6D2E30AC}"/>
    <cellStyle name="Normal 10 2 3 2 3 2 5" xfId="29109" xr:uid="{525F31FC-010B-4FCD-B957-CECF9D625051}"/>
    <cellStyle name="Normal 10 2 3 2 3 3" xfId="14851" xr:uid="{F4D48943-E8AF-429D-BDA9-B03CBD9619F3}"/>
    <cellStyle name="Normal 10 2 3 2 3 3 2" xfId="18237" xr:uid="{A0ED6FA3-32D3-44FD-B683-3A99AA841540}"/>
    <cellStyle name="Normal 10 2 3 2 3 3 2 2" xfId="25021" xr:uid="{899C98E4-76AF-4DE2-B7BB-BD4739364A48}"/>
    <cellStyle name="Normal 10 2 3 2 3 3 2 2 2" xfId="40140" xr:uid="{F9A2F1DC-1E7E-421A-8F17-43936B0E20FD}"/>
    <cellStyle name="Normal 10 2 3 2 3 3 2 3" xfId="33372" xr:uid="{9C22F625-6F20-44FF-B932-529F1780E310}"/>
    <cellStyle name="Normal 10 2 3 2 3 3 3" xfId="21637" xr:uid="{F4F037A3-D63C-4C32-BE6A-177BE0D8B55B}"/>
    <cellStyle name="Normal 10 2 3 2 3 3 3 2" xfId="36756" xr:uid="{76586346-DF0C-4C17-92B3-FB659623F7EB}"/>
    <cellStyle name="Normal 10 2 3 2 3 3 4" xfId="29988" xr:uid="{2E0DA5C5-D291-4397-A6EA-EFACAC28B5E5}"/>
    <cellStyle name="Normal 10 2 3 2 3 4" xfId="16521" xr:uid="{645A734F-302C-4BBA-A641-9F0B529E5925}"/>
    <cellStyle name="Normal 10 2 3 2 3 4 2" xfId="23305" xr:uid="{D9B7F703-723F-43DF-B698-8183E6B4788B}"/>
    <cellStyle name="Normal 10 2 3 2 3 4 2 2" xfId="38424" xr:uid="{02D492A5-BC4A-42BB-AC24-29622C1592B9}"/>
    <cellStyle name="Normal 10 2 3 2 3 4 3" xfId="31656" xr:uid="{468AB0E9-3261-4554-953B-55F7F9C3C8C0}"/>
    <cellStyle name="Normal 10 2 3 2 3 5" xfId="19910" xr:uid="{9856E280-E6AD-4F3C-A16D-40DF90979D3A}"/>
    <cellStyle name="Normal 10 2 3 2 3 5 2" xfId="35040" xr:uid="{C5415C31-A74E-4C8B-B3A2-C09871C7C0CA}"/>
    <cellStyle name="Normal 10 2 3 2 3 6" xfId="13109" xr:uid="{78D55E5B-4E07-45D7-A22E-41C44FFBFD2B}"/>
    <cellStyle name="Normal 10 2 3 2 3 6 2" xfId="28272" xr:uid="{B74A17AB-26A6-4F9E-A814-D3FE791DA006}"/>
    <cellStyle name="Normal 10 2 3 2 3 7" xfId="26713" xr:uid="{125BE2FD-D629-40F7-8362-842CE81A6654}"/>
    <cellStyle name="Normal 10 2 3 2 4" xfId="13531" xr:uid="{783DF1E3-FBD0-4BF8-B581-E4A2717715F8}"/>
    <cellStyle name="Normal 10 2 3 2 4 2" xfId="15269" xr:uid="{94D84A8A-9FA9-45CA-9E46-D9710F09D05F}"/>
    <cellStyle name="Normal 10 2 3 2 4 2 2" xfId="18655" xr:uid="{A9F4BAD9-6DD7-41B9-9722-D4AD797DA171}"/>
    <cellStyle name="Normal 10 2 3 2 4 2 2 2" xfId="25439" xr:uid="{F05FD611-69F6-4573-980D-C4EC5596EA09}"/>
    <cellStyle name="Normal 10 2 3 2 4 2 2 2 2" xfId="40558" xr:uid="{4B2086B5-9BFE-4F3F-88BB-71FA8E54B314}"/>
    <cellStyle name="Normal 10 2 3 2 4 2 2 3" xfId="33790" xr:uid="{9160C602-EC58-40B0-B092-843F770C87D8}"/>
    <cellStyle name="Normal 10 2 3 2 4 2 3" xfId="22055" xr:uid="{9DC89D2B-72C1-4389-B75D-500916C2B415}"/>
    <cellStyle name="Normal 10 2 3 2 4 2 3 2" xfId="37174" xr:uid="{1DC6D433-0C76-4FFE-8720-C4B62359EA38}"/>
    <cellStyle name="Normal 10 2 3 2 4 2 4" xfId="30406" xr:uid="{98074E7F-2A95-4C22-B31B-B0F6FCC71129}"/>
    <cellStyle name="Normal 10 2 3 2 4 3" xfId="16942" xr:uid="{83A51C38-7FC1-4A7E-BB78-5B3662E7DBAC}"/>
    <cellStyle name="Normal 10 2 3 2 4 3 2" xfId="23726" xr:uid="{DADC1D9A-4882-4317-8A1E-B95128649880}"/>
    <cellStyle name="Normal 10 2 3 2 4 3 2 2" xfId="38845" xr:uid="{562C27EE-7264-4B67-A6F0-5029ED8F31D6}"/>
    <cellStyle name="Normal 10 2 3 2 4 3 3" xfId="32077" xr:uid="{BBF26AF6-07E0-44BC-9A64-C1A4884A58E0}"/>
    <cellStyle name="Normal 10 2 3 2 4 4" xfId="20328" xr:uid="{CD0FBF8A-0BAF-4ED5-9B49-6F6A871EA9D7}"/>
    <cellStyle name="Normal 10 2 3 2 4 4 2" xfId="35458" xr:uid="{F9218B1E-B9E0-4673-9636-960086F1280F}"/>
    <cellStyle name="Normal 10 2 3 2 4 5" xfId="28693" xr:uid="{92CA0F16-F707-40E5-AB76-80C2135233DC}"/>
    <cellStyle name="Normal 10 2 3 2 5" xfId="14435" xr:uid="{E396C6DD-6BBC-4358-AF55-06D714999E43}"/>
    <cellStyle name="Normal 10 2 3 2 5 2" xfId="17821" xr:uid="{206F69B1-AC7C-48B6-A334-52D965677DBA}"/>
    <cellStyle name="Normal 10 2 3 2 5 2 2" xfId="24605" xr:uid="{68BCDACA-339C-47C7-8835-BB359ED92CBC}"/>
    <cellStyle name="Normal 10 2 3 2 5 2 2 2" xfId="39724" xr:uid="{4F709767-4C92-4648-8EB9-85591DED174F}"/>
    <cellStyle name="Normal 10 2 3 2 5 2 3" xfId="32956" xr:uid="{30D76BAA-EE30-4055-8F75-841C18BFC2B9}"/>
    <cellStyle name="Normal 10 2 3 2 5 3" xfId="21221" xr:uid="{71AF21EF-1BDB-46D1-AD97-734D9E8EB795}"/>
    <cellStyle name="Normal 10 2 3 2 5 3 2" xfId="36340" xr:uid="{4CFDDD4C-04B9-48A6-90CD-8CB777B87CC6}"/>
    <cellStyle name="Normal 10 2 3 2 5 4" xfId="29572" xr:uid="{C4981918-08DA-4D74-B996-76583FEA9F83}"/>
    <cellStyle name="Normal 10 2 3 2 6" xfId="16105" xr:uid="{1EE2BD07-B897-4E12-B9ED-A8A614C861E3}"/>
    <cellStyle name="Normal 10 2 3 2 6 2" xfId="22889" xr:uid="{D8833345-EC58-416A-8A9D-4F4717F9B514}"/>
    <cellStyle name="Normal 10 2 3 2 6 2 2" xfId="38008" xr:uid="{774DD7C6-2E18-4E28-B43E-3766B16EED95}"/>
    <cellStyle name="Normal 10 2 3 2 6 3" xfId="31240" xr:uid="{3259EED2-FB32-44A6-993D-326998DF34DA}"/>
    <cellStyle name="Normal 10 2 3 2 7" xfId="19494" xr:uid="{669D5572-7742-4383-9782-D4080B3EA8D1}"/>
    <cellStyle name="Normal 10 2 3 2 7 2" xfId="34624" xr:uid="{895EDA61-4A63-4EE0-AF93-46BE0C42BB64}"/>
    <cellStyle name="Normal 10 2 3 2 8" xfId="12693" xr:uid="{8ED60B9E-0189-4B9C-B443-2FDDA33382B2}"/>
    <cellStyle name="Normal 10 2 3 2 8 2" xfId="27856" xr:uid="{424C22B0-EBFB-436B-B107-200FE30E8483}"/>
    <cellStyle name="Normal 10 2 3 2 9" xfId="26297" xr:uid="{0DFD6D78-7FB2-4A52-A3AD-F62377FE5EF9}"/>
    <cellStyle name="Normal 10 2 3 3" xfId="10764" xr:uid="{046D7088-03BB-4141-A515-59BEF4939A0C}"/>
    <cellStyle name="Normal 10 2 3 3 2" xfId="11182" xr:uid="{118F297E-1CAA-47DB-9B0F-0FCD706809B6}"/>
    <cellStyle name="Normal 10 2 3 3 2 2" xfId="14052" xr:uid="{8DFCA17C-B2AE-40FC-B523-0DEF79A04AFA}"/>
    <cellStyle name="Normal 10 2 3 3 2 2 2" xfId="15790" xr:uid="{722C623E-F15A-4B91-9FA6-B25961146459}"/>
    <cellStyle name="Normal 10 2 3 3 2 2 2 2" xfId="19176" xr:uid="{64C206AD-CE23-49CF-81DB-A8DAB3225280}"/>
    <cellStyle name="Normal 10 2 3 3 2 2 2 2 2" xfId="25960" xr:uid="{2D1673F2-9307-4BD4-84DC-E6735E856858}"/>
    <cellStyle name="Normal 10 2 3 3 2 2 2 2 2 2" xfId="41079" xr:uid="{63C2083E-EEE0-4FE9-95E0-4D5C1B8D51B2}"/>
    <cellStyle name="Normal 10 2 3 3 2 2 2 2 3" xfId="34311" xr:uid="{2B7163AD-3195-4A6F-96CA-AC8C3FB9ABB2}"/>
    <cellStyle name="Normal 10 2 3 3 2 2 2 3" xfId="22576" xr:uid="{E7E81D1C-B81E-48AB-827B-12270A6A623E}"/>
    <cellStyle name="Normal 10 2 3 3 2 2 2 3 2" xfId="37695" xr:uid="{6B1BC711-4DB4-4908-8587-14147F1F5BB7}"/>
    <cellStyle name="Normal 10 2 3 3 2 2 2 4" xfId="30927" xr:uid="{136211AB-CC5B-4C43-A48F-0455A59B0B19}"/>
    <cellStyle name="Normal 10 2 3 3 2 2 3" xfId="17463" xr:uid="{B1E2AD9F-53D6-41FD-B743-B3C515458E3A}"/>
    <cellStyle name="Normal 10 2 3 3 2 2 3 2" xfId="24247" xr:uid="{EDDD35F1-BB06-4C61-AFDE-3AB40D6CAD4E}"/>
    <cellStyle name="Normal 10 2 3 3 2 2 3 2 2" xfId="39366" xr:uid="{C54AC233-3D26-4AF4-B181-11776A1B2A5C}"/>
    <cellStyle name="Normal 10 2 3 3 2 2 3 3" xfId="32598" xr:uid="{4282B94B-8F02-482A-8315-F9820DBDB542}"/>
    <cellStyle name="Normal 10 2 3 3 2 2 4" xfId="20850" xr:uid="{4D847FCA-3D66-4F64-8613-258BA53889F8}"/>
    <cellStyle name="Normal 10 2 3 3 2 2 4 2" xfId="35979" xr:uid="{E03BD5F3-FB35-4FF1-97C4-984CE13C6709}"/>
    <cellStyle name="Normal 10 2 3 3 2 2 5" xfId="29214" xr:uid="{1C877BB8-80AE-4879-A6D0-7442140A47D8}"/>
    <cellStyle name="Normal 10 2 3 3 2 3" xfId="14956" xr:uid="{4691AFA4-C222-483F-A4A8-8CCB3CB108EB}"/>
    <cellStyle name="Normal 10 2 3 3 2 3 2" xfId="18342" xr:uid="{597FE70F-ED69-4EDE-8A79-35CA2A405608}"/>
    <cellStyle name="Normal 10 2 3 3 2 3 2 2" xfId="25126" xr:uid="{2BBC92C0-6F35-4EDB-BFFD-4501DFC5114B}"/>
    <cellStyle name="Normal 10 2 3 3 2 3 2 2 2" xfId="40245" xr:uid="{0340CC76-B7F4-4DE7-973A-77539901B57E}"/>
    <cellStyle name="Normal 10 2 3 3 2 3 2 3" xfId="33477" xr:uid="{F8369F8F-A5AA-4502-949D-2A87417DEA29}"/>
    <cellStyle name="Normal 10 2 3 3 2 3 3" xfId="21742" xr:uid="{7608742E-A74C-48B9-8D0D-8CEA986C3409}"/>
    <cellStyle name="Normal 10 2 3 3 2 3 3 2" xfId="36861" xr:uid="{674A9A8C-4256-463C-A613-E3D3A61C1E54}"/>
    <cellStyle name="Normal 10 2 3 3 2 3 4" xfId="30093" xr:uid="{6939AA9C-3D42-4106-A5D9-250F8B9BEC8C}"/>
    <cellStyle name="Normal 10 2 3 3 2 4" xfId="16626" xr:uid="{E264C04C-1A29-4A40-ABCA-CE1F2E48A7A5}"/>
    <cellStyle name="Normal 10 2 3 3 2 4 2" xfId="23410" xr:uid="{F4BF0BE4-59CE-4D93-8FE4-FD6DED0AFADD}"/>
    <cellStyle name="Normal 10 2 3 3 2 4 2 2" xfId="38529" xr:uid="{99512184-870D-4480-9F60-A43ADBEB5CA8}"/>
    <cellStyle name="Normal 10 2 3 3 2 4 3" xfId="31761" xr:uid="{674A334E-43BE-4D99-8F8D-586834A8A0CE}"/>
    <cellStyle name="Normal 10 2 3 3 2 5" xfId="20015" xr:uid="{AE85F6A2-31E5-4CC4-A49A-E9C55CE65966}"/>
    <cellStyle name="Normal 10 2 3 3 2 5 2" xfId="35145" xr:uid="{73C720B1-1DCC-46E9-85A2-E6B163869D34}"/>
    <cellStyle name="Normal 10 2 3 3 2 6" xfId="13214" xr:uid="{0E174F09-E5EA-4492-B324-304276C53338}"/>
    <cellStyle name="Normal 10 2 3 3 2 6 2" xfId="28377" xr:uid="{806C1620-B2D2-4889-82E4-704BE05BE41A}"/>
    <cellStyle name="Normal 10 2 3 3 2 7" xfId="26818" xr:uid="{85F7B27E-0692-4E2F-8B12-7FEAEF62D42F}"/>
    <cellStyle name="Normal 10 2 3 3 3" xfId="13636" xr:uid="{BA784669-086D-48CF-9DBB-222888BF0597}"/>
    <cellStyle name="Normal 10 2 3 3 3 2" xfId="15374" xr:uid="{D843D4C8-EFD3-4AF1-B9D9-4030AEA1F3A8}"/>
    <cellStyle name="Normal 10 2 3 3 3 2 2" xfId="18760" xr:uid="{64164D41-DFC4-4744-9964-9AF3EC136B3E}"/>
    <cellStyle name="Normal 10 2 3 3 3 2 2 2" xfId="25544" xr:uid="{F429C0D2-4E86-4C78-BB5B-3F0E4157C15A}"/>
    <cellStyle name="Normal 10 2 3 3 3 2 2 2 2" xfId="40663" xr:uid="{0957FAC3-18FE-4763-9D94-6817E10BB3D1}"/>
    <cellStyle name="Normal 10 2 3 3 3 2 2 3" xfId="33895" xr:uid="{BFF692A8-7D3F-4603-A92C-061AD6D9FC51}"/>
    <cellStyle name="Normal 10 2 3 3 3 2 3" xfId="22160" xr:uid="{ECB730B2-80CA-4286-931B-6F19A97AB73B}"/>
    <cellStyle name="Normal 10 2 3 3 3 2 3 2" xfId="37279" xr:uid="{3C9B89A3-B10D-4A53-B4DB-C7B04E6EB799}"/>
    <cellStyle name="Normal 10 2 3 3 3 2 4" xfId="30511" xr:uid="{FBDA317C-5152-4E7F-B658-A1C7D6D69907}"/>
    <cellStyle name="Normal 10 2 3 3 3 3" xfId="17047" xr:uid="{525597C7-5234-4598-ACB6-74EFB243BD94}"/>
    <cellStyle name="Normal 10 2 3 3 3 3 2" xfId="23831" xr:uid="{76DC9096-1850-467A-A6A5-40191B4E04F3}"/>
    <cellStyle name="Normal 10 2 3 3 3 3 2 2" xfId="38950" xr:uid="{D7A84C6F-6CF1-4B1A-AACF-C775DC01ACE6}"/>
    <cellStyle name="Normal 10 2 3 3 3 3 3" xfId="32182" xr:uid="{4E8F6213-0F37-4F6B-8653-290CEB1F7036}"/>
    <cellStyle name="Normal 10 2 3 3 3 4" xfId="20433" xr:uid="{C2DD7D64-27D6-426D-9FBB-083D3340A37D}"/>
    <cellStyle name="Normal 10 2 3 3 3 4 2" xfId="35563" xr:uid="{97F51BC4-9975-4036-97E1-A79E27A6B182}"/>
    <cellStyle name="Normal 10 2 3 3 3 5" xfId="28798" xr:uid="{41E7860E-1083-4CEB-AFFD-35B6183E6FBE}"/>
    <cellStyle name="Normal 10 2 3 3 4" xfId="14540" xr:uid="{DF8B4D22-AEFA-49E2-AC0F-81657309013C}"/>
    <cellStyle name="Normal 10 2 3 3 4 2" xfId="17926" xr:uid="{773E1B5A-DD88-42D2-820B-439059062505}"/>
    <cellStyle name="Normal 10 2 3 3 4 2 2" xfId="24710" xr:uid="{5AD5B2A1-4ADC-47B4-9DBF-DF98EB567929}"/>
    <cellStyle name="Normal 10 2 3 3 4 2 2 2" xfId="39829" xr:uid="{B1775076-A607-484C-BAC3-FBFA760A518A}"/>
    <cellStyle name="Normal 10 2 3 3 4 2 3" xfId="33061" xr:uid="{FC85373C-2B57-4FC2-BC82-39F8C5E870BF}"/>
    <cellStyle name="Normal 10 2 3 3 4 3" xfId="21326" xr:uid="{74672DD2-E41E-4E6A-B2EF-16115583E095}"/>
    <cellStyle name="Normal 10 2 3 3 4 3 2" xfId="36445" xr:uid="{4140D64C-277B-4042-8AF9-4F1D95A77AE1}"/>
    <cellStyle name="Normal 10 2 3 3 4 4" xfId="29677" xr:uid="{EEA9E044-1B7E-4C67-937F-1E51329A64CC}"/>
    <cellStyle name="Normal 10 2 3 3 5" xfId="16210" xr:uid="{0725ED9B-BF73-4F61-BEF0-2221900541CA}"/>
    <cellStyle name="Normal 10 2 3 3 5 2" xfId="22994" xr:uid="{BABF8F17-6B53-40A8-B354-9E1010F6E4CC}"/>
    <cellStyle name="Normal 10 2 3 3 5 2 2" xfId="38113" xr:uid="{D45CEFCF-12EC-4104-A0F8-3117A248CA17}"/>
    <cellStyle name="Normal 10 2 3 3 5 3" xfId="31345" xr:uid="{EEAF8045-1EA3-4716-93D5-1C4C64A702C4}"/>
    <cellStyle name="Normal 10 2 3 3 6" xfId="19599" xr:uid="{97E3AC86-C1FE-4CCD-AD7A-521961E1BFEE}"/>
    <cellStyle name="Normal 10 2 3 3 6 2" xfId="34729" xr:uid="{93F96C7D-E8D6-4D16-85AB-85060A41C425}"/>
    <cellStyle name="Normal 10 2 3 3 7" xfId="12799" xr:uid="{8A035B58-D8E3-4C1C-8010-FAC6C4DBF295}"/>
    <cellStyle name="Normal 10 2 3 3 7 2" xfId="27961" xr:uid="{132903F8-45C5-4F43-B606-934AFFA49D3C}"/>
    <cellStyle name="Normal 10 2 3 3 8" xfId="26402" xr:uid="{92CB30A6-9F02-4D7D-8F7C-0DA7A57ED3BB}"/>
    <cellStyle name="Normal 10 2 3 4" xfId="10975" xr:uid="{CA0FD310-91C7-4868-8A21-F6DBE540938B}"/>
    <cellStyle name="Normal 10 2 3 4 2" xfId="13844" xr:uid="{13E736A3-F5F0-4331-B6A1-BAF960F7E754}"/>
    <cellStyle name="Normal 10 2 3 4 2 2" xfId="15582" xr:uid="{92EB99F4-D577-4B17-900E-978DDD6667D4}"/>
    <cellStyle name="Normal 10 2 3 4 2 2 2" xfId="18968" xr:uid="{FEED821A-43EB-421B-A67B-7D0237C1D5C1}"/>
    <cellStyle name="Normal 10 2 3 4 2 2 2 2" xfId="25752" xr:uid="{DA14ABB3-CF0E-4D3F-819A-0017C2140A08}"/>
    <cellStyle name="Normal 10 2 3 4 2 2 2 2 2" xfId="40871" xr:uid="{7C4C1E25-5F9C-4641-AA51-E0E60DD058B5}"/>
    <cellStyle name="Normal 10 2 3 4 2 2 2 3" xfId="34103" xr:uid="{D7CCFD06-F3D4-484E-B223-713989C21854}"/>
    <cellStyle name="Normal 10 2 3 4 2 2 3" xfId="22368" xr:uid="{67B82133-E2C4-4512-8013-4F939F105D99}"/>
    <cellStyle name="Normal 10 2 3 4 2 2 3 2" xfId="37487" xr:uid="{DB1EFC44-8F9A-429F-8515-E411C956F22B}"/>
    <cellStyle name="Normal 10 2 3 4 2 2 4" xfId="30719" xr:uid="{48B699F6-0C7E-41E3-AC7C-FE111D840F0A}"/>
    <cellStyle name="Normal 10 2 3 4 2 3" xfId="17255" xr:uid="{A8D0CC0D-9A4D-4E7F-956F-679967CB7D5D}"/>
    <cellStyle name="Normal 10 2 3 4 2 3 2" xfId="24039" xr:uid="{295618FA-E279-4A1B-8956-2E83365A84C4}"/>
    <cellStyle name="Normal 10 2 3 4 2 3 2 2" xfId="39158" xr:uid="{06E0BB9D-5BE9-45FB-88B1-CDA43C2A6286}"/>
    <cellStyle name="Normal 10 2 3 4 2 3 3" xfId="32390" xr:uid="{5A39308C-6098-4840-A9ED-611336C462AA}"/>
    <cellStyle name="Normal 10 2 3 4 2 4" xfId="20642" xr:uid="{2715BF7A-C2E9-4E09-B919-AC68AE73CA73}"/>
    <cellStyle name="Normal 10 2 3 4 2 4 2" xfId="35771" xr:uid="{33B26836-EA2C-404E-BB57-450ACA57F237}"/>
    <cellStyle name="Normal 10 2 3 4 2 5" xfId="29006" xr:uid="{21411038-DB15-45E0-B486-81C36D0EDF8E}"/>
    <cellStyle name="Normal 10 2 3 4 3" xfId="14748" xr:uid="{13FFE818-6FDD-4879-87CF-79744A942AFB}"/>
    <cellStyle name="Normal 10 2 3 4 3 2" xfId="18134" xr:uid="{9B2CFA60-957D-4D39-A50A-06ACAFF816D9}"/>
    <cellStyle name="Normal 10 2 3 4 3 2 2" xfId="24918" xr:uid="{01CC5A20-1C03-4E18-B0CE-DD0E4DC45D34}"/>
    <cellStyle name="Normal 10 2 3 4 3 2 2 2" xfId="40037" xr:uid="{1C0ED77D-D4ED-4E83-B07C-5D2B29734B67}"/>
    <cellStyle name="Normal 10 2 3 4 3 2 3" xfId="33269" xr:uid="{F6D5EA63-6295-46F9-A0A8-1DE9F7D89D00}"/>
    <cellStyle name="Normal 10 2 3 4 3 3" xfId="21534" xr:uid="{20BBECC6-39D3-4EFF-9BF2-18670AEBF944}"/>
    <cellStyle name="Normal 10 2 3 4 3 3 2" xfId="36653" xr:uid="{7AF2A750-9FFC-4B6F-869D-2F2D253421CB}"/>
    <cellStyle name="Normal 10 2 3 4 3 4" xfId="29885" xr:uid="{4E994A32-D3F8-4DD3-9524-877D71B47813}"/>
    <cellStyle name="Normal 10 2 3 4 4" xfId="16418" xr:uid="{48C2C16F-5349-497E-8AD6-A4B3722FA4CB}"/>
    <cellStyle name="Normal 10 2 3 4 4 2" xfId="23202" xr:uid="{E2CB7FCD-7043-4660-82C5-0AEB87F1B94A}"/>
    <cellStyle name="Normal 10 2 3 4 4 2 2" xfId="38321" xr:uid="{40B75977-FB88-4E03-976A-83F20C6D175F}"/>
    <cellStyle name="Normal 10 2 3 4 4 3" xfId="31553" xr:uid="{899849ED-B03C-4B3B-AF6D-23B3666605F6}"/>
    <cellStyle name="Normal 10 2 3 4 5" xfId="19807" xr:uid="{E6A2D577-4A8D-43FF-861D-9A48975673EC}"/>
    <cellStyle name="Normal 10 2 3 4 5 2" xfId="34937" xr:uid="{30C44C1E-1821-491B-B32E-197274498451}"/>
    <cellStyle name="Normal 10 2 3 4 6" xfId="13007" xr:uid="{D39D8758-9330-4CB8-8AD8-7F90F2947BCF}"/>
    <cellStyle name="Normal 10 2 3 4 6 2" xfId="28169" xr:uid="{57C7E31D-CC84-4AAC-B575-1F217079A147}"/>
    <cellStyle name="Normal 10 2 3 4 7" xfId="26610" xr:uid="{2734AB26-D1E5-4BFA-AF6E-BE10484BFCCC}"/>
    <cellStyle name="Normal 10 2 3 5" xfId="11352" xr:uid="{E415CBE1-793C-4246-B29D-DC7F2125A435}"/>
    <cellStyle name="Normal 10 2 3 5 2" xfId="15166" xr:uid="{4EBF53DF-52F5-4CF0-9B52-5A871CFEB25F}"/>
    <cellStyle name="Normal 10 2 3 5 2 2" xfId="18552" xr:uid="{045BADDD-371C-4E89-BC8B-261FB9C6B9C0}"/>
    <cellStyle name="Normal 10 2 3 5 2 2 2" xfId="25336" xr:uid="{1C59C6D8-E8AC-4385-A21F-99B180A99E1D}"/>
    <cellStyle name="Normal 10 2 3 5 2 2 2 2" xfId="40455" xr:uid="{432D4471-7EFD-4E8D-B167-1D5F3A71E945}"/>
    <cellStyle name="Normal 10 2 3 5 2 2 3" xfId="33687" xr:uid="{B792150B-4A69-440E-8E74-92FF75710E85}"/>
    <cellStyle name="Normal 10 2 3 5 2 3" xfId="21952" xr:uid="{FBB53FBD-D961-4367-844E-780EDE571B6E}"/>
    <cellStyle name="Normal 10 2 3 5 2 3 2" xfId="37071" xr:uid="{4041507A-52DD-4381-9D8A-5AC1E074E3EE}"/>
    <cellStyle name="Normal 10 2 3 5 2 4" xfId="30303" xr:uid="{14E4E4ED-941C-4E95-9BF9-A05C7B41CC25}"/>
    <cellStyle name="Normal 10 2 3 5 3" xfId="16839" xr:uid="{17A62BE2-5265-463D-8EA6-91FE65E31C6A}"/>
    <cellStyle name="Normal 10 2 3 5 3 2" xfId="23623" xr:uid="{53097969-5D0C-4A78-80FF-5C2005D797D8}"/>
    <cellStyle name="Normal 10 2 3 5 3 2 2" xfId="38742" xr:uid="{5AF40C7E-1A92-493B-A33D-C3ED51C6B10C}"/>
    <cellStyle name="Normal 10 2 3 5 3 3" xfId="31974" xr:uid="{0C4519B6-CDFB-4DDA-9382-09850DC75220}"/>
    <cellStyle name="Normal 10 2 3 5 4" xfId="20225" xr:uid="{4DFC48EB-DDD0-46AE-8A65-91941FCD6B10}"/>
    <cellStyle name="Normal 10 2 3 5 4 2" xfId="35355" xr:uid="{86A5A0B8-DEB5-415F-A3F6-EDD6BCFC95D5}"/>
    <cellStyle name="Normal 10 2 3 5 5" xfId="13428" xr:uid="{A4C034DB-4313-4522-8ECB-496F982B7866}"/>
    <cellStyle name="Normal 10 2 3 5 5 2" xfId="28590" xr:uid="{38FA57D8-2B67-4C4B-8FA5-C5CC87BBC9E9}"/>
    <cellStyle name="Normal 10 2 3 6" xfId="14331" xr:uid="{86A48843-4282-4BC0-8519-9EA65A61D55B}"/>
    <cellStyle name="Normal 10 2 3 6 2" xfId="17718" xr:uid="{912DAB9E-3237-4DBB-99F6-D6B8F5910455}"/>
    <cellStyle name="Normal 10 2 3 6 2 2" xfId="24502" xr:uid="{FEF357D1-FDB5-4387-AAE4-7B7A53C00E21}"/>
    <cellStyle name="Normal 10 2 3 6 2 2 2" xfId="39621" xr:uid="{76C2AFA2-6860-45AC-A8D5-69913CD7CFF5}"/>
    <cellStyle name="Normal 10 2 3 6 2 3" xfId="32853" xr:uid="{8E36AE63-EF86-44BC-AC55-FCD5C9E03871}"/>
    <cellStyle name="Normal 10 2 3 6 3" xfId="21118" xr:uid="{B0CDC959-E4F8-410C-A06F-CE0D85CABF1B}"/>
    <cellStyle name="Normal 10 2 3 6 3 2" xfId="36237" xr:uid="{5AF5F42D-0339-4B19-9C15-F3BD9970460B}"/>
    <cellStyle name="Normal 10 2 3 6 4" xfId="29469" xr:uid="{9D8D0BBC-D852-45DE-A93B-97FE45AE662A}"/>
    <cellStyle name="Normal 10 2 3 7" xfId="16002" xr:uid="{3A27984D-D253-4B69-B714-FC2BF8CB72AF}"/>
    <cellStyle name="Normal 10 2 3 7 2" xfId="22786" xr:uid="{CE4E887E-3CC9-48EA-84B8-1CE2734AF87C}"/>
    <cellStyle name="Normal 10 2 3 7 2 2" xfId="37905" xr:uid="{B7530ED7-D8F5-4326-A809-0A56B1188D79}"/>
    <cellStyle name="Normal 10 2 3 7 3" xfId="31137" xr:uid="{D0C6F0F1-2306-49BD-A2D2-BF1EB49AA6B6}"/>
    <cellStyle name="Normal 10 2 3 8" xfId="19392" xr:uid="{8D027C96-1A16-470D-AE2A-BBC5F208ACF3}"/>
    <cellStyle name="Normal 10 2 3 8 2" xfId="34521" xr:uid="{4017B267-642E-48BF-BA4A-018D2E1940BA}"/>
    <cellStyle name="Normal 10 2 3 9" xfId="12590" xr:uid="{645C5E26-4329-4B46-B73E-E0093B2E6582}"/>
    <cellStyle name="Normal 10 2 3 9 2" xfId="27753" xr:uid="{9839EA6E-5F6A-4619-A3E3-794685D34417}"/>
    <cellStyle name="Normal 10 2 4" xfId="8248" xr:uid="{41DB4856-C981-4DBE-B86F-F4A92192A84C}"/>
    <cellStyle name="Normal 10 2 4 10" xfId="10608" xr:uid="{C4D0B84E-5D70-4F46-94BD-E93E43F3C7E9}"/>
    <cellStyle name="Normal 10 2 4 11" xfId="9408" xr:uid="{FC2065FB-E893-4AF5-9A7C-9E85AC15A912}"/>
    <cellStyle name="Normal 10 2 4 12" xfId="44639" xr:uid="{E2FC3500-AFC6-40EA-80E8-97352CE5C4A3}"/>
    <cellStyle name="Normal 10 2 4 2" xfId="10819" xr:uid="{C4F6C1A1-8BB5-4664-9CEF-CDE242B62810}"/>
    <cellStyle name="Normal 10 2 4 2 2" xfId="11237" xr:uid="{B49EE182-CB23-4BDA-89AF-A1AEB5114874}"/>
    <cellStyle name="Normal 10 2 4 2 2 2" xfId="14107" xr:uid="{091D18B3-9DBF-4DDE-839A-51FB7EA4481B}"/>
    <cellStyle name="Normal 10 2 4 2 2 2 2" xfId="15845" xr:uid="{275164DC-CB76-4C5B-8B04-3259D92107BF}"/>
    <cellStyle name="Normal 10 2 4 2 2 2 2 2" xfId="19231" xr:uid="{CA619CF0-BE22-4673-9746-48B446E932BC}"/>
    <cellStyle name="Normal 10 2 4 2 2 2 2 2 2" xfId="26015" xr:uid="{428F2235-0CDD-4CE2-86D2-50540DFB275E}"/>
    <cellStyle name="Normal 10 2 4 2 2 2 2 2 2 2" xfId="41134" xr:uid="{14F02983-66F7-4494-8BE7-4C9CCA7C2147}"/>
    <cellStyle name="Normal 10 2 4 2 2 2 2 2 3" xfId="34366" xr:uid="{5962F686-2F68-42D9-B8DA-E41887852FBE}"/>
    <cellStyle name="Normal 10 2 4 2 2 2 2 3" xfId="22631" xr:uid="{42199196-2178-4DE0-A469-9D11C85BC8CE}"/>
    <cellStyle name="Normal 10 2 4 2 2 2 2 3 2" xfId="37750" xr:uid="{70A77021-D36C-429B-9967-E80F1C0CA8E5}"/>
    <cellStyle name="Normal 10 2 4 2 2 2 2 4" xfId="30982" xr:uid="{E98B5EB3-34D9-45B1-92BA-010768853605}"/>
    <cellStyle name="Normal 10 2 4 2 2 2 3" xfId="17518" xr:uid="{A50C39B2-804F-48B6-82F9-17013729DF5B}"/>
    <cellStyle name="Normal 10 2 4 2 2 2 3 2" xfId="24302" xr:uid="{5E81DD36-D097-41F2-9DFD-4D480360BE51}"/>
    <cellStyle name="Normal 10 2 4 2 2 2 3 2 2" xfId="39421" xr:uid="{A74E0687-7519-4356-A3F7-6AE58677553E}"/>
    <cellStyle name="Normal 10 2 4 2 2 2 3 3" xfId="32653" xr:uid="{40C6B13E-688D-4AC0-BCB7-5B6D24315471}"/>
    <cellStyle name="Normal 10 2 4 2 2 2 4" xfId="20905" xr:uid="{DDF9BAFE-0DCE-409F-A27F-7E1620EC8D2B}"/>
    <cellStyle name="Normal 10 2 4 2 2 2 4 2" xfId="36034" xr:uid="{C8F22A0A-468E-4521-B46B-354848E2C4F5}"/>
    <cellStyle name="Normal 10 2 4 2 2 2 5" xfId="29269" xr:uid="{A0B3AF9C-ABF1-4976-8A09-B45D07BA76B9}"/>
    <cellStyle name="Normal 10 2 4 2 2 3" xfId="15011" xr:uid="{9188C797-8628-4164-9B31-3187BD311203}"/>
    <cellStyle name="Normal 10 2 4 2 2 3 2" xfId="18397" xr:uid="{47E0D3BB-32ED-4F05-A043-B105571ABE0A}"/>
    <cellStyle name="Normal 10 2 4 2 2 3 2 2" xfId="25181" xr:uid="{C1300F25-F0BA-48F1-81AD-9B9978FDE94D}"/>
    <cellStyle name="Normal 10 2 4 2 2 3 2 2 2" xfId="40300" xr:uid="{5D960799-4D47-4B18-AD0E-D61DF5B67E95}"/>
    <cellStyle name="Normal 10 2 4 2 2 3 2 3" xfId="33532" xr:uid="{B25FF5BC-DDB7-4509-8E5A-56B05401AE8D}"/>
    <cellStyle name="Normal 10 2 4 2 2 3 3" xfId="21797" xr:uid="{1330231A-6B66-4AEC-9BF7-FB685EDC96D4}"/>
    <cellStyle name="Normal 10 2 4 2 2 3 3 2" xfId="36916" xr:uid="{B4B94CB9-1F17-49D8-88B9-497CEE05066D}"/>
    <cellStyle name="Normal 10 2 4 2 2 3 4" xfId="30148" xr:uid="{481B5A8B-2594-4B1F-95E4-62798BE870EE}"/>
    <cellStyle name="Normal 10 2 4 2 2 4" xfId="16681" xr:uid="{EB27C6E9-8467-4D9A-BF56-E7E2B9F765EB}"/>
    <cellStyle name="Normal 10 2 4 2 2 4 2" xfId="23465" xr:uid="{849B605D-4696-43E0-8388-2DD41637BC81}"/>
    <cellStyle name="Normal 10 2 4 2 2 4 2 2" xfId="38584" xr:uid="{22EF86C7-B3D6-4D34-B604-A5DA4D8019B4}"/>
    <cellStyle name="Normal 10 2 4 2 2 4 3" xfId="31816" xr:uid="{1B1A9699-1A1D-4B34-B428-E38F26654535}"/>
    <cellStyle name="Normal 10 2 4 2 2 5" xfId="20070" xr:uid="{87107017-59D6-4FD3-8B07-9EE37FA82E46}"/>
    <cellStyle name="Normal 10 2 4 2 2 5 2" xfId="35200" xr:uid="{5BC8058A-8E5A-4DC1-82C6-F12D80718CF1}"/>
    <cellStyle name="Normal 10 2 4 2 2 6" xfId="13269" xr:uid="{C7C151FB-1352-44FD-8B15-0249796C3201}"/>
    <cellStyle name="Normal 10 2 4 2 2 6 2" xfId="28432" xr:uid="{9F6D66BE-307F-4789-8A1D-698F27EDC941}"/>
    <cellStyle name="Normal 10 2 4 2 2 7" xfId="26873" xr:uid="{5F36CFB7-2DE6-4402-A2BF-DECD108F5E92}"/>
    <cellStyle name="Normal 10 2 4 2 3" xfId="13691" xr:uid="{415A3D09-3C3F-45F7-AE3F-CB9CE944DA2B}"/>
    <cellStyle name="Normal 10 2 4 2 3 2" xfId="15429" xr:uid="{FDA10EC6-912E-41E6-BACD-E7AD5D3EE514}"/>
    <cellStyle name="Normal 10 2 4 2 3 2 2" xfId="18815" xr:uid="{9DDB83F8-BF68-47F5-B4CC-5140A1CB8200}"/>
    <cellStyle name="Normal 10 2 4 2 3 2 2 2" xfId="25599" xr:uid="{EAA173A3-7A6C-4AE9-A0EC-7B1074693838}"/>
    <cellStyle name="Normal 10 2 4 2 3 2 2 2 2" xfId="40718" xr:uid="{BAC60EC5-4DFF-4C4B-9C40-97EB3107454D}"/>
    <cellStyle name="Normal 10 2 4 2 3 2 2 3" xfId="33950" xr:uid="{55F5CD5E-12F3-4ED5-83A6-B9BF45E467AB}"/>
    <cellStyle name="Normal 10 2 4 2 3 2 3" xfId="22215" xr:uid="{A988F017-CCA7-4CD3-9C80-D390D0F0EE6F}"/>
    <cellStyle name="Normal 10 2 4 2 3 2 3 2" xfId="37334" xr:uid="{1CF41DF3-AA8D-4312-9957-C04357E82E6E}"/>
    <cellStyle name="Normal 10 2 4 2 3 2 4" xfId="30566" xr:uid="{313FB37F-043A-457B-96B5-97025826783A}"/>
    <cellStyle name="Normal 10 2 4 2 3 3" xfId="17102" xr:uid="{595A161C-6438-4F61-85B3-6D08F8EAAD5E}"/>
    <cellStyle name="Normal 10 2 4 2 3 3 2" xfId="23886" xr:uid="{8A42ED87-AA12-42D0-BAB5-A5E94DA1FDB5}"/>
    <cellStyle name="Normal 10 2 4 2 3 3 2 2" xfId="39005" xr:uid="{25D89337-4DE1-4D42-8A07-80EA3A791A07}"/>
    <cellStyle name="Normal 10 2 4 2 3 3 3" xfId="32237" xr:uid="{3FFAA7D3-2D33-4DC6-BBBF-EE319E10A4B5}"/>
    <cellStyle name="Normal 10 2 4 2 3 4" xfId="20488" xr:uid="{4E8E02A0-696D-4B7F-8AA6-309E4E26A356}"/>
    <cellStyle name="Normal 10 2 4 2 3 4 2" xfId="35618" xr:uid="{05EE45DA-2E0F-4957-9BAD-65E53E18C786}"/>
    <cellStyle name="Normal 10 2 4 2 3 5" xfId="28853" xr:uid="{C4FAF26D-7BA7-48FF-BC74-2AF0DD0A836C}"/>
    <cellStyle name="Normal 10 2 4 2 4" xfId="14595" xr:uid="{377B4DE7-40AD-483C-BF2D-D24534C78570}"/>
    <cellStyle name="Normal 10 2 4 2 4 2" xfId="17981" xr:uid="{9F79F1DF-3078-4659-8AA7-976CD835F554}"/>
    <cellStyle name="Normal 10 2 4 2 4 2 2" xfId="24765" xr:uid="{EE69DDB7-3D93-45D9-8E85-475953F762DA}"/>
    <cellStyle name="Normal 10 2 4 2 4 2 2 2" xfId="39884" xr:uid="{5EA14B01-B596-475C-9ADB-C3228F0B0D6A}"/>
    <cellStyle name="Normal 10 2 4 2 4 2 3" xfId="33116" xr:uid="{8D828C9A-4EE7-49AE-8B6B-CF3BE925DF80}"/>
    <cellStyle name="Normal 10 2 4 2 4 3" xfId="21381" xr:uid="{5BBDC93E-505A-44C0-92D4-5AEDF9B8FED6}"/>
    <cellStyle name="Normal 10 2 4 2 4 3 2" xfId="36500" xr:uid="{5D7D6E90-1DA9-4280-A46B-F9D378497E90}"/>
    <cellStyle name="Normal 10 2 4 2 4 4" xfId="29732" xr:uid="{A13ABADD-96FE-4BCA-978E-3BBBC6DE6542}"/>
    <cellStyle name="Normal 10 2 4 2 5" xfId="16265" xr:uid="{3152536B-5D26-44E9-BBE7-7ED55C11C6E2}"/>
    <cellStyle name="Normal 10 2 4 2 5 2" xfId="23049" xr:uid="{EC06F066-EA40-4D9F-9759-D6CA78EEE938}"/>
    <cellStyle name="Normal 10 2 4 2 5 2 2" xfId="38168" xr:uid="{F69814AA-9A7F-41F8-8706-63826ECB83E6}"/>
    <cellStyle name="Normal 10 2 4 2 5 3" xfId="31400" xr:uid="{DE1F5C7B-86C1-44A4-A8D7-5B4DE739D782}"/>
    <cellStyle name="Normal 10 2 4 2 6" xfId="19654" xr:uid="{43CBC068-C7E5-4FCD-BEFB-26C3FC1735FA}"/>
    <cellStyle name="Normal 10 2 4 2 6 2" xfId="34784" xr:uid="{88E7CA3C-71E0-4253-8035-CFE4926F7B08}"/>
    <cellStyle name="Normal 10 2 4 2 7" xfId="12854" xr:uid="{46B39517-AAE3-4669-8F7E-1DEF1B55B4C9}"/>
    <cellStyle name="Normal 10 2 4 2 7 2" xfId="28016" xr:uid="{6901F48C-0C90-4D0C-9435-90446621FA51}"/>
    <cellStyle name="Normal 10 2 4 2 8" xfId="26457" xr:uid="{BC942080-CA58-40CF-981D-FD7552EBFD1F}"/>
    <cellStyle name="Normal 10 2 4 3" xfId="11029" xr:uid="{CA7953A5-6DA4-4FFC-B31C-F8BB0D2827CA}"/>
    <cellStyle name="Normal 10 2 4 3 2" xfId="13899" xr:uid="{A363CAA2-07C2-4039-B508-43C06AF82B10}"/>
    <cellStyle name="Normal 10 2 4 3 2 2" xfId="15637" xr:uid="{7878283F-5217-4998-A8B7-E0370EFEECDD}"/>
    <cellStyle name="Normal 10 2 4 3 2 2 2" xfId="19023" xr:uid="{6A8B6363-8868-44A1-866E-DA87925440DF}"/>
    <cellStyle name="Normal 10 2 4 3 2 2 2 2" xfId="25807" xr:uid="{457110FD-4736-49CD-A184-1A937B9BD313}"/>
    <cellStyle name="Normal 10 2 4 3 2 2 2 2 2" xfId="40926" xr:uid="{6DEC0820-5B49-4668-B947-7535CBC6D25F}"/>
    <cellStyle name="Normal 10 2 4 3 2 2 2 3" xfId="34158" xr:uid="{D925042A-3E8B-471F-ACC1-8A730A9EF28A}"/>
    <cellStyle name="Normal 10 2 4 3 2 2 3" xfId="22423" xr:uid="{A239C39C-1F7D-4DD3-B626-0117CC23F20F}"/>
    <cellStyle name="Normal 10 2 4 3 2 2 3 2" xfId="37542" xr:uid="{906DB41B-38BC-4E20-9E3E-91CE2787DAA3}"/>
    <cellStyle name="Normal 10 2 4 3 2 2 4" xfId="30774" xr:uid="{912C29D0-CBE3-4DB4-B533-AD654B5B9ED1}"/>
    <cellStyle name="Normal 10 2 4 3 2 3" xfId="17310" xr:uid="{30E563C1-84F5-4215-B084-5B8F83A59E5E}"/>
    <cellStyle name="Normal 10 2 4 3 2 3 2" xfId="24094" xr:uid="{91EF6D28-A334-41B4-B4A4-798E806E9F95}"/>
    <cellStyle name="Normal 10 2 4 3 2 3 2 2" xfId="39213" xr:uid="{276D1A47-8599-4367-B05A-B2B7026C5D47}"/>
    <cellStyle name="Normal 10 2 4 3 2 3 3" xfId="32445" xr:uid="{539A5685-1501-44AA-BEB4-536BB5B211F3}"/>
    <cellStyle name="Normal 10 2 4 3 2 4" xfId="20697" xr:uid="{690B3CA0-068E-45B0-93B6-C4B26445CBC4}"/>
    <cellStyle name="Normal 10 2 4 3 2 4 2" xfId="35826" xr:uid="{351C72E3-54E1-40D3-9D5A-FDE8C3664B38}"/>
    <cellStyle name="Normal 10 2 4 3 2 5" xfId="29061" xr:uid="{85453C42-7582-4478-8363-D5E3129B6AA8}"/>
    <cellStyle name="Normal 10 2 4 3 3" xfId="14803" xr:uid="{7C175E6A-FCDE-48EF-97D9-2149AB157D02}"/>
    <cellStyle name="Normal 10 2 4 3 3 2" xfId="18189" xr:uid="{F99D6C43-06B1-4798-9F27-427A24B7A7E1}"/>
    <cellStyle name="Normal 10 2 4 3 3 2 2" xfId="24973" xr:uid="{C3F2F9CE-5D30-4FA6-BC65-1B7CB7F01CC6}"/>
    <cellStyle name="Normal 10 2 4 3 3 2 2 2" xfId="40092" xr:uid="{6AA0F4FA-23F4-4BBD-944C-3C74614705DC}"/>
    <cellStyle name="Normal 10 2 4 3 3 2 3" xfId="33324" xr:uid="{11C66DF3-BD7D-4A94-A74F-08D0864B55A7}"/>
    <cellStyle name="Normal 10 2 4 3 3 3" xfId="21589" xr:uid="{6E0E962C-2FDC-4B84-8464-58B5E6F6FF26}"/>
    <cellStyle name="Normal 10 2 4 3 3 3 2" xfId="36708" xr:uid="{137F217A-ECF5-4A45-8836-B8602EC5DFC4}"/>
    <cellStyle name="Normal 10 2 4 3 3 4" xfId="29940" xr:uid="{0A5D982B-E3AC-4E53-BCC0-3338B24E48C2}"/>
    <cellStyle name="Normal 10 2 4 3 4" xfId="16473" xr:uid="{A4815439-2B93-4BF0-8098-858C9AE48190}"/>
    <cellStyle name="Normal 10 2 4 3 4 2" xfId="23257" xr:uid="{D114FE32-FB3B-4A98-B405-5582C2858C43}"/>
    <cellStyle name="Normal 10 2 4 3 4 2 2" xfId="38376" xr:uid="{B6072458-C32D-4B22-AEF9-C2B6D9F8C75C}"/>
    <cellStyle name="Normal 10 2 4 3 4 3" xfId="31608" xr:uid="{2B123280-21F1-46B7-9520-E031D3E0035E}"/>
    <cellStyle name="Normal 10 2 4 3 5" xfId="19862" xr:uid="{BF75E08C-4F04-4E9C-891A-DAE32544CEE1}"/>
    <cellStyle name="Normal 10 2 4 3 5 2" xfId="34992" xr:uid="{BF0392C1-98D5-4C8B-A7CF-69087B1165F6}"/>
    <cellStyle name="Normal 10 2 4 3 6" xfId="13061" xr:uid="{3B4857A7-747D-44FA-9A1E-E6FF7B0BD26F}"/>
    <cellStyle name="Normal 10 2 4 3 6 2" xfId="28224" xr:uid="{CF291451-D01A-40B3-A3BC-DA098DDF463D}"/>
    <cellStyle name="Normal 10 2 4 3 7" xfId="26665" xr:uid="{EAF88053-60CA-483F-B59E-4279B30258B3}"/>
    <cellStyle name="Normal 10 2 4 4" xfId="11353" xr:uid="{1A6A9B46-F45A-4B0D-A859-88709A032761}"/>
    <cellStyle name="Normal 10 2 4 4 2" xfId="15221" xr:uid="{25EA809B-120E-4B08-A281-871DE6545E91}"/>
    <cellStyle name="Normal 10 2 4 4 2 2" xfId="18607" xr:uid="{70722D29-E6E3-492A-B2CF-3B8DB7FE8F2D}"/>
    <cellStyle name="Normal 10 2 4 4 2 2 2" xfId="25391" xr:uid="{F60D9D67-50DE-4426-8D13-917EB5C00A59}"/>
    <cellStyle name="Normal 10 2 4 4 2 2 2 2" xfId="40510" xr:uid="{B95A0731-A2B5-4350-8290-AF2B63EFC941}"/>
    <cellStyle name="Normal 10 2 4 4 2 2 3" xfId="33742" xr:uid="{E2ACC33A-DA99-4562-A043-841DA0E9B389}"/>
    <cellStyle name="Normal 10 2 4 4 2 3" xfId="22007" xr:uid="{68A24DF0-EF29-42F4-9463-A0D0F8AA7D5C}"/>
    <cellStyle name="Normal 10 2 4 4 2 3 2" xfId="37126" xr:uid="{0D7320A1-ED05-46DC-BD71-85438745AC50}"/>
    <cellStyle name="Normal 10 2 4 4 2 4" xfId="30358" xr:uid="{1BA3A013-A55B-47C3-A68E-26AEF15CD967}"/>
    <cellStyle name="Normal 10 2 4 4 3" xfId="16894" xr:uid="{235092C1-7725-462D-B6B4-6210C5028E5E}"/>
    <cellStyle name="Normal 10 2 4 4 3 2" xfId="23678" xr:uid="{7D94D72C-9B4C-41E0-A3A4-67F19EF7937F}"/>
    <cellStyle name="Normal 10 2 4 4 3 2 2" xfId="38797" xr:uid="{26F50FBC-D0C7-47D6-AD3E-D947BCE8DD1B}"/>
    <cellStyle name="Normal 10 2 4 4 3 3" xfId="32029" xr:uid="{5264B5D3-9C5B-4CF6-BBDE-6B32D16A95E4}"/>
    <cellStyle name="Normal 10 2 4 4 4" xfId="20280" xr:uid="{B1317362-F03F-4454-87C8-504947FB28CA}"/>
    <cellStyle name="Normal 10 2 4 4 4 2" xfId="35410" xr:uid="{F549481A-4309-4E64-8E61-B73E892A14C3}"/>
    <cellStyle name="Normal 10 2 4 4 5" xfId="13483" xr:uid="{E33531FB-6829-4260-9411-682FEC537F9E}"/>
    <cellStyle name="Normal 10 2 4 4 5 2" xfId="28645" xr:uid="{5D5AC69F-B797-4041-8500-F893446C5AB4}"/>
    <cellStyle name="Normal 10 2 4 5" xfId="14387" xr:uid="{1BDD08E8-9B3B-478E-BDA2-891A4FE80540}"/>
    <cellStyle name="Normal 10 2 4 5 2" xfId="17773" xr:uid="{A285B209-6A7A-4FB8-B4FF-9FBB210E875A}"/>
    <cellStyle name="Normal 10 2 4 5 2 2" xfId="24557" xr:uid="{3CBB74C2-EDB6-4E6F-A121-446872EE6BBF}"/>
    <cellStyle name="Normal 10 2 4 5 2 2 2" xfId="39676" xr:uid="{8D765B60-BDDE-4C0E-899B-3FC5094019EA}"/>
    <cellStyle name="Normal 10 2 4 5 2 3" xfId="32908" xr:uid="{4694E95C-19E4-4FB7-A210-ECC45D90B8B2}"/>
    <cellStyle name="Normal 10 2 4 5 3" xfId="21173" xr:uid="{294E14E7-95FD-4DED-82AA-4351E026CA6E}"/>
    <cellStyle name="Normal 10 2 4 5 3 2" xfId="36292" xr:uid="{E09BF2EF-A48D-4362-B8D7-64A74087599B}"/>
    <cellStyle name="Normal 10 2 4 5 4" xfId="29524" xr:uid="{EA95E84C-81BD-45FB-92AC-364C10D4C189}"/>
    <cellStyle name="Normal 10 2 4 6" xfId="16057" xr:uid="{B464D5DB-9532-4747-B8A0-C0ED8ECA68D4}"/>
    <cellStyle name="Normal 10 2 4 6 2" xfId="22841" xr:uid="{A69490DC-AC80-4495-8548-438AED9F5EA6}"/>
    <cellStyle name="Normal 10 2 4 6 2 2" xfId="37960" xr:uid="{D784AC96-F71C-49B1-9E38-F216D9E11610}"/>
    <cellStyle name="Normal 10 2 4 6 3" xfId="31192" xr:uid="{91F70584-22C5-4EC7-82CE-0488C8ABD237}"/>
    <cellStyle name="Normal 10 2 4 7" xfId="19446" xr:uid="{A8CEC1C5-83F1-4CD5-AE0C-E7EDE96E7862}"/>
    <cellStyle name="Normal 10 2 4 7 2" xfId="34576" xr:uid="{D7005C2F-EF9B-4FC1-8F2C-FDD665B6ECAE}"/>
    <cellStyle name="Normal 10 2 4 8" xfId="12645" xr:uid="{C51EA765-C582-4F98-AB57-DDBE3B127D4D}"/>
    <cellStyle name="Normal 10 2 4 8 2" xfId="27808" xr:uid="{71E90883-776E-4B69-B336-3BA564AFAF98}"/>
    <cellStyle name="Normal 10 2 4 9" xfId="26249" xr:uid="{E7F99829-C209-4370-94C8-E78CBBA720F9}"/>
    <cellStyle name="Normal 10 2 5" xfId="8249" xr:uid="{4075CE81-4F13-4F9D-B8B7-9CF20DBA717B}"/>
    <cellStyle name="Normal 10 2 5 10" xfId="9409" xr:uid="{4334E78B-892D-45B1-8D72-FB8BD9B1726F}"/>
    <cellStyle name="Normal 10 2 5 2" xfId="11134" xr:uid="{79E7E0C9-12D8-4CDD-BC0C-7CB42F3B10AC}"/>
    <cellStyle name="Normal 10 2 5 2 2" xfId="14004" xr:uid="{7390D8AC-F64C-40C4-B97D-29C82FD0D986}"/>
    <cellStyle name="Normal 10 2 5 2 2 2" xfId="15742" xr:uid="{562D9C18-DC86-4FBD-9182-F2920BBBB4BA}"/>
    <cellStyle name="Normal 10 2 5 2 2 2 2" xfId="19128" xr:uid="{DAEAB092-7C03-4BF2-832C-FDA4308D5755}"/>
    <cellStyle name="Normal 10 2 5 2 2 2 2 2" xfId="25912" xr:uid="{D1E5454D-CC4D-49B9-9972-EA1932045C47}"/>
    <cellStyle name="Normal 10 2 5 2 2 2 2 2 2" xfId="41031" xr:uid="{EDFC5E72-7B7E-4739-8C96-4741DA731385}"/>
    <cellStyle name="Normal 10 2 5 2 2 2 2 3" xfId="34263" xr:uid="{279B3769-416C-4249-B18C-50CE0E9B3786}"/>
    <cellStyle name="Normal 10 2 5 2 2 2 3" xfId="22528" xr:uid="{F6BE35C3-5A33-4DED-A801-0A06E68F460F}"/>
    <cellStyle name="Normal 10 2 5 2 2 2 3 2" xfId="37647" xr:uid="{DA959DFA-37EA-41EA-B5E4-49BFAB578AD0}"/>
    <cellStyle name="Normal 10 2 5 2 2 2 4" xfId="30879" xr:uid="{B07B27C9-F2C7-42FC-9EF0-85FAA7C0C53E}"/>
    <cellStyle name="Normal 10 2 5 2 2 3" xfId="17415" xr:uid="{ECB55945-EF6E-41BF-9AB8-0BA8FC468D9F}"/>
    <cellStyle name="Normal 10 2 5 2 2 3 2" xfId="24199" xr:uid="{0657FA1F-BACD-4FAB-A8A3-21A0DF9C3B90}"/>
    <cellStyle name="Normal 10 2 5 2 2 3 2 2" xfId="39318" xr:uid="{03D45AA7-7E91-4E45-873E-7561A91A1B95}"/>
    <cellStyle name="Normal 10 2 5 2 2 3 3" xfId="32550" xr:uid="{DCEBD817-1043-46D3-B865-3855E87256E1}"/>
    <cellStyle name="Normal 10 2 5 2 2 4" xfId="20802" xr:uid="{67C7F23B-35C6-4F7F-A7B3-4A72C2F76C4A}"/>
    <cellStyle name="Normal 10 2 5 2 2 4 2" xfId="35931" xr:uid="{5059B2FF-89C1-4428-AF14-F41F8876B616}"/>
    <cellStyle name="Normal 10 2 5 2 2 5" xfId="29166" xr:uid="{801690AD-0190-4A57-812B-AD05C29608C5}"/>
    <cellStyle name="Normal 10 2 5 2 3" xfId="14908" xr:uid="{32AFF72A-EFF9-4559-B315-1A2FEB04DBF1}"/>
    <cellStyle name="Normal 10 2 5 2 3 2" xfId="18294" xr:uid="{ACB7FC3D-5FAF-4932-A13C-2C977F2F7A04}"/>
    <cellStyle name="Normal 10 2 5 2 3 2 2" xfId="25078" xr:uid="{DC991398-E009-4C6F-96AC-467CD7426CE9}"/>
    <cellStyle name="Normal 10 2 5 2 3 2 2 2" xfId="40197" xr:uid="{414DD609-CC81-4511-83B5-44C2F879DE15}"/>
    <cellStyle name="Normal 10 2 5 2 3 2 3" xfId="33429" xr:uid="{5AFA2AF9-3F6C-40F9-AD75-78261A6A3393}"/>
    <cellStyle name="Normal 10 2 5 2 3 3" xfId="21694" xr:uid="{21FF2942-EBB6-4738-9185-F6B0F577D3A5}"/>
    <cellStyle name="Normal 10 2 5 2 3 3 2" xfId="36813" xr:uid="{858B9E01-8F84-48FA-BDC4-AD65A9F63E70}"/>
    <cellStyle name="Normal 10 2 5 2 3 4" xfId="30045" xr:uid="{C88AE22E-574C-4462-AF43-D21CB159A337}"/>
    <cellStyle name="Normal 10 2 5 2 4" xfId="16578" xr:uid="{5E6C1404-E844-4737-954B-6CB9BA82A2CC}"/>
    <cellStyle name="Normal 10 2 5 2 4 2" xfId="23362" xr:uid="{8728E063-9681-45C1-BA3B-756F2826B6C3}"/>
    <cellStyle name="Normal 10 2 5 2 4 2 2" xfId="38481" xr:uid="{B1DE8096-C26B-4F28-A08F-6A45906454CB}"/>
    <cellStyle name="Normal 10 2 5 2 4 3" xfId="31713" xr:uid="{181C8CA9-0674-4FD0-B583-2047197803FB}"/>
    <cellStyle name="Normal 10 2 5 2 5" xfId="19967" xr:uid="{C8FD0063-AC68-4FD2-A637-B4A3763270FE}"/>
    <cellStyle name="Normal 10 2 5 2 5 2" xfId="35097" xr:uid="{E911762D-5229-4457-B424-747B867499DE}"/>
    <cellStyle name="Normal 10 2 5 2 6" xfId="13166" xr:uid="{05DF33B0-952C-43D4-A66E-1798856212CE}"/>
    <cellStyle name="Normal 10 2 5 2 6 2" xfId="28329" xr:uid="{E8A26476-13FA-4842-B4A4-0EDA16A634F0}"/>
    <cellStyle name="Normal 10 2 5 2 7" xfId="26770" xr:uid="{0144D8DD-E59E-41F3-8FB3-BA272BFD9E5A}"/>
    <cellStyle name="Normal 10 2 5 3" xfId="11354" xr:uid="{562DE0DF-665C-4869-8AB8-0B944813BBE9}"/>
    <cellStyle name="Normal 10 2 5 3 2" xfId="15326" xr:uid="{75B14D54-1061-4348-871A-32CF408DFA9C}"/>
    <cellStyle name="Normal 10 2 5 3 2 2" xfId="18712" xr:uid="{8C4BA552-05AC-424A-A0CB-C30329DA9523}"/>
    <cellStyle name="Normal 10 2 5 3 2 2 2" xfId="25496" xr:uid="{C1B8E35D-53CF-4F15-8619-74F22F623D26}"/>
    <cellStyle name="Normal 10 2 5 3 2 2 2 2" xfId="40615" xr:uid="{2BD25264-3599-4E02-911E-F2D65D4A28EE}"/>
    <cellStyle name="Normal 10 2 5 3 2 2 3" xfId="33847" xr:uid="{2E63D047-82EC-491F-B762-F0940C24412F}"/>
    <cellStyle name="Normal 10 2 5 3 2 3" xfId="22112" xr:uid="{9DA329FD-83C0-419E-B697-DE9AB6F73CE9}"/>
    <cellStyle name="Normal 10 2 5 3 2 3 2" xfId="37231" xr:uid="{B0C2F78D-344F-4D1C-BE93-A5CC2056B4DC}"/>
    <cellStyle name="Normal 10 2 5 3 2 4" xfId="30463" xr:uid="{11525F9B-4599-44E0-81BA-3315E437875F}"/>
    <cellStyle name="Normal 10 2 5 3 3" xfId="16999" xr:uid="{40AAAE8F-6591-456F-A65A-8F9349866A16}"/>
    <cellStyle name="Normal 10 2 5 3 3 2" xfId="23783" xr:uid="{4D625800-D73C-41E6-B2CE-F8DB1036642B}"/>
    <cellStyle name="Normal 10 2 5 3 3 2 2" xfId="38902" xr:uid="{6BF86431-E662-499E-9C04-E66D092BAD5F}"/>
    <cellStyle name="Normal 10 2 5 3 3 3" xfId="32134" xr:uid="{7927ECAD-57E0-4778-BD14-0D99C9C9351F}"/>
    <cellStyle name="Normal 10 2 5 3 4" xfId="20385" xr:uid="{AA8B1398-E6DD-4CCF-8B1F-A1340842B2A4}"/>
    <cellStyle name="Normal 10 2 5 3 4 2" xfId="35515" xr:uid="{F1C329C9-3BA0-4F10-9215-EE42252CA5FB}"/>
    <cellStyle name="Normal 10 2 5 3 5" xfId="13588" xr:uid="{A5709E87-AC1B-41A6-96C3-00B452929649}"/>
    <cellStyle name="Normal 10 2 5 3 5 2" xfId="28750" xr:uid="{A99B3F26-AFD1-45D8-93F5-A077420C1CC0}"/>
    <cellStyle name="Normal 10 2 5 4" xfId="14492" xr:uid="{A830147F-038C-454F-915C-D810DCE3555C}"/>
    <cellStyle name="Normal 10 2 5 4 2" xfId="17878" xr:uid="{28B4678E-B1F9-43AD-979E-CE7923620E8B}"/>
    <cellStyle name="Normal 10 2 5 4 2 2" xfId="24662" xr:uid="{E339AE93-48B9-46BA-8A02-6D6D938F8300}"/>
    <cellStyle name="Normal 10 2 5 4 2 2 2" xfId="39781" xr:uid="{E62085EA-0AE7-48C8-940E-72C88B458CF0}"/>
    <cellStyle name="Normal 10 2 5 4 2 3" xfId="33013" xr:uid="{634B6CFA-F5F9-4B7A-8624-3BAA78BE0AD2}"/>
    <cellStyle name="Normal 10 2 5 4 3" xfId="21278" xr:uid="{927027AC-B283-44A0-9D21-149DFC61AC0C}"/>
    <cellStyle name="Normal 10 2 5 4 3 2" xfId="36397" xr:uid="{441719A9-0CA6-4C25-A5B7-C5FC722416A9}"/>
    <cellStyle name="Normal 10 2 5 4 4" xfId="29629" xr:uid="{AA21E882-1261-48D5-A8B9-12176A4BE755}"/>
    <cellStyle name="Normal 10 2 5 5" xfId="16162" xr:uid="{171038B1-1147-4C5E-B275-C3B039597544}"/>
    <cellStyle name="Normal 10 2 5 5 2" xfId="22946" xr:uid="{9A2E65EA-3ACF-464A-8C11-D6153215D617}"/>
    <cellStyle name="Normal 10 2 5 5 2 2" xfId="38065" xr:uid="{7C4C80AE-E32D-4566-A41E-9CC1AA87F58D}"/>
    <cellStyle name="Normal 10 2 5 5 3" xfId="31297" xr:uid="{D745780A-2805-4086-A1B0-D42E1E0C1931}"/>
    <cellStyle name="Normal 10 2 5 6" xfId="19551" xr:uid="{B363B8E6-700A-4DFC-9975-A961C8922DD2}"/>
    <cellStyle name="Normal 10 2 5 6 2" xfId="34681" xr:uid="{A3DCCB9F-4553-48A1-B976-BD1ABAC31644}"/>
    <cellStyle name="Normal 10 2 5 7" xfId="12751" xr:uid="{11B377CF-ABAC-408D-8B50-03AA200C2237}"/>
    <cellStyle name="Normal 10 2 5 7 2" xfId="27913" xr:uid="{B18210F5-4EB2-4BD9-BE15-F1766B7B048F}"/>
    <cellStyle name="Normal 10 2 5 8" xfId="26354" xr:uid="{FA1B5671-5E19-4130-A14D-CA906EC299ED}"/>
    <cellStyle name="Normal 10 2 5 9" xfId="10716" xr:uid="{307B16CC-821A-42E2-9E48-BC92B02E2D8A}"/>
    <cellStyle name="Normal 10 2 6" xfId="8250" xr:uid="{C842B4EA-D38D-40F8-B689-EAF3898E388D}"/>
    <cellStyle name="Normal 10 2 6 2" xfId="11355" xr:uid="{5E395566-02C4-4297-BFAF-8D55C693F402}"/>
    <cellStyle name="Normal 10 2 6 2 2" xfId="15534" xr:uid="{0024D1E7-88B5-4B04-A0EF-72C23BAE507B}"/>
    <cellStyle name="Normal 10 2 6 2 2 2" xfId="18920" xr:uid="{66CDD7CE-7B2D-4011-A51D-207504864145}"/>
    <cellStyle name="Normal 10 2 6 2 2 2 2" xfId="25704" xr:uid="{4864EF44-8479-40C8-9CD3-38E77682BC2A}"/>
    <cellStyle name="Normal 10 2 6 2 2 2 2 2" xfId="40823" xr:uid="{FBD9B549-66E4-4E61-93EC-7B6DBB8214A5}"/>
    <cellStyle name="Normal 10 2 6 2 2 2 3" xfId="34055" xr:uid="{AE7275DE-CBD4-4EB4-AD35-6C296B6A29CF}"/>
    <cellStyle name="Normal 10 2 6 2 2 3" xfId="22320" xr:uid="{920C4776-A420-435B-AD40-672ED8A4619F}"/>
    <cellStyle name="Normal 10 2 6 2 2 3 2" xfId="37439" xr:uid="{F0439F2B-8AD7-4369-BA40-1569C3CD807C}"/>
    <cellStyle name="Normal 10 2 6 2 2 4" xfId="30671" xr:uid="{4E64CEA4-F4DA-4F52-9294-31E4124F8F48}"/>
    <cellStyle name="Normal 10 2 6 2 3" xfId="17207" xr:uid="{B7329BE8-23AF-44A0-BC9B-3379C5369D62}"/>
    <cellStyle name="Normal 10 2 6 2 3 2" xfId="23991" xr:uid="{06B85397-8F05-4D7F-96A9-B64329B21943}"/>
    <cellStyle name="Normal 10 2 6 2 3 2 2" xfId="39110" xr:uid="{E4D21B02-D3A2-4C1A-AC01-2D48FA4344D5}"/>
    <cellStyle name="Normal 10 2 6 2 3 3" xfId="32342" xr:uid="{C3F6127A-537D-4483-B1EC-7ACBABA87FE6}"/>
    <cellStyle name="Normal 10 2 6 2 4" xfId="20594" xr:uid="{44826CE5-259D-4B30-B819-8451D689C2DE}"/>
    <cellStyle name="Normal 10 2 6 2 4 2" xfId="35723" xr:uid="{31F859C0-1A38-4A17-A30A-406B1FC747FD}"/>
    <cellStyle name="Normal 10 2 6 2 5" xfId="13796" xr:uid="{09C84C45-91EE-437C-9A86-B17AEF291B9B}"/>
    <cellStyle name="Normal 10 2 6 2 5 2" xfId="28958" xr:uid="{A25A7DB1-9903-44BB-B487-81CB1C547D38}"/>
    <cellStyle name="Normal 10 2 6 3" xfId="14700" xr:uid="{01031910-0216-4629-A078-B4A2FF83A4F4}"/>
    <cellStyle name="Normal 10 2 6 3 2" xfId="18086" xr:uid="{4C27D5CC-FAD1-46AA-8A5D-D60CFEC22B87}"/>
    <cellStyle name="Normal 10 2 6 3 2 2" xfId="24870" xr:uid="{2FBFF26B-CCC4-445A-94E6-8078B3A33725}"/>
    <cellStyle name="Normal 10 2 6 3 2 2 2" xfId="39989" xr:uid="{D7DE75BF-712B-4B03-87A2-B5E236A08B75}"/>
    <cellStyle name="Normal 10 2 6 3 2 3" xfId="33221" xr:uid="{1CF26B3E-ECAD-47DB-8B28-86A6DC7AE140}"/>
    <cellStyle name="Normal 10 2 6 3 3" xfId="21486" xr:uid="{FDAA0CB6-D10B-428A-AD24-CE4A9C1E922B}"/>
    <cellStyle name="Normal 10 2 6 3 3 2" xfId="36605" xr:uid="{8E91FF42-346A-47E8-A3E1-66B734BAF5BD}"/>
    <cellStyle name="Normal 10 2 6 3 4" xfId="29837" xr:uid="{E5BF27F1-F877-445F-A863-5BC8C14DE299}"/>
    <cellStyle name="Normal 10 2 6 4" xfId="16370" xr:uid="{560337FB-B676-4093-AF4C-61962335F849}"/>
    <cellStyle name="Normal 10 2 6 4 2" xfId="23154" xr:uid="{3A8C03E8-729B-408F-B8C5-989239785762}"/>
    <cellStyle name="Normal 10 2 6 4 2 2" xfId="38273" xr:uid="{124A612E-4018-4AAF-9EEB-C9705421FD1C}"/>
    <cellStyle name="Normal 10 2 6 4 3" xfId="31505" xr:uid="{5B860218-0E5B-4816-8555-23F2C13DCA6D}"/>
    <cellStyle name="Normal 10 2 6 5" xfId="19759" xr:uid="{05471892-91C2-49DD-830D-5CED82A29061}"/>
    <cellStyle name="Normal 10 2 6 5 2" xfId="34889" xr:uid="{2A4A4B82-EE84-4164-A4A9-541525B40798}"/>
    <cellStyle name="Normal 10 2 6 6" xfId="12959" xr:uid="{9EDF3A97-6911-4554-9272-E0F749E4AB93}"/>
    <cellStyle name="Normal 10 2 6 6 2" xfId="28121" xr:uid="{18B60EF2-5B5F-42D5-84EF-93D78747D004}"/>
    <cellStyle name="Normal 10 2 6 7" xfId="26562" xr:uid="{4679643B-EF57-4A63-8829-4A0759940F50}"/>
    <cellStyle name="Normal 10 2 6 8" xfId="10927" xr:uid="{ABCE76DC-E9AD-44D6-B546-A5BDDB43AB69}"/>
    <cellStyle name="Normal 10 2 6 9" xfId="9410" xr:uid="{2496A37A-34B2-4BE9-8451-548EFE015A99}"/>
    <cellStyle name="Normal 10 2 7" xfId="8251" xr:uid="{179B4D8C-37B8-4F1C-A90F-08D77E3ECE05}"/>
    <cellStyle name="Normal 10 2 7 2" xfId="15118" xr:uid="{051474D8-7D0A-44DD-AA7A-8DB4FF326BD5}"/>
    <cellStyle name="Normal 10 2 7 2 2" xfId="18504" xr:uid="{C7A3F61E-39C2-449F-B435-176C78F2993E}"/>
    <cellStyle name="Normal 10 2 7 2 2 2" xfId="25288" xr:uid="{80C19C3D-8320-4856-AD84-C802ED424FEF}"/>
    <cellStyle name="Normal 10 2 7 2 2 2 2" xfId="40407" xr:uid="{DEA0E9BE-E0DA-447E-B76E-B57BF211E4D9}"/>
    <cellStyle name="Normal 10 2 7 2 2 3" xfId="33639" xr:uid="{540CBE9B-5F3C-40EE-A3E7-23BC0AEA90E5}"/>
    <cellStyle name="Normal 10 2 7 2 3" xfId="21904" xr:uid="{93847806-74AB-4049-BB5A-1CAFB66BC541}"/>
    <cellStyle name="Normal 10 2 7 2 3 2" xfId="37023" xr:uid="{7AE9CA60-083B-4CEF-9A1A-54AE27498DFD}"/>
    <cellStyle name="Normal 10 2 7 2 4" xfId="30255" xr:uid="{E8B6046F-836A-4C8B-8E16-0500B7BFF3B5}"/>
    <cellStyle name="Normal 10 2 7 3" xfId="16791" xr:uid="{0F5A2939-2BF7-4614-9239-C3BE50B2168B}"/>
    <cellStyle name="Normal 10 2 7 3 2" xfId="23575" xr:uid="{A2AC083D-F07D-4950-A4CC-F094E53DCA08}"/>
    <cellStyle name="Normal 10 2 7 3 2 2" xfId="38694" xr:uid="{3D17463B-4895-4E58-9BFF-2110C6B6D69B}"/>
    <cellStyle name="Normal 10 2 7 3 3" xfId="31926" xr:uid="{8FC3F996-2961-46F7-9561-67C3C050D5F6}"/>
    <cellStyle name="Normal 10 2 7 4" xfId="20177" xr:uid="{96354875-6339-4D39-B624-F24638248B23}"/>
    <cellStyle name="Normal 10 2 7 4 2" xfId="35307" xr:uid="{3167AA83-C091-4798-8712-780123F5B9F1}"/>
    <cellStyle name="Normal 10 2 7 5" xfId="13380" xr:uid="{C3A5B173-1634-4CCE-A45B-15B42E22156B}"/>
    <cellStyle name="Normal 10 2 7 5 2" xfId="28542" xr:uid="{47FBBC7A-9818-4360-AE1E-1D2A114A970E}"/>
    <cellStyle name="Normal 10 2 7 6" xfId="9411" xr:uid="{3A896AC3-1D70-4E65-9ADF-46F1C187420B}"/>
    <cellStyle name="Normal 10 2 8" xfId="8252" xr:uid="{A00BBB75-0576-4134-A221-6FFC90CC730C}"/>
    <cellStyle name="Normal 10 2 8 2" xfId="17670" xr:uid="{2047143B-DABB-46D7-8F0C-E05313255623}"/>
    <cellStyle name="Normal 10 2 8 2 2" xfId="24454" xr:uid="{9D43288D-FFD2-4613-A202-A7634C88C2C5}"/>
    <cellStyle name="Normal 10 2 8 2 2 2" xfId="39573" xr:uid="{CD6D8F94-3B4D-46DB-A33D-A967F1EC564B}"/>
    <cellStyle name="Normal 10 2 8 2 3" xfId="32805" xr:uid="{C3800FF2-A316-41B3-AABF-58B21695CDF6}"/>
    <cellStyle name="Normal 10 2 8 3" xfId="21070" xr:uid="{D25C3262-3A2F-4462-978B-4836D7ED1774}"/>
    <cellStyle name="Normal 10 2 8 3 2" xfId="36189" xr:uid="{10C84288-F7D8-44D4-8CA4-A30F0FC35AFC}"/>
    <cellStyle name="Normal 10 2 8 4" xfId="14281" xr:uid="{E4466448-BE15-4848-BE25-1230835D7F8A}"/>
    <cellStyle name="Normal 10 2 8 4 2" xfId="29421" xr:uid="{841665F8-23C2-46DC-B941-C112122704EB}"/>
    <cellStyle name="Normal 10 2 8 5" xfId="9412" xr:uid="{A6E30D9D-0C0E-41CA-86F7-70401111272C}"/>
    <cellStyle name="Normal 10 2 9" xfId="8245" xr:uid="{E9F43992-C8A7-474E-9FE1-BDA7A3E77B06}"/>
    <cellStyle name="Normal 10 2 9 2" xfId="22738" xr:uid="{EBB97B65-CE0E-47B5-994D-8543E2F765FE}"/>
    <cellStyle name="Normal 10 2 9 2 2" xfId="37857" xr:uid="{E8C3F301-6115-4112-B9F1-447550147E15}"/>
    <cellStyle name="Normal 10 2 9 3" xfId="15954" xr:uid="{7398CDE2-F824-40C3-97FE-22525B509920}"/>
    <cellStyle name="Normal 10 2 9 3 2" xfId="31089" xr:uid="{1D2AD3D3-A20B-4B6C-92BE-1BF0169145A8}"/>
    <cellStyle name="Normal 10 2 9 4" xfId="27069" xr:uid="{3BEC67B1-7331-42A3-BFAE-4182CA5EADF9}"/>
    <cellStyle name="Normal 10 2 9 5" xfId="11765" xr:uid="{4987D88D-0F2D-4701-AE31-903A5343853B}"/>
    <cellStyle name="Normal 10 3" xfId="8115" xr:uid="{CB5D105D-FC17-422E-80BB-B7E0012B054F}"/>
    <cellStyle name="Normal 10 3 10" xfId="11356" xr:uid="{18BC27DE-6F47-4864-834A-F2368B89FE55}"/>
    <cellStyle name="Normal 10 3 11" xfId="12556" xr:uid="{5D538D62-D711-4BCA-8DD2-A14518662104}"/>
    <cellStyle name="Normal 10 3 11 2" xfId="27719" xr:uid="{532441BA-4718-49AF-BAA3-EBF69665CBE3}"/>
    <cellStyle name="Normal 10 3 12" xfId="10454" xr:uid="{598E5DA9-6B99-4BFE-8396-E0E350C9F52A}"/>
    <cellStyle name="Normal 10 3 13" xfId="9413" xr:uid="{F5D4AA69-6C78-4053-8631-1A9D282C45BD}"/>
    <cellStyle name="Normal 10 3 14" xfId="8253" xr:uid="{A5104B78-D832-4D8C-9C59-37EE42663079}"/>
    <cellStyle name="Normal 10 3 2" xfId="8254" xr:uid="{B2BC25EC-95A8-4BA6-8E9A-212FE2EB29CC}"/>
    <cellStyle name="Normal 10 3 2 10" xfId="26208" xr:uid="{6FD03F4D-77D4-41F7-93D3-1D49E0499471}"/>
    <cellStyle name="Normal 10 3 2 11" xfId="10565" xr:uid="{AE54492B-6B28-498D-A10A-F148489C7104}"/>
    <cellStyle name="Normal 10 3 2 12" xfId="9414" xr:uid="{A085A1ED-4BEB-421F-AE04-F64BADC7263F}"/>
    <cellStyle name="Normal 10 3 2 2" xfId="10670" xr:uid="{BC54FF1E-2B49-4B84-93DC-FDF848DA2B0D}"/>
    <cellStyle name="Normal 10 3 2 2 2" xfId="10881" xr:uid="{6C01BDC9-97B2-41AD-8FC7-F06B6B59530E}"/>
    <cellStyle name="Normal 10 3 2 2 2 2" xfId="11299" xr:uid="{BC5AF359-60FF-4EDD-9BD7-55D4F59916B5}"/>
    <cellStyle name="Normal 10 3 2 2 2 2 2" xfId="14169" xr:uid="{B0A68CB6-8DEB-4F17-85AD-B7783B5BC667}"/>
    <cellStyle name="Normal 10 3 2 2 2 2 2 2" xfId="15907" xr:uid="{A2EF8A81-11C8-4EE7-B51A-E22B8C5092D1}"/>
    <cellStyle name="Normal 10 3 2 2 2 2 2 2 2" xfId="19293" xr:uid="{BF70CBC5-8AA8-4A01-A709-237841DE2EDF}"/>
    <cellStyle name="Normal 10 3 2 2 2 2 2 2 2 2" xfId="26077" xr:uid="{BC14FD2F-F034-4B4A-BEC4-3DEF715894DE}"/>
    <cellStyle name="Normal 10 3 2 2 2 2 2 2 2 2 2" xfId="41196" xr:uid="{B55E8446-2AAE-48DE-92CE-DFD033F6990B}"/>
    <cellStyle name="Normal 10 3 2 2 2 2 2 2 2 3" xfId="34428" xr:uid="{B5E22622-C721-40B8-9402-8233BE1B1E89}"/>
    <cellStyle name="Normal 10 3 2 2 2 2 2 2 3" xfId="22693" xr:uid="{492F1076-C3B4-4C3F-8A3A-85EE3340A2DC}"/>
    <cellStyle name="Normal 10 3 2 2 2 2 2 2 3 2" xfId="37812" xr:uid="{22A7A503-F313-44A4-BD68-42C5D3E33791}"/>
    <cellStyle name="Normal 10 3 2 2 2 2 2 2 4" xfId="31044" xr:uid="{52224FE3-BBA1-415D-A464-2047A59DFD68}"/>
    <cellStyle name="Normal 10 3 2 2 2 2 2 3" xfId="17580" xr:uid="{7A24D15B-AA57-4281-A688-CEE5B60FBDC3}"/>
    <cellStyle name="Normal 10 3 2 2 2 2 2 3 2" xfId="24364" xr:uid="{BE4E0D1C-DA19-439B-AAF4-90A5ED0D305B}"/>
    <cellStyle name="Normal 10 3 2 2 2 2 2 3 2 2" xfId="39483" xr:uid="{E6080226-697D-4FE5-B0EC-189C5B385F5A}"/>
    <cellStyle name="Normal 10 3 2 2 2 2 2 3 3" xfId="32715" xr:uid="{9D5A8471-A042-4FAE-85ED-FADD2ED29D53}"/>
    <cellStyle name="Normal 10 3 2 2 2 2 2 4" xfId="20967" xr:uid="{1D360493-F4C5-40A5-92B3-47B00C97CC3E}"/>
    <cellStyle name="Normal 10 3 2 2 2 2 2 4 2" xfId="36096" xr:uid="{BC43321D-AD3A-458A-A811-1DA3498F4778}"/>
    <cellStyle name="Normal 10 3 2 2 2 2 2 5" xfId="29331" xr:uid="{8253FD95-5485-4DC2-97CF-B1224EBB43C6}"/>
    <cellStyle name="Normal 10 3 2 2 2 2 3" xfId="15073" xr:uid="{B2E03926-F477-46CD-A06B-DE25CD6389B5}"/>
    <cellStyle name="Normal 10 3 2 2 2 2 3 2" xfId="18459" xr:uid="{A88D6046-32A7-432A-972D-DB4E704A99D2}"/>
    <cellStyle name="Normal 10 3 2 2 2 2 3 2 2" xfId="25243" xr:uid="{649E5038-7BA4-4CA0-96CB-F51C39EAA250}"/>
    <cellStyle name="Normal 10 3 2 2 2 2 3 2 2 2" xfId="40362" xr:uid="{8C83838B-3EA1-4C61-B5BE-3EA706A82BAD}"/>
    <cellStyle name="Normal 10 3 2 2 2 2 3 2 3" xfId="33594" xr:uid="{AC58D704-89FA-4058-A14E-7EC37F4DEA28}"/>
    <cellStyle name="Normal 10 3 2 2 2 2 3 3" xfId="21859" xr:uid="{6EB5F755-28B2-474A-9F95-2792152AEE01}"/>
    <cellStyle name="Normal 10 3 2 2 2 2 3 3 2" xfId="36978" xr:uid="{20238DB3-B30F-4738-A500-396D4D4D23C7}"/>
    <cellStyle name="Normal 10 3 2 2 2 2 3 4" xfId="30210" xr:uid="{73F52F6C-6496-4657-BAF2-2166AFBB4FD1}"/>
    <cellStyle name="Normal 10 3 2 2 2 2 4" xfId="16743" xr:uid="{1B7264E6-CC69-4223-8C49-26E247A5789D}"/>
    <cellStyle name="Normal 10 3 2 2 2 2 4 2" xfId="23527" xr:uid="{AF901852-7AC2-46A4-89C2-04934C647849}"/>
    <cellStyle name="Normal 10 3 2 2 2 2 4 2 2" xfId="38646" xr:uid="{37F403A5-0010-40F9-B505-D7D4AA49AD00}"/>
    <cellStyle name="Normal 10 3 2 2 2 2 4 3" xfId="31878" xr:uid="{2F0E7D98-3B6E-4DEE-8EA1-A3A93D75EAC3}"/>
    <cellStyle name="Normal 10 3 2 2 2 2 5" xfId="20132" xr:uid="{7E8360D4-EC00-458B-A7D7-94BD307D04C7}"/>
    <cellStyle name="Normal 10 3 2 2 2 2 5 2" xfId="35262" xr:uid="{ABC214BF-E3B0-45C4-ACFA-C80150A799D0}"/>
    <cellStyle name="Normal 10 3 2 2 2 2 6" xfId="13331" xr:uid="{03E8AA51-8377-4B09-B3C4-949588B8A9BF}"/>
    <cellStyle name="Normal 10 3 2 2 2 2 6 2" xfId="28494" xr:uid="{EDE901D1-D0C9-495E-A66F-6FD75DE843D2}"/>
    <cellStyle name="Normal 10 3 2 2 2 2 7" xfId="26935" xr:uid="{D4F1E78D-03F3-4A5D-B82D-5D4ECF7EB2E8}"/>
    <cellStyle name="Normal 10 3 2 2 2 3" xfId="13753" xr:uid="{FAC06131-B1C5-458B-AAF0-8CA654D9626E}"/>
    <cellStyle name="Normal 10 3 2 2 2 3 2" xfId="15491" xr:uid="{C8176F59-8EDC-4881-BCF9-24338DD11523}"/>
    <cellStyle name="Normal 10 3 2 2 2 3 2 2" xfId="18877" xr:uid="{F8F5D1F5-44A5-431B-B1B2-40554ECC310B}"/>
    <cellStyle name="Normal 10 3 2 2 2 3 2 2 2" xfId="25661" xr:uid="{2ABBF2AB-E102-4576-A484-A0B3FEBD2032}"/>
    <cellStyle name="Normal 10 3 2 2 2 3 2 2 2 2" xfId="40780" xr:uid="{D981781D-A33C-4E44-9604-3B9AA62970B2}"/>
    <cellStyle name="Normal 10 3 2 2 2 3 2 2 3" xfId="34012" xr:uid="{FAF3370F-8AD4-43F2-A792-C434CC53A57A}"/>
    <cellStyle name="Normal 10 3 2 2 2 3 2 3" xfId="22277" xr:uid="{87EC6363-19FD-4B8B-AF64-C82D4C600189}"/>
    <cellStyle name="Normal 10 3 2 2 2 3 2 3 2" xfId="37396" xr:uid="{4B46F3C6-76F6-4171-A395-A7CEF755A10F}"/>
    <cellStyle name="Normal 10 3 2 2 2 3 2 4" xfId="30628" xr:uid="{17051DAA-5F01-4F0D-8421-BEE2A5BFBD86}"/>
    <cellStyle name="Normal 10 3 2 2 2 3 3" xfId="17164" xr:uid="{C160E0A8-B7F2-46D1-92A6-8D25B50354A3}"/>
    <cellStyle name="Normal 10 3 2 2 2 3 3 2" xfId="23948" xr:uid="{66B02D58-C740-4BFE-A092-B68EBB3A9E4C}"/>
    <cellStyle name="Normal 10 3 2 2 2 3 3 2 2" xfId="39067" xr:uid="{9229B225-CE72-413F-8ABD-4552F85614D1}"/>
    <cellStyle name="Normal 10 3 2 2 2 3 3 3" xfId="32299" xr:uid="{6F66BE5F-59C4-470E-8B6D-76062725401D}"/>
    <cellStyle name="Normal 10 3 2 2 2 3 4" xfId="20550" xr:uid="{C09D40B8-ACF6-408E-BE12-F1D6B2259EA9}"/>
    <cellStyle name="Normal 10 3 2 2 2 3 4 2" xfId="35680" xr:uid="{A5ACA57C-29C5-4A0B-B763-995A6BBCD703}"/>
    <cellStyle name="Normal 10 3 2 2 2 3 5" xfId="28915" xr:uid="{035B0F2E-887E-4F58-A9C1-95311D6D3652}"/>
    <cellStyle name="Normal 10 3 2 2 2 4" xfId="14657" xr:uid="{BBA38A81-48F4-451E-8B93-D3D715FF05E3}"/>
    <cellStyle name="Normal 10 3 2 2 2 4 2" xfId="18043" xr:uid="{8C68460B-5B8C-4A8D-A870-7F8647B25355}"/>
    <cellStyle name="Normal 10 3 2 2 2 4 2 2" xfId="24827" xr:uid="{44CF9834-CFAB-4BE5-9586-1EC661A840E7}"/>
    <cellStyle name="Normal 10 3 2 2 2 4 2 2 2" xfId="39946" xr:uid="{8291812A-1416-4D52-B213-4768877EF1D6}"/>
    <cellStyle name="Normal 10 3 2 2 2 4 2 3" xfId="33178" xr:uid="{C52AE14B-0D93-4DD9-B4BB-2C5B0F4FA121}"/>
    <cellStyle name="Normal 10 3 2 2 2 4 3" xfId="21443" xr:uid="{CB98731E-013F-48C4-A884-C30473D74AD2}"/>
    <cellStyle name="Normal 10 3 2 2 2 4 3 2" xfId="36562" xr:uid="{492A85C6-0ED1-415D-8180-E3E52B29DE32}"/>
    <cellStyle name="Normal 10 3 2 2 2 4 4" xfId="29794" xr:uid="{CEE3EA08-4699-430F-AB8D-AD47C0B4563D}"/>
    <cellStyle name="Normal 10 3 2 2 2 5" xfId="16327" xr:uid="{B101B0BC-5999-47B4-A48C-BD798DBE65AA}"/>
    <cellStyle name="Normal 10 3 2 2 2 5 2" xfId="23111" xr:uid="{4BDE569D-A599-4424-84CC-BD8E22BDFC7A}"/>
    <cellStyle name="Normal 10 3 2 2 2 5 2 2" xfId="38230" xr:uid="{3B4B489E-3AA2-4B1F-83FB-15E13FD3B17B}"/>
    <cellStyle name="Normal 10 3 2 2 2 5 3" xfId="31462" xr:uid="{25532615-C08B-441F-83DD-861DC445BC3D}"/>
    <cellStyle name="Normal 10 3 2 2 2 6" xfId="19716" xr:uid="{CECC2802-A06B-4AAB-97DD-DB3C3FB62462}"/>
    <cellStyle name="Normal 10 3 2 2 2 6 2" xfId="34846" xr:uid="{B937BD1C-3A75-4974-8B8C-34C9D3F154FE}"/>
    <cellStyle name="Normal 10 3 2 2 2 7" xfId="12916" xr:uid="{8A8CC8A8-015D-45A7-99DB-E40751F09139}"/>
    <cellStyle name="Normal 10 3 2 2 2 7 2" xfId="28078" xr:uid="{3206EBCC-9786-4C84-BCE1-BA5604DE388D}"/>
    <cellStyle name="Normal 10 3 2 2 2 8" xfId="26519" xr:uid="{8A318CC3-6EBE-4400-A6E0-DD9AD45E7209}"/>
    <cellStyle name="Normal 10 3 2 2 3" xfId="11091" xr:uid="{34CD157C-36ED-4383-BE7E-02051591A396}"/>
    <cellStyle name="Normal 10 3 2 2 3 2" xfId="13961" xr:uid="{C9456D37-524E-4631-97C7-065ACB9B3619}"/>
    <cellStyle name="Normal 10 3 2 2 3 2 2" xfId="15699" xr:uid="{273A55A5-3D15-41A1-8F21-86DA3537747E}"/>
    <cellStyle name="Normal 10 3 2 2 3 2 2 2" xfId="19085" xr:uid="{85DB0D68-D7AD-4EB6-A472-2EF1E10E7B8C}"/>
    <cellStyle name="Normal 10 3 2 2 3 2 2 2 2" xfId="25869" xr:uid="{F7BB52DC-31AC-42CC-948E-5C7B5AE701D3}"/>
    <cellStyle name="Normal 10 3 2 2 3 2 2 2 2 2" xfId="40988" xr:uid="{98CC3972-D609-44D9-8446-3852A277B6E8}"/>
    <cellStyle name="Normal 10 3 2 2 3 2 2 2 3" xfId="34220" xr:uid="{1A0D67F5-3DA2-4288-B048-FCDCE4546892}"/>
    <cellStyle name="Normal 10 3 2 2 3 2 2 3" xfId="22485" xr:uid="{9C9C10CA-BEE4-4351-A153-9C5D57A36CF9}"/>
    <cellStyle name="Normal 10 3 2 2 3 2 2 3 2" xfId="37604" xr:uid="{D76ADDF8-A3DA-4C1C-A705-AEF15791FF67}"/>
    <cellStyle name="Normal 10 3 2 2 3 2 2 4" xfId="30836" xr:uid="{7B6D8C9A-4513-48D8-81A6-50658F7288BA}"/>
    <cellStyle name="Normal 10 3 2 2 3 2 3" xfId="17372" xr:uid="{24D393C8-8D8C-43B0-9490-80A7DBDA9520}"/>
    <cellStyle name="Normal 10 3 2 2 3 2 3 2" xfId="24156" xr:uid="{7628FA5B-C95D-42CF-AC36-ACE2921E86DC}"/>
    <cellStyle name="Normal 10 3 2 2 3 2 3 2 2" xfId="39275" xr:uid="{A098ED68-2ABD-4142-8C52-EACF18EC9257}"/>
    <cellStyle name="Normal 10 3 2 2 3 2 3 3" xfId="32507" xr:uid="{E58C6B4F-52B4-40D2-8727-BD7C46443C4F}"/>
    <cellStyle name="Normal 10 3 2 2 3 2 4" xfId="20759" xr:uid="{FD1A6764-4CDE-4AA7-A451-37B4222CD3D0}"/>
    <cellStyle name="Normal 10 3 2 2 3 2 4 2" xfId="35888" xr:uid="{648976AE-A633-412A-AE6D-C1B0E0664773}"/>
    <cellStyle name="Normal 10 3 2 2 3 2 5" xfId="29123" xr:uid="{C2C30D9B-A0DF-45A9-ADD2-AB4B05E3D808}"/>
    <cellStyle name="Normal 10 3 2 2 3 3" xfId="14865" xr:uid="{DBB16E99-5EC8-4463-8BA1-CA63773FA658}"/>
    <cellStyle name="Normal 10 3 2 2 3 3 2" xfId="18251" xr:uid="{0D420B03-1A19-4E20-9E7B-5881E5811ED9}"/>
    <cellStyle name="Normal 10 3 2 2 3 3 2 2" xfId="25035" xr:uid="{F5908250-EAFA-4B6A-9282-9089E93E60E2}"/>
    <cellStyle name="Normal 10 3 2 2 3 3 2 2 2" xfId="40154" xr:uid="{28E0D42A-6B56-4972-9E95-85D14C060AF9}"/>
    <cellStyle name="Normal 10 3 2 2 3 3 2 3" xfId="33386" xr:uid="{30B34286-B3F6-4E60-BC4B-8F91391839F9}"/>
    <cellStyle name="Normal 10 3 2 2 3 3 3" xfId="21651" xr:uid="{ED9F65B1-6BB8-45C9-B678-435F7C35DDE6}"/>
    <cellStyle name="Normal 10 3 2 2 3 3 3 2" xfId="36770" xr:uid="{B4B61910-6464-420D-9ED3-8C73F0527FCF}"/>
    <cellStyle name="Normal 10 3 2 2 3 3 4" xfId="30002" xr:uid="{EAB45FE4-C52E-4480-A4BF-EDEBC60688AA}"/>
    <cellStyle name="Normal 10 3 2 2 3 4" xfId="16535" xr:uid="{AA441824-15BB-4EAF-A7AD-CBD909A34330}"/>
    <cellStyle name="Normal 10 3 2 2 3 4 2" xfId="23319" xr:uid="{D24B9C1A-4FA8-425F-A148-17AD5D0C7E43}"/>
    <cellStyle name="Normal 10 3 2 2 3 4 2 2" xfId="38438" xr:uid="{C8C9F18F-E9F0-4312-A819-2D07BD0B4618}"/>
    <cellStyle name="Normal 10 3 2 2 3 4 3" xfId="31670" xr:uid="{5F6F4575-DB25-4329-9CF0-7110A6743454}"/>
    <cellStyle name="Normal 10 3 2 2 3 5" xfId="19924" xr:uid="{7471071A-D03D-4A28-9557-5D961D2FDE0B}"/>
    <cellStyle name="Normal 10 3 2 2 3 5 2" xfId="35054" xr:uid="{AAF1C919-A4B4-4DDD-A0EB-8CC5B29FDD79}"/>
    <cellStyle name="Normal 10 3 2 2 3 6" xfId="13123" xr:uid="{EADA7DA4-C519-4379-B104-80CBA49CE7B7}"/>
    <cellStyle name="Normal 10 3 2 2 3 6 2" xfId="28286" xr:uid="{FAB17C22-3BB0-40CB-BC99-971535206EEE}"/>
    <cellStyle name="Normal 10 3 2 2 3 7" xfId="26727" xr:uid="{FCAE2311-AE10-4ED5-A18C-DB2AD8D67ECE}"/>
    <cellStyle name="Normal 10 3 2 2 4" xfId="13545" xr:uid="{1412739C-2E28-48A9-87CB-CC76434B851C}"/>
    <cellStyle name="Normal 10 3 2 2 4 2" xfId="15283" xr:uid="{4CD14CD5-E406-4D42-86D5-16848F88FF68}"/>
    <cellStyle name="Normal 10 3 2 2 4 2 2" xfId="18669" xr:uid="{E98AC753-C2A5-4BD1-938D-69DAED0BBB0E}"/>
    <cellStyle name="Normal 10 3 2 2 4 2 2 2" xfId="25453" xr:uid="{81FF74CF-BCA0-4C73-9C74-829FA2C51604}"/>
    <cellStyle name="Normal 10 3 2 2 4 2 2 2 2" xfId="40572" xr:uid="{71167F9B-2560-4E27-85FF-32E65DC402E9}"/>
    <cellStyle name="Normal 10 3 2 2 4 2 2 3" xfId="33804" xr:uid="{D52C85EC-9F87-46E8-983C-D491722B4466}"/>
    <cellStyle name="Normal 10 3 2 2 4 2 3" xfId="22069" xr:uid="{9755AF18-31E9-4D38-B4AE-AE38243C8417}"/>
    <cellStyle name="Normal 10 3 2 2 4 2 3 2" xfId="37188" xr:uid="{3BC2F47C-1513-4982-96FE-97DE47C42CC6}"/>
    <cellStyle name="Normal 10 3 2 2 4 2 4" xfId="30420" xr:uid="{999EFBBC-C078-4CB7-BD9E-78CF765297FE}"/>
    <cellStyle name="Normal 10 3 2 2 4 3" xfId="16956" xr:uid="{5E06168B-FF5E-4AF0-98A6-3B6B756A7F17}"/>
    <cellStyle name="Normal 10 3 2 2 4 3 2" xfId="23740" xr:uid="{E946543C-9F5E-4A6B-93BA-F1CD9A0F81C4}"/>
    <cellStyle name="Normal 10 3 2 2 4 3 2 2" xfId="38859" xr:uid="{197AA20C-EC65-488B-9CF8-4B0C76A8D8BC}"/>
    <cellStyle name="Normal 10 3 2 2 4 3 3" xfId="32091" xr:uid="{4B4A4E8D-F638-432A-90D4-86AFB78B5C92}"/>
    <cellStyle name="Normal 10 3 2 2 4 4" xfId="20342" xr:uid="{66D497DA-56EE-4E6C-9503-2E976DD68268}"/>
    <cellStyle name="Normal 10 3 2 2 4 4 2" xfId="35472" xr:uid="{CE35FBE0-4BD6-4C78-A341-526AC57CDC4F}"/>
    <cellStyle name="Normal 10 3 2 2 4 5" xfId="28707" xr:uid="{49FD0A7F-DB4B-468D-BB2B-BC99062DA8CC}"/>
    <cellStyle name="Normal 10 3 2 2 5" xfId="14449" xr:uid="{E0A904E3-7044-4B84-9D40-AC8878EF7770}"/>
    <cellStyle name="Normal 10 3 2 2 5 2" xfId="17835" xr:uid="{7161F586-F1B5-4781-8A1B-4D6A9EFF8B3C}"/>
    <cellStyle name="Normal 10 3 2 2 5 2 2" xfId="24619" xr:uid="{E64217CE-F8BB-44E6-A110-DD6140A33AF8}"/>
    <cellStyle name="Normal 10 3 2 2 5 2 2 2" xfId="39738" xr:uid="{CBBF93EE-2A2F-4636-BEC0-D5549B8EBDC0}"/>
    <cellStyle name="Normal 10 3 2 2 5 2 3" xfId="32970" xr:uid="{D19C13A7-3A71-40EE-8E14-484E1FFC4728}"/>
    <cellStyle name="Normal 10 3 2 2 5 3" xfId="21235" xr:uid="{E56C1238-04AF-4A99-866A-69175A047BC4}"/>
    <cellStyle name="Normal 10 3 2 2 5 3 2" xfId="36354" xr:uid="{58667953-FCBD-4D9A-A9F1-99A41808C807}"/>
    <cellStyle name="Normal 10 3 2 2 5 4" xfId="29586" xr:uid="{0574D8DA-C294-449E-8B67-616CEB37E3A3}"/>
    <cellStyle name="Normal 10 3 2 2 6" xfId="16119" xr:uid="{A6719157-05DA-4C6B-9014-8302B83CFED3}"/>
    <cellStyle name="Normal 10 3 2 2 6 2" xfId="22903" xr:uid="{C80B3D13-07E9-4D38-B9FE-6021669010CD}"/>
    <cellStyle name="Normal 10 3 2 2 6 2 2" xfId="38022" xr:uid="{6E6B05A6-93C8-40DE-A954-4A3AFCF1CAFE}"/>
    <cellStyle name="Normal 10 3 2 2 6 3" xfId="31254" xr:uid="{3767B32F-6FB3-44FF-8D2E-432AC01B6944}"/>
    <cellStyle name="Normal 10 3 2 2 7" xfId="19508" xr:uid="{317470EB-1C13-432F-A9EE-07BA8D1E39FB}"/>
    <cellStyle name="Normal 10 3 2 2 7 2" xfId="34638" xr:uid="{1B8B9384-0441-4F33-A7B2-42659F8DBBCA}"/>
    <cellStyle name="Normal 10 3 2 2 8" xfId="12707" xr:uid="{52FB4A27-1020-41EE-B48F-A6044C1C17B0}"/>
    <cellStyle name="Normal 10 3 2 2 8 2" xfId="27870" xr:uid="{61DD923F-5CFB-4C12-84BE-1195839B42B5}"/>
    <cellStyle name="Normal 10 3 2 2 9" xfId="26311" xr:uid="{43A265B9-4179-4BCB-9C68-66809B5D51A6}"/>
    <cellStyle name="Normal 10 3 2 3" xfId="10778" xr:uid="{E1BD3F8A-8E33-46C2-B4D0-600610EB6D80}"/>
    <cellStyle name="Normal 10 3 2 3 2" xfId="11196" xr:uid="{BC6EAFFC-E615-4E23-B564-C2A59B8D7E59}"/>
    <cellStyle name="Normal 10 3 2 3 2 2" xfId="14066" xr:uid="{26A84FC6-9069-45F2-8DB6-E7229411C13B}"/>
    <cellStyle name="Normal 10 3 2 3 2 2 2" xfId="15804" xr:uid="{DE0D0118-7592-4435-86F2-5F6B9FB8A82D}"/>
    <cellStyle name="Normal 10 3 2 3 2 2 2 2" xfId="19190" xr:uid="{F507D548-1C64-4EF6-AFD1-FDAD3258BA03}"/>
    <cellStyle name="Normal 10 3 2 3 2 2 2 2 2" xfId="25974" xr:uid="{1C7683E6-5009-48D9-8419-4F110194D0A7}"/>
    <cellStyle name="Normal 10 3 2 3 2 2 2 2 2 2" xfId="41093" xr:uid="{8C169AAA-633C-4B1A-BDFC-FF86112772B8}"/>
    <cellStyle name="Normal 10 3 2 3 2 2 2 2 3" xfId="34325" xr:uid="{335236D6-A3DD-45D2-8B9D-8027CFB19154}"/>
    <cellStyle name="Normal 10 3 2 3 2 2 2 3" xfId="22590" xr:uid="{92D90839-C8EF-4767-8C49-AAE5B761565A}"/>
    <cellStyle name="Normal 10 3 2 3 2 2 2 3 2" xfId="37709" xr:uid="{8169B946-ED40-4ECA-903A-878055850167}"/>
    <cellStyle name="Normal 10 3 2 3 2 2 2 4" xfId="30941" xr:uid="{036B2D00-8FFF-4033-AD82-71B48111C648}"/>
    <cellStyle name="Normal 10 3 2 3 2 2 3" xfId="17477" xr:uid="{6A28F084-86AC-47F7-B464-4E1A9E5CDE62}"/>
    <cellStyle name="Normal 10 3 2 3 2 2 3 2" xfId="24261" xr:uid="{D7CD5121-E599-452A-AF37-70308AA142A1}"/>
    <cellStyle name="Normal 10 3 2 3 2 2 3 2 2" xfId="39380" xr:uid="{505174E4-D6BD-4A72-BD8F-755D0DBD2899}"/>
    <cellStyle name="Normal 10 3 2 3 2 2 3 3" xfId="32612" xr:uid="{B5549605-9B32-4001-B2C2-55F0C6E23A2C}"/>
    <cellStyle name="Normal 10 3 2 3 2 2 4" xfId="20864" xr:uid="{BF91E553-6FEF-4895-840C-E51AEB7425C2}"/>
    <cellStyle name="Normal 10 3 2 3 2 2 4 2" xfId="35993" xr:uid="{4030401F-9899-4516-881C-6F25603634C3}"/>
    <cellStyle name="Normal 10 3 2 3 2 2 5" xfId="29228" xr:uid="{E67C26EE-E1DF-4AA4-B832-C35CB2F9A80F}"/>
    <cellStyle name="Normal 10 3 2 3 2 3" xfId="14970" xr:uid="{F6D55843-E710-4114-8FD0-870F9ABB4E8C}"/>
    <cellStyle name="Normal 10 3 2 3 2 3 2" xfId="18356" xr:uid="{2D6048CC-FDF8-432B-B4D2-CD21B6D99902}"/>
    <cellStyle name="Normal 10 3 2 3 2 3 2 2" xfId="25140" xr:uid="{313B0E7B-6531-45A1-8F1B-807F9385DA31}"/>
    <cellStyle name="Normal 10 3 2 3 2 3 2 2 2" xfId="40259" xr:uid="{6E53F0F0-0E37-4327-89EB-8DE55E2FD6E1}"/>
    <cellStyle name="Normal 10 3 2 3 2 3 2 3" xfId="33491" xr:uid="{1C107434-FF68-4944-A9C1-DA4446A62C1E}"/>
    <cellStyle name="Normal 10 3 2 3 2 3 3" xfId="21756" xr:uid="{5A4AC39F-044D-4BC3-A656-01EEA6BFF15B}"/>
    <cellStyle name="Normal 10 3 2 3 2 3 3 2" xfId="36875" xr:uid="{81FE75FF-4BD9-4495-B181-BC44835FA4DD}"/>
    <cellStyle name="Normal 10 3 2 3 2 3 4" xfId="30107" xr:uid="{DBB6280F-9062-4F72-87E9-2232881E8D33}"/>
    <cellStyle name="Normal 10 3 2 3 2 4" xfId="16640" xr:uid="{A6363EE0-D7DF-49DE-B9A8-1088ED760E55}"/>
    <cellStyle name="Normal 10 3 2 3 2 4 2" xfId="23424" xr:uid="{C19D2689-E1DE-4C26-A983-6BE725746C75}"/>
    <cellStyle name="Normal 10 3 2 3 2 4 2 2" xfId="38543" xr:uid="{818C940D-99AE-4CD3-B7D3-95094853C494}"/>
    <cellStyle name="Normal 10 3 2 3 2 4 3" xfId="31775" xr:uid="{4B3569B4-3F6E-4E16-9A3C-856DCA695BA1}"/>
    <cellStyle name="Normal 10 3 2 3 2 5" xfId="20029" xr:uid="{E0DD1FF7-C928-47F0-86DF-1BB5AE36B9D6}"/>
    <cellStyle name="Normal 10 3 2 3 2 5 2" xfId="35159" xr:uid="{59F75236-2E17-4BE9-ACD1-CC55C9DA9B1A}"/>
    <cellStyle name="Normal 10 3 2 3 2 6" xfId="13228" xr:uid="{3E5067CF-BF23-4573-96B0-1A0DDA77AB7B}"/>
    <cellStyle name="Normal 10 3 2 3 2 6 2" xfId="28391" xr:uid="{6BE2BF13-F001-4739-824B-5E3AB3F3AAC8}"/>
    <cellStyle name="Normal 10 3 2 3 2 7" xfId="26832" xr:uid="{E93D0327-9B2E-4D80-9D49-79F2787A82B3}"/>
    <cellStyle name="Normal 10 3 2 3 3" xfId="13650" xr:uid="{D611EFE5-24D3-4CB1-9E7E-4C2B2D4C6342}"/>
    <cellStyle name="Normal 10 3 2 3 3 2" xfId="15388" xr:uid="{3D2ED1DE-6568-4B9E-8EBB-DF3C69477F76}"/>
    <cellStyle name="Normal 10 3 2 3 3 2 2" xfId="18774" xr:uid="{3B0D9A2D-BC62-4963-A3F0-A92822010829}"/>
    <cellStyle name="Normal 10 3 2 3 3 2 2 2" xfId="25558" xr:uid="{AEE3840A-5975-484E-9FBF-2AE0589D05DE}"/>
    <cellStyle name="Normal 10 3 2 3 3 2 2 2 2" xfId="40677" xr:uid="{4E1C4548-49F2-4B95-B85B-999024E49C0C}"/>
    <cellStyle name="Normal 10 3 2 3 3 2 2 3" xfId="33909" xr:uid="{1F4731C6-A664-4602-83B9-BA8E59562D33}"/>
    <cellStyle name="Normal 10 3 2 3 3 2 3" xfId="22174" xr:uid="{2C942B4D-DE08-44E8-868C-288104E8E380}"/>
    <cellStyle name="Normal 10 3 2 3 3 2 3 2" xfId="37293" xr:uid="{44F00290-8513-46B6-A409-DDA0C887AF87}"/>
    <cellStyle name="Normal 10 3 2 3 3 2 4" xfId="30525" xr:uid="{9C68486C-F7F3-4A23-AA61-78B66D778845}"/>
    <cellStyle name="Normal 10 3 2 3 3 3" xfId="17061" xr:uid="{FE1948B4-F7EF-4F25-AEE7-1A825B2C1DE9}"/>
    <cellStyle name="Normal 10 3 2 3 3 3 2" xfId="23845" xr:uid="{993C02CE-C521-488B-AC16-08F35C6F966A}"/>
    <cellStyle name="Normal 10 3 2 3 3 3 2 2" xfId="38964" xr:uid="{3FC3FFD8-A629-49C9-9DFB-6525931C467A}"/>
    <cellStyle name="Normal 10 3 2 3 3 3 3" xfId="32196" xr:uid="{C719C71E-7921-4C3F-ACBE-3FBC8F94D163}"/>
    <cellStyle name="Normal 10 3 2 3 3 4" xfId="20447" xr:uid="{7B6C0E06-F252-4911-8363-A0523DC9A62D}"/>
    <cellStyle name="Normal 10 3 2 3 3 4 2" xfId="35577" xr:uid="{682AE528-5FFC-4FB8-95EE-9BA9C09B9E1D}"/>
    <cellStyle name="Normal 10 3 2 3 3 5" xfId="28812" xr:uid="{60E78FE5-D768-4D37-A84D-A790C555B6FD}"/>
    <cellStyle name="Normal 10 3 2 3 4" xfId="14554" xr:uid="{0FEECF0B-0895-44DB-BA98-6A434FFFB2DA}"/>
    <cellStyle name="Normal 10 3 2 3 4 2" xfId="17940" xr:uid="{19166D38-7D7A-4052-97CC-DBD0DD7B3D65}"/>
    <cellStyle name="Normal 10 3 2 3 4 2 2" xfId="24724" xr:uid="{FAB73437-04A1-4577-9D7A-5CA302C94D73}"/>
    <cellStyle name="Normal 10 3 2 3 4 2 2 2" xfId="39843" xr:uid="{AD172CB3-4F35-4615-A3E6-9FFEB7633AD9}"/>
    <cellStyle name="Normal 10 3 2 3 4 2 3" xfId="33075" xr:uid="{F7921156-FF24-46E1-843E-959190593919}"/>
    <cellStyle name="Normal 10 3 2 3 4 3" xfId="21340" xr:uid="{97074D5D-7AFA-47BC-BF1F-99159AC44531}"/>
    <cellStyle name="Normal 10 3 2 3 4 3 2" xfId="36459" xr:uid="{F4BC779D-5390-4786-88EA-C660E906A7F3}"/>
    <cellStyle name="Normal 10 3 2 3 4 4" xfId="29691" xr:uid="{EBEC710A-18D0-43C2-AC79-B4B5D3DCC6F8}"/>
    <cellStyle name="Normal 10 3 2 3 5" xfId="16224" xr:uid="{3EA5F511-FF89-46F3-8AE9-BE53DFD49466}"/>
    <cellStyle name="Normal 10 3 2 3 5 2" xfId="23008" xr:uid="{29A29272-DCB3-47BB-B35F-5CA8C1EE0EEF}"/>
    <cellStyle name="Normal 10 3 2 3 5 2 2" xfId="38127" xr:uid="{951E9883-6FFC-4BA9-80FD-07665140BCEA}"/>
    <cellStyle name="Normal 10 3 2 3 5 3" xfId="31359" xr:uid="{9725CD3E-EC10-4F2E-B160-10F7B3EB674F}"/>
    <cellStyle name="Normal 10 3 2 3 6" xfId="19613" xr:uid="{CA9A96B2-2FD4-4D79-9461-2BDAAB0105B0}"/>
    <cellStyle name="Normal 10 3 2 3 6 2" xfId="34743" xr:uid="{FF704D66-B28B-40C9-BBDB-398896FDA723}"/>
    <cellStyle name="Normal 10 3 2 3 7" xfId="12813" xr:uid="{F5DD6A56-F41C-4DE9-BCB6-ACBDBBD6EC06}"/>
    <cellStyle name="Normal 10 3 2 3 7 2" xfId="27975" xr:uid="{57D2A973-7D72-42EF-8AE1-66E1D80BFDDF}"/>
    <cellStyle name="Normal 10 3 2 3 8" xfId="26416" xr:uid="{88AC3728-E4F9-4E74-969F-80018669FBF3}"/>
    <cellStyle name="Normal 10 3 2 4" xfId="10989" xr:uid="{787F4830-ABA5-4C19-8B7A-58B4B1256812}"/>
    <cellStyle name="Normal 10 3 2 4 2" xfId="13858" xr:uid="{30C4FBE4-2024-4819-BC33-310B73E98A9A}"/>
    <cellStyle name="Normal 10 3 2 4 2 2" xfId="15596" xr:uid="{5CD33751-5BFE-44EC-B26C-42FDE2BB4F0D}"/>
    <cellStyle name="Normal 10 3 2 4 2 2 2" xfId="18982" xr:uid="{883F9E61-C52A-486A-92E0-701650DA89BE}"/>
    <cellStyle name="Normal 10 3 2 4 2 2 2 2" xfId="25766" xr:uid="{6A92C702-9238-4042-AABD-893642D5199A}"/>
    <cellStyle name="Normal 10 3 2 4 2 2 2 2 2" xfId="40885" xr:uid="{406C275D-3E18-4888-811D-045EB46FFE8D}"/>
    <cellStyle name="Normal 10 3 2 4 2 2 2 3" xfId="34117" xr:uid="{A9B27813-ADB6-4C16-97A2-A99D43C8C981}"/>
    <cellStyle name="Normal 10 3 2 4 2 2 3" xfId="22382" xr:uid="{62FE83DD-2E6F-4632-B7B9-595E35BEF710}"/>
    <cellStyle name="Normal 10 3 2 4 2 2 3 2" xfId="37501" xr:uid="{B50F5C8C-793A-445D-B9D8-00FD94E78257}"/>
    <cellStyle name="Normal 10 3 2 4 2 2 4" xfId="30733" xr:uid="{450C1F8B-F5E6-4598-9E3A-7633C743C3A2}"/>
    <cellStyle name="Normal 10 3 2 4 2 3" xfId="17269" xr:uid="{566FB492-0FF6-49E2-AB46-9A2208A667AA}"/>
    <cellStyle name="Normal 10 3 2 4 2 3 2" xfId="24053" xr:uid="{0005DF6D-2E8C-4775-B671-F0358ABDFACE}"/>
    <cellStyle name="Normal 10 3 2 4 2 3 2 2" xfId="39172" xr:uid="{9A8C0F9C-5C30-4DC2-99BD-26263AD4A70F}"/>
    <cellStyle name="Normal 10 3 2 4 2 3 3" xfId="32404" xr:uid="{02E835F8-4C5E-401C-97A4-A3B3D643B216}"/>
    <cellStyle name="Normal 10 3 2 4 2 4" xfId="20656" xr:uid="{079ACD03-5159-46F4-8A4E-88F14663461A}"/>
    <cellStyle name="Normal 10 3 2 4 2 4 2" xfId="35785" xr:uid="{E5D65710-3E63-4FB0-B390-6A951CD47A7F}"/>
    <cellStyle name="Normal 10 3 2 4 2 5" xfId="29020" xr:uid="{59456BA0-583E-4E6F-AC30-54C91AA04C7A}"/>
    <cellStyle name="Normal 10 3 2 4 3" xfId="14762" xr:uid="{776ABB7E-EB56-4BBA-8418-E76D690EF76A}"/>
    <cellStyle name="Normal 10 3 2 4 3 2" xfId="18148" xr:uid="{C9E62D93-4ABD-413C-839D-2CB46B12E86D}"/>
    <cellStyle name="Normal 10 3 2 4 3 2 2" xfId="24932" xr:uid="{DBF7CD39-A5B4-4DEA-A428-C17C05D5BC2A}"/>
    <cellStyle name="Normal 10 3 2 4 3 2 2 2" xfId="40051" xr:uid="{70D00C8D-9E3C-4396-9E28-1B97D884C75B}"/>
    <cellStyle name="Normal 10 3 2 4 3 2 3" xfId="33283" xr:uid="{0D2526F1-3DF5-4FF4-BCDA-E26119A9F062}"/>
    <cellStyle name="Normal 10 3 2 4 3 3" xfId="21548" xr:uid="{23F8C793-243A-4A6D-82AD-23FDF112381F}"/>
    <cellStyle name="Normal 10 3 2 4 3 3 2" xfId="36667" xr:uid="{625C9B98-A962-4B0C-A2CF-F742B4EB0C25}"/>
    <cellStyle name="Normal 10 3 2 4 3 4" xfId="29899" xr:uid="{6555D5D5-9DB6-43B1-9748-7B3AF1AC9DEC}"/>
    <cellStyle name="Normal 10 3 2 4 4" xfId="16432" xr:uid="{1A141D3D-2982-434E-8CDF-D8F3C233A64B}"/>
    <cellStyle name="Normal 10 3 2 4 4 2" xfId="23216" xr:uid="{79E4E538-4E70-4ECD-A964-948BD369F34A}"/>
    <cellStyle name="Normal 10 3 2 4 4 2 2" xfId="38335" xr:uid="{E8FF3CBF-F6DA-417D-86B5-896B20A9F9B3}"/>
    <cellStyle name="Normal 10 3 2 4 4 3" xfId="31567" xr:uid="{54B4D63B-CD41-4F1E-B221-64D2A24A7834}"/>
    <cellStyle name="Normal 10 3 2 4 5" xfId="19821" xr:uid="{65E6BF01-AC6C-4EEF-8733-3F6B2C743C70}"/>
    <cellStyle name="Normal 10 3 2 4 5 2" xfId="34951" xr:uid="{53F0F4DD-76EE-4E80-98FC-AA5A81E083C6}"/>
    <cellStyle name="Normal 10 3 2 4 6" xfId="13021" xr:uid="{DF202F27-A514-4439-A8DF-EBB0F52CEF6F}"/>
    <cellStyle name="Normal 10 3 2 4 6 2" xfId="28183" xr:uid="{2312BDF5-C20C-43B9-B83F-9C0488C77D2D}"/>
    <cellStyle name="Normal 10 3 2 4 7" xfId="26624" xr:uid="{6E208F70-A5E8-4BA6-B776-916DF9DA1813}"/>
    <cellStyle name="Normal 10 3 2 5" xfId="11357" xr:uid="{D9DBD691-EBF6-4A02-A82E-DBCDB873C6A7}"/>
    <cellStyle name="Normal 10 3 2 5 2" xfId="15180" xr:uid="{9FBA465C-BB75-4CB3-9874-21B8159D7D86}"/>
    <cellStyle name="Normal 10 3 2 5 2 2" xfId="18566" xr:uid="{E69498DC-B3DC-484C-A0C6-18C2A663A664}"/>
    <cellStyle name="Normal 10 3 2 5 2 2 2" xfId="25350" xr:uid="{05CAD6E7-0021-4BE4-B2AB-303DCF578695}"/>
    <cellStyle name="Normal 10 3 2 5 2 2 2 2" xfId="40469" xr:uid="{23F913E6-3100-4BD0-AC65-1D1FBD23174E}"/>
    <cellStyle name="Normal 10 3 2 5 2 2 3" xfId="33701" xr:uid="{EFE81795-1703-4B16-A65F-AA7692AF4E62}"/>
    <cellStyle name="Normal 10 3 2 5 2 3" xfId="21966" xr:uid="{9D5E8795-FC2C-4D02-AA54-A0AFE6AB0201}"/>
    <cellStyle name="Normal 10 3 2 5 2 3 2" xfId="37085" xr:uid="{11C6C25B-AD51-4515-A9E9-0E3D12ABB528}"/>
    <cellStyle name="Normal 10 3 2 5 2 4" xfId="30317" xr:uid="{D1162EBD-81CD-4681-A26A-A7BC0CEFECEA}"/>
    <cellStyle name="Normal 10 3 2 5 3" xfId="16853" xr:uid="{798EF7F6-EDBF-40A4-93B1-5CCD4F0A0A21}"/>
    <cellStyle name="Normal 10 3 2 5 3 2" xfId="23637" xr:uid="{862C6760-8172-46D2-980E-17C83F64749F}"/>
    <cellStyle name="Normal 10 3 2 5 3 2 2" xfId="38756" xr:uid="{A2636445-DCBF-4CB0-8677-5073AAFA4416}"/>
    <cellStyle name="Normal 10 3 2 5 3 3" xfId="31988" xr:uid="{19656BBD-3408-43AB-8BBD-98FD0DE88029}"/>
    <cellStyle name="Normal 10 3 2 5 4" xfId="20239" xr:uid="{010D52DD-37AF-4A76-96D8-F54D587BEC4B}"/>
    <cellStyle name="Normal 10 3 2 5 4 2" xfId="35369" xr:uid="{3E303D76-661D-4B18-8F85-1D0449AA93E6}"/>
    <cellStyle name="Normal 10 3 2 5 5" xfId="13442" xr:uid="{F8D0FA2E-A1A7-4685-898D-A72EC3DA432C}"/>
    <cellStyle name="Normal 10 3 2 5 5 2" xfId="28604" xr:uid="{91523396-40F7-4C00-8315-68F8F64DA615}"/>
    <cellStyle name="Normal 10 3 2 6" xfId="14345" xr:uid="{8B65E00A-83E1-492F-BC87-123E2ACFFA49}"/>
    <cellStyle name="Normal 10 3 2 6 2" xfId="17732" xr:uid="{3C624F27-CA72-4F9E-A069-881362534DE2}"/>
    <cellStyle name="Normal 10 3 2 6 2 2" xfId="24516" xr:uid="{C2DA64C1-B79B-423F-A0EA-6019D966775E}"/>
    <cellStyle name="Normal 10 3 2 6 2 2 2" xfId="39635" xr:uid="{BF28F2E9-E645-43B6-9CDE-D2192379C4CB}"/>
    <cellStyle name="Normal 10 3 2 6 2 3" xfId="32867" xr:uid="{0E955FA8-187C-4C3C-94E2-110C78E6C3A8}"/>
    <cellStyle name="Normal 10 3 2 6 3" xfId="21132" xr:uid="{7BCFABB9-0F93-4DE5-B432-2DADBCC4CF71}"/>
    <cellStyle name="Normal 10 3 2 6 3 2" xfId="36251" xr:uid="{6FBE0E86-D720-456A-B373-0E1A400A30DB}"/>
    <cellStyle name="Normal 10 3 2 6 4" xfId="29483" xr:uid="{B975A67D-4092-4BC5-B0FB-375FC7E95804}"/>
    <cellStyle name="Normal 10 3 2 7" xfId="16016" xr:uid="{12F819FD-791F-48AE-9067-5C6D13C4CB11}"/>
    <cellStyle name="Normal 10 3 2 7 2" xfId="22800" xr:uid="{A14E2C51-07BB-4F63-84DE-DF415C93CE51}"/>
    <cellStyle name="Normal 10 3 2 7 2 2" xfId="37919" xr:uid="{AFEC1A87-0370-403F-9916-E6689712681C}"/>
    <cellStyle name="Normal 10 3 2 7 3" xfId="31151" xr:uid="{F92D5E51-80E5-4BA8-99C9-746C119EEEAF}"/>
    <cellStyle name="Normal 10 3 2 8" xfId="19406" xr:uid="{8E600992-BC69-49F3-833B-27E6358819E1}"/>
    <cellStyle name="Normal 10 3 2 8 2" xfId="34535" xr:uid="{29D570AC-C9E7-41E0-A961-9CC8C5928C27}"/>
    <cellStyle name="Normal 10 3 2 9" xfId="12604" xr:uid="{2D684831-9114-46D0-808F-2DBB38A7EEE9}"/>
    <cellStyle name="Normal 10 3 2 9 2" xfId="27767" xr:uid="{A61F8E35-AA1B-49DF-8394-4B481BF2942C}"/>
    <cellStyle name="Normal 10 3 3" xfId="8255" xr:uid="{62625A9B-429A-494F-91A2-D6A11FEE6190}"/>
    <cellStyle name="Normal 10 3 3 10" xfId="10622" xr:uid="{722E4947-8DBA-47A9-91B2-9439BA64ABE2}"/>
    <cellStyle name="Normal 10 3 3 11" xfId="9415" xr:uid="{1B434015-AAFA-44C3-9265-C54E7078EDCB}"/>
    <cellStyle name="Normal 10 3 3 2" xfId="10833" xr:uid="{F03FC7F9-971C-4BB8-98E2-5A36045D612B}"/>
    <cellStyle name="Normal 10 3 3 2 2" xfId="11251" xr:uid="{5052101B-0258-442F-8C56-273CD69DD1DF}"/>
    <cellStyle name="Normal 10 3 3 2 2 2" xfId="14121" xr:uid="{E8E43638-4C87-4F3E-AC92-813D114E2B59}"/>
    <cellStyle name="Normal 10 3 3 2 2 2 2" xfId="15859" xr:uid="{D4899698-81AE-4D4A-AE51-0A65844D3DB7}"/>
    <cellStyle name="Normal 10 3 3 2 2 2 2 2" xfId="19245" xr:uid="{390671B0-301D-4B2F-A312-5C866BA45423}"/>
    <cellStyle name="Normal 10 3 3 2 2 2 2 2 2" xfId="26029" xr:uid="{F6446811-8653-4C1D-8D05-2F7ED053D73B}"/>
    <cellStyle name="Normal 10 3 3 2 2 2 2 2 2 2" xfId="41148" xr:uid="{259E9902-F519-443C-9913-A20C4C4550F1}"/>
    <cellStyle name="Normal 10 3 3 2 2 2 2 2 3" xfId="34380" xr:uid="{9BC012A1-F410-417D-8E06-1E2A4739C682}"/>
    <cellStyle name="Normal 10 3 3 2 2 2 2 3" xfId="22645" xr:uid="{7A3256BA-27CC-4E75-9ECC-51C0C3AC49F1}"/>
    <cellStyle name="Normal 10 3 3 2 2 2 2 3 2" xfId="37764" xr:uid="{162E61D7-E921-43BA-9738-2CCE54D3E656}"/>
    <cellStyle name="Normal 10 3 3 2 2 2 2 4" xfId="30996" xr:uid="{5A07B74D-7FFE-4375-9202-9D4E9CD96754}"/>
    <cellStyle name="Normal 10 3 3 2 2 2 3" xfId="17532" xr:uid="{59780BC0-D439-45BB-A98C-0AC2B9B9DE70}"/>
    <cellStyle name="Normal 10 3 3 2 2 2 3 2" xfId="24316" xr:uid="{EA75D9A4-C4B2-4B46-B7C3-3F364DF3BE49}"/>
    <cellStyle name="Normal 10 3 3 2 2 2 3 2 2" xfId="39435" xr:uid="{65BC9212-7DDF-40B7-9FBD-AE43E772977C}"/>
    <cellStyle name="Normal 10 3 3 2 2 2 3 3" xfId="32667" xr:uid="{3D139689-3E3A-45CA-AA81-7FA3B9DD22B3}"/>
    <cellStyle name="Normal 10 3 3 2 2 2 4" xfId="20919" xr:uid="{86DC578E-0E0F-44D5-B944-127E02497ABC}"/>
    <cellStyle name="Normal 10 3 3 2 2 2 4 2" xfId="36048" xr:uid="{C26D9FB4-8BD1-4F92-A51F-01C9B13B38F0}"/>
    <cellStyle name="Normal 10 3 3 2 2 2 5" xfId="29283" xr:uid="{C1D8EE89-161C-4860-98EA-F42235F4FEF9}"/>
    <cellStyle name="Normal 10 3 3 2 2 3" xfId="15025" xr:uid="{7856D50E-D87F-47D1-8472-42F58F6347AB}"/>
    <cellStyle name="Normal 10 3 3 2 2 3 2" xfId="18411" xr:uid="{2BE93F71-CB53-4F9E-9F62-687C56E3B794}"/>
    <cellStyle name="Normal 10 3 3 2 2 3 2 2" xfId="25195" xr:uid="{DA93844D-FBE1-4D4A-9755-786C08A6A354}"/>
    <cellStyle name="Normal 10 3 3 2 2 3 2 2 2" xfId="40314" xr:uid="{20703E97-4B4E-4923-892A-C3215C75D922}"/>
    <cellStyle name="Normal 10 3 3 2 2 3 2 3" xfId="33546" xr:uid="{AAAFC256-3842-4189-B32F-82A1A669DA6D}"/>
    <cellStyle name="Normal 10 3 3 2 2 3 3" xfId="21811" xr:uid="{B6DAD537-E63F-473C-8EDD-63EF8F8B5480}"/>
    <cellStyle name="Normal 10 3 3 2 2 3 3 2" xfId="36930" xr:uid="{0472D8C4-99A1-4BF9-B747-7080051BC3F8}"/>
    <cellStyle name="Normal 10 3 3 2 2 3 4" xfId="30162" xr:uid="{194BA6CE-70FF-43E6-82F5-041443D574DF}"/>
    <cellStyle name="Normal 10 3 3 2 2 4" xfId="16695" xr:uid="{A4F98266-85F2-4431-B2EF-60456438D10B}"/>
    <cellStyle name="Normal 10 3 3 2 2 4 2" xfId="23479" xr:uid="{642EAF30-5D2E-47D2-B99D-8C2AAFE32841}"/>
    <cellStyle name="Normal 10 3 3 2 2 4 2 2" xfId="38598" xr:uid="{512CF3FA-3912-4E4F-98A0-55807C3B5E5E}"/>
    <cellStyle name="Normal 10 3 3 2 2 4 3" xfId="31830" xr:uid="{709C4910-C62E-4AFB-AA87-EAEA2C4B023C}"/>
    <cellStyle name="Normal 10 3 3 2 2 5" xfId="20084" xr:uid="{3AE7B3A9-ED56-413D-825B-03B6F9BB06E0}"/>
    <cellStyle name="Normal 10 3 3 2 2 5 2" xfId="35214" xr:uid="{D836B2E8-15AC-4DF9-BEF7-4F07EFB8D74E}"/>
    <cellStyle name="Normal 10 3 3 2 2 6" xfId="13283" xr:uid="{91F60095-0CC0-47BE-922D-2F4C0C03294C}"/>
    <cellStyle name="Normal 10 3 3 2 2 6 2" xfId="28446" xr:uid="{F7DBEE37-F58D-49F3-B1D1-0E6F11E602D3}"/>
    <cellStyle name="Normal 10 3 3 2 2 7" xfId="26887" xr:uid="{2854B700-2C0C-4DB3-B6BA-EC93A2E298C3}"/>
    <cellStyle name="Normal 10 3 3 2 3" xfId="13705" xr:uid="{1806DEEE-C874-4D20-B750-41BD5057C491}"/>
    <cellStyle name="Normal 10 3 3 2 3 2" xfId="15443" xr:uid="{A42EDD42-11EA-4C3C-942F-F7540461A57C}"/>
    <cellStyle name="Normal 10 3 3 2 3 2 2" xfId="18829" xr:uid="{B41054E0-8036-4B0D-A187-BBBE985BAAF7}"/>
    <cellStyle name="Normal 10 3 3 2 3 2 2 2" xfId="25613" xr:uid="{7CCB6A93-5A8B-47D7-A71D-EEFD36870E31}"/>
    <cellStyle name="Normal 10 3 3 2 3 2 2 2 2" xfId="40732" xr:uid="{4232177D-0895-4393-ABCC-0A9DD950837B}"/>
    <cellStyle name="Normal 10 3 3 2 3 2 2 3" xfId="33964" xr:uid="{A2413C64-2F60-4B62-A3CD-7FA311E4DD98}"/>
    <cellStyle name="Normal 10 3 3 2 3 2 3" xfId="22229" xr:uid="{132BA06F-BCC3-41BF-A4A9-DEC6856ED99B}"/>
    <cellStyle name="Normal 10 3 3 2 3 2 3 2" xfId="37348" xr:uid="{8D2DE0E0-93D8-4723-BF75-0E18736852FA}"/>
    <cellStyle name="Normal 10 3 3 2 3 2 4" xfId="30580" xr:uid="{22334DB5-50B5-4E21-8368-E50286A052D0}"/>
    <cellStyle name="Normal 10 3 3 2 3 3" xfId="17116" xr:uid="{17297B13-4939-441D-8078-5B4D65185AC6}"/>
    <cellStyle name="Normal 10 3 3 2 3 3 2" xfId="23900" xr:uid="{55AFA9CD-1C4E-45A8-8AF2-57FBD0A3468F}"/>
    <cellStyle name="Normal 10 3 3 2 3 3 2 2" xfId="39019" xr:uid="{290036A3-4475-460B-8EC5-0A01063A1474}"/>
    <cellStyle name="Normal 10 3 3 2 3 3 3" xfId="32251" xr:uid="{F541E925-C9A5-4553-8C2C-C776A1DDB252}"/>
    <cellStyle name="Normal 10 3 3 2 3 4" xfId="20502" xr:uid="{A9EE34BD-1893-41F2-98AD-3216E9EE7D63}"/>
    <cellStyle name="Normal 10 3 3 2 3 4 2" xfId="35632" xr:uid="{55813139-2902-4C11-A62C-6B3A6BE336B4}"/>
    <cellStyle name="Normal 10 3 3 2 3 5" xfId="28867" xr:uid="{DE8598CA-DE89-4C9C-A39A-FDFAF6C9FBCC}"/>
    <cellStyle name="Normal 10 3 3 2 4" xfId="14609" xr:uid="{3784661B-A1CD-4811-87A1-99236100B7DD}"/>
    <cellStyle name="Normal 10 3 3 2 4 2" xfId="17995" xr:uid="{516A9316-81F0-4920-9892-7D307B40D398}"/>
    <cellStyle name="Normal 10 3 3 2 4 2 2" xfId="24779" xr:uid="{21418182-294F-4FA4-92B9-1671189F04A2}"/>
    <cellStyle name="Normal 10 3 3 2 4 2 2 2" xfId="39898" xr:uid="{51DF0480-319B-4D2F-930C-36B4FCAABF88}"/>
    <cellStyle name="Normal 10 3 3 2 4 2 3" xfId="33130" xr:uid="{B0E73803-3B93-49A3-9613-151A1B67F790}"/>
    <cellStyle name="Normal 10 3 3 2 4 3" xfId="21395" xr:uid="{BEF2B669-55F5-4845-BCC4-559AFCD996C8}"/>
    <cellStyle name="Normal 10 3 3 2 4 3 2" xfId="36514" xr:uid="{A7C5C577-7AEA-4FAA-9087-A5BB80036C3B}"/>
    <cellStyle name="Normal 10 3 3 2 4 4" xfId="29746" xr:uid="{992E2997-D0C9-4A79-A43C-28DD2D13E212}"/>
    <cellStyle name="Normal 10 3 3 2 5" xfId="16279" xr:uid="{018C2285-B1EB-49DA-AD2C-47F7433E05DA}"/>
    <cellStyle name="Normal 10 3 3 2 5 2" xfId="23063" xr:uid="{503C03A2-CF6E-47D1-BA97-4DA29C827351}"/>
    <cellStyle name="Normal 10 3 3 2 5 2 2" xfId="38182" xr:uid="{1C5DA335-D3BC-42CF-BC8D-914D0CC060DA}"/>
    <cellStyle name="Normal 10 3 3 2 5 3" xfId="31414" xr:uid="{DF14271B-B082-4263-98C0-C604EFDB78F4}"/>
    <cellStyle name="Normal 10 3 3 2 6" xfId="19668" xr:uid="{86F1FDA4-BEC2-41DF-8ADE-ECFD6C00A1CC}"/>
    <cellStyle name="Normal 10 3 3 2 6 2" xfId="34798" xr:uid="{694A8FFD-3E9D-4E55-BE6B-506DD07B895A}"/>
    <cellStyle name="Normal 10 3 3 2 7" xfId="12868" xr:uid="{0CF1541B-4B9E-4506-A916-CA8FA818731D}"/>
    <cellStyle name="Normal 10 3 3 2 7 2" xfId="28030" xr:uid="{CAC13AE5-4BAC-4E86-87D8-B88589B793FD}"/>
    <cellStyle name="Normal 10 3 3 2 8" xfId="26471" xr:uid="{3B2236C4-AC98-4D0B-BC76-8E606F85C3A8}"/>
    <cellStyle name="Normal 10 3 3 3" xfId="11043" xr:uid="{D54D1F7D-81F3-4A22-8D43-359CF774C123}"/>
    <cellStyle name="Normal 10 3 3 3 2" xfId="13913" xr:uid="{F969D094-C201-4B1E-A957-A2F36D850C5F}"/>
    <cellStyle name="Normal 10 3 3 3 2 2" xfId="15651" xr:uid="{4D8A8112-CD54-48E9-96E8-1010AEB948E4}"/>
    <cellStyle name="Normal 10 3 3 3 2 2 2" xfId="19037" xr:uid="{EAB88480-6060-4227-A547-3BD263959871}"/>
    <cellStyle name="Normal 10 3 3 3 2 2 2 2" xfId="25821" xr:uid="{9B9B7C2E-310D-406F-B6CE-4445FCE15BB7}"/>
    <cellStyle name="Normal 10 3 3 3 2 2 2 2 2" xfId="40940" xr:uid="{0AA5B4AF-DE17-4A3B-B013-83218DAB8525}"/>
    <cellStyle name="Normal 10 3 3 3 2 2 2 3" xfId="34172" xr:uid="{1DE9DDAF-4331-4C82-988E-0E9F04B2CBE0}"/>
    <cellStyle name="Normal 10 3 3 3 2 2 3" xfId="22437" xr:uid="{A3FB0FA7-D913-47C7-996F-1F307EB35B52}"/>
    <cellStyle name="Normal 10 3 3 3 2 2 3 2" xfId="37556" xr:uid="{D98C9111-08B2-4BB1-A489-CD85F5A2CB83}"/>
    <cellStyle name="Normal 10 3 3 3 2 2 4" xfId="30788" xr:uid="{0955F7BA-98EF-4A29-9A95-1CA2C06541AC}"/>
    <cellStyle name="Normal 10 3 3 3 2 3" xfId="17324" xr:uid="{3DE7EAF8-A9C3-4F03-9545-EA8ACD05A439}"/>
    <cellStyle name="Normal 10 3 3 3 2 3 2" xfId="24108" xr:uid="{176458C2-39EF-4C34-9FC8-26687C4D3B64}"/>
    <cellStyle name="Normal 10 3 3 3 2 3 2 2" xfId="39227" xr:uid="{E49F58CE-2E4F-491C-ADA7-DB64521589F6}"/>
    <cellStyle name="Normal 10 3 3 3 2 3 3" xfId="32459" xr:uid="{78A4E1EA-5541-4CB2-BD81-DBE81110B40C}"/>
    <cellStyle name="Normal 10 3 3 3 2 4" xfId="20711" xr:uid="{F4797416-4D79-4023-B06E-91450845450F}"/>
    <cellStyle name="Normal 10 3 3 3 2 4 2" xfId="35840" xr:uid="{9C546977-4A3E-4DB5-A2B4-402D9EBDFD49}"/>
    <cellStyle name="Normal 10 3 3 3 2 5" xfId="29075" xr:uid="{E00D60FE-F568-4CB7-AB83-1E9D5B0AD763}"/>
    <cellStyle name="Normal 10 3 3 3 3" xfId="14817" xr:uid="{E273797D-21D0-4AFF-AF56-7805F8F0D12F}"/>
    <cellStyle name="Normal 10 3 3 3 3 2" xfId="18203" xr:uid="{B896D80A-B6BA-487C-AA89-8F9DF90AFB13}"/>
    <cellStyle name="Normal 10 3 3 3 3 2 2" xfId="24987" xr:uid="{EC25FA8E-C376-4746-85C9-5EEB9423B5DA}"/>
    <cellStyle name="Normal 10 3 3 3 3 2 2 2" xfId="40106" xr:uid="{9C1E1C91-A74C-431D-B368-CD5C35187DE1}"/>
    <cellStyle name="Normal 10 3 3 3 3 2 3" xfId="33338" xr:uid="{00479929-0721-44FB-BCC8-9794718E6C11}"/>
    <cellStyle name="Normal 10 3 3 3 3 3" xfId="21603" xr:uid="{57130A03-E370-48EC-96FF-80AFA1187601}"/>
    <cellStyle name="Normal 10 3 3 3 3 3 2" xfId="36722" xr:uid="{C9542B7D-08B2-4E71-BF02-CA6B6FCC37EB}"/>
    <cellStyle name="Normal 10 3 3 3 3 4" xfId="29954" xr:uid="{1935E268-BC3A-4960-A65E-65DD7D1E10C6}"/>
    <cellStyle name="Normal 10 3 3 3 4" xfId="16487" xr:uid="{BE13FC66-F787-4CAE-B7D4-254DAFB67699}"/>
    <cellStyle name="Normal 10 3 3 3 4 2" xfId="23271" xr:uid="{50711D9C-8980-4770-8931-5868FE9A6B8D}"/>
    <cellStyle name="Normal 10 3 3 3 4 2 2" xfId="38390" xr:uid="{786DC8EF-DACD-48BB-A5EE-4E8D04984934}"/>
    <cellStyle name="Normal 10 3 3 3 4 3" xfId="31622" xr:uid="{51B3D535-A05D-4EF9-968C-EBFE0EFE5C3A}"/>
    <cellStyle name="Normal 10 3 3 3 5" xfId="19876" xr:uid="{91827EAA-13EC-468A-8765-5DEBC505F0EF}"/>
    <cellStyle name="Normal 10 3 3 3 5 2" xfId="35006" xr:uid="{D4C6F2AB-CAD8-4892-AA44-E9F9FFDAF884}"/>
    <cellStyle name="Normal 10 3 3 3 6" xfId="13075" xr:uid="{9FCAFF5A-B346-4176-B37C-C87A2379C349}"/>
    <cellStyle name="Normal 10 3 3 3 6 2" xfId="28238" xr:uid="{AEDD121C-01CC-4E2E-883B-5555161E00CA}"/>
    <cellStyle name="Normal 10 3 3 3 7" xfId="26679" xr:uid="{33B24257-491E-4C28-A78D-377DE2D61E54}"/>
    <cellStyle name="Normal 10 3 3 4" xfId="11358" xr:uid="{C9B83D22-A17B-489E-B06E-CCDA787584AA}"/>
    <cellStyle name="Normal 10 3 3 4 2" xfId="15235" xr:uid="{6C2A250A-DC03-4843-A5C4-3C1FA2FF2A29}"/>
    <cellStyle name="Normal 10 3 3 4 2 2" xfId="18621" xr:uid="{5CC5FFF6-23DE-442F-8751-12BD28E5343C}"/>
    <cellStyle name="Normal 10 3 3 4 2 2 2" xfId="25405" xr:uid="{32A47778-0FE5-43B0-AA3C-9A59F9E01C7B}"/>
    <cellStyle name="Normal 10 3 3 4 2 2 2 2" xfId="40524" xr:uid="{47C4DD5C-48CD-46D7-8CA8-A884BC4DEB89}"/>
    <cellStyle name="Normal 10 3 3 4 2 2 3" xfId="33756" xr:uid="{DF4FFA8B-5EB3-4CE5-A321-7AA3D5E14929}"/>
    <cellStyle name="Normal 10 3 3 4 2 3" xfId="22021" xr:uid="{43F10E2C-D967-491B-BCC8-E08E829C032C}"/>
    <cellStyle name="Normal 10 3 3 4 2 3 2" xfId="37140" xr:uid="{EB3DE2AD-3067-42A6-84DB-A1AE10AA344D}"/>
    <cellStyle name="Normal 10 3 3 4 2 4" xfId="30372" xr:uid="{E6E85E47-0CEB-4D86-984D-FA0F41D35A00}"/>
    <cellStyle name="Normal 10 3 3 4 3" xfId="16908" xr:uid="{7E5BD5EF-41D6-4B32-B872-7055C5255E5A}"/>
    <cellStyle name="Normal 10 3 3 4 3 2" xfId="23692" xr:uid="{7B70B41D-0747-4189-9CB3-46FD503C079B}"/>
    <cellStyle name="Normal 10 3 3 4 3 2 2" xfId="38811" xr:uid="{E120ED64-E5D4-4735-90ED-7DAE827681DE}"/>
    <cellStyle name="Normal 10 3 3 4 3 3" xfId="32043" xr:uid="{A60288CF-4C81-43D7-8A2A-727425F37498}"/>
    <cellStyle name="Normal 10 3 3 4 4" xfId="20294" xr:uid="{06BF416B-F566-416B-A04D-1D345357715D}"/>
    <cellStyle name="Normal 10 3 3 4 4 2" xfId="35424" xr:uid="{1F5D859A-8CD1-4CAB-9B95-D619FA6CE2B0}"/>
    <cellStyle name="Normal 10 3 3 4 5" xfId="13497" xr:uid="{E3E4262A-D6DE-415F-BDEE-CBB8DD4B7CF2}"/>
    <cellStyle name="Normal 10 3 3 4 5 2" xfId="28659" xr:uid="{071267A2-6829-47A1-9CBC-4DAAE33CBEFE}"/>
    <cellStyle name="Normal 10 3 3 5" xfId="14401" xr:uid="{83596854-5970-42DC-B6A0-79BCE417B70C}"/>
    <cellStyle name="Normal 10 3 3 5 2" xfId="17787" xr:uid="{6C43B1F3-0D0C-4FB8-8CC9-310DD8ED7958}"/>
    <cellStyle name="Normal 10 3 3 5 2 2" xfId="24571" xr:uid="{727AF5C7-DA69-4797-9C84-557BA0970B11}"/>
    <cellStyle name="Normal 10 3 3 5 2 2 2" xfId="39690" xr:uid="{7FC51091-6358-4B03-8CFA-02212E87C60D}"/>
    <cellStyle name="Normal 10 3 3 5 2 3" xfId="32922" xr:uid="{5619CE52-F8B5-4ACB-A1F7-E1871777859C}"/>
    <cellStyle name="Normal 10 3 3 5 3" xfId="21187" xr:uid="{B5D37610-96FC-482D-B638-DD8C8C7ACF7C}"/>
    <cellStyle name="Normal 10 3 3 5 3 2" xfId="36306" xr:uid="{8E5D7C14-7FBB-426D-84B4-73BDD4C58F9F}"/>
    <cellStyle name="Normal 10 3 3 5 4" xfId="29538" xr:uid="{A725D6CA-C360-400C-B86B-5CB9A4FD97AA}"/>
    <cellStyle name="Normal 10 3 3 6" xfId="16071" xr:uid="{C6F619E7-197D-4339-B06E-27E8A9F827B4}"/>
    <cellStyle name="Normal 10 3 3 6 2" xfId="22855" xr:uid="{97EA2287-7F48-4C36-8A71-1EFE3A1D06A4}"/>
    <cellStyle name="Normal 10 3 3 6 2 2" xfId="37974" xr:uid="{36B461EA-1E61-48E4-A520-BBD9BFCBC21D}"/>
    <cellStyle name="Normal 10 3 3 6 3" xfId="31206" xr:uid="{0136ED2F-28FB-4C45-B2A5-560A0579A283}"/>
    <cellStyle name="Normal 10 3 3 7" xfId="19460" xr:uid="{7B391A9F-CC4D-4DB7-992F-6C2D6B538DD0}"/>
    <cellStyle name="Normal 10 3 3 7 2" xfId="34590" xr:uid="{FCA65AA7-353C-4D99-AC50-9073CE0DF58A}"/>
    <cellStyle name="Normal 10 3 3 8" xfId="12659" xr:uid="{D7B38F97-0458-4A6A-A5B5-CE6537E82BA0}"/>
    <cellStyle name="Normal 10 3 3 8 2" xfId="27822" xr:uid="{53642EB2-5DCE-46F5-95E3-C728213ACD2C}"/>
    <cellStyle name="Normal 10 3 3 9" xfId="26263" xr:uid="{3C3E85E7-174C-4961-B7B6-A3F04B70C396}"/>
    <cellStyle name="Normal 10 3 4" xfId="8256" xr:uid="{9B79B1AB-5DE5-45CD-8FBF-08B708B63098}"/>
    <cellStyle name="Normal 10 3 4 10" xfId="9416" xr:uid="{F7229BFC-A401-490D-A149-829A90967985}"/>
    <cellStyle name="Normal 10 3 4 2" xfId="11148" xr:uid="{C8B83A27-3B3E-4E42-BD69-9583216FA802}"/>
    <cellStyle name="Normal 10 3 4 2 2" xfId="14018" xr:uid="{D8F46D05-B79A-4157-82FB-16ED7FC59F48}"/>
    <cellStyle name="Normal 10 3 4 2 2 2" xfId="15756" xr:uid="{AD2674C5-D93F-46DC-84AF-9ECF18BB1194}"/>
    <cellStyle name="Normal 10 3 4 2 2 2 2" xfId="19142" xr:uid="{FCE6E559-CF72-4FDD-AB95-6059BB8988BB}"/>
    <cellStyle name="Normal 10 3 4 2 2 2 2 2" xfId="25926" xr:uid="{52F72474-27FB-4EDA-B377-77859D41E1BC}"/>
    <cellStyle name="Normal 10 3 4 2 2 2 2 2 2" xfId="41045" xr:uid="{EEADB8A4-1C9E-40DF-A9E7-89161249B1AF}"/>
    <cellStyle name="Normal 10 3 4 2 2 2 2 3" xfId="34277" xr:uid="{825DDDA6-FF19-4DF4-B37D-E092CEEF7494}"/>
    <cellStyle name="Normal 10 3 4 2 2 2 3" xfId="22542" xr:uid="{EFB989DE-8F9A-4A7B-8972-31D2F96C3A69}"/>
    <cellStyle name="Normal 10 3 4 2 2 2 3 2" xfId="37661" xr:uid="{F8152A34-BAF5-47A7-8356-264744607A2C}"/>
    <cellStyle name="Normal 10 3 4 2 2 2 4" xfId="30893" xr:uid="{2E61C157-8F6E-43B0-A0F9-D10BEF3C9454}"/>
    <cellStyle name="Normal 10 3 4 2 2 3" xfId="17429" xr:uid="{5162DEA9-5D2E-4586-AA17-B96C3094DAF2}"/>
    <cellStyle name="Normal 10 3 4 2 2 3 2" xfId="24213" xr:uid="{D1E4B157-17C4-4E47-9F88-51A545E4E6AD}"/>
    <cellStyle name="Normal 10 3 4 2 2 3 2 2" xfId="39332" xr:uid="{9D80DFB7-A1DD-401F-9F2F-CD6E084BC8A9}"/>
    <cellStyle name="Normal 10 3 4 2 2 3 3" xfId="32564" xr:uid="{324D5A82-07E3-4549-9F8B-59632BB9136C}"/>
    <cellStyle name="Normal 10 3 4 2 2 4" xfId="20816" xr:uid="{3487D15F-BA02-4694-BE8D-D6404BFC52F7}"/>
    <cellStyle name="Normal 10 3 4 2 2 4 2" xfId="35945" xr:uid="{9096F57A-26CB-42C1-80E6-FC25C72DDCFA}"/>
    <cellStyle name="Normal 10 3 4 2 2 5" xfId="29180" xr:uid="{9DA9363C-9214-4B7A-BC8C-A195C6973D5B}"/>
    <cellStyle name="Normal 10 3 4 2 3" xfId="14922" xr:uid="{127F2DF4-6602-4F63-A6EB-21FA5D72412F}"/>
    <cellStyle name="Normal 10 3 4 2 3 2" xfId="18308" xr:uid="{09CDDD46-2AF9-491D-AC55-EEBA7F193EFF}"/>
    <cellStyle name="Normal 10 3 4 2 3 2 2" xfId="25092" xr:uid="{481125F0-5525-426F-AA68-D10E3B3838D4}"/>
    <cellStyle name="Normal 10 3 4 2 3 2 2 2" xfId="40211" xr:uid="{3CEAB595-B9EF-4E84-81CE-C750924E6C0A}"/>
    <cellStyle name="Normal 10 3 4 2 3 2 3" xfId="33443" xr:uid="{DA66F1C4-BBC9-491F-BD23-6E3FDB54837B}"/>
    <cellStyle name="Normal 10 3 4 2 3 3" xfId="21708" xr:uid="{6140E73B-2EB6-4D38-BFFF-50931717A7B3}"/>
    <cellStyle name="Normal 10 3 4 2 3 3 2" xfId="36827" xr:uid="{165426F4-CE72-4F94-BC06-43CC6FCDBFB0}"/>
    <cellStyle name="Normal 10 3 4 2 3 4" xfId="30059" xr:uid="{A1E15F72-749E-42BF-8F01-54FEEBF847DF}"/>
    <cellStyle name="Normal 10 3 4 2 4" xfId="16592" xr:uid="{7ACEC86E-C58A-4CC9-985C-007F5089A319}"/>
    <cellStyle name="Normal 10 3 4 2 4 2" xfId="23376" xr:uid="{91CB54D8-B814-4ACD-A2D5-281D2412A31C}"/>
    <cellStyle name="Normal 10 3 4 2 4 2 2" xfId="38495" xr:uid="{A1EC1C5A-F2F0-46D9-B835-297FB85E059B}"/>
    <cellStyle name="Normal 10 3 4 2 4 3" xfId="31727" xr:uid="{77D39A84-1DA7-4E72-88F6-322C354902F0}"/>
    <cellStyle name="Normal 10 3 4 2 5" xfId="19981" xr:uid="{20D0AFD1-19B0-469F-B4E1-69B1F3821996}"/>
    <cellStyle name="Normal 10 3 4 2 5 2" xfId="35111" xr:uid="{63EB8C18-BCA8-4648-B5D4-8DA148B8168A}"/>
    <cellStyle name="Normal 10 3 4 2 6" xfId="13180" xr:uid="{34F747E8-98D9-4E2D-8A0F-C11F5D0C335A}"/>
    <cellStyle name="Normal 10 3 4 2 6 2" xfId="28343" xr:uid="{CF4B61CE-A6ED-45CA-96B0-AE8901E29AB4}"/>
    <cellStyle name="Normal 10 3 4 2 7" xfId="26784" xr:uid="{7B794FF5-ADCC-428E-BF11-7B2F3424303E}"/>
    <cellStyle name="Normal 10 3 4 3" xfId="11359" xr:uid="{51824CB2-914F-49CC-9EF2-4A8CF2528BAC}"/>
    <cellStyle name="Normal 10 3 4 3 2" xfId="15340" xr:uid="{C1738C9E-CDD1-4E78-9081-06AF64ED4B79}"/>
    <cellStyle name="Normal 10 3 4 3 2 2" xfId="18726" xr:uid="{A42786E8-40A9-40F4-A27A-E56EB871DC53}"/>
    <cellStyle name="Normal 10 3 4 3 2 2 2" xfId="25510" xr:uid="{31FC65AC-8179-4D99-890A-C6BCA034023F}"/>
    <cellStyle name="Normal 10 3 4 3 2 2 2 2" xfId="40629" xr:uid="{55D9F59B-5FFA-452A-8EC4-D530B506F6C3}"/>
    <cellStyle name="Normal 10 3 4 3 2 2 3" xfId="33861" xr:uid="{317363C6-3222-4DB6-9DD8-C553F60526B0}"/>
    <cellStyle name="Normal 10 3 4 3 2 3" xfId="22126" xr:uid="{70D1F3F0-5155-4AAB-B90D-4B524A327827}"/>
    <cellStyle name="Normal 10 3 4 3 2 3 2" xfId="37245" xr:uid="{C020BFCB-72DA-45EF-93F0-065EB8044CB1}"/>
    <cellStyle name="Normal 10 3 4 3 2 4" xfId="30477" xr:uid="{FF54A036-5889-4913-BFC0-E54B378F864E}"/>
    <cellStyle name="Normal 10 3 4 3 3" xfId="17013" xr:uid="{185F75B9-2F62-455A-B731-7362A9FCC479}"/>
    <cellStyle name="Normal 10 3 4 3 3 2" xfId="23797" xr:uid="{9C4E01DA-6594-46FC-A6BD-0DDDDC548CFB}"/>
    <cellStyle name="Normal 10 3 4 3 3 2 2" xfId="38916" xr:uid="{1204A2D5-7761-4F23-A4D3-4F72324FD9DE}"/>
    <cellStyle name="Normal 10 3 4 3 3 3" xfId="32148" xr:uid="{8B00CEEE-F753-4FB6-9E0D-CB7F6A2572C9}"/>
    <cellStyle name="Normal 10 3 4 3 4" xfId="20399" xr:uid="{238ACBC3-F8E8-4FC9-84CD-1C66F4EC03BB}"/>
    <cellStyle name="Normal 10 3 4 3 4 2" xfId="35529" xr:uid="{EE298D1D-B1E0-4FDC-905B-DD44C15346CE}"/>
    <cellStyle name="Normal 10 3 4 3 5" xfId="13602" xr:uid="{05BE1AD0-0314-4198-9777-896AF59D4DF9}"/>
    <cellStyle name="Normal 10 3 4 3 5 2" xfId="28764" xr:uid="{BAC8E2C1-6DDF-42FE-8079-31E7AE920191}"/>
    <cellStyle name="Normal 10 3 4 4" xfId="14506" xr:uid="{57B85CD5-4E6C-438D-B107-92257E856640}"/>
    <cellStyle name="Normal 10 3 4 4 2" xfId="17892" xr:uid="{16FC5350-3808-40BA-86DF-87240E32530A}"/>
    <cellStyle name="Normal 10 3 4 4 2 2" xfId="24676" xr:uid="{88150D1B-3A61-4673-955E-811F308FAB2A}"/>
    <cellStyle name="Normal 10 3 4 4 2 2 2" xfId="39795" xr:uid="{A205C194-C1FC-4C19-B64C-4C2749F756D7}"/>
    <cellStyle name="Normal 10 3 4 4 2 3" xfId="33027" xr:uid="{52BC409F-48C2-471F-B969-25377D08503F}"/>
    <cellStyle name="Normal 10 3 4 4 3" xfId="21292" xr:uid="{60C8F37F-D9C7-4180-9B10-4AE04CD3E9B1}"/>
    <cellStyle name="Normal 10 3 4 4 3 2" xfId="36411" xr:uid="{48BED5E9-CE01-4DA3-81F7-411D158BCE6D}"/>
    <cellStyle name="Normal 10 3 4 4 4" xfId="29643" xr:uid="{CCAC48DD-F5F7-4370-A151-5BCAFE6A9D8D}"/>
    <cellStyle name="Normal 10 3 4 5" xfId="16176" xr:uid="{FB02910E-577E-4A6A-B853-4A0736A52177}"/>
    <cellStyle name="Normal 10 3 4 5 2" xfId="22960" xr:uid="{18BA7F0D-EC7D-43E6-BC83-3958EA149AB6}"/>
    <cellStyle name="Normal 10 3 4 5 2 2" xfId="38079" xr:uid="{C64D6C46-9319-45DF-A386-ECCCFF4EBD98}"/>
    <cellStyle name="Normal 10 3 4 5 3" xfId="31311" xr:uid="{0DEADD35-6EBA-4A46-A681-9D98C8DF7B4F}"/>
    <cellStyle name="Normal 10 3 4 6" xfId="19565" xr:uid="{884B3B69-EE52-472C-AEF7-60BA55F83BB9}"/>
    <cellStyle name="Normal 10 3 4 6 2" xfId="34695" xr:uid="{CB05CBEF-CEF7-4344-A8CD-40C4E8553419}"/>
    <cellStyle name="Normal 10 3 4 7" xfId="12765" xr:uid="{CC8A1F43-CB8A-47E2-AA62-130DB8E0E36E}"/>
    <cellStyle name="Normal 10 3 4 7 2" xfId="27927" xr:uid="{42DB8E01-7340-4104-AA1E-3BCD0776FAF2}"/>
    <cellStyle name="Normal 10 3 4 8" xfId="26368" xr:uid="{E2E32BDA-867B-4EF2-B720-EBF47B2C86B5}"/>
    <cellStyle name="Normal 10 3 4 9" xfId="10730" xr:uid="{56A40CDE-D9ED-4FCA-92DC-A4B6CA37C0D7}"/>
    <cellStyle name="Normal 10 3 5" xfId="8257" xr:uid="{AE8F0C88-8179-4918-854B-A04335C1709F}"/>
    <cellStyle name="Normal 10 3 5 2" xfId="11360" xr:uid="{059EB59B-0714-448E-A378-C99963D7E800}"/>
    <cellStyle name="Normal 10 3 5 2 2" xfId="15548" xr:uid="{B9198C8B-60DA-4817-8AE0-B472E769B77C}"/>
    <cellStyle name="Normal 10 3 5 2 2 2" xfId="18934" xr:uid="{1314235D-1473-4A6B-BDE7-087692E696C4}"/>
    <cellStyle name="Normal 10 3 5 2 2 2 2" xfId="25718" xr:uid="{EFCA9EAA-E39B-4C04-BAE3-B20615C96106}"/>
    <cellStyle name="Normal 10 3 5 2 2 2 2 2" xfId="40837" xr:uid="{F1D14B7F-0C10-4CC3-A188-410EF015643E}"/>
    <cellStyle name="Normal 10 3 5 2 2 2 3" xfId="34069" xr:uid="{4B6EF6C5-5C5E-4DCA-9E5B-6E94A32DBA01}"/>
    <cellStyle name="Normal 10 3 5 2 2 3" xfId="22334" xr:uid="{43566378-6BC9-4A66-97EC-D27F7CADE85A}"/>
    <cellStyle name="Normal 10 3 5 2 2 3 2" xfId="37453" xr:uid="{C65EF390-CA0E-4305-A580-CA4C8976AFCB}"/>
    <cellStyle name="Normal 10 3 5 2 2 4" xfId="30685" xr:uid="{499D73C7-C076-4B57-8927-5C77738BCE34}"/>
    <cellStyle name="Normal 10 3 5 2 3" xfId="17221" xr:uid="{8D704702-3306-4394-AE25-266B9C87656B}"/>
    <cellStyle name="Normal 10 3 5 2 3 2" xfId="24005" xr:uid="{3F519ADD-1623-4B42-8627-F43E73115031}"/>
    <cellStyle name="Normal 10 3 5 2 3 2 2" xfId="39124" xr:uid="{8F79D515-EBFC-41AD-82E7-CB9BE74E1BD2}"/>
    <cellStyle name="Normal 10 3 5 2 3 3" xfId="32356" xr:uid="{78528A27-9387-4D3D-9EC0-B5A89F81C314}"/>
    <cellStyle name="Normal 10 3 5 2 4" xfId="20608" xr:uid="{0BBCEEA8-7A36-49CA-91CB-FC226C035966}"/>
    <cellStyle name="Normal 10 3 5 2 4 2" xfId="35737" xr:uid="{933EDB0B-75CB-44B9-8D9E-686347E3CFFA}"/>
    <cellStyle name="Normal 10 3 5 2 5" xfId="13810" xr:uid="{6DD78FAA-3E4C-43CB-AE1D-DC684DF1E82D}"/>
    <cellStyle name="Normal 10 3 5 2 5 2" xfId="28972" xr:uid="{233CD987-AC3A-40F8-97BC-846A7D04B3F1}"/>
    <cellStyle name="Normal 10 3 5 3" xfId="14714" xr:uid="{4CD49BC9-405D-4FE9-BE63-B8490E3AEDDA}"/>
    <cellStyle name="Normal 10 3 5 3 2" xfId="18100" xr:uid="{2F1AC0A5-AECD-46E2-8B89-91536B7E9133}"/>
    <cellStyle name="Normal 10 3 5 3 2 2" xfId="24884" xr:uid="{EA3C624F-A064-46F1-AED9-52A14BB58B32}"/>
    <cellStyle name="Normal 10 3 5 3 2 2 2" xfId="40003" xr:uid="{F982B9DC-05CB-4909-BB50-FC8D8068A958}"/>
    <cellStyle name="Normal 10 3 5 3 2 3" xfId="33235" xr:uid="{CEE9BE12-5A50-4CE6-8FCB-6B5C92A76408}"/>
    <cellStyle name="Normal 10 3 5 3 3" xfId="21500" xr:uid="{62DB7B08-5216-4EEC-96CD-E42DD8A8D0C8}"/>
    <cellStyle name="Normal 10 3 5 3 3 2" xfId="36619" xr:uid="{3B552340-325A-44CD-9754-4426F922E378}"/>
    <cellStyle name="Normal 10 3 5 3 4" xfId="29851" xr:uid="{A00FC9D3-7DCA-4A15-B698-94662D3D200D}"/>
    <cellStyle name="Normal 10 3 5 4" xfId="16384" xr:uid="{31EAA7E5-129C-4775-83BF-1CAD88CCD152}"/>
    <cellStyle name="Normal 10 3 5 4 2" xfId="23168" xr:uid="{C6860348-B361-482F-BA44-02E5296F9197}"/>
    <cellStyle name="Normal 10 3 5 4 2 2" xfId="38287" xr:uid="{78E9A889-4CBE-4EE9-B412-F7AC886C05AB}"/>
    <cellStyle name="Normal 10 3 5 4 3" xfId="31519" xr:uid="{92AEC240-6C6C-4C7A-BA2C-D19303CAB68D}"/>
    <cellStyle name="Normal 10 3 5 5" xfId="19773" xr:uid="{E53607FA-95CC-41FA-9611-784C33AEB551}"/>
    <cellStyle name="Normal 10 3 5 5 2" xfId="34903" xr:uid="{F59340DB-A1A0-41DB-843F-67ADCED1614E}"/>
    <cellStyle name="Normal 10 3 5 6" xfId="12973" xr:uid="{9ED0ADB8-7479-44E3-B12D-2432B49A0EDD}"/>
    <cellStyle name="Normal 10 3 5 6 2" xfId="28135" xr:uid="{A6DF4963-4B6D-44F0-A020-E14AB83C0FC8}"/>
    <cellStyle name="Normal 10 3 5 7" xfId="26576" xr:uid="{91FD2689-B281-411D-8A34-FBDA9F192E1B}"/>
    <cellStyle name="Normal 10 3 5 8" xfId="10941" xr:uid="{19109756-ED2D-45ED-92B3-B16736DAA87A}"/>
    <cellStyle name="Normal 10 3 5 9" xfId="9417" xr:uid="{159B4278-3B3A-4887-A688-7EB3F9304055}"/>
    <cellStyle name="Normal 10 3 6" xfId="8258" xr:uid="{A465BE01-90CB-473D-B289-5EC0DF37F216}"/>
    <cellStyle name="Normal 10 3 6 2" xfId="11361" xr:uid="{55AF984F-FE2B-4DC1-BC29-2D3A8DDF04DF}"/>
    <cellStyle name="Normal 10 3 6 2 2" xfId="18518" xr:uid="{ACE7929E-62C8-422A-A03C-A932E04198CD}"/>
    <cellStyle name="Normal 10 3 6 2 2 2" xfId="25302" xr:uid="{48CD5555-5FA8-495F-819E-D8979C7B368A}"/>
    <cellStyle name="Normal 10 3 6 2 2 2 2" xfId="40421" xr:uid="{9E2F268E-2F57-408F-8926-9114E8E9EC2C}"/>
    <cellStyle name="Normal 10 3 6 2 2 3" xfId="33653" xr:uid="{BB1F23DE-3DB7-4CC5-98C6-B48DBC535C17}"/>
    <cellStyle name="Normal 10 3 6 2 3" xfId="21918" xr:uid="{63DBD5E0-C37F-4F90-8F51-AA9585E2C526}"/>
    <cellStyle name="Normal 10 3 6 2 3 2" xfId="37037" xr:uid="{29F46306-02FB-4269-9764-30B65F015210}"/>
    <cellStyle name="Normal 10 3 6 2 4" xfId="15132" xr:uid="{4242382E-3A81-408E-B8AF-41AA3089A4AC}"/>
    <cellStyle name="Normal 10 3 6 2 4 2" xfId="30269" xr:uid="{1D79C314-B72C-4ABD-B20F-2C245767EDC5}"/>
    <cellStyle name="Normal 10 3 6 3" xfId="16805" xr:uid="{4862474F-4C89-451A-9219-EB148A7B0C20}"/>
    <cellStyle name="Normal 10 3 6 3 2" xfId="23589" xr:uid="{4BD58293-7E22-4601-B2E6-15B8E48CBF76}"/>
    <cellStyle name="Normal 10 3 6 3 2 2" xfId="38708" xr:uid="{4722E588-F8E9-4ACD-88C7-A1D61573887C}"/>
    <cellStyle name="Normal 10 3 6 3 3" xfId="31940" xr:uid="{D1779989-1FFF-4E22-B217-ACC67AEE5AFC}"/>
    <cellStyle name="Normal 10 3 6 4" xfId="20191" xr:uid="{A9698AE4-1EF1-4BA8-9902-D6AFF5E0F099}"/>
    <cellStyle name="Normal 10 3 6 4 2" xfId="35321" xr:uid="{C513BDDE-182A-4EE9-973F-D9FFA127C4E6}"/>
    <cellStyle name="Normal 10 3 6 5" xfId="13394" xr:uid="{3933F22B-D003-48B4-BE1D-59938E9B0A92}"/>
    <cellStyle name="Normal 10 3 6 5 2" xfId="28556" xr:uid="{9F90DB85-BDAD-4313-B705-A2CD0E228DD4}"/>
    <cellStyle name="Normal 10 3 6 6" xfId="26160" xr:uid="{41204AA7-FA30-4055-996D-7EB2AD64B5B8}"/>
    <cellStyle name="Normal 10 3 6 7" xfId="10515" xr:uid="{1405D0D5-B710-4B3E-8A1F-461855E0B5C2}"/>
    <cellStyle name="Normal 10 3 6 8" xfId="9418" xr:uid="{E1B6EC45-7EA6-4F9A-BF27-2162C266A4C1}"/>
    <cellStyle name="Normal 10 3 7" xfId="8259" xr:uid="{72973437-530C-40C1-953A-3685C5CB86F7}"/>
    <cellStyle name="Normal 10 3 7 2" xfId="17684" xr:uid="{99EC4DBE-DE41-4DE6-8200-47054166CE52}"/>
    <cellStyle name="Normal 10 3 7 2 2" xfId="24468" xr:uid="{4E837B92-7667-42FC-A978-ECEE5DCD833D}"/>
    <cellStyle name="Normal 10 3 7 2 2 2" xfId="39587" xr:uid="{8963F45C-7EDD-4973-8E26-CF5484752430}"/>
    <cellStyle name="Normal 10 3 7 2 3" xfId="32819" xr:uid="{660AA707-ED76-4905-8C9B-6AB1C9E216BF}"/>
    <cellStyle name="Normal 10 3 7 3" xfId="21084" xr:uid="{5423BDFF-1ABC-469B-9F12-06DFEA1DC78A}"/>
    <cellStyle name="Normal 10 3 7 3 2" xfId="36203" xr:uid="{1B8338A2-05CA-41EE-BCB7-D8769196DB51}"/>
    <cellStyle name="Normal 10 3 7 4" xfId="14296" xr:uid="{49579E7C-FDFD-45EB-93F1-AA597E668A81}"/>
    <cellStyle name="Normal 10 3 7 4 2" xfId="29435" xr:uid="{20091AF1-4B2D-414F-B2CB-0140F429C19C}"/>
    <cellStyle name="Normal 10 3 7 5" xfId="9419" xr:uid="{E7E74175-D2FA-4D43-90F3-84080CB6B80B}"/>
    <cellStyle name="Normal 10 3 8" xfId="8260" xr:uid="{5C451626-BC7E-4BF0-8862-C3BFBE5E63E0}"/>
    <cellStyle name="Normal 10 3 8 2" xfId="22752" xr:uid="{A8A4A90A-6427-4651-94E9-4A67EAE92229}"/>
    <cellStyle name="Normal 10 3 8 2 2" xfId="37871" xr:uid="{5EFD60D5-CE2E-4772-88F2-82467F5333E6}"/>
    <cellStyle name="Normal 10 3 8 3" xfId="15968" xr:uid="{0A641972-8BA3-4B2B-9EE1-A581D2ED2FD3}"/>
    <cellStyle name="Normal 10 3 8 3 2" xfId="31103" xr:uid="{DE150283-9CCB-4895-84A3-19D9136BE0B7}"/>
    <cellStyle name="Normal 10 3 8 4" xfId="9420" xr:uid="{C2A1A26A-0742-4F15-8187-3A9BA2B068E6}"/>
    <cellStyle name="Normal 10 3 9" xfId="12045" xr:uid="{1EDF4418-F6BF-4A1A-B2E7-3A79517C2182}"/>
    <cellStyle name="Normal 10 3 9 2" xfId="19359" xr:uid="{C6FD8C27-885A-42E0-AAAB-E1A567A62EE2}"/>
    <cellStyle name="Normal 10 3 9 2 2" xfId="34487" xr:uid="{61C05B0C-CBA5-4AF9-B54A-94C602F37725}"/>
    <cellStyle name="Normal 10 3 9 3" xfId="27310" xr:uid="{451A174F-E97A-4D3C-B823-4AC1FC1C2573}"/>
    <cellStyle name="Normal 10 4" xfId="8062" xr:uid="{94B58F24-F621-4576-9646-56095C4629F9}"/>
    <cellStyle name="Normal 10 4 10" xfId="11362" xr:uid="{BB3FA792-4025-4211-BE64-A8B1102932AF}"/>
    <cellStyle name="Normal 10 4 11" xfId="12580" xr:uid="{DEC87D2C-7CD8-4DEE-AD1B-78F9B9880854}"/>
    <cellStyle name="Normal 10 4 11 2" xfId="27743" xr:uid="{D471E628-95AF-49AF-BABF-1E6F30D3D9D2}"/>
    <cellStyle name="Normal 10 4 12" xfId="26184" xr:uid="{1A2F0422-FC79-47D5-802C-3E93F74DA036}"/>
    <cellStyle name="Normal 10 4 13" xfId="10541" xr:uid="{6C02605A-D11B-4517-8912-8BFD464CF51F}"/>
    <cellStyle name="Normal 10 4 14" xfId="9421" xr:uid="{526E4F19-22F6-4832-99AF-4E996EAF8C26}"/>
    <cellStyle name="Normal 10 4 15" xfId="8261" xr:uid="{FFCEF57B-B488-4516-A6C9-A5DAF407AC2F}"/>
    <cellStyle name="Normal 10 4 16" xfId="44640" xr:uid="{141117AC-8335-446C-BF1F-7034867A49F4}"/>
    <cellStyle name="Normal 10 4 2" xfId="8262" xr:uid="{F722EB78-2F5A-4178-A8D1-E845C7B21884}"/>
    <cellStyle name="Normal 10 4 2 10" xfId="10646" xr:uid="{61F09CBE-A193-453B-995A-FD7C941BD19C}"/>
    <cellStyle name="Normal 10 4 2 11" xfId="9422" xr:uid="{F86137CB-E26B-44D3-AB54-A9DFFA313F27}"/>
    <cellStyle name="Normal 10 4 2 2" xfId="10857" xr:uid="{0D5D9A5B-6737-422E-BC9F-E1C8B058A1D4}"/>
    <cellStyle name="Normal 10 4 2 2 2" xfId="11275" xr:uid="{8987EC84-C19D-43BD-A4CE-2FA2641B5C0C}"/>
    <cellStyle name="Normal 10 4 2 2 2 2" xfId="14145" xr:uid="{CE699ADC-D305-4C44-BFCA-7629F010EDA4}"/>
    <cellStyle name="Normal 10 4 2 2 2 2 2" xfId="15883" xr:uid="{EC3DF0E5-228D-49F8-A6C3-551AA26E3379}"/>
    <cellStyle name="Normal 10 4 2 2 2 2 2 2" xfId="19269" xr:uid="{8791F11B-C549-4B90-8E7D-7F164200F8A4}"/>
    <cellStyle name="Normal 10 4 2 2 2 2 2 2 2" xfId="26053" xr:uid="{169212B4-AC4F-4957-BC93-23513DCD688F}"/>
    <cellStyle name="Normal 10 4 2 2 2 2 2 2 2 2" xfId="41172" xr:uid="{944984A3-E1A7-4E94-9F16-4DC37A6F4FF7}"/>
    <cellStyle name="Normal 10 4 2 2 2 2 2 2 3" xfId="34404" xr:uid="{677FF545-FB2F-4268-A06C-9B824ED45DC5}"/>
    <cellStyle name="Normal 10 4 2 2 2 2 2 3" xfId="22669" xr:uid="{E80EF875-73F8-484D-B403-A7064366E575}"/>
    <cellStyle name="Normal 10 4 2 2 2 2 2 3 2" xfId="37788" xr:uid="{8EA0C5DA-EED6-4DA3-82EA-0F9A6B189D30}"/>
    <cellStyle name="Normal 10 4 2 2 2 2 2 4" xfId="31020" xr:uid="{5601FDDD-93BD-478C-A916-314708E57FD3}"/>
    <cellStyle name="Normal 10 4 2 2 2 2 3" xfId="17556" xr:uid="{BA234B3D-85F8-4162-B7EF-0EF14B2455D8}"/>
    <cellStyle name="Normal 10 4 2 2 2 2 3 2" xfId="24340" xr:uid="{F1066A60-9499-42DC-B345-4612230BDED8}"/>
    <cellStyle name="Normal 10 4 2 2 2 2 3 2 2" xfId="39459" xr:uid="{FCE5B479-98DF-4FC9-A74B-7207897AEE27}"/>
    <cellStyle name="Normal 10 4 2 2 2 2 3 3" xfId="32691" xr:uid="{699CDF8B-BB0B-44D5-9EE5-8474BB59C75E}"/>
    <cellStyle name="Normal 10 4 2 2 2 2 4" xfId="20943" xr:uid="{ABE847F1-7EBE-42B8-B496-8E8AB33D34F9}"/>
    <cellStyle name="Normal 10 4 2 2 2 2 4 2" xfId="36072" xr:uid="{CF30F5E1-695E-4A07-997E-8D93B91E6A01}"/>
    <cellStyle name="Normal 10 4 2 2 2 2 5" xfId="29307" xr:uid="{1CB52628-42CE-43CB-9D20-234DF7A38B67}"/>
    <cellStyle name="Normal 10 4 2 2 2 3" xfId="15049" xr:uid="{86E32838-2E8A-44C2-A86C-6979DDD65014}"/>
    <cellStyle name="Normal 10 4 2 2 2 3 2" xfId="18435" xr:uid="{E0FA149E-7E0E-4A91-870F-65DE70BA5742}"/>
    <cellStyle name="Normal 10 4 2 2 2 3 2 2" xfId="25219" xr:uid="{14D698A9-904D-4EF2-8BBE-F4313C3462D8}"/>
    <cellStyle name="Normal 10 4 2 2 2 3 2 2 2" xfId="40338" xr:uid="{B3EC1418-763C-492B-8E14-57186AC54CC5}"/>
    <cellStyle name="Normal 10 4 2 2 2 3 2 3" xfId="33570" xr:uid="{29E0F674-0B92-4C3B-A186-DBD24C6DC41A}"/>
    <cellStyle name="Normal 10 4 2 2 2 3 3" xfId="21835" xr:uid="{9A9F8AFD-5533-4B6F-8739-1A79637A8D88}"/>
    <cellStyle name="Normal 10 4 2 2 2 3 3 2" xfId="36954" xr:uid="{E3BF151F-D6F7-42BD-9EE6-4A9686C151B8}"/>
    <cellStyle name="Normal 10 4 2 2 2 3 4" xfId="30186" xr:uid="{D9424311-1AFF-4FDD-8C86-03808C5BBD4F}"/>
    <cellStyle name="Normal 10 4 2 2 2 4" xfId="16719" xr:uid="{81DA8FA1-F669-4400-82A3-41A9524D7232}"/>
    <cellStyle name="Normal 10 4 2 2 2 4 2" xfId="23503" xr:uid="{D7055103-301B-4CBF-8FDC-530E9CF57A26}"/>
    <cellStyle name="Normal 10 4 2 2 2 4 2 2" xfId="38622" xr:uid="{A504D599-9187-4943-91FE-0E5A208688DB}"/>
    <cellStyle name="Normal 10 4 2 2 2 4 3" xfId="31854" xr:uid="{B52EE222-DCF1-4604-8582-8C56D06A29D6}"/>
    <cellStyle name="Normal 10 4 2 2 2 5" xfId="20108" xr:uid="{C4C139FA-A6D1-44F9-AE73-E8120A0A81F4}"/>
    <cellStyle name="Normal 10 4 2 2 2 5 2" xfId="35238" xr:uid="{8B415110-CAF3-49D8-BEF3-C1B5D323E90F}"/>
    <cellStyle name="Normal 10 4 2 2 2 6" xfId="13307" xr:uid="{8F6943E6-E667-4DF6-A853-002F153E32BA}"/>
    <cellStyle name="Normal 10 4 2 2 2 6 2" xfId="28470" xr:uid="{69447903-11FF-4654-B99A-0E1D3270F41F}"/>
    <cellStyle name="Normal 10 4 2 2 2 7" xfId="26911" xr:uid="{D397AACC-52C6-423A-A977-8D59B5CF628E}"/>
    <cellStyle name="Normal 10 4 2 2 3" xfId="13729" xr:uid="{4EE4A5C8-C8C7-4F1D-BC8D-F98143C77A97}"/>
    <cellStyle name="Normal 10 4 2 2 3 2" xfId="15467" xr:uid="{1D4CD308-2C6E-4EED-A98D-2E4C6A21C5F6}"/>
    <cellStyle name="Normal 10 4 2 2 3 2 2" xfId="18853" xr:uid="{AF43A469-27CA-4147-A756-4142B72D18A0}"/>
    <cellStyle name="Normal 10 4 2 2 3 2 2 2" xfId="25637" xr:uid="{EBC127C2-BCA0-4F1E-ABF5-A7860E8F3775}"/>
    <cellStyle name="Normal 10 4 2 2 3 2 2 2 2" xfId="40756" xr:uid="{992499A0-4E1C-413D-8E77-D79B157F7A9A}"/>
    <cellStyle name="Normal 10 4 2 2 3 2 2 3" xfId="33988" xr:uid="{533BB8CA-ED59-4693-86AA-21C4445A4E5C}"/>
    <cellStyle name="Normal 10 4 2 2 3 2 3" xfId="22253" xr:uid="{EE1C42F8-8526-4A11-8BF9-EA02CB7530A7}"/>
    <cellStyle name="Normal 10 4 2 2 3 2 3 2" xfId="37372" xr:uid="{F6453F5E-E01C-41BF-87D6-045801546C5E}"/>
    <cellStyle name="Normal 10 4 2 2 3 2 4" xfId="30604" xr:uid="{B1AA7206-2394-4060-9732-88C3F356AB3B}"/>
    <cellStyle name="Normal 10 4 2 2 3 3" xfId="17140" xr:uid="{2EC0B665-845B-4618-883E-E6D8FC0E81CD}"/>
    <cellStyle name="Normal 10 4 2 2 3 3 2" xfId="23924" xr:uid="{AEA529B6-1929-4B7F-B3CA-247574923799}"/>
    <cellStyle name="Normal 10 4 2 2 3 3 2 2" xfId="39043" xr:uid="{E32DCC8C-C3A1-40A7-85B5-21747012407B}"/>
    <cellStyle name="Normal 10 4 2 2 3 3 3" xfId="32275" xr:uid="{1A93C7ED-20C1-43CD-B596-EF49B1682B83}"/>
    <cellStyle name="Normal 10 4 2 2 3 4" xfId="20526" xr:uid="{B17FE0F9-4949-44D6-BDF0-D69EBD5B4031}"/>
    <cellStyle name="Normal 10 4 2 2 3 4 2" xfId="35656" xr:uid="{320A68DC-ADBE-4B02-AF62-2B6378F83EF7}"/>
    <cellStyle name="Normal 10 4 2 2 3 5" xfId="28891" xr:uid="{2FD48A36-927F-4BA7-AA96-5665D7357F08}"/>
    <cellStyle name="Normal 10 4 2 2 4" xfId="14633" xr:uid="{472D82BC-C18B-481D-B5DC-007091AFEA30}"/>
    <cellStyle name="Normal 10 4 2 2 4 2" xfId="18019" xr:uid="{9C4945DD-5648-4711-853F-8161A6502E78}"/>
    <cellStyle name="Normal 10 4 2 2 4 2 2" xfId="24803" xr:uid="{D33B62BE-3BB4-4078-89DA-8C2AE8FD7E65}"/>
    <cellStyle name="Normal 10 4 2 2 4 2 2 2" xfId="39922" xr:uid="{66399E38-C2F4-47F0-9749-19D7D44B78D8}"/>
    <cellStyle name="Normal 10 4 2 2 4 2 3" xfId="33154" xr:uid="{616DCD0A-984D-4075-8ECD-20ACFE69D5F2}"/>
    <cellStyle name="Normal 10 4 2 2 4 3" xfId="21419" xr:uid="{3B1CF0DC-8893-4257-BADE-FC99CCA8F1C6}"/>
    <cellStyle name="Normal 10 4 2 2 4 3 2" xfId="36538" xr:uid="{B4D95CBC-C1FE-4E15-B065-7BAC72CF2CAC}"/>
    <cellStyle name="Normal 10 4 2 2 4 4" xfId="29770" xr:uid="{0D148CC6-3DF7-41F8-847E-C5D5995D41F6}"/>
    <cellStyle name="Normal 10 4 2 2 5" xfId="16303" xr:uid="{6E5F7712-0C77-4DD4-AECB-64DE8960E2FE}"/>
    <cellStyle name="Normal 10 4 2 2 5 2" xfId="23087" xr:uid="{CA77CF1B-20F5-4B0A-B24D-A1AAAEE43510}"/>
    <cellStyle name="Normal 10 4 2 2 5 2 2" xfId="38206" xr:uid="{E7DE24C2-83BF-42CF-AF54-06AB4B2074CE}"/>
    <cellStyle name="Normal 10 4 2 2 5 3" xfId="31438" xr:uid="{FA727D93-39CA-43A3-B51C-1EE097CAE43F}"/>
    <cellStyle name="Normal 10 4 2 2 6" xfId="19692" xr:uid="{9339F6F8-D008-4A8E-8679-763CD7373B2A}"/>
    <cellStyle name="Normal 10 4 2 2 6 2" xfId="34822" xr:uid="{367F4B02-F5B5-46A6-B107-3BD999EE4732}"/>
    <cellStyle name="Normal 10 4 2 2 7" xfId="12892" xr:uid="{88C98C09-A352-4957-B589-547E49E2E3FF}"/>
    <cellStyle name="Normal 10 4 2 2 7 2" xfId="28054" xr:uid="{0FCC24CB-5622-459A-8FCF-BAB39B505D5D}"/>
    <cellStyle name="Normal 10 4 2 2 8" xfId="26495" xr:uid="{8602F643-4979-4F2E-9B12-5592190A73D3}"/>
    <cellStyle name="Normal 10 4 2 3" xfId="11067" xr:uid="{A7DA3FB5-A977-4B85-8A04-E15AFD728D01}"/>
    <cellStyle name="Normal 10 4 2 3 2" xfId="13937" xr:uid="{D0223646-91F1-4F92-B210-4D0EAE5C246E}"/>
    <cellStyle name="Normal 10 4 2 3 2 2" xfId="15675" xr:uid="{1D0EB2EC-1BBB-4886-A573-365B7AE62006}"/>
    <cellStyle name="Normal 10 4 2 3 2 2 2" xfId="19061" xr:uid="{F8EDB0AA-1C09-4B72-A279-E13A993ABCD3}"/>
    <cellStyle name="Normal 10 4 2 3 2 2 2 2" xfId="25845" xr:uid="{3F24ED6A-BD29-409C-AFFA-07F386ACEB36}"/>
    <cellStyle name="Normal 10 4 2 3 2 2 2 2 2" xfId="40964" xr:uid="{B54E1E61-58E7-4658-8A3A-CFF6DBB79E84}"/>
    <cellStyle name="Normal 10 4 2 3 2 2 2 3" xfId="34196" xr:uid="{D1BF5C66-B258-4CB6-B98B-AE46E9CD4879}"/>
    <cellStyle name="Normal 10 4 2 3 2 2 3" xfId="22461" xr:uid="{8B8BA367-1DE2-4CD0-988B-DF93EE1DCDBB}"/>
    <cellStyle name="Normal 10 4 2 3 2 2 3 2" xfId="37580" xr:uid="{CDCE2CE0-64A6-4B86-9AE3-07BEECBC9A24}"/>
    <cellStyle name="Normal 10 4 2 3 2 2 4" xfId="30812" xr:uid="{6F275A67-FC8C-45D1-9831-627DD149B155}"/>
    <cellStyle name="Normal 10 4 2 3 2 3" xfId="17348" xr:uid="{0C39CD62-B96B-4D7E-BE43-849ED9EF9571}"/>
    <cellStyle name="Normal 10 4 2 3 2 3 2" xfId="24132" xr:uid="{A14B1C1E-90AC-46AA-A4DA-7F13FF06886E}"/>
    <cellStyle name="Normal 10 4 2 3 2 3 2 2" xfId="39251" xr:uid="{2782924A-33A8-4450-BFC9-5061BCEF82A1}"/>
    <cellStyle name="Normal 10 4 2 3 2 3 3" xfId="32483" xr:uid="{DD817ED2-C220-479C-81E8-B9E61D4ED281}"/>
    <cellStyle name="Normal 10 4 2 3 2 4" xfId="20735" xr:uid="{9FF74F3E-AC41-49AD-9DFE-965734F7DBB2}"/>
    <cellStyle name="Normal 10 4 2 3 2 4 2" xfId="35864" xr:uid="{45ED755D-AA3B-4B5C-BC63-8CD906554822}"/>
    <cellStyle name="Normal 10 4 2 3 2 5" xfId="29099" xr:uid="{05B2712F-1E45-448A-A75C-4A5C003465CE}"/>
    <cellStyle name="Normal 10 4 2 3 3" xfId="14841" xr:uid="{F2E7548E-7DC1-472E-B790-A80C555BDDBB}"/>
    <cellStyle name="Normal 10 4 2 3 3 2" xfId="18227" xr:uid="{A072E4EA-9875-4F6A-BFAB-904CA04A65E5}"/>
    <cellStyle name="Normal 10 4 2 3 3 2 2" xfId="25011" xr:uid="{0D4289F8-C061-4EC7-B64A-FB55F81ECCC8}"/>
    <cellStyle name="Normal 10 4 2 3 3 2 2 2" xfId="40130" xr:uid="{B4B252F6-75F6-4C6D-B9CE-50043443CFCF}"/>
    <cellStyle name="Normal 10 4 2 3 3 2 3" xfId="33362" xr:uid="{47AB7C2B-7653-4348-92E0-18DDAEEF4FD9}"/>
    <cellStyle name="Normal 10 4 2 3 3 3" xfId="21627" xr:uid="{97656834-877B-496D-9F36-72102600A1E0}"/>
    <cellStyle name="Normal 10 4 2 3 3 3 2" xfId="36746" xr:uid="{695DE981-26FD-4017-8CA1-0F60C18DE54B}"/>
    <cellStyle name="Normal 10 4 2 3 3 4" xfId="29978" xr:uid="{65A71F01-0154-49AD-8B21-792367AE7B6E}"/>
    <cellStyle name="Normal 10 4 2 3 4" xfId="16511" xr:uid="{EB775C09-7F34-4EE9-9F80-E9144C336054}"/>
    <cellStyle name="Normal 10 4 2 3 4 2" xfId="23295" xr:uid="{1EE786F9-3AEB-4C59-A60B-BF1151E70E3B}"/>
    <cellStyle name="Normal 10 4 2 3 4 2 2" xfId="38414" xr:uid="{52A16A1C-B22D-4209-B224-1BA8A356F614}"/>
    <cellStyle name="Normal 10 4 2 3 4 3" xfId="31646" xr:uid="{7D2F36D2-9E94-4BB8-8564-B76083710CDC}"/>
    <cellStyle name="Normal 10 4 2 3 5" xfId="19900" xr:uid="{9FF3A191-A0AC-4248-87E6-0B613CC6ED1D}"/>
    <cellStyle name="Normal 10 4 2 3 5 2" xfId="35030" xr:uid="{B7368028-622A-4751-89A8-D6C9570A90A8}"/>
    <cellStyle name="Normal 10 4 2 3 6" xfId="13099" xr:uid="{E9F552D3-47F5-4C4A-ACE1-77F64B00298D}"/>
    <cellStyle name="Normal 10 4 2 3 6 2" xfId="28262" xr:uid="{BA3C4973-7473-455C-A0D8-FCB9ABF20EC8}"/>
    <cellStyle name="Normal 10 4 2 3 7" xfId="26703" xr:uid="{57262950-BC8C-4D2A-9DFB-7E714C24E665}"/>
    <cellStyle name="Normal 10 4 2 4" xfId="11363" xr:uid="{E4B10E25-9C65-4203-9760-64DBC3EB3C39}"/>
    <cellStyle name="Normal 10 4 2 4 2" xfId="15259" xr:uid="{773C23E9-7351-4847-B9E2-EF5D968D122E}"/>
    <cellStyle name="Normal 10 4 2 4 2 2" xfId="18645" xr:uid="{93C587FC-23C3-42DC-BB1E-ABC7C16B3FF2}"/>
    <cellStyle name="Normal 10 4 2 4 2 2 2" xfId="25429" xr:uid="{C11B2C3A-7FC1-47CC-98EA-110D808E4DB4}"/>
    <cellStyle name="Normal 10 4 2 4 2 2 2 2" xfId="40548" xr:uid="{18B257E0-91AB-4A94-A2CB-B362D70964FE}"/>
    <cellStyle name="Normal 10 4 2 4 2 2 3" xfId="33780" xr:uid="{B36BE1B5-FADA-4F8D-A08C-4486D05C31C7}"/>
    <cellStyle name="Normal 10 4 2 4 2 3" xfId="22045" xr:uid="{9FFA5462-BE93-4CD4-8EEB-D9AC35AB9DD0}"/>
    <cellStyle name="Normal 10 4 2 4 2 3 2" xfId="37164" xr:uid="{0FEF49BB-55C4-450A-BB8B-0215EBF57A9F}"/>
    <cellStyle name="Normal 10 4 2 4 2 4" xfId="30396" xr:uid="{85ED6A11-189C-4AA4-A858-802F9F073F49}"/>
    <cellStyle name="Normal 10 4 2 4 3" xfId="16932" xr:uid="{8EBD00F9-3A3A-448F-A0F0-9C3823AEB83B}"/>
    <cellStyle name="Normal 10 4 2 4 3 2" xfId="23716" xr:uid="{4B3A9E2E-0A14-4E38-AFB8-6A6BD7F9B337}"/>
    <cellStyle name="Normal 10 4 2 4 3 2 2" xfId="38835" xr:uid="{23D64D2C-D7C4-4BE6-AC41-23C48027A9CB}"/>
    <cellStyle name="Normal 10 4 2 4 3 3" xfId="32067" xr:uid="{A4216FD0-9F4C-4D49-9404-2518DA10FACE}"/>
    <cellStyle name="Normal 10 4 2 4 4" xfId="20318" xr:uid="{E1701505-4D39-4861-A3B2-1C4D784DD965}"/>
    <cellStyle name="Normal 10 4 2 4 4 2" xfId="35448" xr:uid="{09047454-15EF-4D85-A4ED-0D11D87451CC}"/>
    <cellStyle name="Normal 10 4 2 4 5" xfId="13521" xr:uid="{BCAD3C87-C64D-42C6-9B14-DE3A57C0D849}"/>
    <cellStyle name="Normal 10 4 2 4 5 2" xfId="28683" xr:uid="{62C2C51D-9997-4B14-801F-EC1AB8A1ABA2}"/>
    <cellStyle name="Normal 10 4 2 5" xfId="14425" xr:uid="{2929485E-A7FA-4545-BFE1-C6C29ECFB28A}"/>
    <cellStyle name="Normal 10 4 2 5 2" xfId="17811" xr:uid="{C5A2A0EA-08C9-433F-B4D0-D7E7652CFC1C}"/>
    <cellStyle name="Normal 10 4 2 5 2 2" xfId="24595" xr:uid="{E4FB25C1-1B39-4EE6-A012-13551ED654AC}"/>
    <cellStyle name="Normal 10 4 2 5 2 2 2" xfId="39714" xr:uid="{4BC1090C-F6B1-4EDA-A7A9-D1EA6F573855}"/>
    <cellStyle name="Normal 10 4 2 5 2 3" xfId="32946" xr:uid="{E12BE4E0-3FC8-41B8-9D1A-3169019121CF}"/>
    <cellStyle name="Normal 10 4 2 5 3" xfId="21211" xr:uid="{9743CD0E-F824-4D4E-A4DC-B9A27BD915F5}"/>
    <cellStyle name="Normal 10 4 2 5 3 2" xfId="36330" xr:uid="{A3EBDCA8-2C56-43F6-885C-672AFAE8C3CD}"/>
    <cellStyle name="Normal 10 4 2 5 4" xfId="29562" xr:uid="{5A6DA311-B846-48A3-A989-64EF4DAB69DE}"/>
    <cellStyle name="Normal 10 4 2 6" xfId="16095" xr:uid="{2C053D2E-D2DF-469F-9C99-FF5AF2939C09}"/>
    <cellStyle name="Normal 10 4 2 6 2" xfId="22879" xr:uid="{1C090AAC-4D7C-4446-8856-D320D56D9536}"/>
    <cellStyle name="Normal 10 4 2 6 2 2" xfId="37998" xr:uid="{82FC348E-D4AB-4064-BCEF-AE67FDDD3732}"/>
    <cellStyle name="Normal 10 4 2 6 3" xfId="31230" xr:uid="{0C9A74E3-A83F-476F-8808-DEBDAB8DCCF5}"/>
    <cellStyle name="Normal 10 4 2 7" xfId="19484" xr:uid="{C366EF98-A2CB-4C25-B0B1-D6707900F7C1}"/>
    <cellStyle name="Normal 10 4 2 7 2" xfId="34614" xr:uid="{BB63F7EB-7F46-44CB-9AC6-091E12C8FFFA}"/>
    <cellStyle name="Normal 10 4 2 8" xfId="12683" xr:uid="{DCEB1F36-3BE6-48FF-AA26-A2562EEF179A}"/>
    <cellStyle name="Normal 10 4 2 8 2" xfId="27846" xr:uid="{17B5DB1A-BFA1-4E61-987D-149F65DC65DE}"/>
    <cellStyle name="Normal 10 4 2 9" xfId="26287" xr:uid="{FC9E7DD7-E721-4B0F-B6C0-D67AB541D421}"/>
    <cellStyle name="Normal 10 4 3" xfId="8263" xr:uid="{F724AE8B-D129-44FD-8A49-12AECF0A4E26}"/>
    <cellStyle name="Normal 10 4 3 10" xfId="9423" xr:uid="{6559AC1C-AC20-40BC-A2C0-FE8A613D3B36}"/>
    <cellStyle name="Normal 10 4 3 2" xfId="11172" xr:uid="{EF8B9432-E8DD-4D07-88FA-5AEEC0E5531B}"/>
    <cellStyle name="Normal 10 4 3 2 2" xfId="14042" xr:uid="{FA35D929-D29A-480E-8D21-5A24D6A189AE}"/>
    <cellStyle name="Normal 10 4 3 2 2 2" xfId="15780" xr:uid="{B5AE335A-6837-4865-9E2D-40991CE3B98B}"/>
    <cellStyle name="Normal 10 4 3 2 2 2 2" xfId="19166" xr:uid="{A60D881B-7172-40B9-85D2-EDAA85912101}"/>
    <cellStyle name="Normal 10 4 3 2 2 2 2 2" xfId="25950" xr:uid="{A6097DB5-9E14-4610-B411-E1E281AFEEB3}"/>
    <cellStyle name="Normal 10 4 3 2 2 2 2 2 2" xfId="41069" xr:uid="{335222EB-74FB-4CCF-ABE4-F755D826C9E0}"/>
    <cellStyle name="Normal 10 4 3 2 2 2 2 3" xfId="34301" xr:uid="{293D022C-D44E-46F4-906B-4EE182471A09}"/>
    <cellStyle name="Normal 10 4 3 2 2 2 3" xfId="22566" xr:uid="{4F78B360-B2B2-4EDF-90B2-DA8341495DEE}"/>
    <cellStyle name="Normal 10 4 3 2 2 2 3 2" xfId="37685" xr:uid="{61A484F4-FF50-472A-B393-6B3790375C33}"/>
    <cellStyle name="Normal 10 4 3 2 2 2 4" xfId="30917" xr:uid="{0DFA440F-615C-4476-A873-8C23612C9DC3}"/>
    <cellStyle name="Normal 10 4 3 2 2 3" xfId="17453" xr:uid="{FBAA4330-DC39-4F88-86D3-C0B20CEDFF4F}"/>
    <cellStyle name="Normal 10 4 3 2 2 3 2" xfId="24237" xr:uid="{7D800032-02F7-4FAF-B2C1-EB47D6D1ADB7}"/>
    <cellStyle name="Normal 10 4 3 2 2 3 2 2" xfId="39356" xr:uid="{3A7B850D-96E6-40DD-8D17-6C7E46F15069}"/>
    <cellStyle name="Normal 10 4 3 2 2 3 3" xfId="32588" xr:uid="{F88EF45F-62B7-45AF-B6E5-56D27187E603}"/>
    <cellStyle name="Normal 10 4 3 2 2 4" xfId="20840" xr:uid="{794D7B51-BFAE-4064-8916-BECAA7E60B70}"/>
    <cellStyle name="Normal 10 4 3 2 2 4 2" xfId="35969" xr:uid="{6EBDFCE1-B562-4455-A901-C4BDA4BB78FC}"/>
    <cellStyle name="Normal 10 4 3 2 2 5" xfId="29204" xr:uid="{910444E7-55E1-474E-B029-B64AB9302631}"/>
    <cellStyle name="Normal 10 4 3 2 3" xfId="14946" xr:uid="{255D5C88-7C0F-45C6-B9E9-B9E816F67EC1}"/>
    <cellStyle name="Normal 10 4 3 2 3 2" xfId="18332" xr:uid="{B1E5D853-005D-415F-B1CE-BF789300D326}"/>
    <cellStyle name="Normal 10 4 3 2 3 2 2" xfId="25116" xr:uid="{57453914-A252-4E31-84CF-8D0EA210238B}"/>
    <cellStyle name="Normal 10 4 3 2 3 2 2 2" xfId="40235" xr:uid="{EBCA21D0-0DE8-47E9-A977-BD574B0225CD}"/>
    <cellStyle name="Normal 10 4 3 2 3 2 3" xfId="33467" xr:uid="{3EFE45D7-D31D-4A5A-8D4F-6F2CFDA260DF}"/>
    <cellStyle name="Normal 10 4 3 2 3 3" xfId="21732" xr:uid="{9CCD5292-D644-40B2-88D5-BC577AECF79D}"/>
    <cellStyle name="Normal 10 4 3 2 3 3 2" xfId="36851" xr:uid="{424437F4-9841-4672-95AE-CBA219E2A9C9}"/>
    <cellStyle name="Normal 10 4 3 2 3 4" xfId="30083" xr:uid="{E2F18E02-0FA0-40D5-A423-E1F809A15F62}"/>
    <cellStyle name="Normal 10 4 3 2 4" xfId="16616" xr:uid="{35D4C9DC-EB55-4B2D-B2DE-54FF974F56EE}"/>
    <cellStyle name="Normal 10 4 3 2 4 2" xfId="23400" xr:uid="{BD655195-6C2C-40AE-B97A-ADD7BE65EC5C}"/>
    <cellStyle name="Normal 10 4 3 2 4 2 2" xfId="38519" xr:uid="{9317A3DA-E032-4D2E-9E63-AAD24393308C}"/>
    <cellStyle name="Normal 10 4 3 2 4 3" xfId="31751" xr:uid="{D33391A7-6B58-4110-91C7-33816D6966FE}"/>
    <cellStyle name="Normal 10 4 3 2 5" xfId="20005" xr:uid="{0C009B1F-8109-4BAE-9A62-D731966250A4}"/>
    <cellStyle name="Normal 10 4 3 2 5 2" xfId="35135" xr:uid="{269F061B-38E8-4216-889D-3803212ED2D9}"/>
    <cellStyle name="Normal 10 4 3 2 6" xfId="13204" xr:uid="{37012E24-4173-42A3-80EF-E6FBC82F3EF6}"/>
    <cellStyle name="Normal 10 4 3 2 6 2" xfId="28367" xr:uid="{79A24ABB-A3F6-46D3-A789-AD42DAF4B5EE}"/>
    <cellStyle name="Normal 10 4 3 2 7" xfId="26808" xr:uid="{369A7832-EF77-4DC1-99D4-B8C5FD832F3D}"/>
    <cellStyle name="Normal 10 4 3 3" xfId="11364" xr:uid="{D5010383-5FB8-4764-AE96-A6ABD6CB4B85}"/>
    <cellStyle name="Normal 10 4 3 3 2" xfId="15364" xr:uid="{805781AC-4D97-4A26-8B38-CE7311F9CC0D}"/>
    <cellStyle name="Normal 10 4 3 3 2 2" xfId="18750" xr:uid="{B937E1E5-F329-42A2-AD96-8A2301C1B859}"/>
    <cellStyle name="Normal 10 4 3 3 2 2 2" xfId="25534" xr:uid="{52409287-FD67-4484-80CF-95EF1ED90FB3}"/>
    <cellStyle name="Normal 10 4 3 3 2 2 2 2" xfId="40653" xr:uid="{63843FE2-FFDF-4916-A21C-644D09C3A21F}"/>
    <cellStyle name="Normal 10 4 3 3 2 2 3" xfId="33885" xr:uid="{F5B330AD-09B0-45E2-AB8A-ACD53F7E5842}"/>
    <cellStyle name="Normal 10 4 3 3 2 3" xfId="22150" xr:uid="{E22F18BA-1984-4ABD-AE0F-20BCD6532436}"/>
    <cellStyle name="Normal 10 4 3 3 2 3 2" xfId="37269" xr:uid="{D47CAFF7-255F-4E59-91A7-9EC00B4C7356}"/>
    <cellStyle name="Normal 10 4 3 3 2 4" xfId="30501" xr:uid="{CF475FD1-CE17-452D-B64D-22D8445F4194}"/>
    <cellStyle name="Normal 10 4 3 3 3" xfId="17037" xr:uid="{89EF7D13-8128-4F83-AC04-61927EE3C7F3}"/>
    <cellStyle name="Normal 10 4 3 3 3 2" xfId="23821" xr:uid="{8F8CB19F-E6EB-4DE1-91AD-CB5916D64AB6}"/>
    <cellStyle name="Normal 10 4 3 3 3 2 2" xfId="38940" xr:uid="{DCD0599B-DAB1-44C9-B7CA-D9AAF94EB7B2}"/>
    <cellStyle name="Normal 10 4 3 3 3 3" xfId="32172" xr:uid="{A3C46B43-BE4E-46E3-96CF-04C89F0ACDFE}"/>
    <cellStyle name="Normal 10 4 3 3 4" xfId="20423" xr:uid="{BA8DE2B9-C69D-4538-8A2B-C9C2A1E4DAE6}"/>
    <cellStyle name="Normal 10 4 3 3 4 2" xfId="35553" xr:uid="{A14293AB-2998-41F1-BF76-D8940E13298E}"/>
    <cellStyle name="Normal 10 4 3 3 5" xfId="13626" xr:uid="{03F611DA-C465-459C-97C3-CF12E99BAFD9}"/>
    <cellStyle name="Normal 10 4 3 3 5 2" xfId="28788" xr:uid="{0DB96BB0-ED2D-4251-920C-CD85A0CAEF61}"/>
    <cellStyle name="Normal 10 4 3 4" xfId="14530" xr:uid="{5CD8D45E-46E0-44D0-B3B6-C193E56DF4F6}"/>
    <cellStyle name="Normal 10 4 3 4 2" xfId="17916" xr:uid="{0E9AFE7D-CF27-473C-A91A-C8615A5FC3EB}"/>
    <cellStyle name="Normal 10 4 3 4 2 2" xfId="24700" xr:uid="{797D044E-DC73-4A01-8E7E-3DBB11AFAD28}"/>
    <cellStyle name="Normal 10 4 3 4 2 2 2" xfId="39819" xr:uid="{20372848-7070-4CF7-970A-AE3FDFB5D346}"/>
    <cellStyle name="Normal 10 4 3 4 2 3" xfId="33051" xr:uid="{F2F914C6-079C-4099-A84F-378713B44248}"/>
    <cellStyle name="Normal 10 4 3 4 3" xfId="21316" xr:uid="{8BFDD586-A3A1-451F-9E82-7871E5EB75D5}"/>
    <cellStyle name="Normal 10 4 3 4 3 2" xfId="36435" xr:uid="{86572920-5D1D-45C3-A65C-17A10BDF1BD7}"/>
    <cellStyle name="Normal 10 4 3 4 4" xfId="29667" xr:uid="{58751089-4157-4958-AED0-A39095CF5146}"/>
    <cellStyle name="Normal 10 4 3 5" xfId="16200" xr:uid="{CF8BA800-125F-4714-8BE5-B0F5E26A5D47}"/>
    <cellStyle name="Normal 10 4 3 5 2" xfId="22984" xr:uid="{7610A32E-3A67-495F-90EB-4B7650EC547A}"/>
    <cellStyle name="Normal 10 4 3 5 2 2" xfId="38103" xr:uid="{17D60DC0-D40F-43B8-8490-8B39C37A3130}"/>
    <cellStyle name="Normal 10 4 3 5 3" xfId="31335" xr:uid="{948129EE-1C3B-44FB-96ED-185819F50EF8}"/>
    <cellStyle name="Normal 10 4 3 6" xfId="19589" xr:uid="{1034611F-13AD-468D-BFE8-C93DCE15A070}"/>
    <cellStyle name="Normal 10 4 3 6 2" xfId="34719" xr:uid="{72602C16-4A29-4805-ADF8-533498127923}"/>
    <cellStyle name="Normal 10 4 3 7" xfId="12789" xr:uid="{7FD25C60-FB80-43EE-9D29-6BAAD5658E9E}"/>
    <cellStyle name="Normal 10 4 3 7 2" xfId="27951" xr:uid="{F72C2B12-DED5-4776-830A-1B0BD8DCAB65}"/>
    <cellStyle name="Normal 10 4 3 8" xfId="26392" xr:uid="{2BD7505C-9597-449C-982D-D0D788AF25DE}"/>
    <cellStyle name="Normal 10 4 3 9" xfId="10754" xr:uid="{4C2B89F3-D1A0-4115-86B5-2F6E529296FB}"/>
    <cellStyle name="Normal 10 4 4" xfId="8264" xr:uid="{5A395C4B-2C12-412B-8013-5356D14B1108}"/>
    <cellStyle name="Normal 10 4 4 2" xfId="11365" xr:uid="{8365FF05-4E5D-4773-B156-67F3AD31AA33}"/>
    <cellStyle name="Normal 10 4 4 2 2" xfId="15572" xr:uid="{7C94C0CF-2DB0-41B5-A4CE-6EED2BC7EA4B}"/>
    <cellStyle name="Normal 10 4 4 2 2 2" xfId="18958" xr:uid="{ADF72551-6157-46C8-872C-D699B64B0ED9}"/>
    <cellStyle name="Normal 10 4 4 2 2 2 2" xfId="25742" xr:uid="{C0A5D6E0-E15E-4AB1-AB69-8A0EB387ABE1}"/>
    <cellStyle name="Normal 10 4 4 2 2 2 2 2" xfId="40861" xr:uid="{0C282C97-3062-425F-821D-430E0E2D0F3F}"/>
    <cellStyle name="Normal 10 4 4 2 2 2 3" xfId="34093" xr:uid="{295C1FC1-540C-408F-96C7-AC7B8CD27297}"/>
    <cellStyle name="Normal 10 4 4 2 2 3" xfId="22358" xr:uid="{D554E1F6-3F1B-49B4-A7F7-193F8250A1FA}"/>
    <cellStyle name="Normal 10 4 4 2 2 3 2" xfId="37477" xr:uid="{0366B7CC-ECA3-47DA-80C8-62BA7C69603D}"/>
    <cellStyle name="Normal 10 4 4 2 2 4" xfId="30709" xr:uid="{DBF91006-8869-4748-BE23-5A758E160451}"/>
    <cellStyle name="Normal 10 4 4 2 3" xfId="17245" xr:uid="{5DCF7172-D671-4E24-8814-9ACAB9CB9000}"/>
    <cellStyle name="Normal 10 4 4 2 3 2" xfId="24029" xr:uid="{EEE7208A-44D7-44A6-ABFE-28F77CD513A4}"/>
    <cellStyle name="Normal 10 4 4 2 3 2 2" xfId="39148" xr:uid="{9E5146EB-6CA8-4904-B7DA-D886BC8CAD30}"/>
    <cellStyle name="Normal 10 4 4 2 3 3" xfId="32380" xr:uid="{EA8E9303-5B4E-412C-9CBD-369BE623929E}"/>
    <cellStyle name="Normal 10 4 4 2 4" xfId="20632" xr:uid="{475BF7CC-39F5-4C1E-8C43-F5ED4C3C87B6}"/>
    <cellStyle name="Normal 10 4 4 2 4 2" xfId="35761" xr:uid="{850B2273-2D8E-461E-88CF-2E2FB543217D}"/>
    <cellStyle name="Normal 10 4 4 2 5" xfId="13834" xr:uid="{E8F9240F-6793-4DAB-83AA-F2AF1ADEB83D}"/>
    <cellStyle name="Normal 10 4 4 2 5 2" xfId="28996" xr:uid="{F9733EC3-6F35-4C76-B16B-38E447AD7EBE}"/>
    <cellStyle name="Normal 10 4 4 3" xfId="14738" xr:uid="{61686CE3-A2AB-40F1-A1D8-83D8181FFB57}"/>
    <cellStyle name="Normal 10 4 4 3 2" xfId="18124" xr:uid="{46CC5B70-5E72-4C79-BD16-486351643E7B}"/>
    <cellStyle name="Normal 10 4 4 3 2 2" xfId="24908" xr:uid="{A314F098-FE0F-4125-9892-DC59F0D629CD}"/>
    <cellStyle name="Normal 10 4 4 3 2 2 2" xfId="40027" xr:uid="{1E65444E-BEA2-4FBD-B9DC-DD27F2B4DDF5}"/>
    <cellStyle name="Normal 10 4 4 3 2 3" xfId="33259" xr:uid="{5744C809-F536-4D4C-83C2-098469F79006}"/>
    <cellStyle name="Normal 10 4 4 3 3" xfId="21524" xr:uid="{E5F50013-B252-4403-A816-D85103E6ACC1}"/>
    <cellStyle name="Normal 10 4 4 3 3 2" xfId="36643" xr:uid="{BE1A8A46-C41F-469A-ACF7-00B2C6D12752}"/>
    <cellStyle name="Normal 10 4 4 3 4" xfId="29875" xr:uid="{15C412CF-6BF6-4D78-9EB0-535E869714D1}"/>
    <cellStyle name="Normal 10 4 4 4" xfId="16408" xr:uid="{BB93C8ED-74CF-4545-B223-E3FC6C3571C7}"/>
    <cellStyle name="Normal 10 4 4 4 2" xfId="23192" xr:uid="{5D06C77F-79B2-4B0D-9264-B23D9E357A45}"/>
    <cellStyle name="Normal 10 4 4 4 2 2" xfId="38311" xr:uid="{00A5D26D-EF02-47AC-AA5B-A2DEE5E50356}"/>
    <cellStyle name="Normal 10 4 4 4 3" xfId="31543" xr:uid="{E3CDDCD5-BD9A-461D-9EA6-ADB436644B93}"/>
    <cellStyle name="Normal 10 4 4 5" xfId="19797" xr:uid="{0B0EA530-FB96-445F-9073-335116D3CF1D}"/>
    <cellStyle name="Normal 10 4 4 5 2" xfId="34927" xr:uid="{6876E86F-2410-49B1-B107-B00A72D0AF92}"/>
    <cellStyle name="Normal 10 4 4 6" xfId="12997" xr:uid="{AC22D528-273F-46E0-8B15-E0F0CCB5EC30}"/>
    <cellStyle name="Normal 10 4 4 6 2" xfId="28159" xr:uid="{E424E3F3-5B0A-41A9-8D18-F9B86F5225C5}"/>
    <cellStyle name="Normal 10 4 4 7" xfId="26600" xr:uid="{C16D2A62-6537-49FF-AE0F-60443A46C789}"/>
    <cellStyle name="Normal 10 4 4 8" xfId="10965" xr:uid="{FC3FE3AA-427F-4D9B-A44D-C79A403C4B03}"/>
    <cellStyle name="Normal 10 4 4 9" xfId="9424" xr:uid="{E48824E8-C71D-4082-8C9C-53CEF97A1F33}"/>
    <cellStyle name="Normal 10 4 5" xfId="8265" xr:uid="{648689F5-E7FD-4730-8793-4B7E696DBD48}"/>
    <cellStyle name="Normal 10 4 5 2" xfId="15156" xr:uid="{47092D95-DC79-4DF2-A29A-A033ED1193F5}"/>
    <cellStyle name="Normal 10 4 5 2 2" xfId="18542" xr:uid="{4A07216A-ABB8-4D3F-A889-4FF06A65D814}"/>
    <cellStyle name="Normal 10 4 5 2 2 2" xfId="25326" xr:uid="{9EEF3029-5C9A-4D60-8D1A-DF7DE68FD25F}"/>
    <cellStyle name="Normal 10 4 5 2 2 2 2" xfId="40445" xr:uid="{CFA7AAD0-B244-4FCC-B6C8-C180BCCB085E}"/>
    <cellStyle name="Normal 10 4 5 2 2 3" xfId="33677" xr:uid="{28BD4402-C771-415D-B590-FCA3733178BF}"/>
    <cellStyle name="Normal 10 4 5 2 3" xfId="21942" xr:uid="{83821AF9-044F-4E62-9BC8-B429C4CD3D0F}"/>
    <cellStyle name="Normal 10 4 5 2 3 2" xfId="37061" xr:uid="{9445B8A0-991A-4BB6-9630-7C1250FAFDE3}"/>
    <cellStyle name="Normal 10 4 5 2 4" xfId="30293" xr:uid="{FB159031-FED7-4160-BA42-DECAC0429948}"/>
    <cellStyle name="Normal 10 4 5 3" xfId="16829" xr:uid="{24BCA8EC-9235-44B6-8AF2-5637E4ABBBF0}"/>
    <cellStyle name="Normal 10 4 5 3 2" xfId="23613" xr:uid="{CB590680-BBF0-490D-A0BB-0A650F6EE69D}"/>
    <cellStyle name="Normal 10 4 5 3 2 2" xfId="38732" xr:uid="{B97E9EC8-A406-41E3-9C04-00A933C2E35C}"/>
    <cellStyle name="Normal 10 4 5 3 3" xfId="31964" xr:uid="{88C5AEBE-11FC-431D-8E17-6354DC2F8626}"/>
    <cellStyle name="Normal 10 4 5 4" xfId="20215" xr:uid="{D7C85ADA-6FE6-4B5F-A5B0-7A36B50E063F}"/>
    <cellStyle name="Normal 10 4 5 4 2" xfId="35345" xr:uid="{596034A9-33A3-462F-9DB3-A7A044062128}"/>
    <cellStyle name="Normal 10 4 5 5" xfId="13418" xr:uid="{7FE7C14A-B053-4191-B5F3-3196808E1153}"/>
    <cellStyle name="Normal 10 4 5 5 2" xfId="28580" xr:uid="{FE833A4B-C609-4EA8-9BF2-6455CC703BAB}"/>
    <cellStyle name="Normal 10 4 5 6" xfId="9425" xr:uid="{A97CF1BA-456E-4065-8B65-AC51399A7551}"/>
    <cellStyle name="Normal 10 4 6" xfId="8266" xr:uid="{F666EB49-CF89-499F-915D-A4FACF939926}"/>
    <cellStyle name="Normal 10 4 6 2" xfId="17708" xr:uid="{2198D3CA-4D95-4EAA-8B7F-CD1FF9AF1AE0}"/>
    <cellStyle name="Normal 10 4 6 2 2" xfId="24492" xr:uid="{60F4679A-F0A6-4EB5-AA1B-D6972ECF5BCF}"/>
    <cellStyle name="Normal 10 4 6 2 2 2" xfId="39611" xr:uid="{04353FCA-A1F9-404C-9BFC-71634F7C615F}"/>
    <cellStyle name="Normal 10 4 6 2 3" xfId="32843" xr:uid="{2C6B49FB-07EE-420A-8533-C7B53BD6966F}"/>
    <cellStyle name="Normal 10 4 6 3" xfId="21108" xr:uid="{8DFE39C1-1E08-4DDD-9861-D11ABD25F363}"/>
    <cellStyle name="Normal 10 4 6 3 2" xfId="36227" xr:uid="{F0FA7C39-51E1-4CCD-A548-4AC3521BFFE8}"/>
    <cellStyle name="Normal 10 4 6 4" xfId="14321" xr:uid="{2E60472B-3E39-42BD-86BA-FB6D62824957}"/>
    <cellStyle name="Normal 10 4 6 4 2" xfId="29459" xr:uid="{0F2DBCBB-5A6C-4E11-9407-8BE89B2E2E2F}"/>
    <cellStyle name="Normal 10 4 6 5" xfId="9426" xr:uid="{C084407E-E342-4DE9-BB92-594655D31783}"/>
    <cellStyle name="Normal 10 4 7" xfId="8267" xr:uid="{03674873-ADCC-4CB7-A08A-1D499A4366FC}"/>
    <cellStyle name="Normal 10 4 7 2" xfId="22776" xr:uid="{2FF1E08E-7089-4902-9911-D8DB55D55C84}"/>
    <cellStyle name="Normal 10 4 7 2 2" xfId="37895" xr:uid="{64B9F3F0-6BB0-46DC-AC49-5DF4D0F33555}"/>
    <cellStyle name="Normal 10 4 7 3" xfId="15992" xr:uid="{878B8760-F029-44B1-B694-B2930416D585}"/>
    <cellStyle name="Normal 10 4 7 3 2" xfId="31127" xr:uid="{4ABBCBEA-84C7-4814-BBB2-7FDB4A8589B1}"/>
    <cellStyle name="Normal 10 4 7 4" xfId="9427" xr:uid="{F4CCFA95-E0DD-406F-AC8B-C8DB136E8B21}"/>
    <cellStyle name="Normal 10 4 8" xfId="8268" xr:uid="{7C9EC502-A8FF-4A11-ACCA-1D75A4179BEC}"/>
    <cellStyle name="Normal 10 4 8 2" xfId="19382" xr:uid="{066B6C51-0475-4BEF-B58E-5CCA6D9640A3}"/>
    <cellStyle name="Normal 10 4 8 2 2" xfId="34511" xr:uid="{6BAF659B-4183-4F3A-9241-FE5CA99E6A25}"/>
    <cellStyle name="Normal 10 4 8 3" xfId="9428" xr:uid="{937A5447-2FE7-4012-A878-8803D4D6639E}"/>
    <cellStyle name="Normal 10 4 9" xfId="12289" xr:uid="{294963F8-29BC-43EE-9EB4-2263914CB9DF}"/>
    <cellStyle name="Normal 10 4 9 2" xfId="27546" xr:uid="{E7966B45-C0E9-40B6-BEC1-33A309123307}"/>
    <cellStyle name="Normal 10 5" xfId="8269" xr:uid="{B048CC35-7DD5-493D-9865-5F36F2B6775D}"/>
    <cellStyle name="Normal 10 5 10" xfId="12635" xr:uid="{DE67C128-E9C6-4F2E-9422-E9E578B49B08}"/>
    <cellStyle name="Normal 10 5 10 2" xfId="27798" xr:uid="{617B638D-27A8-4370-9069-36C50CA021EE}"/>
    <cellStyle name="Normal 10 5 11" xfId="26239" xr:uid="{3D7F3BAF-F565-4766-8227-0FA4604FD085}"/>
    <cellStyle name="Normal 10 5 12" xfId="10598" xr:uid="{595FE005-7439-4217-B794-8AC674EF99F2}"/>
    <cellStyle name="Normal 10 5 13" xfId="9429" xr:uid="{6A518F73-A4E6-44CA-976C-8668928ED033}"/>
    <cellStyle name="Normal 10 5 2" xfId="8270" xr:uid="{92EBBA7C-24DE-4F56-9296-225429388754}"/>
    <cellStyle name="Normal 10 5 2 10" xfId="9430" xr:uid="{2C7D0BF9-ACB2-401E-BAB6-26B52803085C}"/>
    <cellStyle name="Normal 10 5 2 2" xfId="11227" xr:uid="{4D983ED9-1398-4FB7-A3B9-6A01D485560D}"/>
    <cellStyle name="Normal 10 5 2 2 2" xfId="14097" xr:uid="{A4BA7236-A5F1-4146-8BDF-1EF335BAE3E4}"/>
    <cellStyle name="Normal 10 5 2 2 2 2" xfId="15835" xr:uid="{E40F895B-3D1C-47C1-8290-2B48D0951DA5}"/>
    <cellStyle name="Normal 10 5 2 2 2 2 2" xfId="19221" xr:uid="{DF48F27D-1291-4417-9685-6F9C0666662A}"/>
    <cellStyle name="Normal 10 5 2 2 2 2 2 2" xfId="26005" xr:uid="{702B27B9-92AD-4F11-B87B-C38EE4920E1C}"/>
    <cellStyle name="Normal 10 5 2 2 2 2 2 2 2" xfId="41124" xr:uid="{38E3D4C2-2B28-47C8-B619-316A8727F4C9}"/>
    <cellStyle name="Normal 10 5 2 2 2 2 2 3" xfId="34356" xr:uid="{2ABDC83F-7A3B-4A25-8A43-6BF5B89E496F}"/>
    <cellStyle name="Normal 10 5 2 2 2 2 3" xfId="22621" xr:uid="{4EB747F2-29F6-4E72-8328-E2379ECEB896}"/>
    <cellStyle name="Normal 10 5 2 2 2 2 3 2" xfId="37740" xr:uid="{FE8CD753-23CD-4799-A936-08A6D525F10C}"/>
    <cellStyle name="Normal 10 5 2 2 2 2 4" xfId="30972" xr:uid="{C440E9A9-183B-45F2-B073-3AC7591DAF91}"/>
    <cellStyle name="Normal 10 5 2 2 2 3" xfId="17508" xr:uid="{567AECCB-67E9-4D39-965B-559164B51420}"/>
    <cellStyle name="Normal 10 5 2 2 2 3 2" xfId="24292" xr:uid="{3527B99D-219B-40DD-8268-A2A28E2901B1}"/>
    <cellStyle name="Normal 10 5 2 2 2 3 2 2" xfId="39411" xr:uid="{256AF38D-7761-4B7F-B2F6-17E719EDEE72}"/>
    <cellStyle name="Normal 10 5 2 2 2 3 3" xfId="32643" xr:uid="{7BACFBD3-84FE-40B7-8EB2-52B94C530F93}"/>
    <cellStyle name="Normal 10 5 2 2 2 4" xfId="20895" xr:uid="{F713DB9A-0B75-48A3-A76F-F33A351DFD6E}"/>
    <cellStyle name="Normal 10 5 2 2 2 4 2" xfId="36024" xr:uid="{DA6C53E0-EF27-4646-9B5C-FAED68D8D80A}"/>
    <cellStyle name="Normal 10 5 2 2 2 5" xfId="29259" xr:uid="{4932334A-21BD-4DA5-80E0-8317F24C311D}"/>
    <cellStyle name="Normal 10 5 2 2 3" xfId="15001" xr:uid="{E3EC47E9-7E06-4B85-B71F-8F4327B3510A}"/>
    <cellStyle name="Normal 10 5 2 2 3 2" xfId="18387" xr:uid="{41D6EDB2-B06F-4DC3-858B-0B5B48CAE45E}"/>
    <cellStyle name="Normal 10 5 2 2 3 2 2" xfId="25171" xr:uid="{E255A645-FD09-416A-AACE-F86987F1AB4A}"/>
    <cellStyle name="Normal 10 5 2 2 3 2 2 2" xfId="40290" xr:uid="{C394A0AB-EC1B-42B8-9CAC-E508F2021C8A}"/>
    <cellStyle name="Normal 10 5 2 2 3 2 3" xfId="33522" xr:uid="{B9AE351F-8E50-4EBD-8CC0-3BC50198A94B}"/>
    <cellStyle name="Normal 10 5 2 2 3 3" xfId="21787" xr:uid="{93F052C4-FE16-482E-B797-A47C05821352}"/>
    <cellStyle name="Normal 10 5 2 2 3 3 2" xfId="36906" xr:uid="{41E9D0BA-2CE5-40DA-B580-6BC01516FA44}"/>
    <cellStyle name="Normal 10 5 2 2 3 4" xfId="30138" xr:uid="{AAEFD627-B578-4E40-8937-C3BC4835334A}"/>
    <cellStyle name="Normal 10 5 2 2 4" xfId="16671" xr:uid="{6960FF7A-7B12-4599-8F0F-03A0C7E2F7FD}"/>
    <cellStyle name="Normal 10 5 2 2 4 2" xfId="23455" xr:uid="{F68C6D1E-92A6-4A04-993D-D0801AD86B75}"/>
    <cellStyle name="Normal 10 5 2 2 4 2 2" xfId="38574" xr:uid="{DCDE3BCE-6E7D-4C29-8EDE-2258C305CCB5}"/>
    <cellStyle name="Normal 10 5 2 2 4 3" xfId="31806" xr:uid="{8943284C-406A-47BE-98FA-DEA25E482799}"/>
    <cellStyle name="Normal 10 5 2 2 5" xfId="20060" xr:uid="{156E2EE2-300C-4EF8-8F78-B01EFDF7B8D9}"/>
    <cellStyle name="Normal 10 5 2 2 5 2" xfId="35190" xr:uid="{67722211-3BB2-4BAD-82D5-69850B5A9E3A}"/>
    <cellStyle name="Normal 10 5 2 2 6" xfId="13259" xr:uid="{EC8850EE-0161-4D54-9019-09AB987B1C5E}"/>
    <cellStyle name="Normal 10 5 2 2 6 2" xfId="28422" xr:uid="{0A47626B-CCFF-40C3-894B-DA6DA1915322}"/>
    <cellStyle name="Normal 10 5 2 2 7" xfId="26863" xr:uid="{0849A1F6-8FFE-47EE-890B-3FAE9D3302BB}"/>
    <cellStyle name="Normal 10 5 2 3" xfId="11367" xr:uid="{0C30281A-0F57-4986-8ECF-D360396DAE00}"/>
    <cellStyle name="Normal 10 5 2 3 2" xfId="15419" xr:uid="{02ADDAD2-5B97-4CFF-9E2F-3438186E9FD8}"/>
    <cellStyle name="Normal 10 5 2 3 2 2" xfId="18805" xr:uid="{9C4191AA-5248-44BC-AD99-0E1223EDE01C}"/>
    <cellStyle name="Normal 10 5 2 3 2 2 2" xfId="25589" xr:uid="{BB399847-0B16-4B1B-B0CC-5AC8DAA674E9}"/>
    <cellStyle name="Normal 10 5 2 3 2 2 2 2" xfId="40708" xr:uid="{EA273C25-0B58-4A44-BE89-E2DBA4739F05}"/>
    <cellStyle name="Normal 10 5 2 3 2 2 3" xfId="33940" xr:uid="{88F48A0A-1DEC-4DD0-AFF7-34CE2A79A584}"/>
    <cellStyle name="Normal 10 5 2 3 2 3" xfId="22205" xr:uid="{49B1C199-81C1-4D78-9A1E-DC8313D7FA40}"/>
    <cellStyle name="Normal 10 5 2 3 2 3 2" xfId="37324" xr:uid="{381F85C4-6C58-4891-AC68-D7EBB4213059}"/>
    <cellStyle name="Normal 10 5 2 3 2 4" xfId="30556" xr:uid="{69A7DD88-EF7C-40F2-B7CE-654237116A5F}"/>
    <cellStyle name="Normal 10 5 2 3 3" xfId="17092" xr:uid="{9E18C5CA-175B-4517-A6A3-DC700AA62C7C}"/>
    <cellStyle name="Normal 10 5 2 3 3 2" xfId="23876" xr:uid="{D2608B3D-599F-44AA-BE16-7723D307C52D}"/>
    <cellStyle name="Normal 10 5 2 3 3 2 2" xfId="38995" xr:uid="{BB7B34B2-1C9E-4B3C-9B40-5E981D37C0AE}"/>
    <cellStyle name="Normal 10 5 2 3 3 3" xfId="32227" xr:uid="{C4109A7C-0240-4CB7-BB70-F51CF5899587}"/>
    <cellStyle name="Normal 10 5 2 3 4" xfId="20478" xr:uid="{3ABEE4A0-BAFD-4DE9-A8CC-DE7A28B8E2E7}"/>
    <cellStyle name="Normal 10 5 2 3 4 2" xfId="35608" xr:uid="{E7858E5B-72DB-4CDE-8CA4-709BFB9E4C00}"/>
    <cellStyle name="Normal 10 5 2 3 5" xfId="13681" xr:uid="{2E549CFF-3AF1-4888-A530-F4FF8C63009F}"/>
    <cellStyle name="Normal 10 5 2 3 5 2" xfId="28843" xr:uid="{52E112E5-A304-4522-967A-D8F825009902}"/>
    <cellStyle name="Normal 10 5 2 4" xfId="14585" xr:uid="{C629D027-799C-46F6-8ECB-448E4965C75A}"/>
    <cellStyle name="Normal 10 5 2 4 2" xfId="17971" xr:uid="{F616A189-E824-418E-80EC-83C59D2259BE}"/>
    <cellStyle name="Normal 10 5 2 4 2 2" xfId="24755" xr:uid="{E0CF80BE-0EC3-4482-B42A-BAC660DB0BD0}"/>
    <cellStyle name="Normal 10 5 2 4 2 2 2" xfId="39874" xr:uid="{A6424282-315A-4906-806B-48CF4FD88A05}"/>
    <cellStyle name="Normal 10 5 2 4 2 3" xfId="33106" xr:uid="{A2FF1A9A-B809-47D2-8DAC-86CAF2729454}"/>
    <cellStyle name="Normal 10 5 2 4 3" xfId="21371" xr:uid="{AA96BAF5-19E0-4E67-BCEF-94690B58A8FF}"/>
    <cellStyle name="Normal 10 5 2 4 3 2" xfId="36490" xr:uid="{17681183-1829-474D-8335-1DC4E976A3D7}"/>
    <cellStyle name="Normal 10 5 2 4 4" xfId="29722" xr:uid="{7849C79F-F284-4F9E-AD19-A9837BC4BB3A}"/>
    <cellStyle name="Normal 10 5 2 5" xfId="16255" xr:uid="{99520AC2-D6B5-4C9B-857C-79C45C05FCE6}"/>
    <cellStyle name="Normal 10 5 2 5 2" xfId="23039" xr:uid="{1C7E0B91-A49C-4D71-AB0E-00F15DF94B71}"/>
    <cellStyle name="Normal 10 5 2 5 2 2" xfId="38158" xr:uid="{D2AE1281-ED49-4294-8D15-FFC296647DF9}"/>
    <cellStyle name="Normal 10 5 2 5 3" xfId="31390" xr:uid="{856115EA-6A90-4A1B-A322-03BC189DF8E3}"/>
    <cellStyle name="Normal 10 5 2 6" xfId="19644" xr:uid="{324E018D-D57D-4159-B20B-41CDBFBF9C47}"/>
    <cellStyle name="Normal 10 5 2 6 2" xfId="34774" xr:uid="{468C8D82-4A55-4052-9FB7-7B55F0471A16}"/>
    <cellStyle name="Normal 10 5 2 7" xfId="12844" xr:uid="{928B5FDE-815F-4DDD-809A-4F0F62E75604}"/>
    <cellStyle name="Normal 10 5 2 7 2" xfId="28006" xr:uid="{A46D6938-91A5-44C8-9E11-2A5F1EA03A6F}"/>
    <cellStyle name="Normal 10 5 2 8" xfId="26447" xr:uid="{5FE3EEB5-12AF-4512-8A0A-C5913BBB707F}"/>
    <cellStyle name="Normal 10 5 2 9" xfId="10809" xr:uid="{78B67082-D6AF-44CF-ACFB-DBCD5E07348A}"/>
    <cellStyle name="Normal 10 5 3" xfId="8271" xr:uid="{688273A6-7238-4DBA-8A94-76738D84F6A9}"/>
    <cellStyle name="Normal 10 5 3 2" xfId="11368" xr:uid="{338C576A-95C5-44F1-8066-5014BC8342C3}"/>
    <cellStyle name="Normal 10 5 3 2 2" xfId="15627" xr:uid="{BD7AFBE5-1D9D-4E36-9831-DAAB90D138E5}"/>
    <cellStyle name="Normal 10 5 3 2 2 2" xfId="19013" xr:uid="{79FF262C-FE2D-4665-82B3-C041B96223ED}"/>
    <cellStyle name="Normal 10 5 3 2 2 2 2" xfId="25797" xr:uid="{C99FE07B-3B11-4D60-8C7A-4E83420E35B0}"/>
    <cellStyle name="Normal 10 5 3 2 2 2 2 2" xfId="40916" xr:uid="{D50B9CCF-6D8A-4C91-ACFB-70390AC9BC89}"/>
    <cellStyle name="Normal 10 5 3 2 2 2 3" xfId="34148" xr:uid="{6DB2DEA9-9FCE-40B8-89D4-E6C8B5B84261}"/>
    <cellStyle name="Normal 10 5 3 2 2 3" xfId="22413" xr:uid="{9275F7AE-D65E-4D1D-9450-94869AC069F1}"/>
    <cellStyle name="Normal 10 5 3 2 2 3 2" xfId="37532" xr:uid="{99DA8ED4-596A-4F9C-B974-AD4A9C020E3E}"/>
    <cellStyle name="Normal 10 5 3 2 2 4" xfId="30764" xr:uid="{282781C5-89E7-4EC9-993D-E9D3CC0EC5D1}"/>
    <cellStyle name="Normal 10 5 3 2 3" xfId="17300" xr:uid="{60DE6490-F3A8-4836-8654-75A7E5A2117B}"/>
    <cellStyle name="Normal 10 5 3 2 3 2" xfId="24084" xr:uid="{224CCBB4-FA20-4B0B-BC32-12C0707BE881}"/>
    <cellStyle name="Normal 10 5 3 2 3 2 2" xfId="39203" xr:uid="{62B1C079-9C4D-49B1-995F-EDAFA2FF922E}"/>
    <cellStyle name="Normal 10 5 3 2 3 3" xfId="32435" xr:uid="{F3B0998A-4FCE-4054-AF94-E930E855F052}"/>
    <cellStyle name="Normal 10 5 3 2 4" xfId="20687" xr:uid="{72F5F910-E6E2-458B-9C4E-5779274BFD21}"/>
    <cellStyle name="Normal 10 5 3 2 4 2" xfId="35816" xr:uid="{6CD765A5-DCA6-4D16-B8C7-F1292FF55087}"/>
    <cellStyle name="Normal 10 5 3 2 5" xfId="13889" xr:uid="{7FFB8A08-BD86-4609-8776-46CEE54D142A}"/>
    <cellStyle name="Normal 10 5 3 2 5 2" xfId="29051" xr:uid="{9A7A03BE-F4BE-463E-91AA-0D1A34BDFBBB}"/>
    <cellStyle name="Normal 10 5 3 3" xfId="14793" xr:uid="{84D5B89D-DE7F-4F55-8AA0-F121AA1D120A}"/>
    <cellStyle name="Normal 10 5 3 3 2" xfId="18179" xr:uid="{EE2333C3-E51A-4BF5-806C-D47A3E8EE0EB}"/>
    <cellStyle name="Normal 10 5 3 3 2 2" xfId="24963" xr:uid="{339749F6-82EE-450F-8DB6-0B8A201ECA92}"/>
    <cellStyle name="Normal 10 5 3 3 2 2 2" xfId="40082" xr:uid="{AC3B8361-E1D1-4FFE-8777-0320CA0E2538}"/>
    <cellStyle name="Normal 10 5 3 3 2 3" xfId="33314" xr:uid="{5D772452-4300-44A6-AAED-0C2E6EB2AB13}"/>
    <cellStyle name="Normal 10 5 3 3 3" xfId="21579" xr:uid="{B9B51847-2376-40F1-ABA9-FFD743D26B54}"/>
    <cellStyle name="Normal 10 5 3 3 3 2" xfId="36698" xr:uid="{8E92A584-1406-4936-8AF2-3980B797ED0C}"/>
    <cellStyle name="Normal 10 5 3 3 4" xfId="29930" xr:uid="{C6D76ADB-9F1F-4FA9-A069-B97CF85C6D85}"/>
    <cellStyle name="Normal 10 5 3 4" xfId="16463" xr:uid="{D0EA0EB0-39A4-431A-9887-9913F4D67CC7}"/>
    <cellStyle name="Normal 10 5 3 4 2" xfId="23247" xr:uid="{71BBCCCB-0905-47FA-A167-AA9664705DD3}"/>
    <cellStyle name="Normal 10 5 3 4 2 2" xfId="38366" xr:uid="{DD7A3344-9A8C-4F40-88E1-C747A83E6EFA}"/>
    <cellStyle name="Normal 10 5 3 4 3" xfId="31598" xr:uid="{AE903574-7C5E-4F57-97BD-85006C87D6FA}"/>
    <cellStyle name="Normal 10 5 3 5" xfId="19852" xr:uid="{0A9B5A1F-ABFF-4DA0-87EC-BDE6F5CA4892}"/>
    <cellStyle name="Normal 10 5 3 5 2" xfId="34982" xr:uid="{240259D3-2752-4150-BC3D-F32519AF0DA6}"/>
    <cellStyle name="Normal 10 5 3 6" xfId="13051" xr:uid="{29DB665D-69FA-4E21-B33E-C148368036A3}"/>
    <cellStyle name="Normal 10 5 3 6 2" xfId="28214" xr:uid="{97F12890-881D-460C-8462-7B0FCB9B6D1F}"/>
    <cellStyle name="Normal 10 5 3 7" xfId="26655" xr:uid="{86703DD7-B737-4ADB-8582-34EE0884EE4B}"/>
    <cellStyle name="Normal 10 5 3 8" xfId="11019" xr:uid="{8A6535D0-F28D-40DC-96F8-171CDC19E00E}"/>
    <cellStyle name="Normal 10 5 3 9" xfId="9431" xr:uid="{5F811B54-2DA9-4A41-A1C3-F27922F6FD99}"/>
    <cellStyle name="Normal 10 5 4" xfId="8272" xr:uid="{5EE2B31C-2AD1-43E7-8D4F-5B7267B6A98C}"/>
    <cellStyle name="Normal 10 5 4 2" xfId="15211" xr:uid="{8E43E1C3-87E7-4653-973C-55FA205ACBFE}"/>
    <cellStyle name="Normal 10 5 4 2 2" xfId="18597" xr:uid="{6669D130-B1B3-45DE-BFA2-CE178FACE38F}"/>
    <cellStyle name="Normal 10 5 4 2 2 2" xfId="25381" xr:uid="{9C5F7233-C7B3-4E22-B1CB-1DA8E06A42F1}"/>
    <cellStyle name="Normal 10 5 4 2 2 2 2" xfId="40500" xr:uid="{47CAC3AE-972A-450D-A5EE-0528E8E3B841}"/>
    <cellStyle name="Normal 10 5 4 2 2 3" xfId="33732" xr:uid="{7BBFC732-46A2-4245-B11F-F30C028DFAFA}"/>
    <cellStyle name="Normal 10 5 4 2 3" xfId="21997" xr:uid="{39F91AC4-2EAE-4652-92AE-316BE30956E4}"/>
    <cellStyle name="Normal 10 5 4 2 3 2" xfId="37116" xr:uid="{B0FB1BAD-C7AF-41EF-86B4-BD497A676757}"/>
    <cellStyle name="Normal 10 5 4 2 4" xfId="30348" xr:uid="{EF91A7B2-4CD0-44F3-A11C-A2285D426E8C}"/>
    <cellStyle name="Normal 10 5 4 3" xfId="16884" xr:uid="{A56D6561-2CE9-4623-B902-6E373F87314B}"/>
    <cellStyle name="Normal 10 5 4 3 2" xfId="23668" xr:uid="{140EE322-A150-42AF-ABD0-38EA22DD8A4D}"/>
    <cellStyle name="Normal 10 5 4 3 2 2" xfId="38787" xr:uid="{594DDDFB-B706-4563-93F2-A72C8654A7FC}"/>
    <cellStyle name="Normal 10 5 4 3 3" xfId="32019" xr:uid="{3804FBA3-07C4-4DD0-BF8D-89E3CE8F2D7F}"/>
    <cellStyle name="Normal 10 5 4 4" xfId="20270" xr:uid="{90132EA6-2B2D-4232-B2C6-A20C4ACE3D37}"/>
    <cellStyle name="Normal 10 5 4 4 2" xfId="35400" xr:uid="{DAD837BC-A65B-4DAF-B745-9C02B4405F2D}"/>
    <cellStyle name="Normal 10 5 4 5" xfId="13473" xr:uid="{583C1FC4-02C5-4170-A8D2-AD7D919C7B04}"/>
    <cellStyle name="Normal 10 5 4 5 2" xfId="28635" xr:uid="{BB593315-1692-4624-8C76-F3500B0745B8}"/>
    <cellStyle name="Normal 10 5 4 6" xfId="9432" xr:uid="{6B1B5E10-8F08-4392-B81A-E969AFC86D23}"/>
    <cellStyle name="Normal 10 5 5" xfId="8273" xr:uid="{DD89324C-F9F1-4086-9823-C978CD75FB11}"/>
    <cellStyle name="Normal 10 5 5 2" xfId="17763" xr:uid="{E2B58C0B-C0BF-4550-B862-53894142BE01}"/>
    <cellStyle name="Normal 10 5 5 2 2" xfId="24547" xr:uid="{E87A67CF-5939-4A58-AD82-72B6995372D5}"/>
    <cellStyle name="Normal 10 5 5 2 2 2" xfId="39666" xr:uid="{5AE38316-91FB-4C43-B6B8-2CD1A220A1FD}"/>
    <cellStyle name="Normal 10 5 5 2 3" xfId="32898" xr:uid="{B8146387-1540-4815-BDF8-982CBA83D496}"/>
    <cellStyle name="Normal 10 5 5 3" xfId="21163" xr:uid="{6C31DFC7-0868-4D49-8B1E-A055C780543A}"/>
    <cellStyle name="Normal 10 5 5 3 2" xfId="36282" xr:uid="{B9CC7141-B5B5-459E-82B8-EC6665B60788}"/>
    <cellStyle name="Normal 10 5 5 4" xfId="14377" xr:uid="{9133B3DA-7DBE-42B0-9337-616A2447ADDB}"/>
    <cellStyle name="Normal 10 5 5 4 2" xfId="29514" xr:uid="{D404C1A0-7E85-4B23-9E1D-75250DA4D83D}"/>
    <cellStyle name="Normal 10 5 5 5" xfId="9433" xr:uid="{517CF817-A57A-4D57-9268-688364C29085}"/>
    <cellStyle name="Normal 10 5 6" xfId="8274" xr:uid="{53DA6BEB-34EC-42DF-AEAF-DDAB0669615B}"/>
    <cellStyle name="Normal 10 5 6 2" xfId="22831" xr:uid="{20BA8877-9F17-4A90-BA8E-3DBEDF18EE0F}"/>
    <cellStyle name="Normal 10 5 6 2 2" xfId="37950" xr:uid="{9784CB74-CCB6-48F5-BBAD-B89A42E3109C}"/>
    <cellStyle name="Normal 10 5 6 3" xfId="16047" xr:uid="{3077E4CB-315D-4ED3-B292-1A68ACF03F5A}"/>
    <cellStyle name="Normal 10 5 6 3 2" xfId="31182" xr:uid="{E6E3BBE4-B10A-4AEA-A9E5-F5AF36FF015A}"/>
    <cellStyle name="Normal 10 5 6 4" xfId="9434" xr:uid="{3A5A5DBC-FA47-4015-8D32-4DBF1C11E4DC}"/>
    <cellStyle name="Normal 10 5 7" xfId="8275" xr:uid="{C07E9F08-7B67-4BA5-A4B2-82FF7C9DDCEF}"/>
    <cellStyle name="Normal 10 5 7 2" xfId="19436" xr:uid="{70494C53-2FB7-4F51-AA71-E91C18D5A0FE}"/>
    <cellStyle name="Normal 10 5 7 2 2" xfId="34566" xr:uid="{18BC081D-55F1-4D95-A63F-5E4EBAC700EB}"/>
    <cellStyle name="Normal 10 5 7 3" xfId="9435" xr:uid="{29CE949F-4AB8-48E2-8B80-A6AAC3CA6CD4}"/>
    <cellStyle name="Normal 10 5 8" xfId="8276" xr:uid="{156B39A9-A7F1-41E3-A667-A4D8F8F62F07}"/>
    <cellStyle name="Normal 10 5 8 2" xfId="9436" xr:uid="{B09B6BEA-DEAC-4D50-90BA-B93F76F0F692}"/>
    <cellStyle name="Normal 10 5 9" xfId="11366" xr:uid="{A92C1E9F-B790-4F4A-AEE0-50FC808D43FE}"/>
    <cellStyle name="Normal 10 6" xfId="8277" xr:uid="{52D3F508-E22A-4D15-B72F-D1B492F32295}"/>
    <cellStyle name="Normal 10 6 10" xfId="12741" xr:uid="{65E83A3D-E8E3-411A-A477-284E57E0D53C}"/>
    <cellStyle name="Normal 10 6 10 2" xfId="27903" xr:uid="{9646332C-2B15-48F9-86DC-0CE008C0C89C}"/>
    <cellStyle name="Normal 10 6 11" xfId="26344" xr:uid="{F0F9EB57-DEF3-49F4-B4A9-B60A34D0689F}"/>
    <cellStyle name="Normal 10 6 12" xfId="10706" xr:uid="{79757AD2-A6F7-4D16-AE2F-C19B0F347905}"/>
    <cellStyle name="Normal 10 6 13" xfId="9437" xr:uid="{9695B08E-82F3-48F1-991C-E8008872AD1E}"/>
    <cellStyle name="Normal 10 6 2" xfId="8278" xr:uid="{EB33E62D-C325-44A1-AA38-06F635AC89E3}"/>
    <cellStyle name="Normal 10 6 2 2" xfId="11370" xr:uid="{AF977A28-4BA2-4CBE-B09C-F9B5A01F6F71}"/>
    <cellStyle name="Normal 10 6 2 2 2" xfId="15732" xr:uid="{D2083F45-6E81-446E-B2E2-C26BB7FCDB3B}"/>
    <cellStyle name="Normal 10 6 2 2 2 2" xfId="19118" xr:uid="{76DA58ED-5A2F-43B6-87A7-8B366970CBFC}"/>
    <cellStyle name="Normal 10 6 2 2 2 2 2" xfId="25902" xr:uid="{FDC662F0-3217-4E0B-8CEC-CB9B31D5F276}"/>
    <cellStyle name="Normal 10 6 2 2 2 2 2 2" xfId="41021" xr:uid="{3E3863B6-09B8-4118-9407-3E8ABA2BA09C}"/>
    <cellStyle name="Normal 10 6 2 2 2 2 3" xfId="34253" xr:uid="{BBE12636-A7CE-4B03-9160-55161C613BD2}"/>
    <cellStyle name="Normal 10 6 2 2 2 3" xfId="22518" xr:uid="{2B6450F4-7DF6-4261-8E9F-B7408055FCE2}"/>
    <cellStyle name="Normal 10 6 2 2 2 3 2" xfId="37637" xr:uid="{75288671-8AC9-4131-8BC5-2740BE3E2E1D}"/>
    <cellStyle name="Normal 10 6 2 2 2 4" xfId="30869" xr:uid="{F47274B5-CFE3-492D-9D16-55D7A923D897}"/>
    <cellStyle name="Normal 10 6 2 2 3" xfId="17405" xr:uid="{E997C300-9C68-482B-8805-78AAD66F758A}"/>
    <cellStyle name="Normal 10 6 2 2 3 2" xfId="24189" xr:uid="{E70AA702-4381-4474-83C5-7F5184EC5C30}"/>
    <cellStyle name="Normal 10 6 2 2 3 2 2" xfId="39308" xr:uid="{53B94C5A-8507-4DBB-9E50-0F9BAC869C02}"/>
    <cellStyle name="Normal 10 6 2 2 3 3" xfId="32540" xr:uid="{DCF7B1AC-3281-4B08-94D2-41B143C8E7D6}"/>
    <cellStyle name="Normal 10 6 2 2 4" xfId="20792" xr:uid="{5F10E7C5-DD4D-4791-B9B7-C3DA59226045}"/>
    <cellStyle name="Normal 10 6 2 2 4 2" xfId="35921" xr:uid="{EF67FE2C-E295-4377-ADDF-54C9671C461E}"/>
    <cellStyle name="Normal 10 6 2 2 5" xfId="13994" xr:uid="{FB851578-B702-46EC-A5C8-AC4E558DB9F7}"/>
    <cellStyle name="Normal 10 6 2 2 5 2" xfId="29156" xr:uid="{3EE93E4D-31B0-428E-A2CB-2DACD087C85A}"/>
    <cellStyle name="Normal 10 6 2 3" xfId="14898" xr:uid="{65ED312F-4380-4F83-BCB3-8C8A11CAF275}"/>
    <cellStyle name="Normal 10 6 2 3 2" xfId="18284" xr:uid="{6C53F9DA-E2D8-40D4-99FD-3F041FC30B1F}"/>
    <cellStyle name="Normal 10 6 2 3 2 2" xfId="25068" xr:uid="{AE08F929-50C7-435F-A772-1754B1D80164}"/>
    <cellStyle name="Normal 10 6 2 3 2 2 2" xfId="40187" xr:uid="{02380092-A792-4F73-A97F-0230D118D2E0}"/>
    <cellStyle name="Normal 10 6 2 3 2 3" xfId="33419" xr:uid="{525519F3-C456-452A-8512-D7E5FA97F2C4}"/>
    <cellStyle name="Normal 10 6 2 3 3" xfId="21684" xr:uid="{AA2FFDD8-ECBB-4C21-8AA3-4C5DA3F79ED6}"/>
    <cellStyle name="Normal 10 6 2 3 3 2" xfId="36803" xr:uid="{2409D88C-6FBE-4E36-B68A-2064401617A0}"/>
    <cellStyle name="Normal 10 6 2 3 4" xfId="30035" xr:uid="{C6696BE4-B9EE-4736-9B46-1DAE0E0B1DEC}"/>
    <cellStyle name="Normal 10 6 2 4" xfId="16568" xr:uid="{D2135098-19BE-42C8-AAEA-8A0613F36C04}"/>
    <cellStyle name="Normal 10 6 2 4 2" xfId="23352" xr:uid="{5DBAE41A-4E39-4050-8ED7-DC613240696F}"/>
    <cellStyle name="Normal 10 6 2 4 2 2" xfId="38471" xr:uid="{01F4F9CE-148D-4DA1-B44A-C994C80FEAD2}"/>
    <cellStyle name="Normal 10 6 2 4 3" xfId="31703" xr:uid="{1A7BD417-7804-4ECC-90A9-16719338BBA6}"/>
    <cellStyle name="Normal 10 6 2 5" xfId="19957" xr:uid="{8D8A4DB1-BBC6-46F6-B2DB-34A878D9F7BD}"/>
    <cellStyle name="Normal 10 6 2 5 2" xfId="35087" xr:uid="{110537E9-AA1C-42D5-A0B2-4EF51F8E1DD1}"/>
    <cellStyle name="Normal 10 6 2 6" xfId="13156" xr:uid="{E08D105E-18C0-45C8-8530-F21E06709383}"/>
    <cellStyle name="Normal 10 6 2 6 2" xfId="28319" xr:uid="{D9013DF5-2172-4249-858E-62326C034416}"/>
    <cellStyle name="Normal 10 6 2 7" xfId="26760" xr:uid="{8DD81A1D-1634-4F74-AB9B-6B991AA6C087}"/>
    <cellStyle name="Normal 10 6 2 8" xfId="11124" xr:uid="{DBF47CDD-0652-4B2F-9EE4-1D876990E2BD}"/>
    <cellStyle name="Normal 10 6 2 9" xfId="9438" xr:uid="{8169F2AC-72D6-4A94-95C3-BD483890D2DF}"/>
    <cellStyle name="Normal 10 6 3" xfId="8279" xr:uid="{4D908FDE-F072-4CCA-89DC-D93D0E58A0F3}"/>
    <cellStyle name="Normal 10 6 3 2" xfId="15316" xr:uid="{06633147-6CB7-453B-ADB2-9E5A084C57E7}"/>
    <cellStyle name="Normal 10 6 3 2 2" xfId="18702" xr:uid="{0B69BB53-B37D-43B8-90FA-8DBFF7E6C471}"/>
    <cellStyle name="Normal 10 6 3 2 2 2" xfId="25486" xr:uid="{315917AB-9DAE-4B44-A52F-BC523E45838F}"/>
    <cellStyle name="Normal 10 6 3 2 2 2 2" xfId="40605" xr:uid="{0A7E31D0-76E9-41D4-9694-7CAA96EC2961}"/>
    <cellStyle name="Normal 10 6 3 2 2 3" xfId="33837" xr:uid="{ED1C9000-A03F-4621-ACE2-CB347E68D0EF}"/>
    <cellStyle name="Normal 10 6 3 2 3" xfId="22102" xr:uid="{E7BCEB37-02E2-4029-B07D-4803BDD6D195}"/>
    <cellStyle name="Normal 10 6 3 2 3 2" xfId="37221" xr:uid="{47D04CB9-682A-4B96-AFA2-4B618FD913ED}"/>
    <cellStyle name="Normal 10 6 3 2 4" xfId="30453" xr:uid="{9629440F-F737-44D4-8DC3-F726333B1146}"/>
    <cellStyle name="Normal 10 6 3 3" xfId="16989" xr:uid="{91EB38FE-6F3F-454A-BE60-C6C003A1014E}"/>
    <cellStyle name="Normal 10 6 3 3 2" xfId="23773" xr:uid="{01A169D6-FFF5-4C48-B15D-9F6E2CB77AAE}"/>
    <cellStyle name="Normal 10 6 3 3 2 2" xfId="38892" xr:uid="{8F66ED9D-A94F-4E78-8986-6F669F436951}"/>
    <cellStyle name="Normal 10 6 3 3 3" xfId="32124" xr:uid="{764F5BEA-145E-45BD-83F5-DBE03CF682CF}"/>
    <cellStyle name="Normal 10 6 3 4" xfId="20375" xr:uid="{F7DD6356-2CA5-44D3-A493-4F693A85EC33}"/>
    <cellStyle name="Normal 10 6 3 4 2" xfId="35505" xr:uid="{9FF78D76-AEED-4925-8268-7C6CFD038645}"/>
    <cellStyle name="Normal 10 6 3 5" xfId="13578" xr:uid="{5AFAF457-73F4-434E-BD0D-924EC5215C5D}"/>
    <cellStyle name="Normal 10 6 3 5 2" xfId="28740" xr:uid="{750BF6F4-7E4E-44E0-AFDF-33F09C84B15A}"/>
    <cellStyle name="Normal 10 6 3 6" xfId="9439" xr:uid="{421DBE1F-247F-4301-90A9-1FAADA45AABA}"/>
    <cellStyle name="Normal 10 6 4" xfId="8280" xr:uid="{3DD966D0-CD19-4460-90FD-20D20A08F5AB}"/>
    <cellStyle name="Normal 10 6 4 2" xfId="17868" xr:uid="{261017CE-D231-4E23-BF50-62823851B31B}"/>
    <cellStyle name="Normal 10 6 4 2 2" xfId="24652" xr:uid="{04A8E191-4A23-46A6-8B52-1569A8BA9848}"/>
    <cellStyle name="Normal 10 6 4 2 2 2" xfId="39771" xr:uid="{5C97A80F-846B-4F6A-9AA1-ABDAD6BD87E1}"/>
    <cellStyle name="Normal 10 6 4 2 3" xfId="33003" xr:uid="{45409A76-1B70-47E5-A0A9-129E1788D083}"/>
    <cellStyle name="Normal 10 6 4 3" xfId="21268" xr:uid="{38CF6627-1075-486D-A7D9-3EB9D411DC12}"/>
    <cellStyle name="Normal 10 6 4 3 2" xfId="36387" xr:uid="{757E1881-A3A1-40A4-A76D-9F2B4F823D0E}"/>
    <cellStyle name="Normal 10 6 4 4" xfId="14482" xr:uid="{EF4BD876-989A-4A0A-8532-D21E869319A7}"/>
    <cellStyle name="Normal 10 6 4 4 2" xfId="29619" xr:uid="{740151C6-217B-4DF0-9B60-B3F3A23A5EE1}"/>
    <cellStyle name="Normal 10 6 4 5" xfId="9440" xr:uid="{762AEB2F-A366-4559-AD46-7544259AB58F}"/>
    <cellStyle name="Normal 10 6 5" xfId="8281" xr:uid="{31A3744D-4A9F-4EA8-A7CB-C6877DC8CC05}"/>
    <cellStyle name="Normal 10 6 5 2" xfId="22936" xr:uid="{F8DBD594-2F80-4A33-BE33-2CE2B381CF16}"/>
    <cellStyle name="Normal 10 6 5 2 2" xfId="38055" xr:uid="{1DB2E142-55D2-4E7D-982F-12E78D758013}"/>
    <cellStyle name="Normal 10 6 5 3" xfId="16152" xr:uid="{F09E08D9-1570-45F7-86A5-235F78A73A1E}"/>
    <cellStyle name="Normal 10 6 5 3 2" xfId="31287" xr:uid="{5A86B0FA-8D25-46D5-98E4-8028D82713D1}"/>
    <cellStyle name="Normal 10 6 5 4" xfId="9441" xr:uid="{70E0462F-9D30-40CF-A8C2-044F1EB6AA4A}"/>
    <cellStyle name="Normal 10 6 6" xfId="8282" xr:uid="{BAFA235D-B017-4D05-B315-2C18D05FC45C}"/>
    <cellStyle name="Normal 10 6 6 2" xfId="19541" xr:uid="{971E22B6-7946-4BE9-991D-0A6BB73CA1A3}"/>
    <cellStyle name="Normal 10 6 6 2 2" xfId="34671" xr:uid="{D8779BFA-9FCB-457D-957C-9CA13631D386}"/>
    <cellStyle name="Normal 10 6 6 3" xfId="9442" xr:uid="{68EE6B35-E30E-4F57-A092-E9D1DDB65FF7}"/>
    <cellStyle name="Normal 10 6 7" xfId="8283" xr:uid="{44FA0EFE-3B6C-404E-80AD-79E6E56CAC11}"/>
    <cellStyle name="Normal 10 6 7 2" xfId="9443" xr:uid="{D95417A9-5A9A-4950-B88A-0AC3C791C854}"/>
    <cellStyle name="Normal 10 6 8" xfId="8284" xr:uid="{174A8262-5A50-4BFD-A4A8-006AB91622A9}"/>
    <cellStyle name="Normal 10 6 8 2" xfId="9444" xr:uid="{816B54F9-E15C-4E0E-AF26-24578CE50F04}"/>
    <cellStyle name="Normal 10 6 9" xfId="11369" xr:uid="{EE115026-AA73-4474-BC93-58F16508EC62}"/>
    <cellStyle name="Normal 10 7" xfId="8285" xr:uid="{65BB14C1-D0AA-428F-BF4F-B67A666358C7}"/>
    <cellStyle name="Normal 10 7 10" xfId="12949" xr:uid="{B6A1FEC7-4522-4B8D-89DE-C18DF9D2B4E1}"/>
    <cellStyle name="Normal 10 7 10 2" xfId="28111" xr:uid="{9042C45F-ABA7-4DC4-AA85-711C99BFAEF5}"/>
    <cellStyle name="Normal 10 7 11" xfId="26552" xr:uid="{D9243DAC-FEEB-4E43-989E-9FCAB3490892}"/>
    <cellStyle name="Normal 10 7 12" xfId="10917" xr:uid="{B1062B21-C5DB-4879-BF0C-0CDEC0B353C5}"/>
    <cellStyle name="Normal 10 7 13" xfId="9445" xr:uid="{3FBE77F1-3811-4AD6-B04B-2CC4A486290D}"/>
    <cellStyle name="Normal 10 7 2" xfId="8286" xr:uid="{2F29FD2A-A60E-424D-8094-34C599864359}"/>
    <cellStyle name="Normal 10 7 2 2" xfId="15524" xr:uid="{F42BC629-9376-4DEC-9D9A-C99F3BDA6D6B}"/>
    <cellStyle name="Normal 10 7 2 2 2" xfId="18910" xr:uid="{D44FE9A1-C933-4533-9BBA-F53AF4BD45CD}"/>
    <cellStyle name="Normal 10 7 2 2 2 2" xfId="25694" xr:uid="{A6F8E201-C923-4DD2-A7C3-8E3584A14175}"/>
    <cellStyle name="Normal 10 7 2 2 2 2 2" xfId="40813" xr:uid="{EC5278B3-CB04-48EE-B051-EDD49158F773}"/>
    <cellStyle name="Normal 10 7 2 2 2 3" xfId="34045" xr:uid="{B14C99D2-392E-4113-B05F-93BEEC74C567}"/>
    <cellStyle name="Normal 10 7 2 2 3" xfId="22310" xr:uid="{2EB1D535-B3C6-499E-B23C-0B747C782F12}"/>
    <cellStyle name="Normal 10 7 2 2 3 2" xfId="37429" xr:uid="{719109B8-B052-4743-87D4-0C836018C56A}"/>
    <cellStyle name="Normal 10 7 2 2 4" xfId="30661" xr:uid="{FFAF7023-17C6-48CE-BB7A-72457CEFC62E}"/>
    <cellStyle name="Normal 10 7 2 3" xfId="17197" xr:uid="{930F0CFB-F778-46D7-9835-D00E1C09DB37}"/>
    <cellStyle name="Normal 10 7 2 3 2" xfId="23981" xr:uid="{E1663F2F-A0CB-4A4B-979D-9AC3F9DA6054}"/>
    <cellStyle name="Normal 10 7 2 3 2 2" xfId="39100" xr:uid="{67C3F5AA-2F6D-4D98-9C65-377E456503DC}"/>
    <cellStyle name="Normal 10 7 2 3 3" xfId="32332" xr:uid="{0481C8B9-8864-45C8-A5C0-287E2ED4613B}"/>
    <cellStyle name="Normal 10 7 2 4" xfId="20584" xr:uid="{BF2D530F-3896-4277-95F7-5348D7E15ED6}"/>
    <cellStyle name="Normal 10 7 2 4 2" xfId="35713" xr:uid="{CD45E81D-A602-42B2-B9A8-DC5FFE6EFB40}"/>
    <cellStyle name="Normal 10 7 2 5" xfId="13786" xr:uid="{FA34E009-CD94-43F7-BF65-AB94EACBA870}"/>
    <cellStyle name="Normal 10 7 2 5 2" xfId="28948" xr:uid="{7CF01629-102A-492E-8CC3-336CE23D2859}"/>
    <cellStyle name="Normal 10 7 2 6" xfId="9446" xr:uid="{35FE86E2-1B44-4308-9EE4-E112B313CFB9}"/>
    <cellStyle name="Normal 10 7 3" xfId="8287" xr:uid="{23DD0821-C58C-4E95-8EB2-085DC88386AE}"/>
    <cellStyle name="Normal 10 7 3 2" xfId="18076" xr:uid="{766CA5D6-6738-49BA-830D-7F9C986DCF7B}"/>
    <cellStyle name="Normal 10 7 3 2 2" xfId="24860" xr:uid="{316FA021-AE06-432C-8FFA-B08546E75BF1}"/>
    <cellStyle name="Normal 10 7 3 2 2 2" xfId="39979" xr:uid="{71A5FA4B-38EA-4780-B034-36CC865016F0}"/>
    <cellStyle name="Normal 10 7 3 2 3" xfId="33211" xr:uid="{5E9C8C98-9310-4F67-93BA-8FD13DE2EC45}"/>
    <cellStyle name="Normal 10 7 3 3" xfId="21476" xr:uid="{5D829534-5729-4FBC-8406-5827214F3105}"/>
    <cellStyle name="Normal 10 7 3 3 2" xfId="36595" xr:uid="{748A33BD-8998-44B9-9DCC-5D2C67843F76}"/>
    <cellStyle name="Normal 10 7 3 4" xfId="14690" xr:uid="{ED4BC59D-3000-474E-90E3-F6F58122C440}"/>
    <cellStyle name="Normal 10 7 3 4 2" xfId="29827" xr:uid="{42DB80DB-125B-4C3B-9396-F1E9F18C69B2}"/>
    <cellStyle name="Normal 10 7 3 5" xfId="9447" xr:uid="{D1ED79EC-30F1-4EFB-A964-52C18408D4A6}"/>
    <cellStyle name="Normal 10 7 4" xfId="8288" xr:uid="{373C7100-C38B-46F4-86CB-8578E29D970F}"/>
    <cellStyle name="Normal 10 7 4 2" xfId="23144" xr:uid="{DF829F7C-48DD-45BD-BB4D-6E19CD5E961A}"/>
    <cellStyle name="Normal 10 7 4 2 2" xfId="38263" xr:uid="{9DE1EA38-60FB-4DA5-8281-9469DC609555}"/>
    <cellStyle name="Normal 10 7 4 3" xfId="16360" xr:uid="{164355AF-92DE-43DF-8D5D-26F7D6225AD6}"/>
    <cellStyle name="Normal 10 7 4 3 2" xfId="31495" xr:uid="{4479A83A-4EF0-4158-BB4D-9640260BC02A}"/>
    <cellStyle name="Normal 10 7 4 4" xfId="9448" xr:uid="{154B1138-D9B6-4480-AA62-F194BF7A8FB9}"/>
    <cellStyle name="Normal 10 7 5" xfId="8289" xr:uid="{24A4064D-EEC1-4A94-AA89-5AA9996B0DBC}"/>
    <cellStyle name="Normal 10 7 5 2" xfId="19749" xr:uid="{9036A0F0-D5F3-4B54-B761-DB38186ADC73}"/>
    <cellStyle name="Normal 10 7 5 2 2" xfId="34879" xr:uid="{26EAE031-4CA2-453A-ABB4-50ACC1AAD272}"/>
    <cellStyle name="Normal 10 7 5 3" xfId="9449" xr:uid="{8EF54BBF-54FC-46F9-B675-099C95F43E93}"/>
    <cellStyle name="Normal 10 7 6" xfId="8290" xr:uid="{8CA9B50A-ADDB-4E18-B2CC-43523698EFB2}"/>
    <cellStyle name="Normal 10 7 6 2" xfId="9450" xr:uid="{26727D5C-DE1E-456F-BB3C-BE81D36D2A8D}"/>
    <cellStyle name="Normal 10 7 7" xfId="8291" xr:uid="{C16F3327-4720-4E36-A164-A3F370F9B8D6}"/>
    <cellStyle name="Normal 10 7 7 2" xfId="9451" xr:uid="{831EAD58-61F5-40A4-BECF-B8608F20ED4A}"/>
    <cellStyle name="Normal 10 7 8" xfId="8292" xr:uid="{ADCDA98F-738F-4553-B8A7-7E27C0EAF5EF}"/>
    <cellStyle name="Normal 10 7 8 2" xfId="9452" xr:uid="{8F477B64-14ED-4DAB-BD32-8505B83867EB}"/>
    <cellStyle name="Normal 10 7 9" xfId="11371" xr:uid="{07196440-6F66-4EB1-9967-F599F479604B}"/>
    <cellStyle name="Normal 10 8" xfId="1668" xr:uid="{00000000-0005-0000-0000-000084060000}"/>
    <cellStyle name="Normal 10 8 2" xfId="1669" xr:uid="{00000000-0005-0000-0000-000085060000}"/>
    <cellStyle name="Normal 10 8 2 2" xfId="1670" xr:uid="{00000000-0005-0000-0000-000086060000}"/>
    <cellStyle name="Normal 10 8 2 2 2" xfId="2911" xr:uid="{AC0E24F7-A463-4900-A4E5-46221E3B5D84}"/>
    <cellStyle name="Normal 10 8 2 2 2 2" xfId="39563" xr:uid="{57631247-1DBB-40FE-963E-4B0D10DC2F64}"/>
    <cellStyle name="Normal 10 8 2 2 2 3" xfId="24444" xr:uid="{4ECA27BA-D4E3-4BFE-8A4C-B9C4623BEA28}"/>
    <cellStyle name="Normal 10 8 2 2 3" xfId="32795" xr:uid="{5965875F-7BD0-4CC4-9326-A88B2F3212B6}"/>
    <cellStyle name="Normal 10 8 2 2 4" xfId="17660" xr:uid="{B60C333D-4DE6-4104-9C4B-725B013258E5}"/>
    <cellStyle name="Normal 10 8 2 3" xfId="2910" xr:uid="{E23FF468-8171-4AB9-A4E0-81B3A15F1D07}"/>
    <cellStyle name="Normal 10 8 2 3 2" xfId="36179" xr:uid="{A6BF0304-917B-483C-BBB7-3A4DF65D4962}"/>
    <cellStyle name="Normal 10 8 2 3 3" xfId="21060" xr:uid="{A1DF6052-53CA-47C8-818D-9E0D9302F0ED}"/>
    <cellStyle name="Normal 10 8 2 4" xfId="29411" xr:uid="{0DDBF4E5-7AEF-49EF-922F-AA22F87AA075}"/>
    <cellStyle name="Normal 10 8 2 5" xfId="14271" xr:uid="{DF9B493D-FDD3-4114-8967-91C040989729}"/>
    <cellStyle name="Normal 10 8 3" xfId="1671" xr:uid="{00000000-0005-0000-0000-000087060000}"/>
    <cellStyle name="Normal 10 8 3 2" xfId="2912" xr:uid="{FCFB4146-0B6D-474B-84F8-258732FAA737}"/>
    <cellStyle name="Normal 10 8 3 2 2" xfId="38684" xr:uid="{D46B6A49-D5D8-48D7-9F9B-4F530DA74F4A}"/>
    <cellStyle name="Normal 10 8 3 2 3" xfId="23565" xr:uid="{BCC45C4C-43A5-4B61-8F96-9FF871242B51}"/>
    <cellStyle name="Normal 10 8 3 3" xfId="31916" xr:uid="{A93CC5F9-3BE2-451E-9E79-C6A6183D679F}"/>
    <cellStyle name="Normal 10 8 3 4" xfId="16781" xr:uid="{5DDA3FD6-9771-47DE-A6D0-D494FCB5D0A4}"/>
    <cellStyle name="Normal 10 8 4" xfId="2909" xr:uid="{9381556D-DF40-4A60-B967-8B2B0FF6156D}"/>
    <cellStyle name="Normal 10 8 4 2" xfId="35297" xr:uid="{EE673767-03D2-4766-96B3-6DA44B13FAC8}"/>
    <cellStyle name="Normal 10 8 4 3" xfId="20167" xr:uid="{144DE4A7-00F1-4EC2-BC80-E68EAA3F7225}"/>
    <cellStyle name="Normal 10 8 5" xfId="13370" xr:uid="{913572EE-E404-490D-994B-378022195E85}"/>
    <cellStyle name="Normal 10 8 5 2" xfId="28532" xr:uid="{E770005E-CAE7-4000-9EB5-D6EB25EBCDDC}"/>
    <cellStyle name="Normal 10 9" xfId="8293" xr:uid="{74438E3F-7C42-40AA-9069-A57A958EAEE8}"/>
    <cellStyle name="Normal 10 9 2" xfId="18501" xr:uid="{5D5B0A07-CD9C-4E3B-BDF4-99CA25B3CF2A}"/>
    <cellStyle name="Normal 10 9 2 2" xfId="25285" xr:uid="{8F7F65FE-8D96-485C-9A2E-827AFD47300E}"/>
    <cellStyle name="Normal 10 9 2 2 2" xfId="40404" xr:uid="{8C1BFED4-DDF9-4C21-B7B6-3765AEE8A732}"/>
    <cellStyle name="Normal 10 9 2 3" xfId="33636" xr:uid="{E7E45E4D-CA91-48B4-AF3F-52FFCABB3E32}"/>
    <cellStyle name="Normal 10 9 3" xfId="21901" xr:uid="{4235F201-12CD-4DA1-ACD7-4E7A98CD7D20}"/>
    <cellStyle name="Normal 10 9 3 2" xfId="37020" xr:uid="{B198CAE2-8105-468B-8165-9930111A34AC}"/>
    <cellStyle name="Normal 10 9 4" xfId="15115" xr:uid="{2A8CD6FE-3BB3-4C03-A57A-3394F190B706}"/>
    <cellStyle name="Normal 10 9 4 2" xfId="30252" xr:uid="{640AF518-6620-4BCC-ABD8-45394E088650}"/>
    <cellStyle name="Normal 10 9 5" xfId="9453" xr:uid="{27AC1829-49D3-4428-98D9-D2598402BB80}"/>
    <cellStyle name="Normal 100" xfId="10428" xr:uid="{018DEA7B-1ECC-4384-AAE8-CF9F82957A4E}"/>
    <cellStyle name="Normal 100 2" xfId="10441" xr:uid="{A067C7E7-5896-4506-BC28-3EDB927AF861}"/>
    <cellStyle name="Normal 101" xfId="41227" xr:uid="{26F0115D-94E5-443B-B860-0BB48F673BB4}"/>
    <cellStyle name="Normal 1016" xfId="1672" xr:uid="{00000000-0005-0000-0000-000088060000}"/>
    <cellStyle name="Normal 1016 2" xfId="1673" xr:uid="{00000000-0005-0000-0000-000089060000}"/>
    <cellStyle name="Normal 1016 2 2" xfId="2914" xr:uid="{46977448-E3A1-4FA7-9B76-1764FD7D2F20}"/>
    <cellStyle name="Normal 1016 2 2 2" xfId="5396" xr:uid="{26D102E6-2446-452A-A061-8C5011A1D8EE}"/>
    <cellStyle name="Normal 1016 2 2 3" xfId="7704" xr:uid="{3D634686-24FC-4293-892A-029A239E7098}"/>
    <cellStyle name="Normal 1016 2 3" xfId="4537" xr:uid="{A2044EAE-AC03-4057-AD7E-DF61EF6D1639}"/>
    <cellStyle name="Normal 1016 2 4" xfId="6857" xr:uid="{C3700102-0725-4FF9-A4EF-6E8E97F4E1F6}"/>
    <cellStyle name="Normal 1016 3" xfId="2913" xr:uid="{A0D7C2B0-F5AD-418E-AB96-3B2C508DAC88}"/>
    <cellStyle name="Normal 1016 3 2" xfId="5395" xr:uid="{62ED8A00-D100-459B-B987-94F105118565}"/>
    <cellStyle name="Normal 1016 3 3" xfId="7703" xr:uid="{C8CE4EAE-386C-447E-93C8-37A7FB843560}"/>
    <cellStyle name="Normal 1016 4" xfId="4536" xr:uid="{83562609-1036-4F1B-8092-57E3B969AB1B}"/>
    <cellStyle name="Normal 1016 5" xfId="6856" xr:uid="{EBB7D575-8863-423F-85CD-6896B1193017}"/>
    <cellStyle name="Normal 1016 6" xfId="7904" xr:uid="{73575586-63D2-4C36-BA9E-8E952AC313A0}"/>
    <cellStyle name="Normal 1016 7" xfId="42408" xr:uid="{09964D5C-9855-4D7B-B7F8-A0861EB7D831}"/>
    <cellStyle name="Normal 1016 8" xfId="42691" xr:uid="{AB018FB8-5DEA-4390-9BE0-12BEC72795D0}"/>
    <cellStyle name="Normal 1016_Nota final" xfId="1674" xr:uid="{00000000-0005-0000-0000-00008A060000}"/>
    <cellStyle name="Normal 1018" xfId="1675" xr:uid="{00000000-0005-0000-0000-00008B060000}"/>
    <cellStyle name="Normal 1018 2" xfId="1676" xr:uid="{00000000-0005-0000-0000-00008C060000}"/>
    <cellStyle name="Normal 1018 2 2" xfId="2916" xr:uid="{DB9A1AB8-BB82-4BE3-B647-A00D2E8E8E31}"/>
    <cellStyle name="Normal 1018 2 2 2" xfId="5398" xr:uid="{BD02DEC5-C815-4B7C-96FB-59A1946AFC5B}"/>
    <cellStyle name="Normal 1018 2 2 3" xfId="7706" xr:uid="{4CF3B7B4-7D71-49D6-A4D5-B91732A8BBC6}"/>
    <cellStyle name="Normal 1018 2 3" xfId="4539" xr:uid="{52E83239-ECB6-4140-9A7F-A86F093B5461}"/>
    <cellStyle name="Normal 1018 2 4" xfId="6859" xr:uid="{9E6A2129-ED35-4C4B-AABE-EB70468F85F6}"/>
    <cellStyle name="Normal 1018 3" xfId="2915" xr:uid="{E4444A0F-3D5B-4A68-B066-C5ADD3D2CFE4}"/>
    <cellStyle name="Normal 1018 3 2" xfId="5397" xr:uid="{F5FA7556-BE15-4F9C-8048-C8282F79F8CC}"/>
    <cellStyle name="Normal 1018 3 3" xfId="7705" xr:uid="{FF9B0ABC-1A0E-4D05-93B0-3BE812F8DD6F}"/>
    <cellStyle name="Normal 1018 4" xfId="4538" xr:uid="{B1047C6B-21AD-4225-A297-EC85CE5B9A64}"/>
    <cellStyle name="Normal 1018 5" xfId="6858" xr:uid="{055B7EBA-E10E-4337-A618-CC8D120DD178}"/>
    <cellStyle name="Normal 1018 6" xfId="7905" xr:uid="{932A0657-780B-41EC-B408-50976F3B937C}"/>
    <cellStyle name="Normal 1018 7" xfId="42409" xr:uid="{65589762-0AD2-481A-84A1-42F7C0B94ED1}"/>
    <cellStyle name="Normal 1018 8" xfId="42721" xr:uid="{2F9BB55F-FC56-4B8A-A2A4-3FA7DCA0749D}"/>
    <cellStyle name="Normal 1018_Nota final" xfId="1677" xr:uid="{00000000-0005-0000-0000-00008D060000}"/>
    <cellStyle name="Normal 102" xfId="41230" xr:uid="{12609B13-8D03-47DF-834B-722A444F47B8}"/>
    <cellStyle name="Normal 1022" xfId="1678" xr:uid="{00000000-0005-0000-0000-00008E060000}"/>
    <cellStyle name="Normal 1022 2" xfId="1679" xr:uid="{00000000-0005-0000-0000-00008F060000}"/>
    <cellStyle name="Normal 1022 2 2" xfId="2918" xr:uid="{C81D2ED5-A73D-417D-8513-2A94C6D399DB}"/>
    <cellStyle name="Normal 1022 2 2 2" xfId="5400" xr:uid="{B55A2816-2A80-4DD2-BDA9-1E71A95F78CD}"/>
    <cellStyle name="Normal 1022 2 2 3" xfId="7708" xr:uid="{6DDD5358-BAFC-4D36-A374-04434080B518}"/>
    <cellStyle name="Normal 1022 2 3" xfId="4541" xr:uid="{5C449F9C-F324-4B82-A359-2BA6FF41D5F7}"/>
    <cellStyle name="Normal 1022 2 4" xfId="6861" xr:uid="{1745FFF5-7171-4F5C-9B5B-1D69E33395C0}"/>
    <cellStyle name="Normal 1022 3" xfId="2917" xr:uid="{ACC6A202-98A0-4C1A-9F74-127C13F49194}"/>
    <cellStyle name="Normal 1022 3 2" xfId="5399" xr:uid="{78CEC6F3-D9B0-44F0-BD18-CA8A783E7BFF}"/>
    <cellStyle name="Normal 1022 3 3" xfId="7707" xr:uid="{470CE466-11DC-43A7-B4E2-F42CE4F5A98B}"/>
    <cellStyle name="Normal 1022 4" xfId="4540" xr:uid="{F95DDE75-4082-44AC-8008-487E032075AE}"/>
    <cellStyle name="Normal 1022 5" xfId="6860" xr:uid="{C6D6A8CB-8A80-4ED1-B89F-7BC79A686003}"/>
    <cellStyle name="Normal 1022 6" xfId="7906" xr:uid="{FD9EA3DC-0DFE-4AA3-BFC7-CDB7354EFCD5}"/>
    <cellStyle name="Normal 1022 7" xfId="42410" xr:uid="{AB98E4A0-7D30-471B-BA33-92AFEAA7D903}"/>
    <cellStyle name="Normal 1022 8" xfId="42745" xr:uid="{3AF68416-0FFD-4861-B6EB-A98B74AEE4D7}"/>
    <cellStyle name="Normal 1022_Nota final" xfId="1680" xr:uid="{00000000-0005-0000-0000-000090060000}"/>
    <cellStyle name="Normal 1024" xfId="1681" xr:uid="{00000000-0005-0000-0000-000091060000}"/>
    <cellStyle name="Normal 1024 2" xfId="1682" xr:uid="{00000000-0005-0000-0000-000092060000}"/>
    <cellStyle name="Normal 1024 2 2" xfId="2920" xr:uid="{42736C1C-571C-47DC-A7AF-1DC77FFA2243}"/>
    <cellStyle name="Normal 1024 2 2 2" xfId="5402" xr:uid="{005CD826-1C14-492E-A8F9-F2376EB01D13}"/>
    <cellStyle name="Normal 1024 2 2 3" xfId="7710" xr:uid="{DC803B9F-A94E-4EF1-B20E-1EE5E38F91D4}"/>
    <cellStyle name="Normal 1024 2 3" xfId="4543" xr:uid="{DE5E791E-3369-452F-B190-D6B3265A0B39}"/>
    <cellStyle name="Normal 1024 2 4" xfId="6863" xr:uid="{0D3F7B49-2263-4B34-9A95-D4D152D2DF9F}"/>
    <cellStyle name="Normal 1024 3" xfId="2919" xr:uid="{B418E4FB-4514-49CF-AD2B-2C46F26FD046}"/>
    <cellStyle name="Normal 1024 3 2" xfId="5401" xr:uid="{A87ED96B-7775-4AAE-BC72-5EFB57A1399E}"/>
    <cellStyle name="Normal 1024 3 3" xfId="7709" xr:uid="{755F1DA1-ED28-4339-A834-A0CE801EA203}"/>
    <cellStyle name="Normal 1024 4" xfId="4542" xr:uid="{18E32A5B-66A0-4C10-B26F-94FE391CC964}"/>
    <cellStyle name="Normal 1024 5" xfId="6862" xr:uid="{0D12D143-BF1E-46F6-A06A-7703316F7402}"/>
    <cellStyle name="Normal 1024 6" xfId="7907" xr:uid="{C946A721-4056-4C1D-8DBE-CF6546484C7A}"/>
    <cellStyle name="Normal 1024 7" xfId="42411" xr:uid="{5DCEC969-FC3E-4A89-8265-530D765B4A5A}"/>
    <cellStyle name="Normal 1024 8" xfId="42698" xr:uid="{EBF7B775-11C7-4164-921E-E13FB1AF628F}"/>
    <cellStyle name="Normal 1024_Nota final" xfId="1683" xr:uid="{00000000-0005-0000-0000-000093060000}"/>
    <cellStyle name="Normal 1025" xfId="1684" xr:uid="{00000000-0005-0000-0000-000094060000}"/>
    <cellStyle name="Normal 1025 2" xfId="1685" xr:uid="{00000000-0005-0000-0000-000095060000}"/>
    <cellStyle name="Normal 1025 2 2" xfId="2922" xr:uid="{E843399A-D49E-421D-BB09-C45DDBF68B06}"/>
    <cellStyle name="Normal 1025 2 2 2" xfId="5404" xr:uid="{15EE12CD-F8F9-4E30-93A5-2C94C2C2305A}"/>
    <cellStyle name="Normal 1025 2 2 3" xfId="7712" xr:uid="{19856BB2-E1CE-4A3D-94D3-295233550D41}"/>
    <cellStyle name="Normal 1025 2 3" xfId="4545" xr:uid="{ACA2C565-4AC2-4B1C-8AD4-0EB930102397}"/>
    <cellStyle name="Normal 1025 2 4" xfId="6865" xr:uid="{06439E04-D1E1-4FC3-A6E2-4D12AA5282A8}"/>
    <cellStyle name="Normal 1025 3" xfId="2921" xr:uid="{272F9DEE-52FC-4A31-B457-9AE056AAF9EA}"/>
    <cellStyle name="Normal 1025 3 2" xfId="5403" xr:uid="{913C42A5-F1A7-4941-A2C3-688B82962054}"/>
    <cellStyle name="Normal 1025 3 3" xfId="7711" xr:uid="{12F48341-42FF-4B61-A9EC-3C9DA88AD8D7}"/>
    <cellStyle name="Normal 1025 4" xfId="4544" xr:uid="{91F107E2-3E3E-45D0-87F8-D2B736FC8840}"/>
    <cellStyle name="Normal 1025 5" xfId="6864" xr:uid="{710209E8-6CC8-4D76-AC16-1C37EA02705F}"/>
    <cellStyle name="Normal 1025 6" xfId="7908" xr:uid="{84B39A7F-221B-408B-8232-2CF2C2AAE7BD}"/>
    <cellStyle name="Normal 1025 7" xfId="42412" xr:uid="{8B070411-B7F9-48A6-B841-CCE6664936FD}"/>
    <cellStyle name="Normal 1025 8" xfId="42748" xr:uid="{F6EAAA44-0A43-4C50-B4B6-F7197EF18B96}"/>
    <cellStyle name="Normal 1025_Nota final" xfId="1686" xr:uid="{00000000-0005-0000-0000-000096060000}"/>
    <cellStyle name="Normal 1026" xfId="1687" xr:uid="{00000000-0005-0000-0000-000097060000}"/>
    <cellStyle name="Normal 1026 2" xfId="1688" xr:uid="{00000000-0005-0000-0000-000098060000}"/>
    <cellStyle name="Normal 1026 2 2" xfId="2924" xr:uid="{2CB21417-936D-4FEF-AEFD-F290BA6275AB}"/>
    <cellStyle name="Normal 1026 2 2 2" xfId="5406" xr:uid="{6DC01091-42F8-4BAD-AC8C-856D2E1CF815}"/>
    <cellStyle name="Normal 1026 2 2 3" xfId="7714" xr:uid="{BE56BD72-3944-4D85-A9AB-D86C88958B80}"/>
    <cellStyle name="Normal 1026 2 3" xfId="4547" xr:uid="{2E63F51A-8264-47D0-8D0A-4D67D85CD709}"/>
    <cellStyle name="Normal 1026 2 4" xfId="6867" xr:uid="{C0EF6204-6543-4FC9-A3AD-C18300C7C158}"/>
    <cellStyle name="Normal 1026 3" xfId="2923" xr:uid="{5430B9B4-039B-4011-B3A3-EE698FDC7642}"/>
    <cellStyle name="Normal 1026 3 2" xfId="5405" xr:uid="{E19F38B4-5FEA-43E7-AEFA-F1F3921262C6}"/>
    <cellStyle name="Normal 1026 3 3" xfId="7713" xr:uid="{1D81DEE9-7E96-439E-8B26-CBD5A4879601}"/>
    <cellStyle name="Normal 1026 4" xfId="4546" xr:uid="{58B534EF-574C-4C82-8587-C7E6FD9545A3}"/>
    <cellStyle name="Normal 1026 5" xfId="6866" xr:uid="{67DB1F5C-C00A-4E74-82A3-E7F2BC222B5F}"/>
    <cellStyle name="Normal 1026 6" xfId="7909" xr:uid="{A914D129-8C6A-4051-BC18-B287D8FDCF1E}"/>
    <cellStyle name="Normal 1026 7" xfId="42413" xr:uid="{D583D7A7-AB8F-463B-BEF4-DCFC1F744735}"/>
    <cellStyle name="Normal 1026 8" xfId="42747" xr:uid="{25A50735-4EB9-47B7-8DC0-849551129EDB}"/>
    <cellStyle name="Normal 1026_Nota final" xfId="1689" xr:uid="{00000000-0005-0000-0000-000099060000}"/>
    <cellStyle name="Normal 1027" xfId="1690" xr:uid="{00000000-0005-0000-0000-00009A060000}"/>
    <cellStyle name="Normal 1027 2" xfId="1691" xr:uid="{00000000-0005-0000-0000-00009B060000}"/>
    <cellStyle name="Normal 1027 2 2" xfId="2926" xr:uid="{408F0171-E080-47AB-B6B1-51FFB3141E7C}"/>
    <cellStyle name="Normal 1027 2 2 2" xfId="5408" xr:uid="{C897B304-02DB-4779-8B14-85BD0FD11F67}"/>
    <cellStyle name="Normal 1027 2 2 3" xfId="7716" xr:uid="{B16BBAC7-87AD-410D-BE9F-CF4F30B9C244}"/>
    <cellStyle name="Normal 1027 2 3" xfId="4549" xr:uid="{10297CA7-6139-49A8-8BCB-F32F01EF2804}"/>
    <cellStyle name="Normal 1027 2 4" xfId="6869" xr:uid="{7D2D46C5-F78E-4E17-8C91-A4C2F530B1BC}"/>
    <cellStyle name="Normal 1027 3" xfId="2925" xr:uid="{1F4665C0-587A-46CC-9DEB-AC4232CDB0A3}"/>
    <cellStyle name="Normal 1027 3 2" xfId="5407" xr:uid="{74CB4FF1-6394-4A52-8B1E-9D6541D295ED}"/>
    <cellStyle name="Normal 1027 3 3" xfId="7715" xr:uid="{B4B64A6C-FD36-45C9-ABFA-5FA31786C446}"/>
    <cellStyle name="Normal 1027 4" xfId="4548" xr:uid="{B864E6DA-7888-41C9-AC08-9538DA7E7C9C}"/>
    <cellStyle name="Normal 1027 5" xfId="6868" xr:uid="{0750DA5D-BA11-407D-9274-8D37CD385561}"/>
    <cellStyle name="Normal 1027 6" xfId="7910" xr:uid="{3B71A891-711D-47C1-A243-F12307A9B6DD}"/>
    <cellStyle name="Normal 1027 7" xfId="42414" xr:uid="{9A703AF6-B8F7-4B0C-93E6-3FF9C29B6523}"/>
    <cellStyle name="Normal 1027 8" xfId="42749" xr:uid="{715B29A3-9E2C-47BD-ACF5-2D7EB24E503B}"/>
    <cellStyle name="Normal 1027_Nota final" xfId="1692" xr:uid="{00000000-0005-0000-0000-00009C060000}"/>
    <cellStyle name="Normal 103" xfId="41237" xr:uid="{1A7E7073-D18E-41AF-94E9-718221835F9E}"/>
    <cellStyle name="Normal 103 4" xfId="7979" xr:uid="{E6F4EE99-C591-4AA3-BCF6-E9A39B721242}"/>
    <cellStyle name="Normal 103 4 2" xfId="8003" xr:uid="{5C81A5B0-5F55-473A-B4DB-A3BC1431B083}"/>
    <cellStyle name="Normal 103 4 2 2" xfId="8123" xr:uid="{F6965DE2-4353-4099-81B6-0998EF08A034}"/>
    <cellStyle name="Normal 103 4 3" xfId="8107" xr:uid="{0388C1AF-97EB-4B26-B707-8E2B00063E3A}"/>
    <cellStyle name="Normal 104" xfId="9355" xr:uid="{DD4CDAAF-4B6E-47BF-9282-B2A9A78C2296}"/>
    <cellStyle name="Normal 105" xfId="1693" xr:uid="{00000000-0005-0000-0000-00009D060000}"/>
    <cellStyle name="Normal 105 2" xfId="1694" xr:uid="{00000000-0005-0000-0000-00009E060000}"/>
    <cellStyle name="Normal 105_Nota final" xfId="1695" xr:uid="{00000000-0005-0000-0000-00009F060000}"/>
    <cellStyle name="Normal 106" xfId="42396" xr:uid="{673CE0C8-FBD3-49B3-8433-7467AB01D196}"/>
    <cellStyle name="Normal 107" xfId="1696" xr:uid="{00000000-0005-0000-0000-0000A0060000}"/>
    <cellStyle name="Normal 107 2" xfId="1697" xr:uid="{00000000-0005-0000-0000-0000A1060000}"/>
    <cellStyle name="Normal 107 2 2" xfId="2928" xr:uid="{611414C8-8037-4D44-BAAB-4555A60C869C}"/>
    <cellStyle name="Normal 107 3" xfId="2927" xr:uid="{EC68E666-E7C5-4264-ABB4-71C9815351CE}"/>
    <cellStyle name="Normal 108" xfId="42398" xr:uid="{35FACE8E-CC85-4083-8036-00580A938B06}"/>
    <cellStyle name="Normal 109" xfId="1698" xr:uid="{00000000-0005-0000-0000-0000A2060000}"/>
    <cellStyle name="Normal 109 2" xfId="1699" xr:uid="{00000000-0005-0000-0000-0000A3060000}"/>
    <cellStyle name="Normal 109 2 2" xfId="2930" xr:uid="{948CB632-BBE4-4EB0-8C92-63C8946C279A}"/>
    <cellStyle name="Normal 109 3" xfId="2929" xr:uid="{FC1A3C35-64E1-4ED6-8056-09F7DC810EA5}"/>
    <cellStyle name="Normal 11" xfId="1700" xr:uid="{00000000-0005-0000-0000-0000A4060000}"/>
    <cellStyle name="Normal 11 10" xfId="8294" xr:uid="{18B0432A-5140-4ED0-A97D-3E05A29BADA9}"/>
    <cellStyle name="Normal 11 10 2" xfId="9454" xr:uid="{82A5AE51-7A5A-4B73-BEA8-4DD7EBD65EA5}"/>
    <cellStyle name="Normal 11 11" xfId="8295" xr:uid="{705C2932-098D-4978-9869-438B06A50096}"/>
    <cellStyle name="Normal 11 11 2" xfId="9455" xr:uid="{5E46524D-00E4-4798-88A1-E5A12BCD9B34}"/>
    <cellStyle name="Normal 11 12" xfId="8296" xr:uid="{086E5AF8-8608-4922-94A9-F023E8FE5974}"/>
    <cellStyle name="Normal 11 12 2" xfId="9456" xr:uid="{FAC08D21-FF3C-4676-9C33-876791F9F99B}"/>
    <cellStyle name="Normal 11 13" xfId="9323" xr:uid="{544CFAE8-B975-4D6D-8C62-E5974F754C5D}"/>
    <cellStyle name="Normal 11 13 2" xfId="27070" xr:uid="{F3FF4089-6428-45FA-8E64-B651726737F8}"/>
    <cellStyle name="Normal 11 13 3" xfId="42372" xr:uid="{2B374657-2754-4D28-9065-08046E24AE6D}"/>
    <cellStyle name="Normal 11 13 4" xfId="11766" xr:uid="{27C6C410-A292-4B27-B3FA-454C2D6689F1}"/>
    <cellStyle name="Normal 11 14" xfId="8218" xr:uid="{674D6CBF-54C7-4F18-AB20-97AEEFD1D80D}"/>
    <cellStyle name="Normal 11 14 2" xfId="12475" xr:uid="{0A6C25D4-7AF8-45A7-9E9A-BB9352734633}"/>
    <cellStyle name="Normal 11 2" xfId="1701" xr:uid="{00000000-0005-0000-0000-0000A5060000}"/>
    <cellStyle name="Normal 11 2 10" xfId="11343" xr:uid="{FAB5106A-159F-451F-A106-48128B2F0B38}"/>
    <cellStyle name="Normal 11 2 11" xfId="9457" xr:uid="{162C6858-7611-40FC-8F09-32D851F76215}"/>
    <cellStyle name="Normal 11 2 12" xfId="8297" xr:uid="{EF36CB6D-4BD9-452E-A275-40977F249FB6}"/>
    <cellStyle name="Normal 11 2 13" xfId="44641" xr:uid="{40B21680-1A42-4432-916D-4AA1AE9B095F}"/>
    <cellStyle name="Normal 11 2 2" xfId="1702" xr:uid="{00000000-0005-0000-0000-0000A6060000}"/>
    <cellStyle name="Normal 11 2 2 2" xfId="9458" xr:uid="{C9AA73E1-677C-4A3F-85FC-16F765BD0272}"/>
    <cellStyle name="Normal 11 2 2 3" xfId="8298" xr:uid="{E1BB35BE-DF43-46CA-BF8E-A8E4BEA7F26F}"/>
    <cellStyle name="Normal 11 2 2 4" xfId="44642" xr:uid="{AEEDDA78-A9E1-426D-982D-930D1786F615}"/>
    <cellStyle name="Normal 11 2 3" xfId="8299" xr:uid="{E1B612AA-90F0-48A5-A8B7-5A8B81BBF183}"/>
    <cellStyle name="Normal 11 2 3 2" xfId="9459" xr:uid="{3B047130-9BCB-4EA9-A6CF-C1D861DEFDDA}"/>
    <cellStyle name="Normal 11 2 3 3" xfId="44643" xr:uid="{A48D3E7D-021B-436F-BD7A-7E0E6CFF8E43}"/>
    <cellStyle name="Normal 11 2 4" xfId="8300" xr:uid="{E85BE357-2A65-4AFD-9B4F-16264E9E19F9}"/>
    <cellStyle name="Normal 11 2 4 2" xfId="9460" xr:uid="{BC3CBF6A-C441-4250-9407-BF73F6073601}"/>
    <cellStyle name="Normal 11 2 5" xfId="8301" xr:uid="{BA94EF47-67C9-41A1-9B3C-985685E10A7C}"/>
    <cellStyle name="Normal 11 2 5 2" xfId="9461" xr:uid="{D0886DBC-B312-43EE-AB77-2E7A74C47CA0}"/>
    <cellStyle name="Normal 11 2 6" xfId="8302" xr:uid="{CC027438-BBBE-4564-8DE1-0A156B85E786}"/>
    <cellStyle name="Normal 11 2 6 2" xfId="9462" xr:uid="{2157498C-D39D-466A-96E2-267EC77259CB}"/>
    <cellStyle name="Normal 11 2 7" xfId="8303" xr:uid="{0579C54E-3A00-4E1C-81BD-86F5C3602015}"/>
    <cellStyle name="Normal 11 2 7 2" xfId="9463" xr:uid="{6565091A-9734-4493-B982-84026A3828BF}"/>
    <cellStyle name="Normal 11 2 8" xfId="8304" xr:uid="{8F041AEF-EB0C-4F6D-B947-0D77200A4465}"/>
    <cellStyle name="Normal 11 2 8 2" xfId="9464" xr:uid="{0297AD53-D843-4446-B892-B4A7537C8700}"/>
    <cellStyle name="Normal 11 2 9" xfId="11372" xr:uid="{D9008A11-933B-4086-B048-67B031029A9F}"/>
    <cellStyle name="Normal 11 3" xfId="1703" xr:uid="{00000000-0005-0000-0000-0000A7060000}"/>
    <cellStyle name="Normal 11 3 10" xfId="12511" xr:uid="{E27F9089-74B1-47DF-BED4-50DF91C1E2CC}"/>
    <cellStyle name="Normal 11 3 11" xfId="9465" xr:uid="{46C3A6C6-9036-45AD-9759-A630B6CF597E}"/>
    <cellStyle name="Normal 11 3 12" xfId="8305" xr:uid="{211A4C8D-7D47-44FD-9EF2-EDCD7F169A9F}"/>
    <cellStyle name="Normal 11 3 2" xfId="1704" xr:uid="{00000000-0005-0000-0000-0000A8060000}"/>
    <cellStyle name="Normal 11 3 2 2" xfId="9466" xr:uid="{F66D30C7-1CF8-4BC1-AC60-7B408AC99FC8}"/>
    <cellStyle name="Normal 11 3 2 3" xfId="8306" xr:uid="{59857458-FC9A-4D25-B6F0-A3227792BB2F}"/>
    <cellStyle name="Normal 11 3 3" xfId="8307" xr:uid="{540D2061-2158-4ADA-AC85-F35C05C8B356}"/>
    <cellStyle name="Normal 11 3 3 2" xfId="9467" xr:uid="{E5D63BED-C202-4F6B-820F-DC53DECA3E7D}"/>
    <cellStyle name="Normal 11 3 4" xfId="8308" xr:uid="{4B9A3882-FCAA-4B3E-B23C-305F794FF978}"/>
    <cellStyle name="Normal 11 3 4 2" xfId="9468" xr:uid="{732AE34A-CE0C-4805-BE0D-25CB8148CB06}"/>
    <cellStyle name="Normal 11 3 5" xfId="8309" xr:uid="{824F7CE1-6308-46E9-800A-19C791B87E43}"/>
    <cellStyle name="Normal 11 3 5 2" xfId="9469" xr:uid="{088E26D0-ECCF-40CB-8D5A-AC58720F3513}"/>
    <cellStyle name="Normal 11 3 6" xfId="8310" xr:uid="{B544D78B-1446-4FBF-90B3-F46A0AFC70DF}"/>
    <cellStyle name="Normal 11 3 6 2" xfId="9470" xr:uid="{81F01BCA-C2E1-4512-B297-1CCF9F2F7E0F}"/>
    <cellStyle name="Normal 11 3 7" xfId="8311" xr:uid="{45947B0E-8FE7-436B-90FE-BD9F4E89365D}"/>
    <cellStyle name="Normal 11 3 7 2" xfId="9471" xr:uid="{F27CC63E-3E61-45C9-90C5-9FFA0394DDF9}"/>
    <cellStyle name="Normal 11 3 8" xfId="8312" xr:uid="{4B6C742E-B296-447A-9716-9F8458B35737}"/>
    <cellStyle name="Normal 11 3 8 2" xfId="9472" xr:uid="{A5DFC0F5-E621-46F3-B829-D7794878BC1B}"/>
    <cellStyle name="Normal 11 3 9" xfId="12046" xr:uid="{417435EA-FB73-492C-9899-1A87E82CC547}"/>
    <cellStyle name="Normal 11 3 9 2" xfId="27311" xr:uid="{3BA65C5E-9959-451B-802B-C5DB5E3D70E2}"/>
    <cellStyle name="Normal 11 4" xfId="1705" xr:uid="{00000000-0005-0000-0000-0000A9060000}"/>
    <cellStyle name="Normal 11 4 10" xfId="11373" xr:uid="{88D6878A-00E7-47F0-BD3C-BEAF790C1A2E}"/>
    <cellStyle name="Normal 11 4 11" xfId="10453" xr:uid="{9BD07620-4489-4882-922F-A9AC2F9F5091}"/>
    <cellStyle name="Normal 11 4 12" xfId="9473" xr:uid="{B8645FE7-D4DF-45F1-A8D6-75D2969854A7}"/>
    <cellStyle name="Normal 11 4 13" xfId="8313" xr:uid="{984F8563-4DFC-47FB-8933-AF00DF464DC2}"/>
    <cellStyle name="Normal 11 4 14" xfId="42500" xr:uid="{317323B7-4B8D-4417-B2B7-7B89CDCB4401}"/>
    <cellStyle name="Normal 11 4 15" xfId="44644" xr:uid="{5ABE19A7-C76E-4B2A-828A-9EB9B74B1D78}"/>
    <cellStyle name="Normal 11 4 2" xfId="8314" xr:uid="{E88BA8C1-14A3-4321-88B5-08B411ECFA2B}"/>
    <cellStyle name="Normal 11 4 2 2" xfId="9474" xr:uid="{EF3A72C4-FDF4-4AE0-99A6-4FDDC04AE096}"/>
    <cellStyle name="Normal 11 4 3" xfId="8315" xr:uid="{809DF733-6760-40AB-9649-EF0ADA0A0501}"/>
    <cellStyle name="Normal 11 4 3 2" xfId="9475" xr:uid="{74DFBCF7-2274-4829-B1BE-09EEC7D9C120}"/>
    <cellStyle name="Normal 11 4 4" xfId="8316" xr:uid="{C6E527F3-2DAD-4428-B900-933A58D28ED6}"/>
    <cellStyle name="Normal 11 4 4 2" xfId="9476" xr:uid="{EB5C7679-AB5A-4D1D-AD7D-14FCD922E935}"/>
    <cellStyle name="Normal 11 4 5" xfId="8317" xr:uid="{BE4C10F7-23EF-42B3-AE19-10A95EDE9CEC}"/>
    <cellStyle name="Normal 11 4 5 2" xfId="9477" xr:uid="{B8F53283-1C2F-4216-A42E-EB206D7F52F7}"/>
    <cellStyle name="Normal 11 4 6" xfId="8318" xr:uid="{DD704799-2EFA-499A-9C6A-0520FF8757F5}"/>
    <cellStyle name="Normal 11 4 6 2" xfId="9478" xr:uid="{50CEB9F9-D95C-4152-A080-EBA6F8ACD94E}"/>
    <cellStyle name="Normal 11 4 7" xfId="8319" xr:uid="{63A47BDE-5731-4A14-82EA-8084BF27AAA5}"/>
    <cellStyle name="Normal 11 4 7 2" xfId="9479" xr:uid="{F94B8264-BC06-414B-AE1B-23D1BE922090}"/>
    <cellStyle name="Normal 11 4 8" xfId="8320" xr:uid="{851409CF-567F-49B5-B4F6-9F7871913504}"/>
    <cellStyle name="Normal 11 4 8 2" xfId="9480" xr:uid="{07971803-CE1D-452C-A952-49A18B638645}"/>
    <cellStyle name="Normal 11 4 9" xfId="12290" xr:uid="{1EE2B77C-DDE1-4ABB-AB13-93A264C4F61C}"/>
    <cellStyle name="Normal 11 4 9 2" xfId="27547" xr:uid="{CC43D13D-5413-41AD-975A-2949CF59518D}"/>
    <cellStyle name="Normal 11 5" xfId="8321" xr:uid="{E6851013-D5A5-4901-818D-42EDA2F41B09}"/>
    <cellStyle name="Normal 11 5 2" xfId="8322" xr:uid="{37F6DF31-D89D-4504-96D3-DAD349B1AEC2}"/>
    <cellStyle name="Normal 11 5 2 2" xfId="9482" xr:uid="{7446356B-C6CA-4232-8F49-0797566B682B}"/>
    <cellStyle name="Normal 11 5 3" xfId="8323" xr:uid="{01D331C2-14EA-47A6-A393-A8509255384C}"/>
    <cellStyle name="Normal 11 5 3 2" xfId="9483" xr:uid="{2B4822B1-DCFD-443C-A76A-4B92B9CE1920}"/>
    <cellStyle name="Normal 11 5 4" xfId="8324" xr:uid="{D241F9B3-95F8-4C8A-9A46-0DC66CD24DCF}"/>
    <cellStyle name="Normal 11 5 4 2" xfId="9484" xr:uid="{DEC58F1A-5D7C-426C-A3BD-7E97FFD81468}"/>
    <cellStyle name="Normal 11 5 5" xfId="8325" xr:uid="{1C956210-497B-4D59-AF08-715CDE46820C}"/>
    <cellStyle name="Normal 11 5 5 2" xfId="9485" xr:uid="{F2492977-6FC8-4E11-8A8B-6DD2B5F7F887}"/>
    <cellStyle name="Normal 11 5 6" xfId="8326" xr:uid="{9D7D365D-1F8A-43CC-95F4-7CBB079453AA}"/>
    <cellStyle name="Normal 11 5 6 2" xfId="9486" xr:uid="{9AEF4A69-FFAB-408B-BDA2-A224C732E0A0}"/>
    <cellStyle name="Normal 11 5 7" xfId="8327" xr:uid="{97B49126-A71E-4068-AD8C-CAE79CF6B73C}"/>
    <cellStyle name="Normal 11 5 7 2" xfId="9487" xr:uid="{94EF86F6-8C41-4432-9FEE-E921F774752B}"/>
    <cellStyle name="Normal 11 5 8" xfId="8328" xr:uid="{EC617BF5-5733-4683-AB8D-0900813DF1E9}"/>
    <cellStyle name="Normal 11 5 8 2" xfId="9488" xr:uid="{FC07B6F5-C24F-4A1A-B446-FBF6EE62A9ED}"/>
    <cellStyle name="Normal 11 5 9" xfId="9481" xr:uid="{A2FB848B-4F8A-45A0-8988-F9627FD3AE0A}"/>
    <cellStyle name="Normal 11 6" xfId="8329" xr:uid="{5FBC8A05-605F-4659-ADC7-D5A208A7F3B6}"/>
    <cellStyle name="Normal 11 6 2" xfId="8330" xr:uid="{58E02AD1-80DC-4AC3-9ED1-760B21166F52}"/>
    <cellStyle name="Normal 11 6 2 2" xfId="9490" xr:uid="{E3230452-6DAA-45FA-B3E8-4CA4B4B09FE1}"/>
    <cellStyle name="Normal 11 6 3" xfId="8331" xr:uid="{5DCC260B-8490-4879-893D-38259A184391}"/>
    <cellStyle name="Normal 11 6 3 2" xfId="9491" xr:uid="{4BB292C2-1C2A-465A-8C73-4FCED4A87107}"/>
    <cellStyle name="Normal 11 6 4" xfId="8332" xr:uid="{270D9AAC-34CF-41CD-B753-0C3CF657C264}"/>
    <cellStyle name="Normal 11 6 4 2" xfId="9492" xr:uid="{D6B278B1-4EE0-4C78-9C90-2AE15F7426DC}"/>
    <cellStyle name="Normal 11 6 5" xfId="8333" xr:uid="{AB0C3642-00FB-410D-8A49-E236A9CD5CB9}"/>
    <cellStyle name="Normal 11 6 5 2" xfId="9493" xr:uid="{C979B6FD-77E9-48B8-B891-6D31F76223DA}"/>
    <cellStyle name="Normal 11 6 6" xfId="8334" xr:uid="{1E302663-4523-44AD-A16C-0CDD5C628D2E}"/>
    <cellStyle name="Normal 11 6 6 2" xfId="9494" xr:uid="{7E3C954A-B932-479B-81A5-4DB20EC43999}"/>
    <cellStyle name="Normal 11 6 7" xfId="8335" xr:uid="{8378C723-B5AA-4A1A-9D7E-874B7A770142}"/>
    <cellStyle name="Normal 11 6 7 2" xfId="9495" xr:uid="{60098229-0CA3-4B0F-8982-5BA02BE2741B}"/>
    <cellStyle name="Normal 11 6 8" xfId="8336" xr:uid="{09AC6C8D-924F-4293-BBDB-469BB3B3A824}"/>
    <cellStyle name="Normal 11 6 8 2" xfId="9496" xr:uid="{AE44E4E2-33F9-4A7B-972F-F1B0F7CB5E4B}"/>
    <cellStyle name="Normal 11 6 9" xfId="9489" xr:uid="{68BA9559-4B0E-4596-9204-EB0FB8390607}"/>
    <cellStyle name="Normal 11 7" xfId="8337" xr:uid="{13C8B998-812A-4EB1-9920-C3DCD9DF41EA}"/>
    <cellStyle name="Normal 11 7 2" xfId="8338" xr:uid="{4F855491-F8F5-4C90-A343-85D45BD3B374}"/>
    <cellStyle name="Normal 11 7 2 2" xfId="9498" xr:uid="{93AB0C83-3CFC-4AEF-8F9F-414D504EE78C}"/>
    <cellStyle name="Normal 11 7 3" xfId="8339" xr:uid="{4441EA3F-3E00-471A-8552-8714A56E10D3}"/>
    <cellStyle name="Normal 11 7 3 2" xfId="9499" xr:uid="{1292E1D9-B3B2-4442-8C8D-344A1813E4BD}"/>
    <cellStyle name="Normal 11 7 4" xfId="8340" xr:uid="{C3CF3A96-14ED-4842-8B28-9CB585263650}"/>
    <cellStyle name="Normal 11 7 4 2" xfId="9500" xr:uid="{A2AF60A6-997B-4477-9574-2FE728BBC665}"/>
    <cellStyle name="Normal 11 7 5" xfId="8341" xr:uid="{CEF66460-54BB-4D30-89BD-25E227D024D5}"/>
    <cellStyle name="Normal 11 7 5 2" xfId="9501" xr:uid="{33BC087D-27AA-4A4E-8486-ED607967E578}"/>
    <cellStyle name="Normal 11 7 6" xfId="8342" xr:uid="{CA8A346A-FB91-4BA8-B59D-CD9A60682653}"/>
    <cellStyle name="Normal 11 7 6 2" xfId="9502" xr:uid="{9A068CF5-69C7-475E-95CA-FB68639A3A1D}"/>
    <cellStyle name="Normal 11 7 7" xfId="8343" xr:uid="{F64789C7-26E5-4DA4-8FA7-F3D9B9EFC12D}"/>
    <cellStyle name="Normal 11 7 7 2" xfId="9503" xr:uid="{E91EE1A1-0BC7-473B-88D4-97EC9781CE16}"/>
    <cellStyle name="Normal 11 7 8" xfId="8344" xr:uid="{210A06AE-B92E-4A2C-A98E-DF68546E48D0}"/>
    <cellStyle name="Normal 11 7 8 2" xfId="9504" xr:uid="{6C9DEB48-8B8A-4E14-A013-8FF5251C3343}"/>
    <cellStyle name="Normal 11 7 9" xfId="9497" xr:uid="{681A0923-BD28-46A6-A257-2B416A7BBC71}"/>
    <cellStyle name="Normal 11 8" xfId="8345" xr:uid="{B9EB7DBE-A5C4-4955-8C47-D3AFBF8FE863}"/>
    <cellStyle name="Normal 11 8 2" xfId="8346" xr:uid="{B60C6332-F304-4CD0-AA61-324E9D068D63}"/>
    <cellStyle name="Normal 11 8 2 2" xfId="9506" xr:uid="{CDD01751-E971-4B6D-AC34-916FBCA2B540}"/>
    <cellStyle name="Normal 11 8 3" xfId="8347" xr:uid="{AB68407D-98F2-4053-A4E9-022A658C70E9}"/>
    <cellStyle name="Normal 11 8 3 2" xfId="9507" xr:uid="{214D8EA9-C0DB-4C8D-8018-9E6C09917F54}"/>
    <cellStyle name="Normal 11 8 4" xfId="8348" xr:uid="{B7158690-9FC5-477A-81D1-DF73F6F5AE00}"/>
    <cellStyle name="Normal 11 8 4 2" xfId="9508" xr:uid="{8DDBA925-6527-4875-8CD9-94B6E74ADE2E}"/>
    <cellStyle name="Normal 11 8 5" xfId="9505" xr:uid="{838DE44B-A3EB-4185-BFCB-C573BA2C81B4}"/>
    <cellStyle name="Normal 11 9" xfId="8349" xr:uid="{FE2B53EB-EEE8-41C2-AA82-37ED9B563A59}"/>
    <cellStyle name="Normal 11 9 2" xfId="9509" xr:uid="{E03A9C69-29CD-41DE-94FF-B408F6F5DD8E}"/>
    <cellStyle name="Normal 110" xfId="42399" xr:uid="{69D6D289-8F9B-45B4-B6F9-8FB066D3B3F6}"/>
    <cellStyle name="Normal 111" xfId="42400" xr:uid="{7496E7E9-2A82-4E4F-8DC6-C38C111027E4}"/>
    <cellStyle name="Normal 112" xfId="42673" xr:uid="{927FCE80-3FF9-47DB-A01C-4C5A3450B69F}"/>
    <cellStyle name="Normal 113" xfId="42676" xr:uid="{3E001050-5029-4EB6-96A7-55B27BF5518F}"/>
    <cellStyle name="Normal 114" xfId="41232" xr:uid="{3C65BE4C-CA19-4186-BF25-D9C8CB63269A}"/>
    <cellStyle name="Normal 115" xfId="42678" xr:uid="{562F1398-246A-4750-B0F1-A21FE7576D56}"/>
    <cellStyle name="Normal 116" xfId="42680" xr:uid="{7FBDA8CB-5639-4304-A0BF-0281C8395465}"/>
    <cellStyle name="Normal 117" xfId="47470" xr:uid="{F45D1985-3841-483A-A392-D0C51B7F9C23}"/>
    <cellStyle name="Normal 118" xfId="47477" xr:uid="{94844DF2-2313-4410-A912-FE93110CF930}"/>
    <cellStyle name="Normal 119" xfId="26113" xr:uid="{DE992716-3DE1-4066-89A6-96D8F183BBE9}"/>
    <cellStyle name="Normal 119 2" xfId="41223" xr:uid="{3DE5C7C4-F1E5-438B-A680-ECB4CD69A252}"/>
    <cellStyle name="Normal 12" xfId="1706" xr:uid="{00000000-0005-0000-0000-0000AA060000}"/>
    <cellStyle name="Normal 12 10" xfId="1707" xr:uid="{00000000-0005-0000-0000-0000AB060000}"/>
    <cellStyle name="Normal 12 10 2" xfId="1708" xr:uid="{00000000-0005-0000-0000-0000AC060000}"/>
    <cellStyle name="Normal 12 10 2 2" xfId="2933" xr:uid="{A2EC95B3-D9F5-43D7-86B6-4C59D3BEB3FC}"/>
    <cellStyle name="Normal 12 10 2 2 2" xfId="39523" xr:uid="{AC0B0BFB-0E2E-437D-9902-F2AFAF4B480C}"/>
    <cellStyle name="Normal 12 10 2 2 3" xfId="24404" xr:uid="{C1E39330-E504-42EE-9B39-2259393EBB79}"/>
    <cellStyle name="Normal 12 10 2 3" xfId="32755" xr:uid="{3A43EAFB-B549-4A8B-8B91-E4AB604EE730}"/>
    <cellStyle name="Normal 12 10 2 4" xfId="17620" xr:uid="{B45D9BF9-9BE2-4D72-BA45-F9A86E039F50}"/>
    <cellStyle name="Normal 12 10 3" xfId="2932" xr:uid="{B8299B63-4FA7-4A48-AAAA-0B1D585C3F8F}"/>
    <cellStyle name="Normal 12 10 3 2" xfId="36142" xr:uid="{4499F37F-A1F2-4B30-B19D-46EBCAB5D25D}"/>
    <cellStyle name="Normal 12 10 3 3" xfId="21021" xr:uid="{4D713077-E163-45D1-9595-4034A5BA7EF4}"/>
    <cellStyle name="Normal 12 10 4" xfId="14225" xr:uid="{F3CBB2C1-AECE-4767-BEA9-DDB5509F8AEC}"/>
    <cellStyle name="Normal 12 10 4 2" xfId="29371" xr:uid="{3F1E0858-3E03-4BBF-ABA3-2C589E4B7EB4}"/>
    <cellStyle name="Normal 12 10 5" xfId="9510" xr:uid="{86E78419-3D85-4B26-BAB2-F63EE7732975}"/>
    <cellStyle name="Normal 12 10 6" xfId="8350" xr:uid="{B9B94613-876E-4469-BCDF-27F1331C5686}"/>
    <cellStyle name="Normal 12 11" xfId="8351" xr:uid="{FD9A4D80-958B-4154-AB50-C167F53C8B7B}"/>
    <cellStyle name="Normal 12 11 2" xfId="22729" xr:uid="{9BCCDE59-DB5C-4493-9DA1-0AFA00A34E73}"/>
    <cellStyle name="Normal 12 11 2 2" xfId="37848" xr:uid="{AEC1B060-22FB-41FC-8E93-3C1316A8C252}"/>
    <cellStyle name="Normal 12 11 3" xfId="15945" xr:uid="{A2A06251-F5A9-40F1-8A99-99D0005C79A2}"/>
    <cellStyle name="Normal 12 11 3 2" xfId="31080" xr:uid="{1B05C159-08F9-4C2C-8541-D1FF88172738}"/>
    <cellStyle name="Normal 12 11 4" xfId="9511" xr:uid="{CA046583-AB6D-4C08-B239-E2B6774F26CF}"/>
    <cellStyle name="Normal 12 12" xfId="11767" xr:uid="{FE7075F4-BE63-4E59-99CB-484DF3EE22CE}"/>
    <cellStyle name="Normal 12 12 2" xfId="19337" xr:uid="{26213678-E992-4073-BA8D-A8EBC6FE0E7D}"/>
    <cellStyle name="Normal 12 12 2 2" xfId="34464" xr:uid="{1F85DCE1-39C6-4CE9-917E-EFC76F43AE8F}"/>
    <cellStyle name="Normal 12 12 3" xfId="27071" xr:uid="{40233166-127F-4643-AE72-21BE59637DC4}"/>
    <cellStyle name="Normal 12 13" xfId="12533" xr:uid="{E240237A-1307-4005-BEA5-83A75AE838B7}"/>
    <cellStyle name="Normal 12 13 2" xfId="27696" xr:uid="{4827FA7A-FAE3-483D-A178-C66081AF9718}"/>
    <cellStyle name="Normal 12 14" xfId="26137" xr:uid="{6329F4A8-512F-4E06-BF4A-33BC71F66247}"/>
    <cellStyle name="Normal 12 15" xfId="10492" xr:uid="{51B61FF5-D74F-42B3-8212-486A0132E7F9}"/>
    <cellStyle name="Normal 12 2" xfId="1709" xr:uid="{00000000-0005-0000-0000-0000AD060000}"/>
    <cellStyle name="Normal 12 2 10" xfId="1710" xr:uid="{00000000-0005-0000-0000-0000AE060000}"/>
    <cellStyle name="Normal 12 2 10 2" xfId="1711" xr:uid="{00000000-0005-0000-0000-0000AF060000}"/>
    <cellStyle name="Normal 12 2 10 2 2" xfId="2936" xr:uid="{3247C383-CE84-46FB-8AA0-7F18C032DEFA}"/>
    <cellStyle name="Normal 12 2 10 2 2 2" xfId="34488" xr:uid="{D4E1CAFB-9052-4C7E-A957-EC3A6CC44707}"/>
    <cellStyle name="Normal 12 2 10 2 3" xfId="19360" xr:uid="{A9213B35-852B-4CCC-973C-DA5467D7F832}"/>
    <cellStyle name="Normal 12 2 10 3" xfId="2935" xr:uid="{572FBCD2-8C62-4900-BEC8-3A1E631394C4}"/>
    <cellStyle name="Normal 12 2 10 4" xfId="12488" xr:uid="{74607654-F442-40D0-A46F-EB7F3B00E59D}"/>
    <cellStyle name="Normal 12 2 11" xfId="11374" xr:uid="{3D837BF3-5A50-4EBE-A286-12008BE7C7FA}"/>
    <cellStyle name="Normal 12 2 12" xfId="12557" xr:uid="{16F9AA09-FDDD-49C2-AB0C-A26DDDA4BAEF}"/>
    <cellStyle name="Normal 12 2 12 2" xfId="27720" xr:uid="{A2CD03D1-5AE5-422B-99B0-C29107FD2F15}"/>
    <cellStyle name="Normal 12 2 13" xfId="26161" xr:uid="{38E399C6-A187-4D44-9085-9A4554C1DB32}"/>
    <cellStyle name="Normal 12 2 14" xfId="10516" xr:uid="{103772C2-5EF0-4B78-A160-5318BE365338}"/>
    <cellStyle name="Normal 12 2 15" xfId="9512" xr:uid="{462E7982-AB95-47A6-A238-153957019F21}"/>
    <cellStyle name="Normal 12 2 16" xfId="8352" xr:uid="{1DF2C5A1-E744-4049-9534-6EB8A4BD6AF0}"/>
    <cellStyle name="Normal 12 2 2" xfId="1712" xr:uid="{00000000-0005-0000-0000-0000B0060000}"/>
    <cellStyle name="Normal 12 2 2 10" xfId="26209" xr:uid="{CF84BDF6-FB2E-4726-9664-DD4A59C4CD6D}"/>
    <cellStyle name="Normal 12 2 2 11" xfId="10566" xr:uid="{276D404B-D123-43F9-AE41-02414996BA60}"/>
    <cellStyle name="Normal 12 2 2 12" xfId="9513" xr:uid="{CA101CD7-A129-4118-A4A5-9D7B97462362}"/>
    <cellStyle name="Normal 12 2 2 13" xfId="8353" xr:uid="{EB3FC925-04A1-4374-BB73-CD40F192460E}"/>
    <cellStyle name="Normal 12 2 2 2" xfId="2937" xr:uid="{2465D8FE-1E62-41DE-85DA-D5307BAF5B1E}"/>
    <cellStyle name="Normal 12 2 2 2 10" xfId="10671" xr:uid="{7435C2BA-CD5B-472C-AB0F-C4BF9201E098}"/>
    <cellStyle name="Normal 12 2 2 2 2" xfId="10882" xr:uid="{8000B6CD-FE34-4094-97BB-6B5726F83676}"/>
    <cellStyle name="Normal 12 2 2 2 2 2" xfId="11300" xr:uid="{3B281BA7-0F07-4E13-B06B-1413A6F8B098}"/>
    <cellStyle name="Normal 12 2 2 2 2 2 2" xfId="14170" xr:uid="{4E37236F-41C3-48D0-A7F7-59A07F25D3F3}"/>
    <cellStyle name="Normal 12 2 2 2 2 2 2 2" xfId="15908" xr:uid="{23BF4418-37EC-49D9-B29E-C559DF6A3C84}"/>
    <cellStyle name="Normal 12 2 2 2 2 2 2 2 2" xfId="19294" xr:uid="{9F00351A-059F-4C35-A393-F4AE16BBF728}"/>
    <cellStyle name="Normal 12 2 2 2 2 2 2 2 2 2" xfId="26078" xr:uid="{1159EF0F-B6CC-49AD-86B3-C9989047FA02}"/>
    <cellStyle name="Normal 12 2 2 2 2 2 2 2 2 2 2" xfId="41197" xr:uid="{77A9F0D1-39FC-4ED3-A592-797FDBCE5C24}"/>
    <cellStyle name="Normal 12 2 2 2 2 2 2 2 2 3" xfId="34429" xr:uid="{1AA12237-F81C-4A33-B9C5-755FF39A56D6}"/>
    <cellStyle name="Normal 12 2 2 2 2 2 2 2 3" xfId="22694" xr:uid="{729D8CFA-292E-47BB-B1FE-788D08662858}"/>
    <cellStyle name="Normal 12 2 2 2 2 2 2 2 3 2" xfId="37813" xr:uid="{351BB07C-C6CD-4BC0-B3CA-C8B70BF35DCB}"/>
    <cellStyle name="Normal 12 2 2 2 2 2 2 2 4" xfId="31045" xr:uid="{4BB5E54B-0771-4F48-9B31-9055FE04185C}"/>
    <cellStyle name="Normal 12 2 2 2 2 2 2 3" xfId="17581" xr:uid="{0A186133-6DF7-4FF0-B4B1-49532DE67641}"/>
    <cellStyle name="Normal 12 2 2 2 2 2 2 3 2" xfId="24365" xr:uid="{DA622564-2141-4DA6-B924-EB156263AAA4}"/>
    <cellStyle name="Normal 12 2 2 2 2 2 2 3 2 2" xfId="39484" xr:uid="{E351C186-DE5D-475D-83EA-D7F4CD430DAE}"/>
    <cellStyle name="Normal 12 2 2 2 2 2 2 3 3" xfId="32716" xr:uid="{5B69193C-7A0B-49E8-8479-020A1F11795E}"/>
    <cellStyle name="Normal 12 2 2 2 2 2 2 4" xfId="20968" xr:uid="{49507C34-86C7-4074-A408-81A16414AEB5}"/>
    <cellStyle name="Normal 12 2 2 2 2 2 2 4 2" xfId="36097" xr:uid="{22F7EA05-517F-4EA1-9D7F-09E407F4F5DF}"/>
    <cellStyle name="Normal 12 2 2 2 2 2 2 5" xfId="29332" xr:uid="{A81918A3-D973-43C1-B708-896F238F445A}"/>
    <cellStyle name="Normal 12 2 2 2 2 2 3" xfId="15074" xr:uid="{664D56AF-DC40-4D1B-9CCF-3381D7C13789}"/>
    <cellStyle name="Normal 12 2 2 2 2 2 3 2" xfId="18460" xr:uid="{3A2B4CAC-5361-474D-8E81-71DBEE6B9F29}"/>
    <cellStyle name="Normal 12 2 2 2 2 2 3 2 2" xfId="25244" xr:uid="{E90A932E-E50B-4EDF-830F-7A4FF0B7AE51}"/>
    <cellStyle name="Normal 12 2 2 2 2 2 3 2 2 2" xfId="40363" xr:uid="{81494BF5-264C-4D42-94B3-653BC88C27AE}"/>
    <cellStyle name="Normal 12 2 2 2 2 2 3 2 3" xfId="33595" xr:uid="{7A46BA01-AEA5-41EE-852E-66A14220A83B}"/>
    <cellStyle name="Normal 12 2 2 2 2 2 3 3" xfId="21860" xr:uid="{EBF77FB4-34C7-4996-8F6F-5FD473BA6544}"/>
    <cellStyle name="Normal 12 2 2 2 2 2 3 3 2" xfId="36979" xr:uid="{DD7C1F52-5D63-40FA-A7FE-AF5761114E71}"/>
    <cellStyle name="Normal 12 2 2 2 2 2 3 4" xfId="30211" xr:uid="{E052AE75-2EA9-484C-8611-8A8C29181A63}"/>
    <cellStyle name="Normal 12 2 2 2 2 2 4" xfId="16744" xr:uid="{0FC9A6A9-71C5-4C55-BB41-2BA26D570939}"/>
    <cellStyle name="Normal 12 2 2 2 2 2 4 2" xfId="23528" xr:uid="{5ACB0F5F-4BF1-4A24-BE29-460BFA83C8C2}"/>
    <cellStyle name="Normal 12 2 2 2 2 2 4 2 2" xfId="38647" xr:uid="{EE3EDBAE-7CDC-4800-B1AF-7BFCB36473F0}"/>
    <cellStyle name="Normal 12 2 2 2 2 2 4 3" xfId="31879" xr:uid="{E0603977-7C8B-4937-8560-B78B0E9E1B91}"/>
    <cellStyle name="Normal 12 2 2 2 2 2 5" xfId="20133" xr:uid="{F6525578-FC86-4978-9730-C069E809DD4C}"/>
    <cellStyle name="Normal 12 2 2 2 2 2 5 2" xfId="35263" xr:uid="{0BD731CD-E91D-4757-8CF7-56BE1B61D51D}"/>
    <cellStyle name="Normal 12 2 2 2 2 2 6" xfId="13332" xr:uid="{CA84903D-3802-4AC3-BC5D-ECC01266FDC8}"/>
    <cellStyle name="Normal 12 2 2 2 2 2 6 2" xfId="28495" xr:uid="{E3118F38-E62E-4881-90C5-4E32A3CE7745}"/>
    <cellStyle name="Normal 12 2 2 2 2 2 7" xfId="26936" xr:uid="{FF3FB37F-E7BA-4FBB-B500-658C0B4A2331}"/>
    <cellStyle name="Normal 12 2 2 2 2 3" xfId="13754" xr:uid="{3BD3C422-3EDC-4A9C-9A82-A24273589FD9}"/>
    <cellStyle name="Normal 12 2 2 2 2 3 2" xfId="15492" xr:uid="{1F392338-4F61-4966-BDA5-C478AC34C7C2}"/>
    <cellStyle name="Normal 12 2 2 2 2 3 2 2" xfId="18878" xr:uid="{B4D9E835-15B2-41BC-AB13-D05823FC2A79}"/>
    <cellStyle name="Normal 12 2 2 2 2 3 2 2 2" xfId="25662" xr:uid="{EB50640E-FD4B-49C4-A45B-36090C4850E5}"/>
    <cellStyle name="Normal 12 2 2 2 2 3 2 2 2 2" xfId="40781" xr:uid="{5FF046CB-5234-44B2-A966-F3900ACD3347}"/>
    <cellStyle name="Normal 12 2 2 2 2 3 2 2 3" xfId="34013" xr:uid="{76880EBE-0F8E-4FAE-AE4B-CE135425DB21}"/>
    <cellStyle name="Normal 12 2 2 2 2 3 2 3" xfId="22278" xr:uid="{91DAB52D-1129-4982-83F4-C2D3431F176C}"/>
    <cellStyle name="Normal 12 2 2 2 2 3 2 3 2" xfId="37397" xr:uid="{BA66B990-43EA-4979-812A-9E6A30DE22DB}"/>
    <cellStyle name="Normal 12 2 2 2 2 3 2 4" xfId="30629" xr:uid="{9AF7F2C9-19D4-4BDA-8873-E49E1089D3B0}"/>
    <cellStyle name="Normal 12 2 2 2 2 3 3" xfId="17165" xr:uid="{BB39841D-E233-4835-9A93-AAFCAE3AC21E}"/>
    <cellStyle name="Normal 12 2 2 2 2 3 3 2" xfId="23949" xr:uid="{F4973A44-8667-4365-8E0E-EB4CEAA86AD8}"/>
    <cellStyle name="Normal 12 2 2 2 2 3 3 2 2" xfId="39068" xr:uid="{470397A8-1E16-4CE1-A457-9447370E1A37}"/>
    <cellStyle name="Normal 12 2 2 2 2 3 3 3" xfId="32300" xr:uid="{3377E8A3-5586-445D-8C16-485CD9AC9FF2}"/>
    <cellStyle name="Normal 12 2 2 2 2 3 4" xfId="20551" xr:uid="{CD20EE4D-BD26-4239-8AD5-08CF6B2FE130}"/>
    <cellStyle name="Normal 12 2 2 2 2 3 4 2" xfId="35681" xr:uid="{68E21088-651C-4D2E-BB43-0B24FF6B6B64}"/>
    <cellStyle name="Normal 12 2 2 2 2 3 5" xfId="28916" xr:uid="{CE126796-BC18-4CCB-ABAD-CF90620527D6}"/>
    <cellStyle name="Normal 12 2 2 2 2 4" xfId="14658" xr:uid="{61AB1C38-B184-4F52-BE4F-F00110D71771}"/>
    <cellStyle name="Normal 12 2 2 2 2 4 2" xfId="18044" xr:uid="{A5E2C719-A336-4671-AA4C-70C8C3360CFC}"/>
    <cellStyle name="Normal 12 2 2 2 2 4 2 2" xfId="24828" xr:uid="{24CFD4B1-3144-4054-88B7-8A771F41606A}"/>
    <cellStyle name="Normal 12 2 2 2 2 4 2 2 2" xfId="39947" xr:uid="{12982246-03F5-462E-A1EC-334AAA0A47D3}"/>
    <cellStyle name="Normal 12 2 2 2 2 4 2 3" xfId="33179" xr:uid="{3E9F4262-0632-40A2-968A-27451DC22448}"/>
    <cellStyle name="Normal 12 2 2 2 2 4 3" xfId="21444" xr:uid="{CCEF81E7-A1A4-4CDE-9B4B-F70D06C790DD}"/>
    <cellStyle name="Normal 12 2 2 2 2 4 3 2" xfId="36563" xr:uid="{5F9E3C41-DAA1-41EE-836E-9BD9E3C37418}"/>
    <cellStyle name="Normal 12 2 2 2 2 4 4" xfId="29795" xr:uid="{069A545A-C026-4D3B-986C-A6B8416B626B}"/>
    <cellStyle name="Normal 12 2 2 2 2 5" xfId="16328" xr:uid="{7E78ADDB-07B4-4D94-BE9C-1E06639D711F}"/>
    <cellStyle name="Normal 12 2 2 2 2 5 2" xfId="23112" xr:uid="{1122D424-F3F3-4F9E-8F88-27E7651EAF70}"/>
    <cellStyle name="Normal 12 2 2 2 2 5 2 2" xfId="38231" xr:uid="{A6968F5B-FB86-4A35-8FEE-617DC6335347}"/>
    <cellStyle name="Normal 12 2 2 2 2 5 3" xfId="31463" xr:uid="{90776C55-F283-4FBF-AF9B-FB3F8E590E25}"/>
    <cellStyle name="Normal 12 2 2 2 2 6" xfId="19717" xr:uid="{AEB169A7-1895-4F83-AA88-CBF624397D98}"/>
    <cellStyle name="Normal 12 2 2 2 2 6 2" xfId="34847" xr:uid="{BEB0FE23-539E-4312-823B-FFB66FD82574}"/>
    <cellStyle name="Normal 12 2 2 2 2 7" xfId="12917" xr:uid="{B678FFB2-2886-4E68-8161-8F8B22D3219D}"/>
    <cellStyle name="Normal 12 2 2 2 2 7 2" xfId="28079" xr:uid="{9759DB68-502D-4243-8B6F-8BC8B289DF7F}"/>
    <cellStyle name="Normal 12 2 2 2 2 8" xfId="26520" xr:uid="{D69C399C-0B9C-4328-B6A9-ADCFEBBF2B61}"/>
    <cellStyle name="Normal 12 2 2 2 3" xfId="11092" xr:uid="{C53D5DC1-4D2B-4708-8E53-96EAD4348A17}"/>
    <cellStyle name="Normal 12 2 2 2 3 2" xfId="13962" xr:uid="{3C225C58-8695-4B26-A3BE-2E5D901689FA}"/>
    <cellStyle name="Normal 12 2 2 2 3 2 2" xfId="15700" xr:uid="{217E155C-9BAC-441C-8AB8-F1C3C6364B2E}"/>
    <cellStyle name="Normal 12 2 2 2 3 2 2 2" xfId="19086" xr:uid="{4BC7F63A-BE38-4E51-85D9-A8102407B33F}"/>
    <cellStyle name="Normal 12 2 2 2 3 2 2 2 2" xfId="25870" xr:uid="{B68CC42C-450E-4895-BF51-691F728B7546}"/>
    <cellStyle name="Normal 12 2 2 2 3 2 2 2 2 2" xfId="40989" xr:uid="{E2961CB2-D552-4D70-900D-C1C722D22C84}"/>
    <cellStyle name="Normal 12 2 2 2 3 2 2 2 3" xfId="34221" xr:uid="{9A11DE6F-040C-46BC-BF3E-30F8177A73A6}"/>
    <cellStyle name="Normal 12 2 2 2 3 2 2 3" xfId="22486" xr:uid="{88006905-DF74-4DD1-9CB5-ACDC944733BD}"/>
    <cellStyle name="Normal 12 2 2 2 3 2 2 3 2" xfId="37605" xr:uid="{9D13781A-9D23-405F-B826-74D34C486053}"/>
    <cellStyle name="Normal 12 2 2 2 3 2 2 4" xfId="30837" xr:uid="{0CAB589C-75C5-41BC-BF4B-A6BAF9FB2C80}"/>
    <cellStyle name="Normal 12 2 2 2 3 2 3" xfId="17373" xr:uid="{55F4FDDF-2A4D-4CC5-8ADF-902C70E5ACDD}"/>
    <cellStyle name="Normal 12 2 2 2 3 2 3 2" xfId="24157" xr:uid="{91221B64-87F1-40B8-87EE-484BCB5B92A1}"/>
    <cellStyle name="Normal 12 2 2 2 3 2 3 2 2" xfId="39276" xr:uid="{D01AD112-C34B-43BB-A3F1-095DA0FC2141}"/>
    <cellStyle name="Normal 12 2 2 2 3 2 3 3" xfId="32508" xr:uid="{6C0A0329-3025-4FB4-AC48-C0EA37906B19}"/>
    <cellStyle name="Normal 12 2 2 2 3 2 4" xfId="20760" xr:uid="{0F5D7AED-A1A0-4B7A-BDD5-1C10FE3EE36E}"/>
    <cellStyle name="Normal 12 2 2 2 3 2 4 2" xfId="35889" xr:uid="{894E299D-17CF-44D0-B35A-55A91BD2D19D}"/>
    <cellStyle name="Normal 12 2 2 2 3 2 5" xfId="29124" xr:uid="{B9118378-E1A8-474E-92ED-40A2D3697601}"/>
    <cellStyle name="Normal 12 2 2 2 3 3" xfId="14866" xr:uid="{3C9813E4-ED8F-47C1-95C1-4BF203B35764}"/>
    <cellStyle name="Normal 12 2 2 2 3 3 2" xfId="18252" xr:uid="{5001D419-CF61-447D-8B51-FA94279D9DFE}"/>
    <cellStyle name="Normal 12 2 2 2 3 3 2 2" xfId="25036" xr:uid="{5C86F2B6-E0C2-4CFE-B1D2-D8998EC8CA14}"/>
    <cellStyle name="Normal 12 2 2 2 3 3 2 2 2" xfId="40155" xr:uid="{8477D76E-6C36-483B-8BBD-C9108BBF0DD2}"/>
    <cellStyle name="Normal 12 2 2 2 3 3 2 3" xfId="33387" xr:uid="{28D95378-EC59-41DE-A6BB-275F36622918}"/>
    <cellStyle name="Normal 12 2 2 2 3 3 3" xfId="21652" xr:uid="{C4015DD8-556E-4A63-A9E0-F1CA7A7D261E}"/>
    <cellStyle name="Normal 12 2 2 2 3 3 3 2" xfId="36771" xr:uid="{A18CC5EA-F680-47A2-B39A-6E28F13A1428}"/>
    <cellStyle name="Normal 12 2 2 2 3 3 4" xfId="30003" xr:uid="{657F3405-B830-4424-8358-1E2EF5028803}"/>
    <cellStyle name="Normal 12 2 2 2 3 4" xfId="16536" xr:uid="{0B3ED9EA-E42F-4B2F-9DE5-9040FE00052A}"/>
    <cellStyle name="Normal 12 2 2 2 3 4 2" xfId="23320" xr:uid="{00CD5496-FC20-440C-B010-3725DA89B24C}"/>
    <cellStyle name="Normal 12 2 2 2 3 4 2 2" xfId="38439" xr:uid="{753A8FAD-701A-4033-A353-1D1836DCA949}"/>
    <cellStyle name="Normal 12 2 2 2 3 4 3" xfId="31671" xr:uid="{77403C27-CFEB-4C23-826A-781C24E5D047}"/>
    <cellStyle name="Normal 12 2 2 2 3 5" xfId="19925" xr:uid="{2C8FC5D0-66C9-4812-8892-2484EF5D724C}"/>
    <cellStyle name="Normal 12 2 2 2 3 5 2" xfId="35055" xr:uid="{30A0B9B4-676C-4434-9E08-69FD733A2986}"/>
    <cellStyle name="Normal 12 2 2 2 3 6" xfId="13124" xr:uid="{6987C00C-1369-4E57-AA20-1CB1620E53A6}"/>
    <cellStyle name="Normal 12 2 2 2 3 6 2" xfId="28287" xr:uid="{6C0945DF-4E83-45C3-B1F1-F07F67A8410D}"/>
    <cellStyle name="Normal 12 2 2 2 3 7" xfId="26728" xr:uid="{7EE47400-15A8-43FE-9641-F2984364036B}"/>
    <cellStyle name="Normal 12 2 2 2 4" xfId="13546" xr:uid="{0F54FBAB-F97C-41B4-B234-32BC2C768C6F}"/>
    <cellStyle name="Normal 12 2 2 2 4 2" xfId="15284" xr:uid="{A7F803D9-388B-4003-87CA-D44D442C10A2}"/>
    <cellStyle name="Normal 12 2 2 2 4 2 2" xfId="18670" xr:uid="{FF3C207D-E98B-44B6-B04B-1937EC2F63CD}"/>
    <cellStyle name="Normal 12 2 2 2 4 2 2 2" xfId="25454" xr:uid="{F29826DC-D971-4FC2-A610-93A66AF06B55}"/>
    <cellStyle name="Normal 12 2 2 2 4 2 2 2 2" xfId="40573" xr:uid="{8D0E65DE-E725-47BB-B193-DCB01CC127C2}"/>
    <cellStyle name="Normal 12 2 2 2 4 2 2 3" xfId="33805" xr:uid="{E2AFF0FA-531A-4DB5-BD5D-86FBC1AE0080}"/>
    <cellStyle name="Normal 12 2 2 2 4 2 3" xfId="22070" xr:uid="{45073E60-17A4-41D6-AB29-5D7E857B0BC2}"/>
    <cellStyle name="Normal 12 2 2 2 4 2 3 2" xfId="37189" xr:uid="{EBE5FFE6-3037-4EF1-8552-E360B1438E0E}"/>
    <cellStyle name="Normal 12 2 2 2 4 2 4" xfId="30421" xr:uid="{D6159099-422A-4F21-AD9A-699220D4C1C0}"/>
    <cellStyle name="Normal 12 2 2 2 4 3" xfId="16957" xr:uid="{95874F4A-FEC0-4E04-BA17-FACE056EB785}"/>
    <cellStyle name="Normal 12 2 2 2 4 3 2" xfId="23741" xr:uid="{0F30E469-F24C-404E-8371-12AEB3FB5683}"/>
    <cellStyle name="Normal 12 2 2 2 4 3 2 2" xfId="38860" xr:uid="{890FBBF4-F4F4-461D-9620-4CA429216972}"/>
    <cellStyle name="Normal 12 2 2 2 4 3 3" xfId="32092" xr:uid="{4D0EDDE5-4D6B-4DB8-A6C5-A0700EB2DBCA}"/>
    <cellStyle name="Normal 12 2 2 2 4 4" xfId="20343" xr:uid="{DAEEB597-F512-4443-8A63-DFFBA7C3B99E}"/>
    <cellStyle name="Normal 12 2 2 2 4 4 2" xfId="35473" xr:uid="{F2FABD0F-8425-4626-A0D6-EC7567398B9F}"/>
    <cellStyle name="Normal 12 2 2 2 4 5" xfId="28708" xr:uid="{4E6BD95A-8D06-4BEC-93EA-CB24F4106D32}"/>
    <cellStyle name="Normal 12 2 2 2 5" xfId="14450" xr:uid="{87BE97EE-B304-4647-9EA7-87A59BE88F96}"/>
    <cellStyle name="Normal 12 2 2 2 5 2" xfId="17836" xr:uid="{91899194-3FEB-41CA-ABAC-9D26360C3B61}"/>
    <cellStyle name="Normal 12 2 2 2 5 2 2" xfId="24620" xr:uid="{50D7D262-3726-4143-A022-1C5363E712CC}"/>
    <cellStyle name="Normal 12 2 2 2 5 2 2 2" xfId="39739" xr:uid="{507A1ED6-C417-47DE-B7B8-F7A8A8373DB5}"/>
    <cellStyle name="Normal 12 2 2 2 5 2 3" xfId="32971" xr:uid="{62F9AD53-F4FD-41BF-8334-D515C70BA6E7}"/>
    <cellStyle name="Normal 12 2 2 2 5 3" xfId="21236" xr:uid="{39839114-2810-4280-93BB-2FE98ECABDD3}"/>
    <cellStyle name="Normal 12 2 2 2 5 3 2" xfId="36355" xr:uid="{DE9F2C83-3DEB-4D48-8590-C6D085DD1BD8}"/>
    <cellStyle name="Normal 12 2 2 2 5 4" xfId="29587" xr:uid="{5BB6F729-8173-4D00-B68B-E0F4F1BD1BD1}"/>
    <cellStyle name="Normal 12 2 2 2 6" xfId="16120" xr:uid="{251D60D4-629E-45A0-AB0D-8B941BFE24E1}"/>
    <cellStyle name="Normal 12 2 2 2 6 2" xfId="22904" xr:uid="{849A3353-8942-4247-BF07-94816D6FACDA}"/>
    <cellStyle name="Normal 12 2 2 2 6 2 2" xfId="38023" xr:uid="{49C6EAFA-0F1F-45F7-B51D-2CC599F8183D}"/>
    <cellStyle name="Normal 12 2 2 2 6 3" xfId="31255" xr:uid="{2339DEB6-6968-41BA-B353-0E7EB3886A00}"/>
    <cellStyle name="Normal 12 2 2 2 7" xfId="19509" xr:uid="{53AAAD08-C482-4CD1-9AEF-FAC58ED40696}"/>
    <cellStyle name="Normal 12 2 2 2 7 2" xfId="34639" xr:uid="{7E3BAE2F-B3B4-4944-8AA0-CB8FF8260EF3}"/>
    <cellStyle name="Normal 12 2 2 2 8" xfId="12708" xr:uid="{16E1E4FE-CF62-409A-846E-E38676A99948}"/>
    <cellStyle name="Normal 12 2 2 2 8 2" xfId="27871" xr:uid="{5838B68C-F13F-46AF-96A0-DCA666AC9033}"/>
    <cellStyle name="Normal 12 2 2 2 9" xfId="26312" xr:uid="{09FFE45A-71F7-4740-BCF9-998F9302369B}"/>
    <cellStyle name="Normal 12 2 2 3" xfId="10779" xr:uid="{731B17F1-C92E-45FD-A4F3-8B0EAF50F857}"/>
    <cellStyle name="Normal 12 2 2 3 2" xfId="11197" xr:uid="{5AC06D7A-DE4A-481F-BDF3-0D6614DB8DE1}"/>
    <cellStyle name="Normal 12 2 2 3 2 2" xfId="14067" xr:uid="{21650D77-850D-4C57-832F-1B586EA319F0}"/>
    <cellStyle name="Normal 12 2 2 3 2 2 2" xfId="15805" xr:uid="{B4A3C653-EADA-4FF0-BF8F-2B8A96C6B732}"/>
    <cellStyle name="Normal 12 2 2 3 2 2 2 2" xfId="19191" xr:uid="{311484AF-F17B-45E4-8702-4BE39069F564}"/>
    <cellStyle name="Normal 12 2 2 3 2 2 2 2 2" xfId="25975" xr:uid="{D29C48D7-A8B9-42EC-86CD-E3CE7D05E5DA}"/>
    <cellStyle name="Normal 12 2 2 3 2 2 2 2 2 2" xfId="41094" xr:uid="{C4B256F0-37EB-4950-86BB-6685BB3DDB15}"/>
    <cellStyle name="Normal 12 2 2 3 2 2 2 2 3" xfId="34326" xr:uid="{65B76B7B-7CCC-48A3-B599-D72659826820}"/>
    <cellStyle name="Normal 12 2 2 3 2 2 2 3" xfId="22591" xr:uid="{B7A0DD4F-B4DE-4879-B2F9-555A75F71CEA}"/>
    <cellStyle name="Normal 12 2 2 3 2 2 2 3 2" xfId="37710" xr:uid="{B786B7C1-0A9B-434F-B152-33D044B41546}"/>
    <cellStyle name="Normal 12 2 2 3 2 2 2 4" xfId="30942" xr:uid="{88936B13-6166-4E11-8791-72416146E07D}"/>
    <cellStyle name="Normal 12 2 2 3 2 2 3" xfId="17478" xr:uid="{B4582D21-C028-46CC-BF66-9B7C4AD1F8F2}"/>
    <cellStyle name="Normal 12 2 2 3 2 2 3 2" xfId="24262" xr:uid="{D1DE2A93-B7D2-4B9B-A58A-7D50058C42A9}"/>
    <cellStyle name="Normal 12 2 2 3 2 2 3 2 2" xfId="39381" xr:uid="{88E7039F-5A7B-465A-A500-0C542A3475FD}"/>
    <cellStyle name="Normal 12 2 2 3 2 2 3 3" xfId="32613" xr:uid="{4D8D575A-AB29-408A-8C31-80A6BB56E62F}"/>
    <cellStyle name="Normal 12 2 2 3 2 2 4" xfId="20865" xr:uid="{CCDB49B4-E3AB-4A70-B82A-FE8089CF5564}"/>
    <cellStyle name="Normal 12 2 2 3 2 2 4 2" xfId="35994" xr:uid="{0F23621D-3FD2-4C6F-B268-5DC1E5BC1A1E}"/>
    <cellStyle name="Normal 12 2 2 3 2 2 5" xfId="29229" xr:uid="{55F1EABB-58BC-46C5-89B7-1C7E52205DEC}"/>
    <cellStyle name="Normal 12 2 2 3 2 3" xfId="14971" xr:uid="{9AFF591C-6295-4AB7-8385-999EA80B7FBF}"/>
    <cellStyle name="Normal 12 2 2 3 2 3 2" xfId="18357" xr:uid="{77F385F1-A400-4931-9107-D406B1F2E736}"/>
    <cellStyle name="Normal 12 2 2 3 2 3 2 2" xfId="25141" xr:uid="{7839BD0E-4488-4E3E-AD18-8BA88A0DE8D1}"/>
    <cellStyle name="Normal 12 2 2 3 2 3 2 2 2" xfId="40260" xr:uid="{0A4FE335-9F14-432E-8F4E-5FB6567D95ED}"/>
    <cellStyle name="Normal 12 2 2 3 2 3 2 3" xfId="33492" xr:uid="{8896ED63-BA9B-417F-9F50-FCAE4A7B947E}"/>
    <cellStyle name="Normal 12 2 2 3 2 3 3" xfId="21757" xr:uid="{17EB1521-86E1-4F03-BD71-D554FA3D09FA}"/>
    <cellStyle name="Normal 12 2 2 3 2 3 3 2" xfId="36876" xr:uid="{F0E407DD-62C4-4389-B9B0-78BD5F96197F}"/>
    <cellStyle name="Normal 12 2 2 3 2 3 4" xfId="30108" xr:uid="{4A7ADF20-82ED-4100-AC02-CA623F7B685C}"/>
    <cellStyle name="Normal 12 2 2 3 2 4" xfId="16641" xr:uid="{048AA4ED-1C6E-44CE-8B3F-4AEA87EEF722}"/>
    <cellStyle name="Normal 12 2 2 3 2 4 2" xfId="23425" xr:uid="{58E6C637-9A66-4F25-9D0A-355D5AE9B153}"/>
    <cellStyle name="Normal 12 2 2 3 2 4 2 2" xfId="38544" xr:uid="{FF4637DF-CF8C-4227-969D-74C0EB241EC4}"/>
    <cellStyle name="Normal 12 2 2 3 2 4 3" xfId="31776" xr:uid="{01E23E74-2F9F-4EEA-B37A-295143277F68}"/>
    <cellStyle name="Normal 12 2 2 3 2 5" xfId="20030" xr:uid="{D3F76127-0762-4378-BC49-41B5DA1DC10C}"/>
    <cellStyle name="Normal 12 2 2 3 2 5 2" xfId="35160" xr:uid="{9C50C21D-1379-4CD6-8784-EC52640E29BC}"/>
    <cellStyle name="Normal 12 2 2 3 2 6" xfId="13229" xr:uid="{E84262A4-CC15-445B-BEE7-7E9A667194C4}"/>
    <cellStyle name="Normal 12 2 2 3 2 6 2" xfId="28392" xr:uid="{E5B7BC1C-5B7E-45DA-A444-090000471C9D}"/>
    <cellStyle name="Normal 12 2 2 3 2 7" xfId="26833" xr:uid="{3B33FC7C-EA1F-435B-AEF5-A122CE771AC4}"/>
    <cellStyle name="Normal 12 2 2 3 3" xfId="13651" xr:uid="{896286FF-5EB9-40C0-90FF-F880B654AA76}"/>
    <cellStyle name="Normal 12 2 2 3 3 2" xfId="15389" xr:uid="{8007C177-F03E-45D1-8A1B-B0822A88249A}"/>
    <cellStyle name="Normal 12 2 2 3 3 2 2" xfId="18775" xr:uid="{352A5587-3668-4F07-9D62-1A47F1E343B6}"/>
    <cellStyle name="Normal 12 2 2 3 3 2 2 2" xfId="25559" xr:uid="{40B59B17-F543-4D34-8DE6-AFA5927CCAE8}"/>
    <cellStyle name="Normal 12 2 2 3 3 2 2 2 2" xfId="40678" xr:uid="{31637E4D-CF1A-442A-BDA2-1C04A846ED78}"/>
    <cellStyle name="Normal 12 2 2 3 3 2 2 3" xfId="33910" xr:uid="{62E14901-B36C-474C-8531-484262EF28D7}"/>
    <cellStyle name="Normal 12 2 2 3 3 2 3" xfId="22175" xr:uid="{6873E9E9-3CE5-4D47-8456-290607908E56}"/>
    <cellStyle name="Normal 12 2 2 3 3 2 3 2" xfId="37294" xr:uid="{F0A86541-96BF-40DA-8BAE-B6B8F466287C}"/>
    <cellStyle name="Normal 12 2 2 3 3 2 4" xfId="30526" xr:uid="{DEC95D34-9604-4F76-B14F-5292326BE4DD}"/>
    <cellStyle name="Normal 12 2 2 3 3 3" xfId="17062" xr:uid="{608474E0-E79C-439D-86AE-8FAE3D5A0553}"/>
    <cellStyle name="Normal 12 2 2 3 3 3 2" xfId="23846" xr:uid="{D3161A79-942F-4040-A5E9-08224C416488}"/>
    <cellStyle name="Normal 12 2 2 3 3 3 2 2" xfId="38965" xr:uid="{A04836EF-92DB-4823-A8A8-0ADBCBDEFE90}"/>
    <cellStyle name="Normal 12 2 2 3 3 3 3" xfId="32197" xr:uid="{765B3848-0343-46AC-BDD4-49B7FE67024B}"/>
    <cellStyle name="Normal 12 2 2 3 3 4" xfId="20448" xr:uid="{72D3B2FD-50E8-4DC9-B986-B83C8CA7B407}"/>
    <cellStyle name="Normal 12 2 2 3 3 4 2" xfId="35578" xr:uid="{F24435FC-AFEF-49D2-AC62-4AC3DE85EBDB}"/>
    <cellStyle name="Normal 12 2 2 3 3 5" xfId="28813" xr:uid="{01288492-80CC-4D89-8992-A80D3198B1BD}"/>
    <cellStyle name="Normal 12 2 2 3 4" xfId="14555" xr:uid="{BCC4F275-51D9-440F-94C0-CF883EA403C1}"/>
    <cellStyle name="Normal 12 2 2 3 4 2" xfId="17941" xr:uid="{D947377C-9A07-4947-AD4E-30B12D175B73}"/>
    <cellStyle name="Normal 12 2 2 3 4 2 2" xfId="24725" xr:uid="{1212547B-EDDB-45F4-89B2-40CF321701F5}"/>
    <cellStyle name="Normal 12 2 2 3 4 2 2 2" xfId="39844" xr:uid="{1AF06541-64B1-45F6-8B89-CEA334805778}"/>
    <cellStyle name="Normal 12 2 2 3 4 2 3" xfId="33076" xr:uid="{9F99DFF2-9EA1-44F8-9CD7-7E00F5B4FD75}"/>
    <cellStyle name="Normal 12 2 2 3 4 3" xfId="21341" xr:uid="{1F29B683-C881-4D3A-8F49-45C9E9020EDB}"/>
    <cellStyle name="Normal 12 2 2 3 4 3 2" xfId="36460" xr:uid="{38073568-7CBD-41AD-A288-3AD80E3CFC4B}"/>
    <cellStyle name="Normal 12 2 2 3 4 4" xfId="29692" xr:uid="{DE53A559-90D8-4A84-A838-605A74DECEEB}"/>
    <cellStyle name="Normal 12 2 2 3 5" xfId="16225" xr:uid="{5ACCA532-CBC5-4698-8A89-6A6B3082332E}"/>
    <cellStyle name="Normal 12 2 2 3 5 2" xfId="23009" xr:uid="{D84A6670-9072-4F62-91B4-BCC894A6A3E8}"/>
    <cellStyle name="Normal 12 2 2 3 5 2 2" xfId="38128" xr:uid="{FC249A50-02C3-427B-8B84-FBE59CB36D1F}"/>
    <cellStyle name="Normal 12 2 2 3 5 3" xfId="31360" xr:uid="{10FDD332-1694-42A4-B7D1-6476FCF84773}"/>
    <cellStyle name="Normal 12 2 2 3 6" xfId="19614" xr:uid="{C354EB37-1F0A-4AE5-986B-71D3507BD095}"/>
    <cellStyle name="Normal 12 2 2 3 6 2" xfId="34744" xr:uid="{E6C70A37-7020-4B97-AC88-1BFF7C8FBBAD}"/>
    <cellStyle name="Normal 12 2 2 3 7" xfId="12814" xr:uid="{401BFFF9-D4C2-46E8-903D-DF4E9C9A7EEB}"/>
    <cellStyle name="Normal 12 2 2 3 7 2" xfId="27976" xr:uid="{F8C26E50-A054-4828-9A74-E05D0740E00B}"/>
    <cellStyle name="Normal 12 2 2 3 8" xfId="26417" xr:uid="{EBA96238-BD8A-4AEE-993E-8327BAC00E07}"/>
    <cellStyle name="Normal 12 2 2 4" xfId="1713" xr:uid="{00000000-0005-0000-0000-0000B1060000}"/>
    <cellStyle name="Normal 12 2 2 4 2" xfId="1714" xr:uid="{00000000-0005-0000-0000-0000B2060000}"/>
    <cellStyle name="Normal 12 2 2 4 2 2" xfId="2939" xr:uid="{E660B453-D22C-47A2-B5C9-7FF13938BF84}"/>
    <cellStyle name="Normal 12 2 2 4 2 2 2" xfId="5411" xr:uid="{1D633B7A-ED27-417D-9A4D-C9ACAB25906F}"/>
    <cellStyle name="Normal 12 2 2 4 2 2 2 2" xfId="25767" xr:uid="{EA2BB17E-FD76-4131-9D55-4C7550542C7F}"/>
    <cellStyle name="Normal 12 2 2 4 2 2 2 2 2" xfId="40886" xr:uid="{BF3E7964-CE28-4EF5-9F92-037B94E46BC7}"/>
    <cellStyle name="Normal 12 2 2 4 2 2 2 3" xfId="34118" xr:uid="{223AF4E1-5B8B-4330-9381-237D5F4F850F}"/>
    <cellStyle name="Normal 12 2 2 4 2 2 2 4" xfId="18983" xr:uid="{B466AA7B-3685-4211-85FC-488A56187485}"/>
    <cellStyle name="Normal 12 2 2 4 2 2 3" xfId="7719" xr:uid="{E319A418-00BB-4452-8718-0627C84A1D0C}"/>
    <cellStyle name="Normal 12 2 2 4 2 2 3 2" xfId="37502" xr:uid="{E73ABA6E-35AB-4C04-BCF0-580B7BFD3FA4}"/>
    <cellStyle name="Normal 12 2 2 4 2 2 3 3" xfId="22383" xr:uid="{1AAD67AB-CF3D-48BF-835F-323B265161F9}"/>
    <cellStyle name="Normal 12 2 2 4 2 2 4" xfId="30734" xr:uid="{E0A3ACEE-EC99-494C-BDD8-958317383027}"/>
    <cellStyle name="Normal 12 2 2 4 2 2 5" xfId="15597" xr:uid="{12852E41-17FF-48E6-B74D-C790D2385B3A}"/>
    <cellStyle name="Normal 12 2 2 4 2 3" xfId="4552" xr:uid="{92A8C0BD-2943-4DE6-A8DE-856E41811180}"/>
    <cellStyle name="Normal 12 2 2 4 2 3 2" xfId="24054" xr:uid="{0AD1625D-4C56-4769-A913-5714A968126C}"/>
    <cellStyle name="Normal 12 2 2 4 2 3 2 2" xfId="39173" xr:uid="{E4D7F1F5-6962-4039-B28F-CE806CEEC3E9}"/>
    <cellStyle name="Normal 12 2 2 4 2 3 3" xfId="32405" xr:uid="{EFED5452-E10F-4DC9-A6CA-914D452402E2}"/>
    <cellStyle name="Normal 12 2 2 4 2 3 4" xfId="17270" xr:uid="{880F4194-DA57-4EFF-AB12-69E06ED725DD}"/>
    <cellStyle name="Normal 12 2 2 4 2 4" xfId="6872" xr:uid="{657438CD-289E-4D90-9E46-1585ACA89253}"/>
    <cellStyle name="Normal 12 2 2 4 2 4 2" xfId="35786" xr:uid="{806B1356-3BC9-4AA8-96F5-A7DBEF08D119}"/>
    <cellStyle name="Normal 12 2 2 4 2 4 3" xfId="20657" xr:uid="{362910EF-7EC9-4FBB-9487-84099D674E28}"/>
    <cellStyle name="Normal 12 2 2 4 2 5" xfId="29021" xr:uid="{C502B2C8-C1E7-46EA-8863-A6740B1926B3}"/>
    <cellStyle name="Normal 12 2 2 4 2 6" xfId="13859" xr:uid="{81F42D70-CB8E-4594-97AC-6D94DBB10775}"/>
    <cellStyle name="Normal 12 2 2 4 3" xfId="2938" xr:uid="{C22F79EC-9B1E-4091-BABE-5B16AAE3DDA9}"/>
    <cellStyle name="Normal 12 2 2 4 3 2" xfId="5410" xr:uid="{13F4CA19-E748-40AB-9B11-694ADDE4F8A6}"/>
    <cellStyle name="Normal 12 2 2 4 3 2 2" xfId="24933" xr:uid="{FCBD0381-B351-4D5B-BB04-6E32D0C9BCDE}"/>
    <cellStyle name="Normal 12 2 2 4 3 2 2 2" xfId="40052" xr:uid="{881FEE89-722D-46D1-8543-A767767B5A13}"/>
    <cellStyle name="Normal 12 2 2 4 3 2 3" xfId="33284" xr:uid="{356C67E0-56B0-45D8-9C50-399BD95A81FC}"/>
    <cellStyle name="Normal 12 2 2 4 3 2 4" xfId="18149" xr:uid="{93EA5F95-FDAB-492A-8C0E-963F58DB5A27}"/>
    <cellStyle name="Normal 12 2 2 4 3 3" xfId="7718" xr:uid="{C129A09A-FC39-4A37-877C-7B3F8ABE3A80}"/>
    <cellStyle name="Normal 12 2 2 4 3 3 2" xfId="36668" xr:uid="{406F994A-26E1-4970-BBEB-8AE8709043B4}"/>
    <cellStyle name="Normal 12 2 2 4 3 3 3" xfId="21549" xr:uid="{CFA86C93-8CE3-44CE-A43E-E523B7E602C5}"/>
    <cellStyle name="Normal 12 2 2 4 3 4" xfId="29900" xr:uid="{632E4DE1-B51E-4A78-BCEC-628CA8D013EF}"/>
    <cellStyle name="Normal 12 2 2 4 3 5" xfId="14763" xr:uid="{009160FA-FE7D-4A1B-B092-5E29D17DD7B3}"/>
    <cellStyle name="Normal 12 2 2 4 4" xfId="4551" xr:uid="{6D5F7B88-F063-4527-A3BE-B4456703493C}"/>
    <cellStyle name="Normal 12 2 2 4 4 2" xfId="23217" xr:uid="{C4AE2FDD-D962-45BB-A54E-004747A8D0A4}"/>
    <cellStyle name="Normal 12 2 2 4 4 2 2" xfId="38336" xr:uid="{388A8646-73BD-4ADD-93C6-C716FD6E36DD}"/>
    <cellStyle name="Normal 12 2 2 4 4 3" xfId="31568" xr:uid="{9AD1BB02-7F2A-4B3C-8952-4827D52B7749}"/>
    <cellStyle name="Normal 12 2 2 4 4 4" xfId="16433" xr:uid="{C076589A-200F-4E0D-A339-E686FB7663E8}"/>
    <cellStyle name="Normal 12 2 2 4 5" xfId="6871" xr:uid="{8E0FEE48-413D-4B6F-B6A5-856FDB706781}"/>
    <cellStyle name="Normal 12 2 2 4 5 2" xfId="34952" xr:uid="{BAC1F11B-E9D5-4EF1-BF84-14FA2A699A20}"/>
    <cellStyle name="Normal 12 2 2 4 5 3" xfId="19822" xr:uid="{4767E248-C3CB-4C96-841B-42C17884FBA4}"/>
    <cellStyle name="Normal 12 2 2 4 6" xfId="7914" xr:uid="{2B3F8C7F-64AD-4168-9CCC-A9614E4B8805}"/>
    <cellStyle name="Normal 12 2 2 4 6 2" xfId="28184" xr:uid="{B33FEEF7-1C16-4F9A-B128-062526225842}"/>
    <cellStyle name="Normal 12 2 2 4 7" xfId="26625" xr:uid="{E16F19AE-2EC6-49FE-BFDC-E23F97FF6CEA}"/>
    <cellStyle name="Normal 12 2 2 4 8" xfId="42415" xr:uid="{FE24571B-B91D-4EC7-BEA8-52FD01A502BA}"/>
    <cellStyle name="Normal 12 2 2 4 9" xfId="42689" xr:uid="{A707D10E-CB9C-45E1-BA61-2B8E80FAFEB5}"/>
    <cellStyle name="Normal 12 2 2 4_Nota final" xfId="1715" xr:uid="{00000000-0005-0000-0000-0000B3060000}"/>
    <cellStyle name="Normal 12 2 2 5" xfId="11375" xr:uid="{188BF40F-09F9-48B9-8768-0209D7C7304B}"/>
    <cellStyle name="Normal 12 2 2 5 2" xfId="15181" xr:uid="{5BDC02B0-628C-49C3-92C9-1F488CCF3852}"/>
    <cellStyle name="Normal 12 2 2 5 2 2" xfId="18567" xr:uid="{66033537-4B09-4FED-960A-8B00B616269B}"/>
    <cellStyle name="Normal 12 2 2 5 2 2 2" xfId="25351" xr:uid="{50CED2DF-42E4-4ECC-8846-713DEF56EA93}"/>
    <cellStyle name="Normal 12 2 2 5 2 2 2 2" xfId="40470" xr:uid="{604A9506-8A59-4067-8A64-9BEE18B6378B}"/>
    <cellStyle name="Normal 12 2 2 5 2 2 3" xfId="33702" xr:uid="{8C8CD3ED-B787-4D15-A18F-F36726654A74}"/>
    <cellStyle name="Normal 12 2 2 5 2 3" xfId="21967" xr:uid="{EAF31392-4CE1-4E8C-A040-68B8C6D97017}"/>
    <cellStyle name="Normal 12 2 2 5 2 3 2" xfId="37086" xr:uid="{B67045FB-6FAC-41E1-8D0C-3E07A3782468}"/>
    <cellStyle name="Normal 12 2 2 5 2 4" xfId="30318" xr:uid="{C60A32E7-C069-42CD-9526-772487B92100}"/>
    <cellStyle name="Normal 12 2 2 5 3" xfId="16854" xr:uid="{10095B9B-03C7-4397-8136-85AA8358F8F4}"/>
    <cellStyle name="Normal 12 2 2 5 3 2" xfId="23638" xr:uid="{2B5E5608-300B-4F0E-A261-33B697904924}"/>
    <cellStyle name="Normal 12 2 2 5 3 2 2" xfId="38757" xr:uid="{5361ABE4-8751-4316-BF93-F0AF39907466}"/>
    <cellStyle name="Normal 12 2 2 5 3 3" xfId="31989" xr:uid="{923240D1-517D-4E8F-BEBF-B2774E9C938A}"/>
    <cellStyle name="Normal 12 2 2 5 4" xfId="20240" xr:uid="{AFCFB1F6-4800-47F9-AB97-9FE163804366}"/>
    <cellStyle name="Normal 12 2 2 5 4 2" xfId="35370" xr:uid="{5CA9D554-9188-490C-A142-B671F18EAE9E}"/>
    <cellStyle name="Normal 12 2 2 5 5" xfId="13443" xr:uid="{5F9EC9E0-846F-441F-99E1-0A5B14284178}"/>
    <cellStyle name="Normal 12 2 2 5 5 2" xfId="28605" xr:uid="{B268C3CC-E185-4CE6-BA93-F9F582CA1C11}"/>
    <cellStyle name="Normal 12 2 2 6" xfId="14346" xr:uid="{F5BF4709-BAB1-47C7-86CF-F19761F95EBC}"/>
    <cellStyle name="Normal 12 2 2 6 2" xfId="17733" xr:uid="{CE66F4AC-B1D5-4D22-98DA-45A652A9B163}"/>
    <cellStyle name="Normal 12 2 2 6 2 2" xfId="24517" xr:uid="{E0D3AB06-703E-48B5-AA5B-567A5BD32A46}"/>
    <cellStyle name="Normal 12 2 2 6 2 2 2" xfId="39636" xr:uid="{B82EED38-181C-4348-A564-FD5F41FF61ED}"/>
    <cellStyle name="Normal 12 2 2 6 2 3" xfId="32868" xr:uid="{2B3E3F47-D7A4-47D8-A618-616BC216836C}"/>
    <cellStyle name="Normal 12 2 2 6 3" xfId="21133" xr:uid="{BE0EE6E6-6D5B-4C18-80C6-CC520471FDAE}"/>
    <cellStyle name="Normal 12 2 2 6 3 2" xfId="36252" xr:uid="{E1481FCB-852F-4C2E-A95B-3CB138FD4F4F}"/>
    <cellStyle name="Normal 12 2 2 6 4" xfId="29484" xr:uid="{C70ED4D3-4FAB-4DDF-8B18-A7EC2278F5DE}"/>
    <cellStyle name="Normal 12 2 2 7" xfId="16017" xr:uid="{076BD118-B371-408E-B3C9-B656E55727D1}"/>
    <cellStyle name="Normal 12 2 2 7 2" xfId="22801" xr:uid="{5CB072C0-C868-492E-979C-4643029E404E}"/>
    <cellStyle name="Normal 12 2 2 7 2 2" xfId="37920" xr:uid="{BF3B99B5-224C-474C-882C-63496C6DE124}"/>
    <cellStyle name="Normal 12 2 2 7 3" xfId="31152" xr:uid="{A604917C-0A45-4C8D-B7B2-B769B32D47F9}"/>
    <cellStyle name="Normal 12 2 2 8" xfId="19407" xr:uid="{105FCCE6-E1AF-4749-92DC-FFD95FD387BB}"/>
    <cellStyle name="Normal 12 2 2 8 2" xfId="34536" xr:uid="{190CEADC-E0C7-42A1-B144-0F36250323C5}"/>
    <cellStyle name="Normal 12 2 2 9" xfId="12605" xr:uid="{3D0BAEF7-5882-4951-9CE3-A667E34A6FE2}"/>
    <cellStyle name="Normal 12 2 2 9 2" xfId="27768" xr:uid="{D0E9FE31-9E37-4393-851B-01D095BE19A3}"/>
    <cellStyle name="Normal 12 2 3" xfId="2934" xr:uid="{0284B553-63C4-47E8-B308-31B0FF26AC6B}"/>
    <cellStyle name="Normal 12 2 3 10" xfId="10623" xr:uid="{0B81CBD6-D2C2-48D7-9F93-DC632EE1D506}"/>
    <cellStyle name="Normal 12 2 3 11" xfId="9514" xr:uid="{4391B70C-0E8C-4074-B229-315A5AC6015A}"/>
    <cellStyle name="Normal 12 2 3 12" xfId="8354" xr:uid="{AA61BB2D-85B5-45C8-B9BA-B118F36D71EE}"/>
    <cellStyle name="Normal 12 2 3 2" xfId="10834" xr:uid="{5675CD02-2F18-4778-919E-8A9494D42909}"/>
    <cellStyle name="Normal 12 2 3 2 2" xfId="11252" xr:uid="{238AA586-FF1F-43B8-B636-6219FC3CE60C}"/>
    <cellStyle name="Normal 12 2 3 2 2 2" xfId="14122" xr:uid="{A5B2DDAB-A7A9-4768-888A-9C1E0B0773A4}"/>
    <cellStyle name="Normal 12 2 3 2 2 2 2" xfId="15860" xr:uid="{D331D15A-9D2C-4CB4-B9A2-522A07A6E39E}"/>
    <cellStyle name="Normal 12 2 3 2 2 2 2 2" xfId="19246" xr:uid="{27D8D13E-8BBB-4325-99FE-760918221CD1}"/>
    <cellStyle name="Normal 12 2 3 2 2 2 2 2 2" xfId="26030" xr:uid="{A07A870C-CBB7-48D4-A694-E543825CE01A}"/>
    <cellStyle name="Normal 12 2 3 2 2 2 2 2 2 2" xfId="41149" xr:uid="{77FEDC55-622B-4A8E-9118-2CDF39C0C3FD}"/>
    <cellStyle name="Normal 12 2 3 2 2 2 2 2 3" xfId="34381" xr:uid="{A5B5BB88-EF50-4657-8110-C96F8771E5F6}"/>
    <cellStyle name="Normal 12 2 3 2 2 2 2 3" xfId="22646" xr:uid="{70E49664-1483-4F13-B96F-38A35C97E3F5}"/>
    <cellStyle name="Normal 12 2 3 2 2 2 2 3 2" xfId="37765" xr:uid="{BD8C8FF4-2D56-4242-9120-5D3C363365C4}"/>
    <cellStyle name="Normal 12 2 3 2 2 2 2 4" xfId="30997" xr:uid="{777B533B-8D3F-4E7F-BCF1-8D9BF4C57C73}"/>
    <cellStyle name="Normal 12 2 3 2 2 2 3" xfId="17533" xr:uid="{674D47F8-E0A3-4ED5-B89C-4C54BFF71B37}"/>
    <cellStyle name="Normal 12 2 3 2 2 2 3 2" xfId="24317" xr:uid="{5A1346C3-01F7-4957-B826-1B18854A040C}"/>
    <cellStyle name="Normal 12 2 3 2 2 2 3 2 2" xfId="39436" xr:uid="{974F5250-D5C4-4FB9-972E-7BAEADBB4E66}"/>
    <cellStyle name="Normal 12 2 3 2 2 2 3 3" xfId="32668" xr:uid="{A8A2865D-585B-4F36-A8D5-8A9525BDE44F}"/>
    <cellStyle name="Normal 12 2 3 2 2 2 4" xfId="20920" xr:uid="{96FF5B38-4EB6-412E-A06D-515B38B277ED}"/>
    <cellStyle name="Normal 12 2 3 2 2 2 4 2" xfId="36049" xr:uid="{B054E5B1-9D9C-4E2A-BD4E-745B37F765D0}"/>
    <cellStyle name="Normal 12 2 3 2 2 2 5" xfId="29284" xr:uid="{F81A4E94-A54F-4EFC-AC16-3173F132BE0B}"/>
    <cellStyle name="Normal 12 2 3 2 2 3" xfId="15026" xr:uid="{C44DBE5A-ED93-4515-AB47-C33EB77291C4}"/>
    <cellStyle name="Normal 12 2 3 2 2 3 2" xfId="18412" xr:uid="{79548FD3-1D0B-4476-A217-91D17781D734}"/>
    <cellStyle name="Normal 12 2 3 2 2 3 2 2" xfId="25196" xr:uid="{D68580B0-9024-4D95-9CCB-E408D9B86277}"/>
    <cellStyle name="Normal 12 2 3 2 2 3 2 2 2" xfId="40315" xr:uid="{5A632005-CBAA-4D51-AFEC-711259AECF81}"/>
    <cellStyle name="Normal 12 2 3 2 2 3 2 3" xfId="33547" xr:uid="{93CA3406-894C-4C70-9230-D020C73307AB}"/>
    <cellStyle name="Normal 12 2 3 2 2 3 3" xfId="21812" xr:uid="{E39272D3-C4A2-45A8-8728-00F9D9F03773}"/>
    <cellStyle name="Normal 12 2 3 2 2 3 3 2" xfId="36931" xr:uid="{AFEFCFD4-554A-46B0-B08B-2519FC4DBEB4}"/>
    <cellStyle name="Normal 12 2 3 2 2 3 4" xfId="30163" xr:uid="{B672DFBE-73CD-4E9F-8620-F1CBBA12B645}"/>
    <cellStyle name="Normal 12 2 3 2 2 4" xfId="16696" xr:uid="{BB00B276-D4CC-4BFA-968E-C44529C24061}"/>
    <cellStyle name="Normal 12 2 3 2 2 4 2" xfId="23480" xr:uid="{2457DF1A-EE8F-467B-B7B5-FBC031004765}"/>
    <cellStyle name="Normal 12 2 3 2 2 4 2 2" xfId="38599" xr:uid="{51E05CBE-6B31-4536-A311-CA251471CAFC}"/>
    <cellStyle name="Normal 12 2 3 2 2 4 3" xfId="31831" xr:uid="{4869D373-2A25-458A-ABE6-DFA1EE2F018F}"/>
    <cellStyle name="Normal 12 2 3 2 2 5" xfId="20085" xr:uid="{11117AF0-3826-4A84-BB85-7E1ADE9650B8}"/>
    <cellStyle name="Normal 12 2 3 2 2 5 2" xfId="35215" xr:uid="{F6DB290A-39BE-4748-84E9-D265D028283A}"/>
    <cellStyle name="Normal 12 2 3 2 2 6" xfId="13284" xr:uid="{5C7CFAD2-2667-4FD5-89EE-C747E33CDE01}"/>
    <cellStyle name="Normal 12 2 3 2 2 6 2" xfId="28447" xr:uid="{0F50B470-51F4-44F9-9ABF-22F9553BEA46}"/>
    <cellStyle name="Normal 12 2 3 2 2 7" xfId="26888" xr:uid="{AA628836-1F6A-4E54-9785-DDD3AEC3B65E}"/>
    <cellStyle name="Normal 12 2 3 2 3" xfId="13706" xr:uid="{3EB2735C-D1A0-4E3D-BC43-85A109FAF26A}"/>
    <cellStyle name="Normal 12 2 3 2 3 2" xfId="15444" xr:uid="{42BFE7C7-808F-4019-9BBB-F747A95AEDF2}"/>
    <cellStyle name="Normal 12 2 3 2 3 2 2" xfId="18830" xr:uid="{DBABC158-8BCB-46B3-A292-1CBE9CFE188B}"/>
    <cellStyle name="Normal 12 2 3 2 3 2 2 2" xfId="25614" xr:uid="{CF107340-ADC8-44FC-AD6C-C25044FA6B95}"/>
    <cellStyle name="Normal 12 2 3 2 3 2 2 2 2" xfId="40733" xr:uid="{F12CB3F2-7B27-44AB-8A97-1D173A60E5EB}"/>
    <cellStyle name="Normal 12 2 3 2 3 2 2 3" xfId="33965" xr:uid="{9A049A81-0D23-4BD5-ACB3-D0CED9A60FD3}"/>
    <cellStyle name="Normal 12 2 3 2 3 2 3" xfId="22230" xr:uid="{F3A47098-F222-4A38-A65D-CC4207E6F0E4}"/>
    <cellStyle name="Normal 12 2 3 2 3 2 3 2" xfId="37349" xr:uid="{1F9C40EF-1648-4569-8D2C-E40665A1657E}"/>
    <cellStyle name="Normal 12 2 3 2 3 2 4" xfId="30581" xr:uid="{A8AC590A-6969-4ABB-A058-59F77357367C}"/>
    <cellStyle name="Normal 12 2 3 2 3 3" xfId="17117" xr:uid="{E84AFB04-967B-43ED-AF15-43CF903DCB01}"/>
    <cellStyle name="Normal 12 2 3 2 3 3 2" xfId="23901" xr:uid="{4B4BA5A5-8EAF-49AA-832A-6FB879A5C0FB}"/>
    <cellStyle name="Normal 12 2 3 2 3 3 2 2" xfId="39020" xr:uid="{C277D983-9D27-400A-8CCA-019854E28FD2}"/>
    <cellStyle name="Normal 12 2 3 2 3 3 3" xfId="32252" xr:uid="{2B91BCA0-DC8A-4B70-B5A7-49FB335AB6BA}"/>
    <cellStyle name="Normal 12 2 3 2 3 4" xfId="20503" xr:uid="{5A95263E-C328-4808-A3EB-CFE3DE4B77A7}"/>
    <cellStyle name="Normal 12 2 3 2 3 4 2" xfId="35633" xr:uid="{B450B812-E433-4A1F-A0DB-B5993DBBB2E0}"/>
    <cellStyle name="Normal 12 2 3 2 3 5" xfId="28868" xr:uid="{346094EF-D01B-4EAC-8B1B-59E662B16A57}"/>
    <cellStyle name="Normal 12 2 3 2 4" xfId="14610" xr:uid="{40D5B264-1518-4F51-9B9F-E6DD65FFC97C}"/>
    <cellStyle name="Normal 12 2 3 2 4 2" xfId="17996" xr:uid="{AD8B1EA8-0B57-4A53-8856-2026DCC88EE5}"/>
    <cellStyle name="Normal 12 2 3 2 4 2 2" xfId="24780" xr:uid="{3CC094C7-826C-4C31-A080-C0EE47A5715F}"/>
    <cellStyle name="Normal 12 2 3 2 4 2 2 2" xfId="39899" xr:uid="{8323DCE0-0F8D-47A6-8303-A9D4C86D84CF}"/>
    <cellStyle name="Normal 12 2 3 2 4 2 3" xfId="33131" xr:uid="{1AA64359-8A80-4FAE-AD96-6D3B9EE230FC}"/>
    <cellStyle name="Normal 12 2 3 2 4 3" xfId="21396" xr:uid="{ADD36C4F-B6A1-469D-874C-D9FE00DB9318}"/>
    <cellStyle name="Normal 12 2 3 2 4 3 2" xfId="36515" xr:uid="{B1DB34B3-FF5E-4D6C-ADCD-F0949FF7544D}"/>
    <cellStyle name="Normal 12 2 3 2 4 4" xfId="29747" xr:uid="{C5D139A6-1C33-405F-B51F-564C2F22FC63}"/>
    <cellStyle name="Normal 12 2 3 2 5" xfId="16280" xr:uid="{45CCD6C0-9403-4CD0-A7CD-DAC7C2C5EC8C}"/>
    <cellStyle name="Normal 12 2 3 2 5 2" xfId="23064" xr:uid="{D44AF36E-11F1-4058-9EA9-53BFB11270F5}"/>
    <cellStyle name="Normal 12 2 3 2 5 2 2" xfId="38183" xr:uid="{02B0F228-681E-4C61-A9F3-19882D4D36BB}"/>
    <cellStyle name="Normal 12 2 3 2 5 3" xfId="31415" xr:uid="{0B60BB37-60F9-406F-B553-D444D11FC06F}"/>
    <cellStyle name="Normal 12 2 3 2 6" xfId="19669" xr:uid="{A4FB779E-FAD0-4FD6-A260-5738ECB4169A}"/>
    <cellStyle name="Normal 12 2 3 2 6 2" xfId="34799" xr:uid="{0ECFCAEB-0846-46C0-A69C-51B40A3B86A9}"/>
    <cellStyle name="Normal 12 2 3 2 7" xfId="12869" xr:uid="{EBB16929-C8AD-464A-94B4-3191025D9A22}"/>
    <cellStyle name="Normal 12 2 3 2 7 2" xfId="28031" xr:uid="{941EE1D0-8CAE-4D7A-A72E-0DA05CD9A339}"/>
    <cellStyle name="Normal 12 2 3 2 8" xfId="26472" xr:uid="{5838F098-4BA0-4AFF-80DD-8A2228A16719}"/>
    <cellStyle name="Normal 12 2 3 3" xfId="11044" xr:uid="{242D1B05-A455-4D22-B912-E2F6D0D1C781}"/>
    <cellStyle name="Normal 12 2 3 3 2" xfId="13914" xr:uid="{61978143-E9F6-47E3-92BC-54F842292F5F}"/>
    <cellStyle name="Normal 12 2 3 3 2 2" xfId="15652" xr:uid="{28C6FA8A-46A7-4027-A24C-76FEACF75D36}"/>
    <cellStyle name="Normal 12 2 3 3 2 2 2" xfId="19038" xr:uid="{49BC8C53-BAC5-44E4-9DA4-68BCA5A6CA3B}"/>
    <cellStyle name="Normal 12 2 3 3 2 2 2 2" xfId="25822" xr:uid="{E42BCB70-5650-4251-972F-BDC25987D272}"/>
    <cellStyle name="Normal 12 2 3 3 2 2 2 2 2" xfId="40941" xr:uid="{E463A4F3-8EAC-45C1-BB0A-F3674416F948}"/>
    <cellStyle name="Normal 12 2 3 3 2 2 2 3" xfId="34173" xr:uid="{0F45A2F0-AA29-41BC-9F70-39FC47338FE9}"/>
    <cellStyle name="Normal 12 2 3 3 2 2 3" xfId="22438" xr:uid="{D40C4EC4-6021-4902-BEE7-AF31EA56A6CC}"/>
    <cellStyle name="Normal 12 2 3 3 2 2 3 2" xfId="37557" xr:uid="{70612593-5CE3-442E-BB5C-753DC7E9DCDE}"/>
    <cellStyle name="Normal 12 2 3 3 2 2 4" xfId="30789" xr:uid="{2357B285-11CB-4F70-8CB1-C5F1D1949149}"/>
    <cellStyle name="Normal 12 2 3 3 2 3" xfId="17325" xr:uid="{353F1705-EE97-462D-BE86-2853E563E657}"/>
    <cellStyle name="Normal 12 2 3 3 2 3 2" xfId="24109" xr:uid="{9D1DD7D1-422A-4895-BD67-59FAFB5B2093}"/>
    <cellStyle name="Normal 12 2 3 3 2 3 2 2" xfId="39228" xr:uid="{F04F5D28-8557-4C17-82E4-30F0F0639570}"/>
    <cellStyle name="Normal 12 2 3 3 2 3 3" xfId="32460" xr:uid="{B31918A9-49FB-4442-ABFB-C48020A23622}"/>
    <cellStyle name="Normal 12 2 3 3 2 4" xfId="20712" xr:uid="{201DC94D-C89A-4B3C-9A57-C8C984DEAEFA}"/>
    <cellStyle name="Normal 12 2 3 3 2 4 2" xfId="35841" xr:uid="{602FEBD8-F1C7-4A96-A18B-D6291A743A6C}"/>
    <cellStyle name="Normal 12 2 3 3 2 5" xfId="29076" xr:uid="{2766C43C-6124-43B6-BE52-4CE7C5E4DF7C}"/>
    <cellStyle name="Normal 12 2 3 3 3" xfId="14818" xr:uid="{723BECCC-6D8E-40E0-B40E-AF32D8F45A05}"/>
    <cellStyle name="Normal 12 2 3 3 3 2" xfId="18204" xr:uid="{9D50DBC5-F5AF-4D2D-A523-25189E6D3140}"/>
    <cellStyle name="Normal 12 2 3 3 3 2 2" xfId="24988" xr:uid="{42F3A00E-4EE8-47FA-B1FC-BD74C2B56A5D}"/>
    <cellStyle name="Normal 12 2 3 3 3 2 2 2" xfId="40107" xr:uid="{61BC7849-9665-4553-90A8-DE1B0F0C98A9}"/>
    <cellStyle name="Normal 12 2 3 3 3 2 3" xfId="33339" xr:uid="{DFF97A81-000A-4D57-9E7D-27EB2E53743E}"/>
    <cellStyle name="Normal 12 2 3 3 3 3" xfId="21604" xr:uid="{26A8BE4C-59E0-435E-85FD-DA9304C36468}"/>
    <cellStyle name="Normal 12 2 3 3 3 3 2" xfId="36723" xr:uid="{DF5C4B2C-A4F5-4334-8205-4FC194D3E76B}"/>
    <cellStyle name="Normal 12 2 3 3 3 4" xfId="29955" xr:uid="{BD978ABF-15D2-46FD-B8DE-F89E2C45EBFD}"/>
    <cellStyle name="Normal 12 2 3 3 4" xfId="16488" xr:uid="{EECBB2AA-1869-4185-B1C6-3DC3CD88FF51}"/>
    <cellStyle name="Normal 12 2 3 3 4 2" xfId="23272" xr:uid="{A592A50F-B113-4BBC-BC63-FCC40CC9593E}"/>
    <cellStyle name="Normal 12 2 3 3 4 2 2" xfId="38391" xr:uid="{047DB95F-AF60-4B24-9FFD-D1FBB0FE92EC}"/>
    <cellStyle name="Normal 12 2 3 3 4 3" xfId="31623" xr:uid="{A11C7578-4895-4B07-AEDA-5DB08AF29A94}"/>
    <cellStyle name="Normal 12 2 3 3 5" xfId="19877" xr:uid="{CF2E65E7-C886-4BD3-8915-1E1A16C1F5A4}"/>
    <cellStyle name="Normal 12 2 3 3 5 2" xfId="35007" xr:uid="{96CFF254-F520-4F72-AE96-BE23A5B45A52}"/>
    <cellStyle name="Normal 12 2 3 3 6" xfId="13076" xr:uid="{4E9C195D-60B6-46DD-A81F-E0DCFBA6CFA5}"/>
    <cellStyle name="Normal 12 2 3 3 6 2" xfId="28239" xr:uid="{3D6482C8-0971-41BD-ACF2-A852974E3AAD}"/>
    <cellStyle name="Normal 12 2 3 3 7" xfId="26680" xr:uid="{BF660B94-3633-4BCA-B6EB-8D73D15F758B}"/>
    <cellStyle name="Normal 12 2 3 4" xfId="11376" xr:uid="{B17C210F-20EF-4339-8099-CB63BDBC60F2}"/>
    <cellStyle name="Normal 12 2 3 4 2" xfId="15236" xr:uid="{D358D145-F890-44A5-8F8B-42320BFC8E99}"/>
    <cellStyle name="Normal 12 2 3 4 2 2" xfId="18622" xr:uid="{7EFF76A6-DD73-4D7D-9FB9-A6C32561C71D}"/>
    <cellStyle name="Normal 12 2 3 4 2 2 2" xfId="25406" xr:uid="{FFB36C29-E89C-4729-9325-F7DD5C05BEEA}"/>
    <cellStyle name="Normal 12 2 3 4 2 2 2 2" xfId="40525" xr:uid="{4E4E5F1D-5E1F-426A-B00B-927424552C6B}"/>
    <cellStyle name="Normal 12 2 3 4 2 2 3" xfId="33757" xr:uid="{208AD666-355D-479D-B19F-132F9867BCBB}"/>
    <cellStyle name="Normal 12 2 3 4 2 3" xfId="22022" xr:uid="{AC2D2D77-5E46-4E5D-B2C2-F8C646D73F98}"/>
    <cellStyle name="Normal 12 2 3 4 2 3 2" xfId="37141" xr:uid="{69441C6D-33FD-4D5C-8D2F-3D142299C51E}"/>
    <cellStyle name="Normal 12 2 3 4 2 4" xfId="30373" xr:uid="{39F4B8E2-DC72-40DC-BC57-F5C09AF46FD3}"/>
    <cellStyle name="Normal 12 2 3 4 3" xfId="16909" xr:uid="{1C6DD298-EF16-475F-8D19-B646EEA60DFE}"/>
    <cellStyle name="Normal 12 2 3 4 3 2" xfId="23693" xr:uid="{9D58C557-49C5-4F6E-93B3-DC7EE3481D81}"/>
    <cellStyle name="Normal 12 2 3 4 3 2 2" xfId="38812" xr:uid="{6C938092-A073-4BE4-87DD-7F4E7D981BDD}"/>
    <cellStyle name="Normal 12 2 3 4 3 3" xfId="32044" xr:uid="{B5E8F21D-1547-4E20-A5CB-F20179A198D8}"/>
    <cellStyle name="Normal 12 2 3 4 4" xfId="20295" xr:uid="{2E5661A6-4A64-4454-B15E-8CED8BACB8B8}"/>
    <cellStyle name="Normal 12 2 3 4 4 2" xfId="35425" xr:uid="{E10379C5-1AE2-48D5-87C9-F8FEF31D9201}"/>
    <cellStyle name="Normal 12 2 3 4 5" xfId="13498" xr:uid="{817F4CA1-00B5-4098-99B1-BE998113491D}"/>
    <cellStyle name="Normal 12 2 3 4 5 2" xfId="28660" xr:uid="{ABA24195-432F-4308-AFEF-5DC59A8B23F2}"/>
    <cellStyle name="Normal 12 2 3 5" xfId="14402" xr:uid="{0CCF254C-3FBA-4967-AB5B-323B1F972673}"/>
    <cellStyle name="Normal 12 2 3 5 2" xfId="17788" xr:uid="{217CA75E-F0A7-4CD6-8D96-62C207254BA9}"/>
    <cellStyle name="Normal 12 2 3 5 2 2" xfId="24572" xr:uid="{7E019926-3B06-476B-83AD-617F5A02E159}"/>
    <cellStyle name="Normal 12 2 3 5 2 2 2" xfId="39691" xr:uid="{26EE5BB0-8DB5-4F81-B3F4-901EC1E42892}"/>
    <cellStyle name="Normal 12 2 3 5 2 3" xfId="32923" xr:uid="{70A5809E-EA23-4B69-84FA-E5AF6BE96889}"/>
    <cellStyle name="Normal 12 2 3 5 3" xfId="21188" xr:uid="{F92C01BC-EB73-4AEC-81A8-CFB7443C81FA}"/>
    <cellStyle name="Normal 12 2 3 5 3 2" xfId="36307" xr:uid="{2B86E97A-A25A-434B-B5F9-206499A52C8B}"/>
    <cellStyle name="Normal 12 2 3 5 4" xfId="29539" xr:uid="{9ADD39E0-C8B5-4085-BA7F-C5036E61FD25}"/>
    <cellStyle name="Normal 12 2 3 6" xfId="16072" xr:uid="{59111A7F-F3AA-485A-B8BD-1B7A631D7F82}"/>
    <cellStyle name="Normal 12 2 3 6 2" xfId="22856" xr:uid="{93E0C940-618A-4618-BB25-E145CE730AF9}"/>
    <cellStyle name="Normal 12 2 3 6 2 2" xfId="37975" xr:uid="{641283BC-102E-4637-9118-5DE9841A7D04}"/>
    <cellStyle name="Normal 12 2 3 6 3" xfId="31207" xr:uid="{1F1548EA-ED3C-437D-9C46-49EC088E546F}"/>
    <cellStyle name="Normal 12 2 3 7" xfId="19461" xr:uid="{EDA4CFEA-EC52-4227-BECA-6158496987B1}"/>
    <cellStyle name="Normal 12 2 3 7 2" xfId="34591" xr:uid="{5A697128-122D-4F96-9718-C5EAE30D3E5E}"/>
    <cellStyle name="Normal 12 2 3 8" xfId="12660" xr:uid="{AA8AEB17-8689-46B3-AADE-C135530A2712}"/>
    <cellStyle name="Normal 12 2 3 8 2" xfId="27823" xr:uid="{E5DA43CE-E23F-4B7D-8411-C50FD302E6EB}"/>
    <cellStyle name="Normal 12 2 3 9" xfId="26264" xr:uid="{F28DB095-0FF8-4AAA-B5FC-D6548ED3E110}"/>
    <cellStyle name="Normal 12 2 4" xfId="8355" xr:uid="{A4926A89-47C2-4BB9-8DA9-0F042946C838}"/>
    <cellStyle name="Normal 12 2 4 10" xfId="9515" xr:uid="{63544F90-95B2-4314-A169-64130D1C647F}"/>
    <cellStyle name="Normal 12 2 4 2" xfId="11149" xr:uid="{5FFE9F0D-207E-41C0-8532-B980D0BE1F7E}"/>
    <cellStyle name="Normal 12 2 4 2 2" xfId="14019" xr:uid="{F43BA39E-8EF0-40B2-A726-BABE16429F37}"/>
    <cellStyle name="Normal 12 2 4 2 2 2" xfId="15757" xr:uid="{95DB5832-254D-4A1F-91D6-B7ACD8650D42}"/>
    <cellStyle name="Normal 12 2 4 2 2 2 2" xfId="19143" xr:uid="{1E5D3797-BB4F-4243-98E1-F92EAA368183}"/>
    <cellStyle name="Normal 12 2 4 2 2 2 2 2" xfId="25927" xr:uid="{57AE1D60-C666-48DF-9B52-4C376AB0C778}"/>
    <cellStyle name="Normal 12 2 4 2 2 2 2 2 2" xfId="41046" xr:uid="{2E3FB42E-1FDB-4951-BA21-99EFF259A051}"/>
    <cellStyle name="Normal 12 2 4 2 2 2 2 3" xfId="34278" xr:uid="{63AB8BFE-2AC8-4B8D-AC1F-115E1C258D34}"/>
    <cellStyle name="Normal 12 2 4 2 2 2 3" xfId="22543" xr:uid="{1E0EF804-B988-4046-B37B-7FA5C548872F}"/>
    <cellStyle name="Normal 12 2 4 2 2 2 3 2" xfId="37662" xr:uid="{CD88F9BE-C64D-4D93-A77D-7DDBC1D9C1D7}"/>
    <cellStyle name="Normal 12 2 4 2 2 2 4" xfId="30894" xr:uid="{15B8BDF8-2626-43F4-9986-75CD7F275360}"/>
    <cellStyle name="Normal 12 2 4 2 2 3" xfId="17430" xr:uid="{731399E1-F354-4E9F-8D97-B3A1660C4A60}"/>
    <cellStyle name="Normal 12 2 4 2 2 3 2" xfId="24214" xr:uid="{40FED79A-ADFC-4AF3-B26F-3A765953B13E}"/>
    <cellStyle name="Normal 12 2 4 2 2 3 2 2" xfId="39333" xr:uid="{955C886E-2796-4E97-8B89-B691DDA2EDFD}"/>
    <cellStyle name="Normal 12 2 4 2 2 3 3" xfId="32565" xr:uid="{B4D712DC-A1B5-467B-A8FB-BD3628F46B54}"/>
    <cellStyle name="Normal 12 2 4 2 2 4" xfId="20817" xr:uid="{06BFCC9D-54E6-4155-99B9-3DE5C911C727}"/>
    <cellStyle name="Normal 12 2 4 2 2 4 2" xfId="35946" xr:uid="{6E2DEFD4-4DF2-49A9-8465-D0CAB4DBBF33}"/>
    <cellStyle name="Normal 12 2 4 2 2 5" xfId="29181" xr:uid="{B7F968BF-7F17-423D-96FA-DAED959706A5}"/>
    <cellStyle name="Normal 12 2 4 2 3" xfId="14923" xr:uid="{758D1937-8FB2-4C6D-BA20-F3F0AE9D9869}"/>
    <cellStyle name="Normal 12 2 4 2 3 2" xfId="18309" xr:uid="{8DA85AB2-D30B-4B80-8DD5-327FBABD09D2}"/>
    <cellStyle name="Normal 12 2 4 2 3 2 2" xfId="25093" xr:uid="{66BF99E0-DF44-4FAA-9D9E-7F439B3099A6}"/>
    <cellStyle name="Normal 12 2 4 2 3 2 2 2" xfId="40212" xr:uid="{DBE0948E-4BEE-482E-A2E2-5B02ED071C3F}"/>
    <cellStyle name="Normal 12 2 4 2 3 2 3" xfId="33444" xr:uid="{D24582B0-9D4A-49B3-A75A-AC735F90B7B1}"/>
    <cellStyle name="Normal 12 2 4 2 3 3" xfId="21709" xr:uid="{8EFEC545-ECCC-4F2A-B209-46B6B1AF34DE}"/>
    <cellStyle name="Normal 12 2 4 2 3 3 2" xfId="36828" xr:uid="{0EEC37B2-C51B-482F-8E7F-5D629D92ECE9}"/>
    <cellStyle name="Normal 12 2 4 2 3 4" xfId="30060" xr:uid="{7AE75B9D-2D6A-4B6B-BBD3-FCB8255D081C}"/>
    <cellStyle name="Normal 12 2 4 2 4" xfId="16593" xr:uid="{3F9C0A2F-3D45-4821-9F52-9F4FE2C5F095}"/>
    <cellStyle name="Normal 12 2 4 2 4 2" xfId="23377" xr:uid="{128E57FD-ADD5-4892-A4B9-C17517F3CBE6}"/>
    <cellStyle name="Normal 12 2 4 2 4 2 2" xfId="38496" xr:uid="{76610A02-F0B7-4AF0-B34F-4B43AF199EBA}"/>
    <cellStyle name="Normal 12 2 4 2 4 3" xfId="31728" xr:uid="{1270BBEF-DCDD-4BA2-92FA-5F1873EB5F42}"/>
    <cellStyle name="Normal 12 2 4 2 5" xfId="19982" xr:uid="{0C980F22-DF66-43E7-AD7C-0BECD5082819}"/>
    <cellStyle name="Normal 12 2 4 2 5 2" xfId="35112" xr:uid="{A75DBE0A-54CB-4074-BAF8-BC1A4078B23A}"/>
    <cellStyle name="Normal 12 2 4 2 6" xfId="13181" xr:uid="{3DD728CE-FBE4-4C4D-BAE4-FAC7A5DFAB76}"/>
    <cellStyle name="Normal 12 2 4 2 6 2" xfId="28344" xr:uid="{4EA9DD94-D24B-40EB-8BA4-9E76FFA06518}"/>
    <cellStyle name="Normal 12 2 4 2 7" xfId="26785" xr:uid="{847C7DF2-EB5D-4648-9AA3-B87C6E8B9EFC}"/>
    <cellStyle name="Normal 12 2 4 3" xfId="11377" xr:uid="{B1B82697-B33A-452D-9C12-5D34CB8FD8E3}"/>
    <cellStyle name="Normal 12 2 4 3 2" xfId="15341" xr:uid="{E4A9B0E4-6D5A-4BA0-AEF9-51999B8BDFBA}"/>
    <cellStyle name="Normal 12 2 4 3 2 2" xfId="18727" xr:uid="{1BACA59C-17A3-48B8-968C-AA2330FF0C64}"/>
    <cellStyle name="Normal 12 2 4 3 2 2 2" xfId="25511" xr:uid="{198C8A40-34AB-4F6A-BE27-3E3D8F2387DB}"/>
    <cellStyle name="Normal 12 2 4 3 2 2 2 2" xfId="40630" xr:uid="{C78313F7-D693-4836-8901-C2A39128245D}"/>
    <cellStyle name="Normal 12 2 4 3 2 2 3" xfId="33862" xr:uid="{39EAA1B4-10D8-40F2-9DC9-7F9957779638}"/>
    <cellStyle name="Normal 12 2 4 3 2 3" xfId="22127" xr:uid="{062B25CC-4359-4626-B3DA-1A49549A6690}"/>
    <cellStyle name="Normal 12 2 4 3 2 3 2" xfId="37246" xr:uid="{82E99D93-144C-4080-A415-171DEF8B1BF5}"/>
    <cellStyle name="Normal 12 2 4 3 2 4" xfId="30478" xr:uid="{EE99B0F0-5B7C-43D9-9F9E-B769842E1F43}"/>
    <cellStyle name="Normal 12 2 4 3 3" xfId="17014" xr:uid="{9E3F43A1-205E-49D5-B78E-07BD7B475590}"/>
    <cellStyle name="Normal 12 2 4 3 3 2" xfId="23798" xr:uid="{BEC1D205-899D-484D-90D1-7A19E015D3FF}"/>
    <cellStyle name="Normal 12 2 4 3 3 2 2" xfId="38917" xr:uid="{CA1C1EE8-C589-452D-B868-EFDAD2481E00}"/>
    <cellStyle name="Normal 12 2 4 3 3 3" xfId="32149" xr:uid="{432B7851-8554-40F6-9655-9647DAEFC15C}"/>
    <cellStyle name="Normal 12 2 4 3 4" xfId="20400" xr:uid="{B01BC81D-6CFA-4881-BE11-35AC632C1B31}"/>
    <cellStyle name="Normal 12 2 4 3 4 2" xfId="35530" xr:uid="{9C29705B-2A44-4CA0-A239-AA77084D01B7}"/>
    <cellStyle name="Normal 12 2 4 3 5" xfId="13603" xr:uid="{55B23705-D608-4CFB-9344-06CB1C796A24}"/>
    <cellStyle name="Normal 12 2 4 3 5 2" xfId="28765" xr:uid="{9CDC357D-AD94-433D-BACF-E5E2170A6631}"/>
    <cellStyle name="Normal 12 2 4 4" xfId="14507" xr:uid="{8FDCB91D-CBEF-47A7-98C1-31D25D3A90B6}"/>
    <cellStyle name="Normal 12 2 4 4 2" xfId="17893" xr:uid="{C130A64E-EF95-4652-A6D8-F5238CEAF118}"/>
    <cellStyle name="Normal 12 2 4 4 2 2" xfId="24677" xr:uid="{D9D788FF-CDD0-4879-9EE6-02C6E12EC21A}"/>
    <cellStyle name="Normal 12 2 4 4 2 2 2" xfId="39796" xr:uid="{F1700580-BB47-4B40-9711-FB7DF0AFBCB6}"/>
    <cellStyle name="Normal 12 2 4 4 2 3" xfId="33028" xr:uid="{678B64F0-13F5-42F5-9F12-F3A71604631F}"/>
    <cellStyle name="Normal 12 2 4 4 3" xfId="21293" xr:uid="{7EF35EC1-0CD2-4ED3-90A8-4B59D30ABECE}"/>
    <cellStyle name="Normal 12 2 4 4 3 2" xfId="36412" xr:uid="{8A5E0FDF-94FB-4201-AF09-DBFEE0D82B34}"/>
    <cellStyle name="Normal 12 2 4 4 4" xfId="29644" xr:uid="{D71046D5-7A74-4739-BD41-ED10A6FB1537}"/>
    <cellStyle name="Normal 12 2 4 5" xfId="16177" xr:uid="{674E1D73-03E1-471B-95AE-B73E0D827397}"/>
    <cellStyle name="Normal 12 2 4 5 2" xfId="22961" xr:uid="{90ECBAD3-C14D-44FC-B20E-D11B5B85AF3A}"/>
    <cellStyle name="Normal 12 2 4 5 2 2" xfId="38080" xr:uid="{8EEA38E0-68A6-483E-A4CD-BF8F514991EB}"/>
    <cellStyle name="Normal 12 2 4 5 3" xfId="31312" xr:uid="{D8C0597E-F9B0-495D-8E02-4FF38085EFC8}"/>
    <cellStyle name="Normal 12 2 4 6" xfId="19566" xr:uid="{F3999165-9B4B-49A2-A221-678862C6CB72}"/>
    <cellStyle name="Normal 12 2 4 6 2" xfId="34696" xr:uid="{63B22EC2-27F4-4BDA-8677-846D026CF9E8}"/>
    <cellStyle name="Normal 12 2 4 7" xfId="12766" xr:uid="{BC65C7EA-7859-4AAB-9104-A2B61C292DC9}"/>
    <cellStyle name="Normal 12 2 4 7 2" xfId="27928" xr:uid="{1D397305-E110-475E-851F-1E5384E06551}"/>
    <cellStyle name="Normal 12 2 4 8" xfId="26369" xr:uid="{5168B4DB-47E7-4A72-95C2-A53E631CAA14}"/>
    <cellStyle name="Normal 12 2 4 9" xfId="10731" xr:uid="{833552FF-84C5-48FF-9A58-CCA5D2AB0EAE}"/>
    <cellStyle name="Normal 12 2 5" xfId="8356" xr:uid="{7F16438C-734A-4098-BDD8-EA591C46CC0C}"/>
    <cellStyle name="Normal 12 2 5 2" xfId="11378" xr:uid="{64E17E47-D998-428D-81D1-070DB5E161F2}"/>
    <cellStyle name="Normal 12 2 5 2 2" xfId="15549" xr:uid="{5F8A5BDB-45AD-4A7E-A0C1-C2D97AA80F00}"/>
    <cellStyle name="Normal 12 2 5 2 2 2" xfId="18935" xr:uid="{A2913016-3EB2-43C0-84AB-5AC5D345FBF9}"/>
    <cellStyle name="Normal 12 2 5 2 2 2 2" xfId="25719" xr:uid="{BF401F02-3D22-429A-BFCE-440FFA75385C}"/>
    <cellStyle name="Normal 12 2 5 2 2 2 2 2" xfId="40838" xr:uid="{8A69B5EA-7D54-4C43-A52A-7E6CB61EB8D3}"/>
    <cellStyle name="Normal 12 2 5 2 2 2 3" xfId="34070" xr:uid="{A6D750D3-B5F6-45EC-ACB6-EA6D39F6209E}"/>
    <cellStyle name="Normal 12 2 5 2 2 3" xfId="22335" xr:uid="{2528AAEF-3D5C-4A6A-A779-C4FC178232EC}"/>
    <cellStyle name="Normal 12 2 5 2 2 3 2" xfId="37454" xr:uid="{BC4496F4-C071-4FDB-984E-B900F2FFE457}"/>
    <cellStyle name="Normal 12 2 5 2 2 4" xfId="30686" xr:uid="{EF6CCA88-B692-409B-A7CD-3D46FFF1E522}"/>
    <cellStyle name="Normal 12 2 5 2 3" xfId="17222" xr:uid="{CC263DF4-DE0D-49E4-A57C-922CB0C38FC4}"/>
    <cellStyle name="Normal 12 2 5 2 3 2" xfId="24006" xr:uid="{263EEC65-BA93-49C2-83D4-0DEE135018FC}"/>
    <cellStyle name="Normal 12 2 5 2 3 2 2" xfId="39125" xr:uid="{632DB2A9-47BA-4F3D-979D-CD04DE6E9C37}"/>
    <cellStyle name="Normal 12 2 5 2 3 3" xfId="32357" xr:uid="{6A447BDC-2C76-4151-9B37-9688C4560046}"/>
    <cellStyle name="Normal 12 2 5 2 4" xfId="20609" xr:uid="{F27FDE28-BE36-4304-B759-DD0CC2FA99A0}"/>
    <cellStyle name="Normal 12 2 5 2 4 2" xfId="35738" xr:uid="{D35BE9D1-6A62-4487-B5C6-A124245D9E2E}"/>
    <cellStyle name="Normal 12 2 5 2 5" xfId="13811" xr:uid="{F9E0C7C5-7D29-4568-B5D4-7BF5E453D89A}"/>
    <cellStyle name="Normal 12 2 5 2 5 2" xfId="28973" xr:uid="{BFF0B05E-899F-4DC7-9C06-44DA7396D853}"/>
    <cellStyle name="Normal 12 2 5 3" xfId="14715" xr:uid="{FE45537E-8322-47B7-A592-AD32CDC77FBD}"/>
    <cellStyle name="Normal 12 2 5 3 2" xfId="18101" xr:uid="{21580CF2-53BA-480A-979D-2406161EA5D3}"/>
    <cellStyle name="Normal 12 2 5 3 2 2" xfId="24885" xr:uid="{0AF7181E-406F-41C4-BE32-3E011A59BB38}"/>
    <cellStyle name="Normal 12 2 5 3 2 2 2" xfId="40004" xr:uid="{9E056378-E20C-47AC-8179-A277DDDEBA49}"/>
    <cellStyle name="Normal 12 2 5 3 2 3" xfId="33236" xr:uid="{F8BF97B6-9F6C-4594-B6C5-77656C598DC8}"/>
    <cellStyle name="Normal 12 2 5 3 3" xfId="21501" xr:uid="{F34C839A-51D7-4768-A468-E1D93C6A73D6}"/>
    <cellStyle name="Normal 12 2 5 3 3 2" xfId="36620" xr:uid="{CC36AF3A-7061-435A-80C8-8C152546C70E}"/>
    <cellStyle name="Normal 12 2 5 3 4" xfId="29852" xr:uid="{CA760757-8211-4915-966B-E2B16EEF5A32}"/>
    <cellStyle name="Normal 12 2 5 4" xfId="16385" xr:uid="{113BBC81-08AF-4110-A17F-A69759F8FE5C}"/>
    <cellStyle name="Normal 12 2 5 4 2" xfId="23169" xr:uid="{4CC6D2C5-B538-49D3-B501-94DE2E9C0DC5}"/>
    <cellStyle name="Normal 12 2 5 4 2 2" xfId="38288" xr:uid="{2CD38937-1A2E-45A1-8A79-BB753D718053}"/>
    <cellStyle name="Normal 12 2 5 4 3" xfId="31520" xr:uid="{F367B50E-3625-4726-89A8-66286CFF5219}"/>
    <cellStyle name="Normal 12 2 5 5" xfId="19774" xr:uid="{A8BF1445-799B-4947-9CE3-F98E092CA0AE}"/>
    <cellStyle name="Normal 12 2 5 5 2" xfId="34904" xr:uid="{74338A29-6B5F-40D1-89BE-87E149E27403}"/>
    <cellStyle name="Normal 12 2 5 6" xfId="12974" xr:uid="{B4538267-B630-4237-A1CA-3749E31F7D6B}"/>
    <cellStyle name="Normal 12 2 5 6 2" xfId="28136" xr:uid="{54BD89A1-2BA2-4136-AF7C-1B9C7EB0D5B7}"/>
    <cellStyle name="Normal 12 2 5 7" xfId="26577" xr:uid="{0E5160CA-9295-4F9F-BE75-C1F55C02A609}"/>
    <cellStyle name="Normal 12 2 5 8" xfId="10942" xr:uid="{FE0F2A5D-2A9A-4B6C-80AD-C7735522BD7F}"/>
    <cellStyle name="Normal 12 2 5 9" xfId="9516" xr:uid="{59384CDE-3DFC-4BE7-BE69-5791D29F2BAA}"/>
    <cellStyle name="Normal 12 2 6" xfId="8357" xr:uid="{30E127DB-8271-406E-8065-A0A349246A87}"/>
    <cellStyle name="Normal 12 2 6 2" xfId="14297" xr:uid="{0FCE3427-6983-478A-9F89-9A5D81970566}"/>
    <cellStyle name="Normal 12 2 6 2 2" xfId="17685" xr:uid="{42BD3F4B-BD11-4223-A5A8-6752F872CC15}"/>
    <cellStyle name="Normal 12 2 6 2 2 2" xfId="24469" xr:uid="{2E03599C-65D1-4802-863B-9A28C7CDFD08}"/>
    <cellStyle name="Normal 12 2 6 2 2 2 2" xfId="39588" xr:uid="{40A8A9C7-B9FA-4DDC-AC7C-3F958BF5D398}"/>
    <cellStyle name="Normal 12 2 6 2 2 3" xfId="32820" xr:uid="{C90E652F-583C-422E-AD8F-B581E6E8688B}"/>
    <cellStyle name="Normal 12 2 6 2 3" xfId="21085" xr:uid="{2560BC95-DD17-46FC-916F-BFF4692D6DD3}"/>
    <cellStyle name="Normal 12 2 6 2 3 2" xfId="36204" xr:uid="{AB8E7CE7-922B-401C-BA62-5B7B069A3B26}"/>
    <cellStyle name="Normal 12 2 6 2 4" xfId="29436" xr:uid="{18228AF3-F36E-4DB6-870F-8A79B122F95A}"/>
    <cellStyle name="Normal 12 2 6 3" xfId="16806" xr:uid="{3FDBA4BC-15F4-4629-8B23-59EEDBD161E5}"/>
    <cellStyle name="Normal 12 2 6 3 2" xfId="23590" xr:uid="{4C8204BC-948A-4EDF-88B8-7EF7EE803C40}"/>
    <cellStyle name="Normal 12 2 6 3 2 2" xfId="38709" xr:uid="{6E2985B0-4513-4414-BE76-3C112856B7B3}"/>
    <cellStyle name="Normal 12 2 6 3 3" xfId="31941" xr:uid="{8CF3697B-C96F-4F36-A67E-32B5C04ED040}"/>
    <cellStyle name="Normal 12 2 6 4" xfId="20192" xr:uid="{5A582B1C-3A0D-4FC1-95C6-3953DFEE14A5}"/>
    <cellStyle name="Normal 12 2 6 4 2" xfId="35322" xr:uid="{7D40AB36-0401-45FE-8FC5-D589CD8FA0E3}"/>
    <cellStyle name="Normal 12 2 6 5" xfId="13395" xr:uid="{C289B847-33B5-4A7A-8351-A9D9B573D060}"/>
    <cellStyle name="Normal 12 2 6 5 2" xfId="28557" xr:uid="{4F924AB3-A7D4-43F6-81FB-78E612EB4BF2}"/>
    <cellStyle name="Normal 12 2 6 6" xfId="9517" xr:uid="{69FBAACE-B5F6-4095-8821-A9C0DCE1B313}"/>
    <cellStyle name="Normal 12 2 7" xfId="8358" xr:uid="{DB3EF482-5251-4C1B-A2B3-C29284075663}"/>
    <cellStyle name="Normal 12 2 7 2" xfId="18519" xr:uid="{BF22F510-4190-4520-AE36-D58B3C19D9B1}"/>
    <cellStyle name="Normal 12 2 7 2 2" xfId="25303" xr:uid="{2DD54A16-7933-4FEE-AAC8-668E70413EED}"/>
    <cellStyle name="Normal 12 2 7 2 2 2" xfId="40422" xr:uid="{409E8FF0-B1A7-4430-96DF-67F3C5888725}"/>
    <cellStyle name="Normal 12 2 7 2 3" xfId="33654" xr:uid="{7D718C7F-9FE2-4005-8649-CBE2B71B3FD2}"/>
    <cellStyle name="Normal 12 2 7 3" xfId="21919" xr:uid="{6B8A2FB6-0953-4BDF-890B-14C0A88654D1}"/>
    <cellStyle name="Normal 12 2 7 3 2" xfId="37038" xr:uid="{38452956-0C57-4834-85A7-3754251BDBB0}"/>
    <cellStyle name="Normal 12 2 7 4" xfId="15133" xr:uid="{2A4D02B1-301D-422B-B9FB-AD677CE46D46}"/>
    <cellStyle name="Normal 12 2 7 4 2" xfId="30270" xr:uid="{A4A8BD76-FC82-41F2-ABA2-ACF7EB079233}"/>
    <cellStyle name="Normal 12 2 7 5" xfId="9518" xr:uid="{5491CCD1-87D6-4383-9121-E7440F91325F}"/>
    <cellStyle name="Normal 12 2 8" xfId="8359" xr:uid="{619B600A-B933-42BC-B9B6-225996EAB8C9}"/>
    <cellStyle name="Normal 12 2 8 2" xfId="17634" xr:uid="{E4DCC696-116C-4E57-B53D-FE25421B2DF2}"/>
    <cellStyle name="Normal 12 2 8 2 2" xfId="24418" xr:uid="{21D77E15-9979-4B63-920B-9280F2EFECAC}"/>
    <cellStyle name="Normal 12 2 8 2 2 2" xfId="39537" xr:uid="{C6358980-D618-4992-BE3E-A2BF82AAC1D7}"/>
    <cellStyle name="Normal 12 2 8 2 3" xfId="32769" xr:uid="{73EF4A36-85EC-4A3C-8CAE-FA0B63419471}"/>
    <cellStyle name="Normal 12 2 8 3" xfId="21037" xr:uid="{26BB8503-855E-4B58-ADB7-AB76B85D3345}"/>
    <cellStyle name="Normal 12 2 8 3 2" xfId="36156" xr:uid="{221A2055-A52C-41B1-84BC-4722D9E230D4}"/>
    <cellStyle name="Normal 12 2 8 4" xfId="14245" xr:uid="{430A2F18-CD92-45C9-B108-2385FA2B0A64}"/>
    <cellStyle name="Normal 12 2 8 4 2" xfId="29385" xr:uid="{DE8B6FFE-BACE-40E7-9A81-3E827A539F95}"/>
    <cellStyle name="Normal 12 2 8 5" xfId="9519" xr:uid="{02B4242F-A6B8-41CB-85AF-B8815BA94839}"/>
    <cellStyle name="Normal 12 2 9" xfId="11768" xr:uid="{90695D7F-B2C7-4261-99C8-BA76D36B8BF7}"/>
    <cellStyle name="Normal 12 2 9 2" xfId="22753" xr:uid="{CC1CE00E-38ED-433F-A5E8-271B35ADD28C}"/>
    <cellStyle name="Normal 12 2 9 2 2" xfId="37872" xr:uid="{C92C5B69-E0B0-4195-A89A-96BFF51ADB5C}"/>
    <cellStyle name="Normal 12 2 9 3" xfId="15969" xr:uid="{E0FCE8BE-F7B1-455F-B0A5-CFB530EFCCC7}"/>
    <cellStyle name="Normal 12 2 9 3 2" xfId="31104" xr:uid="{1CB39FBA-C45A-4374-B465-5EDF988795D0}"/>
    <cellStyle name="Normal 12 2 9 4" xfId="27072" xr:uid="{5A5C0BA8-08B9-4577-B520-93234A2FBA7C}"/>
    <cellStyle name="Normal 12 3" xfId="1716" xr:uid="{00000000-0005-0000-0000-0000B4060000}"/>
    <cellStyle name="Normal 12 3 10" xfId="12047" xr:uid="{C0B05F58-2B18-4E52-9EBB-BAEFF93EC7C0}"/>
    <cellStyle name="Normal 12 3 10 2" xfId="27312" xr:uid="{5E9C7024-8EBC-4F74-9A12-D34B977E155D}"/>
    <cellStyle name="Normal 12 3 11" xfId="11341" xr:uid="{73EB106F-D8C1-44EB-9F18-C562CA11D7FA}"/>
    <cellStyle name="Normal 12 3 12" xfId="12581" xr:uid="{3DCFC9DE-4890-4F22-99EB-7A1F92FBA139}"/>
    <cellStyle name="Normal 12 3 12 2" xfId="27744" xr:uid="{E01EF680-05EC-49D6-B621-AE302B23E8B7}"/>
    <cellStyle name="Normal 12 3 13" xfId="26185" xr:uid="{499D646A-0E66-4B63-BBD9-27BEED0B6689}"/>
    <cellStyle name="Normal 12 3 14" xfId="10542" xr:uid="{1537CE8E-7E46-4F84-9558-11682296FA37}"/>
    <cellStyle name="Normal 12 3 15" xfId="9520" xr:uid="{F492F5CA-79CF-464B-A2E6-5E140BA1B65A}"/>
    <cellStyle name="Normal 12 3 16" xfId="8360" xr:uid="{E6F122E2-A6BC-4FF9-9836-421E3C800B55}"/>
    <cellStyle name="Normal 12 3 17" xfId="44645" xr:uid="{3D3B02B7-C1A8-4F65-9AFE-3196FC890FEC}"/>
    <cellStyle name="Normal 12 3 2" xfId="2940" xr:uid="{9377202C-62CC-411A-ADA8-6410E0BEFA2D}"/>
    <cellStyle name="Normal 12 3 2 10" xfId="10647" xr:uid="{5737E221-40C4-48C0-9833-97A81F70B800}"/>
    <cellStyle name="Normal 12 3 2 11" xfId="9521" xr:uid="{F5B3A109-4B21-428D-BFCD-E30779D9CE6F}"/>
    <cellStyle name="Normal 12 3 2 12" xfId="8361" xr:uid="{6A6AD90D-0FD1-4E74-9015-C4986FD05D34}"/>
    <cellStyle name="Normal 12 3 2 2" xfId="5412" xr:uid="{66CC3BA0-0660-4B47-987A-6A08DDDB2FC0}"/>
    <cellStyle name="Normal 12 3 2 2 2" xfId="11276" xr:uid="{489C6828-93FB-4837-B235-E4E14216DDED}"/>
    <cellStyle name="Normal 12 3 2 2 2 2" xfId="14146" xr:uid="{A991685B-5C83-4761-A3BC-91F583ACAAB1}"/>
    <cellStyle name="Normal 12 3 2 2 2 2 2" xfId="15884" xr:uid="{0691C530-7444-4A50-9894-7C6C5E310080}"/>
    <cellStyle name="Normal 12 3 2 2 2 2 2 2" xfId="19270" xr:uid="{73578FDC-30EF-41C0-8992-BDFC5CE988B9}"/>
    <cellStyle name="Normal 12 3 2 2 2 2 2 2 2" xfId="26054" xr:uid="{E7E04BB5-5C8A-4357-9A55-5EAFCC02ED85}"/>
    <cellStyle name="Normal 12 3 2 2 2 2 2 2 2 2" xfId="41173" xr:uid="{1D551273-26CA-4E3C-ABBF-925D8D007FEE}"/>
    <cellStyle name="Normal 12 3 2 2 2 2 2 2 3" xfId="34405" xr:uid="{35D9A355-AE88-42D6-8D6E-183466A054CB}"/>
    <cellStyle name="Normal 12 3 2 2 2 2 2 3" xfId="22670" xr:uid="{FE1B2190-C592-4D1A-B996-55D0E45D0504}"/>
    <cellStyle name="Normal 12 3 2 2 2 2 2 3 2" xfId="37789" xr:uid="{37247E06-4576-4D1C-A525-C6C3925E0A54}"/>
    <cellStyle name="Normal 12 3 2 2 2 2 2 4" xfId="31021" xr:uid="{F77913A4-1CF4-4B4E-9D14-CDAB96274860}"/>
    <cellStyle name="Normal 12 3 2 2 2 2 3" xfId="17557" xr:uid="{12154A47-8848-4CA1-8DA8-F8DB110324B9}"/>
    <cellStyle name="Normal 12 3 2 2 2 2 3 2" xfId="24341" xr:uid="{65D6702B-2893-467D-BC08-CE0702BE2B4E}"/>
    <cellStyle name="Normal 12 3 2 2 2 2 3 2 2" xfId="39460" xr:uid="{4B4D5644-0433-4772-A66F-614D70A0CDD6}"/>
    <cellStyle name="Normal 12 3 2 2 2 2 3 3" xfId="32692" xr:uid="{8CC28A3E-078D-4BEF-9EF8-B2CC83B2798A}"/>
    <cellStyle name="Normal 12 3 2 2 2 2 4" xfId="20944" xr:uid="{BF65C59A-F348-47DE-B1E8-85CFC5883B9D}"/>
    <cellStyle name="Normal 12 3 2 2 2 2 4 2" xfId="36073" xr:uid="{5D43AAD0-5BC5-4583-8DFF-BE4D13BDBE26}"/>
    <cellStyle name="Normal 12 3 2 2 2 2 5" xfId="29308" xr:uid="{CF776156-8291-423B-B261-9F065BC53B10}"/>
    <cellStyle name="Normal 12 3 2 2 2 3" xfId="15050" xr:uid="{EEF2F3C6-282F-4AFC-962A-EB4AF4B4A3A6}"/>
    <cellStyle name="Normal 12 3 2 2 2 3 2" xfId="18436" xr:uid="{3EDAA0BC-9F91-458E-A0B4-CBC542EC7667}"/>
    <cellStyle name="Normal 12 3 2 2 2 3 2 2" xfId="25220" xr:uid="{DBA7200D-3100-4ADA-8B9F-D97C59ACD282}"/>
    <cellStyle name="Normal 12 3 2 2 2 3 2 2 2" xfId="40339" xr:uid="{CEAA1A63-4639-422B-9A0D-17B648063BB5}"/>
    <cellStyle name="Normal 12 3 2 2 2 3 2 3" xfId="33571" xr:uid="{86DA5BAA-F447-4F87-8739-E31E795659B7}"/>
    <cellStyle name="Normal 12 3 2 2 2 3 3" xfId="21836" xr:uid="{9C3FF6AD-C487-4453-8D20-12B25A18F160}"/>
    <cellStyle name="Normal 12 3 2 2 2 3 3 2" xfId="36955" xr:uid="{4C7BAD2D-1CF9-45D7-A849-5C445DC50CB3}"/>
    <cellStyle name="Normal 12 3 2 2 2 3 4" xfId="30187" xr:uid="{6682F8A4-7562-41D0-AC1E-F732DD5C18BC}"/>
    <cellStyle name="Normal 12 3 2 2 2 4" xfId="16720" xr:uid="{26EF9D3A-8963-4268-BF20-24CC62146240}"/>
    <cellStyle name="Normal 12 3 2 2 2 4 2" xfId="23504" xr:uid="{EFE99DDB-6AB5-486E-91D8-97BCCF4AAB4F}"/>
    <cellStyle name="Normal 12 3 2 2 2 4 2 2" xfId="38623" xr:uid="{94249C92-79DD-4E8C-9327-D1276CD77983}"/>
    <cellStyle name="Normal 12 3 2 2 2 4 3" xfId="31855" xr:uid="{30849DA1-5862-4261-9598-8CF61F841EF6}"/>
    <cellStyle name="Normal 12 3 2 2 2 5" xfId="20109" xr:uid="{905C4920-0874-42DF-8198-E7AF52C766A7}"/>
    <cellStyle name="Normal 12 3 2 2 2 5 2" xfId="35239" xr:uid="{23465BE9-9887-4887-BA8B-0D694F241134}"/>
    <cellStyle name="Normal 12 3 2 2 2 6" xfId="13308" xr:uid="{3EBD8B42-D964-451E-B839-0E6786339DD6}"/>
    <cellStyle name="Normal 12 3 2 2 2 6 2" xfId="28471" xr:uid="{9D54A6BD-BFC4-48B6-8EB7-FA99A15C49AD}"/>
    <cellStyle name="Normal 12 3 2 2 2 7" xfId="26912" xr:uid="{7F52A620-A040-4D4B-ABEC-7D8CE098F275}"/>
    <cellStyle name="Normal 12 3 2 2 3" xfId="13730" xr:uid="{7CFBDEA7-1690-4752-9401-DD053CE91AE8}"/>
    <cellStyle name="Normal 12 3 2 2 3 2" xfId="15468" xr:uid="{95DF69A6-5CC0-4F2D-A0CF-F27AFC35E8F3}"/>
    <cellStyle name="Normal 12 3 2 2 3 2 2" xfId="18854" xr:uid="{D15ED171-9479-41F0-8DA8-860B3CB4CF2F}"/>
    <cellStyle name="Normal 12 3 2 2 3 2 2 2" xfId="25638" xr:uid="{89A43E9B-8F74-49D8-A2D7-185E434205C1}"/>
    <cellStyle name="Normal 12 3 2 2 3 2 2 2 2" xfId="40757" xr:uid="{1AA8AE80-715E-4DF2-AC8D-E286955157BB}"/>
    <cellStyle name="Normal 12 3 2 2 3 2 2 3" xfId="33989" xr:uid="{A803F713-0E3A-4B14-87D0-FEA6DCFAEEA5}"/>
    <cellStyle name="Normal 12 3 2 2 3 2 3" xfId="22254" xr:uid="{B9B0CE81-DB18-473B-8960-BF61FCE53314}"/>
    <cellStyle name="Normal 12 3 2 2 3 2 3 2" xfId="37373" xr:uid="{61B2D0B8-0923-46F2-ACEF-1816E6FF0E15}"/>
    <cellStyle name="Normal 12 3 2 2 3 2 4" xfId="30605" xr:uid="{4C668331-0052-44A5-B6D0-CB053AA59022}"/>
    <cellStyle name="Normal 12 3 2 2 3 3" xfId="17141" xr:uid="{3E171544-71C6-421E-B14E-AFCAD4CC2E2B}"/>
    <cellStyle name="Normal 12 3 2 2 3 3 2" xfId="23925" xr:uid="{4AED55C9-55FE-4A56-9937-8737AF507266}"/>
    <cellStyle name="Normal 12 3 2 2 3 3 2 2" xfId="39044" xr:uid="{8B023AB9-D2FD-460C-A8F3-C5B6113680B5}"/>
    <cellStyle name="Normal 12 3 2 2 3 3 3" xfId="32276" xr:uid="{938CA13C-187D-4A67-9DE1-79DC95BDE8EE}"/>
    <cellStyle name="Normal 12 3 2 2 3 4" xfId="20527" xr:uid="{C536DBC5-EFE3-4306-B6E0-30B359BDC3AD}"/>
    <cellStyle name="Normal 12 3 2 2 3 4 2" xfId="35657" xr:uid="{31D16C2C-5664-4BB8-9B0C-CF42E1BD6759}"/>
    <cellStyle name="Normal 12 3 2 2 3 5" xfId="28892" xr:uid="{F87041A5-F7D2-45E9-BE77-4896FF8C4416}"/>
    <cellStyle name="Normal 12 3 2 2 4" xfId="14634" xr:uid="{4ED7FDD6-84AE-4973-9903-A0869B28C374}"/>
    <cellStyle name="Normal 12 3 2 2 4 2" xfId="18020" xr:uid="{B77E9C13-650E-427B-B530-B0649CE2067D}"/>
    <cellStyle name="Normal 12 3 2 2 4 2 2" xfId="24804" xr:uid="{C70A59E2-E253-46E4-8970-13DFE7A680BE}"/>
    <cellStyle name="Normal 12 3 2 2 4 2 2 2" xfId="39923" xr:uid="{1D65689E-90BD-401E-88D9-9DA51CCE3DA3}"/>
    <cellStyle name="Normal 12 3 2 2 4 2 3" xfId="33155" xr:uid="{A28D2932-63EA-4CB9-8A12-7C09635D3406}"/>
    <cellStyle name="Normal 12 3 2 2 4 3" xfId="21420" xr:uid="{CDC13D8D-10B1-4596-8972-FB864820EAD6}"/>
    <cellStyle name="Normal 12 3 2 2 4 3 2" xfId="36539" xr:uid="{E88E61CE-3BE2-4CA4-92A0-B9208B8B9CEA}"/>
    <cellStyle name="Normal 12 3 2 2 4 4" xfId="29771" xr:uid="{3F6FBA3C-CAFE-440A-995F-7DDB314EB03D}"/>
    <cellStyle name="Normal 12 3 2 2 5" xfId="16304" xr:uid="{C7044138-EDAD-4786-9A5D-981468309BC6}"/>
    <cellStyle name="Normal 12 3 2 2 5 2" xfId="23088" xr:uid="{7A07CDF1-C04C-4C79-8ACC-408AA2656B04}"/>
    <cellStyle name="Normal 12 3 2 2 5 2 2" xfId="38207" xr:uid="{F2159C30-E1F4-40DD-BCE4-D31EC82E54F7}"/>
    <cellStyle name="Normal 12 3 2 2 5 3" xfId="31439" xr:uid="{D4241870-21E5-4C5E-BCED-FC61F109931B}"/>
    <cellStyle name="Normal 12 3 2 2 6" xfId="19693" xr:uid="{9ACEAB0F-1DD4-45B6-8018-5CB76A05EC8E}"/>
    <cellStyle name="Normal 12 3 2 2 6 2" xfId="34823" xr:uid="{FE7E1978-AF98-43A1-A726-53C63D385348}"/>
    <cellStyle name="Normal 12 3 2 2 7" xfId="12893" xr:uid="{C056B0D8-392F-425A-A329-3A5025A317F5}"/>
    <cellStyle name="Normal 12 3 2 2 7 2" xfId="28055" xr:uid="{472BA278-0C8D-4BF4-8146-ED8C25EC2DF6}"/>
    <cellStyle name="Normal 12 3 2 2 8" xfId="26496" xr:uid="{CB3DA03B-2B7E-487B-B91C-AEFDF02282EC}"/>
    <cellStyle name="Normal 12 3 2 2 9" xfId="10858" xr:uid="{0F956020-A06F-4B88-8DF9-C49143F36624}"/>
    <cellStyle name="Normal 12 3 2 3" xfId="7720" xr:uid="{4AAEB559-2E2E-4F56-8A38-7E910CF94DF4}"/>
    <cellStyle name="Normal 12 3 2 3 2" xfId="13938" xr:uid="{157B466D-8B68-479E-8D7C-0AAFBDC75254}"/>
    <cellStyle name="Normal 12 3 2 3 2 2" xfId="15676" xr:uid="{24C03F26-B2FA-4C74-8A46-8E6BD0D74D17}"/>
    <cellStyle name="Normal 12 3 2 3 2 2 2" xfId="19062" xr:uid="{FC0BD4CD-AF84-4603-B080-6C1B2C476AFF}"/>
    <cellStyle name="Normal 12 3 2 3 2 2 2 2" xfId="25846" xr:uid="{93EB084E-F57A-49F5-A3D6-CED4D7CF9E54}"/>
    <cellStyle name="Normal 12 3 2 3 2 2 2 2 2" xfId="40965" xr:uid="{1BB6744A-2B39-4F73-B103-F97CB66E4890}"/>
    <cellStyle name="Normal 12 3 2 3 2 2 2 3" xfId="34197" xr:uid="{3124DCAD-BABE-433C-8EE1-B928392CA222}"/>
    <cellStyle name="Normal 12 3 2 3 2 2 3" xfId="22462" xr:uid="{A6C9CD66-6E74-4E4C-B173-7412C5749355}"/>
    <cellStyle name="Normal 12 3 2 3 2 2 3 2" xfId="37581" xr:uid="{BAA7E26D-8764-4EAB-AC31-F106916DB106}"/>
    <cellStyle name="Normal 12 3 2 3 2 2 4" xfId="30813" xr:uid="{EF4962E8-B375-46C9-B301-A091BBF10CEB}"/>
    <cellStyle name="Normal 12 3 2 3 2 3" xfId="17349" xr:uid="{C54168B4-1C22-4FEB-843B-455C82BDA9C5}"/>
    <cellStyle name="Normal 12 3 2 3 2 3 2" xfId="24133" xr:uid="{A9F97926-A39E-4AB4-AB15-3989C84518DA}"/>
    <cellStyle name="Normal 12 3 2 3 2 3 2 2" xfId="39252" xr:uid="{7CEFBC94-B871-49D5-A6A2-F9E607E54B1E}"/>
    <cellStyle name="Normal 12 3 2 3 2 3 3" xfId="32484" xr:uid="{EFD96CCA-DA15-4E04-8B0E-ADEE235530ED}"/>
    <cellStyle name="Normal 12 3 2 3 2 4" xfId="20736" xr:uid="{F3929372-6616-4DA5-A76D-AE30929879F3}"/>
    <cellStyle name="Normal 12 3 2 3 2 4 2" xfId="35865" xr:uid="{1DDDAB4E-121A-46B7-BC96-89C1D6E1771D}"/>
    <cellStyle name="Normal 12 3 2 3 2 5" xfId="29100" xr:uid="{BD12A628-101A-43AE-8272-F942C7BCD09B}"/>
    <cellStyle name="Normal 12 3 2 3 3" xfId="14842" xr:uid="{684AEBCE-2768-4185-A912-7F3F99C7BEC0}"/>
    <cellStyle name="Normal 12 3 2 3 3 2" xfId="18228" xr:uid="{65377299-2027-4834-9761-8046A5807DCD}"/>
    <cellStyle name="Normal 12 3 2 3 3 2 2" xfId="25012" xr:uid="{95E5A4DB-B621-4901-8982-99A540C253CD}"/>
    <cellStyle name="Normal 12 3 2 3 3 2 2 2" xfId="40131" xr:uid="{A6F8C7C9-64E7-4C88-8D5B-8D8375589975}"/>
    <cellStyle name="Normal 12 3 2 3 3 2 3" xfId="33363" xr:uid="{FF63CE5B-8938-493F-B148-D393812141F0}"/>
    <cellStyle name="Normal 12 3 2 3 3 3" xfId="21628" xr:uid="{FD9AE114-BA32-4EB9-97D0-AB35C8AEEEC5}"/>
    <cellStyle name="Normal 12 3 2 3 3 3 2" xfId="36747" xr:uid="{95563F3B-1E87-43E9-9BDA-197AF67A0DF9}"/>
    <cellStyle name="Normal 12 3 2 3 3 4" xfId="29979" xr:uid="{F1F5FECE-423B-4593-B12B-D057C6F7008F}"/>
    <cellStyle name="Normal 12 3 2 3 4" xfId="16512" xr:uid="{CD2A1523-9AC9-4BFB-83F1-B9F568E62AF0}"/>
    <cellStyle name="Normal 12 3 2 3 4 2" xfId="23296" xr:uid="{DDD85702-B48F-427C-8DAB-E70878F0F6D3}"/>
    <cellStyle name="Normal 12 3 2 3 4 2 2" xfId="38415" xr:uid="{6520BF36-ADFD-4D25-9E6C-1F8523FAC84F}"/>
    <cellStyle name="Normal 12 3 2 3 4 3" xfId="31647" xr:uid="{0C53B2DC-D8C9-47AB-B027-E8194C606AB2}"/>
    <cellStyle name="Normal 12 3 2 3 5" xfId="19901" xr:uid="{79909D53-FF16-4066-8A73-4D0D7364681F}"/>
    <cellStyle name="Normal 12 3 2 3 5 2" xfId="35031" xr:uid="{56B1EDC9-DF03-4E96-9FA4-E51A09A31375}"/>
    <cellStyle name="Normal 12 3 2 3 6" xfId="13100" xr:uid="{154D5142-28CA-492A-AA2D-127CBE04CA5A}"/>
    <cellStyle name="Normal 12 3 2 3 6 2" xfId="28263" xr:uid="{573AAEBB-D80B-4F1D-96D6-AF35BEB922BA}"/>
    <cellStyle name="Normal 12 3 2 3 7" xfId="26704" xr:uid="{7DD3F9EE-2E9D-4129-8161-811E6EB9F38C}"/>
    <cellStyle name="Normal 12 3 2 3 8" xfId="11068" xr:uid="{EBB8C5E2-C3C3-4B7B-93FE-E1B7ED01F728}"/>
    <cellStyle name="Normal 12 3 2 4" xfId="11380" xr:uid="{00AB1C22-1FC5-438C-A540-E99FFBCB1E57}"/>
    <cellStyle name="Normal 12 3 2 4 2" xfId="15260" xr:uid="{28CE115E-8FAF-4428-8E0C-DEFFCCE69663}"/>
    <cellStyle name="Normal 12 3 2 4 2 2" xfId="18646" xr:uid="{0144CA53-FEF9-43C8-BA32-50D55B35C354}"/>
    <cellStyle name="Normal 12 3 2 4 2 2 2" xfId="25430" xr:uid="{AEC139E7-B04B-4722-BE4E-7CA37923DBE2}"/>
    <cellStyle name="Normal 12 3 2 4 2 2 2 2" xfId="40549" xr:uid="{08B15174-3739-4D81-BEDB-AD95823F7161}"/>
    <cellStyle name="Normal 12 3 2 4 2 2 3" xfId="33781" xr:uid="{9338AE58-7BB4-4B8F-A314-A3CF0941A7F9}"/>
    <cellStyle name="Normal 12 3 2 4 2 3" xfId="22046" xr:uid="{0BEE9A9E-2ED5-44E3-A44E-9D8476103CEB}"/>
    <cellStyle name="Normal 12 3 2 4 2 3 2" xfId="37165" xr:uid="{EBA14CF1-2D92-40FF-9E9D-7B64CC81FF7E}"/>
    <cellStyle name="Normal 12 3 2 4 2 4" xfId="30397" xr:uid="{BEFB0BB1-6C85-4EB5-B1F3-573670DEAB27}"/>
    <cellStyle name="Normal 12 3 2 4 3" xfId="16933" xr:uid="{EDD6E1BB-C07A-42FD-95C1-F164087D3C2D}"/>
    <cellStyle name="Normal 12 3 2 4 3 2" xfId="23717" xr:uid="{926DE930-200E-4D68-B35E-6178C2DC254C}"/>
    <cellStyle name="Normal 12 3 2 4 3 2 2" xfId="38836" xr:uid="{BD5CAB87-3DEC-4579-A204-5038FE055861}"/>
    <cellStyle name="Normal 12 3 2 4 3 3" xfId="32068" xr:uid="{CAA37E0E-AB77-42DE-B825-94179B8856C2}"/>
    <cellStyle name="Normal 12 3 2 4 4" xfId="20319" xr:uid="{B3E55695-04B7-4F7F-BCBE-D87E6C74339D}"/>
    <cellStyle name="Normal 12 3 2 4 4 2" xfId="35449" xr:uid="{9BBB0932-A11D-4C38-90CA-5787D8E7CDA9}"/>
    <cellStyle name="Normal 12 3 2 4 5" xfId="13522" xr:uid="{5EC8D1AC-0671-44D5-BF2B-E12095A260A9}"/>
    <cellStyle name="Normal 12 3 2 4 5 2" xfId="28684" xr:uid="{4EDB1477-73E9-4F55-A0F4-850953D8FD6E}"/>
    <cellStyle name="Normal 12 3 2 5" xfId="14426" xr:uid="{FDDCF5B6-FC82-4730-86D1-9C9A849088CD}"/>
    <cellStyle name="Normal 12 3 2 5 2" xfId="17812" xr:uid="{11D553AA-2A39-47F1-BC53-B2662F75349C}"/>
    <cellStyle name="Normal 12 3 2 5 2 2" xfId="24596" xr:uid="{C6F356E4-33AB-48DC-A2BC-684135A65F9B}"/>
    <cellStyle name="Normal 12 3 2 5 2 2 2" xfId="39715" xr:uid="{00C2B8C0-89E5-48C1-9691-C5F0FF45548E}"/>
    <cellStyle name="Normal 12 3 2 5 2 3" xfId="32947" xr:uid="{524984CA-3345-4A97-8F0D-AA454B693402}"/>
    <cellStyle name="Normal 12 3 2 5 3" xfId="21212" xr:uid="{FA544CA1-A841-4D98-8024-B16148554823}"/>
    <cellStyle name="Normal 12 3 2 5 3 2" xfId="36331" xr:uid="{047061DB-4739-4253-B20B-D8E0AE030A02}"/>
    <cellStyle name="Normal 12 3 2 5 4" xfId="29563" xr:uid="{8C2F5599-172C-4F9D-AF59-86ECDC02F85D}"/>
    <cellStyle name="Normal 12 3 2 6" xfId="16096" xr:uid="{B63AF8E3-1BFD-41E3-B262-2477426727E0}"/>
    <cellStyle name="Normal 12 3 2 6 2" xfId="22880" xr:uid="{AEFF210D-B501-4D32-A063-2C5646EF564E}"/>
    <cellStyle name="Normal 12 3 2 6 2 2" xfId="37999" xr:uid="{9BE80D5F-71A1-46F2-9C7E-9C184E30B705}"/>
    <cellStyle name="Normal 12 3 2 6 3" xfId="31231" xr:uid="{1837654D-4F6E-41E9-864D-02E7D052C661}"/>
    <cellStyle name="Normal 12 3 2 7" xfId="19485" xr:uid="{97C9045D-74FC-431C-8B43-E7F453AB6452}"/>
    <cellStyle name="Normal 12 3 2 7 2" xfId="34615" xr:uid="{C43A696E-7CF6-4867-A63C-45044A92D9EF}"/>
    <cellStyle name="Normal 12 3 2 8" xfId="12684" xr:uid="{940ED3FC-BBA7-46C8-A591-503F41632ED3}"/>
    <cellStyle name="Normal 12 3 2 8 2" xfId="27847" xr:uid="{BD75C86A-B213-4A71-8F2B-97557654B084}"/>
    <cellStyle name="Normal 12 3 2 9" xfId="26288" xr:uid="{7C5E00A0-6CF3-42E6-813D-8E217318B211}"/>
    <cellStyle name="Normal 12 3 3" xfId="4553" xr:uid="{A9596D8E-60DF-41CB-B0DB-CEDD0D57D77C}"/>
    <cellStyle name="Normal 12 3 3 10" xfId="9522" xr:uid="{A93EF29F-477F-4477-83F7-CC9129BE2BA5}"/>
    <cellStyle name="Normal 12 3 3 11" xfId="8362" xr:uid="{D61B1F60-C17D-4BDB-BD54-C9758CF5EACC}"/>
    <cellStyle name="Normal 12 3 3 2" xfId="11173" xr:uid="{6D602F60-5820-430F-AA53-F0B6FFA13350}"/>
    <cellStyle name="Normal 12 3 3 2 2" xfId="14043" xr:uid="{DCBE7119-2E9D-4B96-99EF-5844DF936F9B}"/>
    <cellStyle name="Normal 12 3 3 2 2 2" xfId="15781" xr:uid="{C7C0F78A-0AE1-4BFC-8975-26E7BC21EC37}"/>
    <cellStyle name="Normal 12 3 3 2 2 2 2" xfId="19167" xr:uid="{730B3167-3B35-4310-AEEC-57AACE9FC58A}"/>
    <cellStyle name="Normal 12 3 3 2 2 2 2 2" xfId="25951" xr:uid="{EF0958E1-6A73-4532-84B6-337CEFB371BF}"/>
    <cellStyle name="Normal 12 3 3 2 2 2 2 2 2" xfId="41070" xr:uid="{53355EA1-0B3B-4C79-BD05-6C356CD517FF}"/>
    <cellStyle name="Normal 12 3 3 2 2 2 2 3" xfId="34302" xr:uid="{6236063F-777A-47FC-8A30-9035295D36B6}"/>
    <cellStyle name="Normal 12 3 3 2 2 2 3" xfId="22567" xr:uid="{510B1F2B-8FBB-4693-95E7-B7FCA7A654D3}"/>
    <cellStyle name="Normal 12 3 3 2 2 2 3 2" xfId="37686" xr:uid="{4ABC97B2-42D2-461C-8D25-68298D84248B}"/>
    <cellStyle name="Normal 12 3 3 2 2 2 4" xfId="30918" xr:uid="{DADA4370-B064-4E69-B5FA-D860151D4CA8}"/>
    <cellStyle name="Normal 12 3 3 2 2 3" xfId="17454" xr:uid="{A9DBD048-EFBE-4C43-95CD-0140DFDF7CBA}"/>
    <cellStyle name="Normal 12 3 3 2 2 3 2" xfId="24238" xr:uid="{BD43FF19-9584-4689-9F86-578B1FBA3EA6}"/>
    <cellStyle name="Normal 12 3 3 2 2 3 2 2" xfId="39357" xr:uid="{A27655D8-EF19-411B-967C-6BF560E30C9D}"/>
    <cellStyle name="Normal 12 3 3 2 2 3 3" xfId="32589" xr:uid="{B0EC93BC-93BE-46C9-99D0-E5B20844C7EA}"/>
    <cellStyle name="Normal 12 3 3 2 2 4" xfId="20841" xr:uid="{477EDB7D-477C-461A-9A65-D4BD784DA9A3}"/>
    <cellStyle name="Normal 12 3 3 2 2 4 2" xfId="35970" xr:uid="{F42D0878-DAC2-4249-B3C6-3795C80768AC}"/>
    <cellStyle name="Normal 12 3 3 2 2 5" xfId="29205" xr:uid="{832D6387-109A-4D14-A22C-349D8587F355}"/>
    <cellStyle name="Normal 12 3 3 2 3" xfId="14947" xr:uid="{7A59EC9C-028C-4106-88D4-36DCE41AA5FD}"/>
    <cellStyle name="Normal 12 3 3 2 3 2" xfId="18333" xr:uid="{181B6BAD-80EE-441A-AEC6-BCC4D570A5BD}"/>
    <cellStyle name="Normal 12 3 3 2 3 2 2" xfId="25117" xr:uid="{22E0D639-C69F-4877-90D3-6C208F2CBF62}"/>
    <cellStyle name="Normal 12 3 3 2 3 2 2 2" xfId="40236" xr:uid="{9B77ED3B-B660-4D57-9C89-1476C862D4AD}"/>
    <cellStyle name="Normal 12 3 3 2 3 2 3" xfId="33468" xr:uid="{F2B7407C-22B2-4E62-AAE9-779A0427282D}"/>
    <cellStyle name="Normal 12 3 3 2 3 3" xfId="21733" xr:uid="{F407F575-DB45-4B9A-885E-3DAF35C36E7D}"/>
    <cellStyle name="Normal 12 3 3 2 3 3 2" xfId="36852" xr:uid="{CB96F034-2B48-4482-95C6-AA694EC7AF25}"/>
    <cellStyle name="Normal 12 3 3 2 3 4" xfId="30084" xr:uid="{D2DC0D16-9F56-429C-B40D-328EC902FB11}"/>
    <cellStyle name="Normal 12 3 3 2 4" xfId="16617" xr:uid="{3DF809F3-06D1-4861-8FAE-1D19D8BC94C9}"/>
    <cellStyle name="Normal 12 3 3 2 4 2" xfId="23401" xr:uid="{128EF151-356C-4DAD-A18B-C5CC2B35C077}"/>
    <cellStyle name="Normal 12 3 3 2 4 2 2" xfId="38520" xr:uid="{202A0A2A-A93E-47F4-AA71-F54AE1DDD43F}"/>
    <cellStyle name="Normal 12 3 3 2 4 3" xfId="31752" xr:uid="{657471F2-65EC-412F-84AC-5F7D3702154E}"/>
    <cellStyle name="Normal 12 3 3 2 5" xfId="20006" xr:uid="{077B3791-35AC-4BC7-8595-0B0C3F8024B5}"/>
    <cellStyle name="Normal 12 3 3 2 5 2" xfId="35136" xr:uid="{99A4F952-8ED8-4550-96DB-9A5B42BF2381}"/>
    <cellStyle name="Normal 12 3 3 2 6" xfId="13205" xr:uid="{C10B4532-8206-4649-85E5-EF20BE33F90E}"/>
    <cellStyle name="Normal 12 3 3 2 6 2" xfId="28368" xr:uid="{B9F05ED8-ADB2-462E-9453-C108B9F9DDD6}"/>
    <cellStyle name="Normal 12 3 3 2 7" xfId="26809" xr:uid="{3BC61772-3C2F-41C5-A9F3-16028A7CBFFB}"/>
    <cellStyle name="Normal 12 3 3 3" xfId="11381" xr:uid="{08754FF7-56B6-43E2-8608-913FD4ACDD9D}"/>
    <cellStyle name="Normal 12 3 3 3 2" xfId="15365" xr:uid="{74E726A5-E128-4209-8F9A-7857ED81DCEB}"/>
    <cellStyle name="Normal 12 3 3 3 2 2" xfId="18751" xr:uid="{7F85E6DC-CDB3-4801-832D-F21E815CEA46}"/>
    <cellStyle name="Normal 12 3 3 3 2 2 2" xfId="25535" xr:uid="{8E057E31-36E3-4D8B-8710-8D0C758A8547}"/>
    <cellStyle name="Normal 12 3 3 3 2 2 2 2" xfId="40654" xr:uid="{8AE19FFA-E42A-4DD1-BA7C-4BBC463072E7}"/>
    <cellStyle name="Normal 12 3 3 3 2 2 3" xfId="33886" xr:uid="{68B5C411-224A-446A-BB1D-B7451B476869}"/>
    <cellStyle name="Normal 12 3 3 3 2 3" xfId="22151" xr:uid="{7D2DB765-729D-4900-854F-E9964F079E1D}"/>
    <cellStyle name="Normal 12 3 3 3 2 3 2" xfId="37270" xr:uid="{38B286C2-C9B4-4AB3-9432-A9A919C51677}"/>
    <cellStyle name="Normal 12 3 3 3 2 4" xfId="30502" xr:uid="{C2FAB412-8B94-4CD3-8314-C3CF2F7CBD56}"/>
    <cellStyle name="Normal 12 3 3 3 3" xfId="17038" xr:uid="{E4EB9FF4-7D94-49F6-BF31-33C8074A91AA}"/>
    <cellStyle name="Normal 12 3 3 3 3 2" xfId="23822" xr:uid="{7C04C6BC-54A9-4609-B9DF-79C71BD171A2}"/>
    <cellStyle name="Normal 12 3 3 3 3 2 2" xfId="38941" xr:uid="{C63698A3-42BE-4B3C-ACF1-F4A988F9BB84}"/>
    <cellStyle name="Normal 12 3 3 3 3 3" xfId="32173" xr:uid="{9DA01E5C-506A-4014-9B43-93D83F21AEFD}"/>
    <cellStyle name="Normal 12 3 3 3 4" xfId="20424" xr:uid="{5B53B511-FE9C-4160-8E72-85864E057D9B}"/>
    <cellStyle name="Normal 12 3 3 3 4 2" xfId="35554" xr:uid="{8ACC3957-2A31-43A2-946D-546A7C041627}"/>
    <cellStyle name="Normal 12 3 3 3 5" xfId="13627" xr:uid="{325E9E4F-D724-457D-93F1-54E54F4A1C10}"/>
    <cellStyle name="Normal 12 3 3 3 5 2" xfId="28789" xr:uid="{8E98AC18-8815-4D42-B23E-80162137E044}"/>
    <cellStyle name="Normal 12 3 3 4" xfId="14531" xr:uid="{256E0388-0832-4C6C-B6F6-663924253028}"/>
    <cellStyle name="Normal 12 3 3 4 2" xfId="17917" xr:uid="{16D3E105-B91D-426D-8BEA-E561AE93AE5C}"/>
    <cellStyle name="Normal 12 3 3 4 2 2" xfId="24701" xr:uid="{0D7549D6-798F-4561-9CBC-B7C6C9F7C8E1}"/>
    <cellStyle name="Normal 12 3 3 4 2 2 2" xfId="39820" xr:uid="{2118704C-CE8B-4E59-B7AA-7B5D7FA37712}"/>
    <cellStyle name="Normal 12 3 3 4 2 3" xfId="33052" xr:uid="{5A32D277-B416-46FD-A31B-4091B6B4B9A6}"/>
    <cellStyle name="Normal 12 3 3 4 3" xfId="21317" xr:uid="{C17704A8-8282-4409-BC00-3F1E43866536}"/>
    <cellStyle name="Normal 12 3 3 4 3 2" xfId="36436" xr:uid="{C1F88202-B540-4EA4-8924-2EAF6ABDAB26}"/>
    <cellStyle name="Normal 12 3 3 4 4" xfId="29668" xr:uid="{5E332CFC-C97E-4A1D-A0BD-BC9B4BAD4C58}"/>
    <cellStyle name="Normal 12 3 3 5" xfId="16201" xr:uid="{65AB9BA7-2615-4E3C-86F9-17CA3D23CE40}"/>
    <cellStyle name="Normal 12 3 3 5 2" xfId="22985" xr:uid="{6EFED5B8-F60E-4DEF-A232-173141AACBEF}"/>
    <cellStyle name="Normal 12 3 3 5 2 2" xfId="38104" xr:uid="{FF1A349A-840C-42EE-AD35-CC7D602C320D}"/>
    <cellStyle name="Normal 12 3 3 5 3" xfId="31336" xr:uid="{6E8F4BAF-3BBB-465E-9D79-9819380DE6DB}"/>
    <cellStyle name="Normal 12 3 3 6" xfId="19590" xr:uid="{E039ADDD-92BA-43B2-86C2-DA3545D08E07}"/>
    <cellStyle name="Normal 12 3 3 6 2" xfId="34720" xr:uid="{2C2D36BC-42AF-43D9-8572-79A0FCA5E2AC}"/>
    <cellStyle name="Normal 12 3 3 7" xfId="12790" xr:uid="{0EB3BE22-211A-41BF-9C16-952306D40D95}"/>
    <cellStyle name="Normal 12 3 3 7 2" xfId="27952" xr:uid="{E32EDE16-8144-4591-ACBC-E65FC115EE55}"/>
    <cellStyle name="Normal 12 3 3 8" xfId="26393" xr:uid="{4B16D350-2615-4DA4-994F-EDAE54E70F4B}"/>
    <cellStyle name="Normal 12 3 3 9" xfId="10755" xr:uid="{7DACAFCB-4498-45DC-A953-6356AC8F9FD6}"/>
    <cellStyle name="Normal 12 3 4" xfId="6873" xr:uid="{535F730C-7FC1-42FF-9643-0239B8C500DC}"/>
    <cellStyle name="Normal 12 3 4 10" xfId="8363" xr:uid="{8785B6AD-5132-429E-AA7E-2622FF92A7D9}"/>
    <cellStyle name="Normal 12 3 4 2" xfId="11382" xr:uid="{82A85729-75E4-40FF-937E-74B4A07DDCA5}"/>
    <cellStyle name="Normal 12 3 4 2 2" xfId="15573" xr:uid="{13AC4A85-A315-45B9-B0B5-F5D04288870A}"/>
    <cellStyle name="Normal 12 3 4 2 2 2" xfId="18959" xr:uid="{BD47030A-17F5-41C3-8BBB-688D97E4C17B}"/>
    <cellStyle name="Normal 12 3 4 2 2 2 2" xfId="25743" xr:uid="{AA681D13-38E1-421F-B52C-D7A070FDD10F}"/>
    <cellStyle name="Normal 12 3 4 2 2 2 2 2" xfId="40862" xr:uid="{C9B7F316-511F-4926-BD80-C0EB02C6CE92}"/>
    <cellStyle name="Normal 12 3 4 2 2 2 3" xfId="34094" xr:uid="{AD7074E3-AE48-4389-9D0D-60B10B44579B}"/>
    <cellStyle name="Normal 12 3 4 2 2 3" xfId="22359" xr:uid="{04318F1C-9754-4DFD-9674-E17764262D8B}"/>
    <cellStyle name="Normal 12 3 4 2 2 3 2" xfId="37478" xr:uid="{4884745B-E64A-445D-909B-504FBFBDB5FC}"/>
    <cellStyle name="Normal 12 3 4 2 2 4" xfId="30710" xr:uid="{878048AA-7A74-4073-97EE-0707E05C5147}"/>
    <cellStyle name="Normal 12 3 4 2 3" xfId="17246" xr:uid="{650BCA54-E772-4FB8-AC0B-FB1C8206322C}"/>
    <cellStyle name="Normal 12 3 4 2 3 2" xfId="24030" xr:uid="{9388AAFD-16FD-4089-A27E-0C283FA59072}"/>
    <cellStyle name="Normal 12 3 4 2 3 2 2" xfId="39149" xr:uid="{692D0D50-3DAF-4A5D-ABB1-EEEFF027D9AF}"/>
    <cellStyle name="Normal 12 3 4 2 3 3" xfId="32381" xr:uid="{FC87699A-82DE-4795-BABB-5B404CDB2ECE}"/>
    <cellStyle name="Normal 12 3 4 2 4" xfId="20633" xr:uid="{869A8549-E249-45F4-83F2-F2EB1069A19C}"/>
    <cellStyle name="Normal 12 3 4 2 4 2" xfId="35762" xr:uid="{7EA6E5A0-57AF-46ED-ACAB-7CFB9A16C28A}"/>
    <cellStyle name="Normal 12 3 4 2 5" xfId="13835" xr:uid="{2FE6B2FC-9CA9-41F2-8899-75100BA5BB1B}"/>
    <cellStyle name="Normal 12 3 4 2 5 2" xfId="28997" xr:uid="{A2960457-6BA8-4172-9B14-21BF246F711C}"/>
    <cellStyle name="Normal 12 3 4 3" xfId="14739" xr:uid="{5E0B6DC0-261C-4977-9D5D-4D2620B14C1F}"/>
    <cellStyle name="Normal 12 3 4 3 2" xfId="18125" xr:uid="{6B242C2F-9BE5-4D09-913E-417162DFDA52}"/>
    <cellStyle name="Normal 12 3 4 3 2 2" xfId="24909" xr:uid="{D2513049-22B7-4B0F-81F7-AD43C4FF9E2B}"/>
    <cellStyle name="Normal 12 3 4 3 2 2 2" xfId="40028" xr:uid="{4DBFB7F3-8ACB-44DF-8997-69BEC6C57F3A}"/>
    <cellStyle name="Normal 12 3 4 3 2 3" xfId="33260" xr:uid="{78FB53AE-7380-4D89-A46E-E2E6883D728E}"/>
    <cellStyle name="Normal 12 3 4 3 3" xfId="21525" xr:uid="{5F4CF063-7C29-440D-AE6C-80A39FD5C0C8}"/>
    <cellStyle name="Normal 12 3 4 3 3 2" xfId="36644" xr:uid="{96BE66BC-8856-49A4-8843-C623484AFC84}"/>
    <cellStyle name="Normal 12 3 4 3 4" xfId="29876" xr:uid="{48B2968B-8A8E-4804-85B9-C56B4FB58313}"/>
    <cellStyle name="Normal 12 3 4 4" xfId="16409" xr:uid="{D128453A-00E7-41EA-A157-2724DD0070D1}"/>
    <cellStyle name="Normal 12 3 4 4 2" xfId="23193" xr:uid="{62BDD05D-6CDA-4FF5-AF75-EE7C29A0074A}"/>
    <cellStyle name="Normal 12 3 4 4 2 2" xfId="38312" xr:uid="{39391A63-D7A5-4F76-846D-2C881927EDD6}"/>
    <cellStyle name="Normal 12 3 4 4 3" xfId="31544" xr:uid="{F8BF325E-6CF0-4D59-AA68-03A4CF19C6B3}"/>
    <cellStyle name="Normal 12 3 4 5" xfId="19798" xr:uid="{963D06B6-3F1A-43E3-A638-EBA357C669E9}"/>
    <cellStyle name="Normal 12 3 4 5 2" xfId="34928" xr:uid="{E3515041-63CE-4A8B-A7F4-7111615245A3}"/>
    <cellStyle name="Normal 12 3 4 6" xfId="12998" xr:uid="{BF42D799-7971-4F69-B21C-B2692D3995EE}"/>
    <cellStyle name="Normal 12 3 4 6 2" xfId="28160" xr:uid="{8AC100E5-DC5D-4F16-AF0D-982BEC6AB278}"/>
    <cellStyle name="Normal 12 3 4 7" xfId="26601" xr:uid="{AC0D0A9F-30DB-4672-8FF8-BEDDECCB2D02}"/>
    <cellStyle name="Normal 12 3 4 8" xfId="10966" xr:uid="{E8307BB5-5A89-4FF4-941F-9548E234876D}"/>
    <cellStyle name="Normal 12 3 4 9" xfId="9523" xr:uid="{8A37B4F4-ACDF-41C8-A016-ED219DA5D6B0}"/>
    <cellStyle name="Normal 12 3 5" xfId="8364" xr:uid="{8DD742E3-1D9E-4F49-BB45-581429D3311D}"/>
    <cellStyle name="Normal 12 3 5 2" xfId="15157" xr:uid="{900EAB0F-D576-459C-B1A0-66B4D1F84D95}"/>
    <cellStyle name="Normal 12 3 5 2 2" xfId="18543" xr:uid="{768AAB5D-A526-4527-B2B5-C7BD52F1C33D}"/>
    <cellStyle name="Normal 12 3 5 2 2 2" xfId="25327" xr:uid="{B7030855-1C59-4B1D-B0E8-EBA575309199}"/>
    <cellStyle name="Normal 12 3 5 2 2 2 2" xfId="40446" xr:uid="{C426DA30-F86F-4ED4-BE0D-CFE4E3E3F9F7}"/>
    <cellStyle name="Normal 12 3 5 2 2 3" xfId="33678" xr:uid="{CA367F0F-4F78-4B39-845B-A70B520FB3A4}"/>
    <cellStyle name="Normal 12 3 5 2 3" xfId="21943" xr:uid="{923E6632-6891-480B-A20C-6AA2EFC52D60}"/>
    <cellStyle name="Normal 12 3 5 2 3 2" xfId="37062" xr:uid="{A109360B-293D-4908-996C-86A66DC3415F}"/>
    <cellStyle name="Normal 12 3 5 2 4" xfId="30294" xr:uid="{0B83E0D8-E892-46CB-9349-CF4F418A7F0A}"/>
    <cellStyle name="Normal 12 3 5 3" xfId="16830" xr:uid="{DBFEE7CA-B286-4AAB-ADA4-90F7C0272738}"/>
    <cellStyle name="Normal 12 3 5 3 2" xfId="23614" xr:uid="{E4C2FDD4-A8C7-4720-9E15-1A82A81C0F53}"/>
    <cellStyle name="Normal 12 3 5 3 2 2" xfId="38733" xr:uid="{40196FEE-B2E3-4384-85EB-AE3615A3FF90}"/>
    <cellStyle name="Normal 12 3 5 3 3" xfId="31965" xr:uid="{92356E3E-A8D5-490B-ADAB-93DE66116851}"/>
    <cellStyle name="Normal 12 3 5 4" xfId="20216" xr:uid="{2B1F35A9-389C-4DFA-B5AE-5D796F487E76}"/>
    <cellStyle name="Normal 12 3 5 4 2" xfId="35346" xr:uid="{5FD8BF42-2FEA-4C18-8942-58A4FD31C65D}"/>
    <cellStyle name="Normal 12 3 5 5" xfId="13419" xr:uid="{61C0B180-0B50-4352-BE4F-3FADE3912E2C}"/>
    <cellStyle name="Normal 12 3 5 5 2" xfId="28581" xr:uid="{8973CA0B-D375-4E46-B04A-165C883376D3}"/>
    <cellStyle name="Normal 12 3 5 6" xfId="9524" xr:uid="{60175853-5B12-4702-BD3E-1F33E37792D5}"/>
    <cellStyle name="Normal 12 3 6" xfId="8365" xr:uid="{588E7732-ECCC-42F6-984D-3EADF2EB3AEA}"/>
    <cellStyle name="Normal 12 3 6 2" xfId="17709" xr:uid="{214DDF70-6B29-4E38-BCC8-4141DF10D03F}"/>
    <cellStyle name="Normal 12 3 6 2 2" xfId="24493" xr:uid="{B710B272-D5AF-44B9-9271-4CF71951F77A}"/>
    <cellStyle name="Normal 12 3 6 2 2 2" xfId="39612" xr:uid="{88C8A2DD-BC73-4D1B-A9C5-077C33A26CC1}"/>
    <cellStyle name="Normal 12 3 6 2 3" xfId="32844" xr:uid="{13716A82-792C-4991-9944-AB312D55EF85}"/>
    <cellStyle name="Normal 12 3 6 3" xfId="21109" xr:uid="{484885D8-6337-4180-A5E9-7048AE06023B}"/>
    <cellStyle name="Normal 12 3 6 3 2" xfId="36228" xr:uid="{E0DF5683-69AE-4234-A3FB-CBECC9A18A26}"/>
    <cellStyle name="Normal 12 3 6 4" xfId="14322" xr:uid="{C519D10C-5CBA-419B-AD8C-0A044BB4ACA5}"/>
    <cellStyle name="Normal 12 3 6 4 2" xfId="29460" xr:uid="{B3B2EFC6-9609-47EA-BD7D-9AEE5E5B04AC}"/>
    <cellStyle name="Normal 12 3 6 5" xfId="9525" xr:uid="{7B4C7F3D-4962-4EAF-8C28-44A978B37D53}"/>
    <cellStyle name="Normal 12 3 7" xfId="8366" xr:uid="{D6C3BDC4-374D-4B62-8174-D6B72DE24333}"/>
    <cellStyle name="Normal 12 3 7 2" xfId="22777" xr:uid="{A4BC09E1-01E7-4E5B-86FC-9E582137EDB3}"/>
    <cellStyle name="Normal 12 3 7 2 2" xfId="37896" xr:uid="{64A173FE-B47B-4F25-8ADE-E59D0AB47B36}"/>
    <cellStyle name="Normal 12 3 7 3" xfId="15993" xr:uid="{99591D83-BE52-4E0D-9094-9D74DD8DF1E5}"/>
    <cellStyle name="Normal 12 3 7 3 2" xfId="31128" xr:uid="{C3319619-BD15-4799-A02A-806F8D5C44B2}"/>
    <cellStyle name="Normal 12 3 7 4" xfId="9526" xr:uid="{F67B780A-064B-4061-96FF-6A42CFB8C6A5}"/>
    <cellStyle name="Normal 12 3 8" xfId="8367" xr:uid="{D0AD8737-1F34-436D-BD64-982786511A8E}"/>
    <cellStyle name="Normal 12 3 8 2" xfId="19383" xr:uid="{9E8502B5-FACF-4D0A-AE0B-7334B4DFCDCC}"/>
    <cellStyle name="Normal 12 3 8 2 2" xfId="34512" xr:uid="{35FF67BD-AE51-44BD-BD5B-EA9BC91075B0}"/>
    <cellStyle name="Normal 12 3 8 3" xfId="9527" xr:uid="{55FD01E8-5F56-4000-AA01-7FCA31839516}"/>
    <cellStyle name="Normal 12 3 9" xfId="11379" xr:uid="{28100647-B042-4AF9-827B-27415A1F5743}"/>
    <cellStyle name="Normal 12 4" xfId="2931" xr:uid="{F56924F2-DEC0-4A9C-894E-1B5DBE45BCD3}"/>
    <cellStyle name="Normal 12 4 10" xfId="11383" xr:uid="{3112DFE9-4BBE-4452-A316-78208354A7D2}"/>
    <cellStyle name="Normal 12 4 11" xfId="12636" xr:uid="{89BF3B88-874A-479E-8EEC-D3D1A13A3F23}"/>
    <cellStyle name="Normal 12 4 11 2" xfId="27799" xr:uid="{E501C87E-B069-45F9-AD53-7DF3D9FDEC1E}"/>
    <cellStyle name="Normal 12 4 12" xfId="26240" xr:uid="{FD93512B-6047-4D68-8E15-79F8A39148A6}"/>
    <cellStyle name="Normal 12 4 13" xfId="10599" xr:uid="{F3ABBE58-ADD7-46CB-A4F6-FBECE32C7E28}"/>
    <cellStyle name="Normal 12 4 14" xfId="9528" xr:uid="{97E7C60D-38B6-484E-B5F2-E1C9B0A5681B}"/>
    <cellStyle name="Normal 12 4 15" xfId="8368" xr:uid="{D75416CA-7413-4E35-9B78-30C0C25F4AD3}"/>
    <cellStyle name="Normal 12 4 16" xfId="44646" xr:uid="{820BB373-349A-4A60-A57F-90AC033BE617}"/>
    <cellStyle name="Normal 12 4 2" xfId="5409" xr:uid="{0284A0BD-AD0A-4E4F-AE8E-64A05A6F76B3}"/>
    <cellStyle name="Normal 12 4 2 10" xfId="9529" xr:uid="{A588695A-F76E-4987-A45D-E6EA5091C0B2}"/>
    <cellStyle name="Normal 12 4 2 11" xfId="8369" xr:uid="{AF7EA3C1-D3ED-4FA6-AF96-6A66519101B8}"/>
    <cellStyle name="Normal 12 4 2 2" xfId="11228" xr:uid="{B6A3E577-7FF0-4F57-A03E-70825CAFF8F3}"/>
    <cellStyle name="Normal 12 4 2 2 2" xfId="14098" xr:uid="{7CE6EB0F-EAAC-463A-8ECB-B825D065B8F3}"/>
    <cellStyle name="Normal 12 4 2 2 2 2" xfId="15836" xr:uid="{1647F897-9DF7-4933-A985-C48EF388832A}"/>
    <cellStyle name="Normal 12 4 2 2 2 2 2" xfId="19222" xr:uid="{03DB4102-4D22-4A40-96DA-AF3B073E6F99}"/>
    <cellStyle name="Normal 12 4 2 2 2 2 2 2" xfId="26006" xr:uid="{46708DE4-2399-48FE-A327-B0C0F260E7F7}"/>
    <cellStyle name="Normal 12 4 2 2 2 2 2 2 2" xfId="41125" xr:uid="{961AA37B-2ED6-4DCD-8FF8-FA6E84B8D56D}"/>
    <cellStyle name="Normal 12 4 2 2 2 2 2 3" xfId="34357" xr:uid="{055567D6-466A-4CD9-B150-2C2086BC4278}"/>
    <cellStyle name="Normal 12 4 2 2 2 2 3" xfId="22622" xr:uid="{2FC9B054-BA01-4B5F-BFC0-2E650CCC267F}"/>
    <cellStyle name="Normal 12 4 2 2 2 2 3 2" xfId="37741" xr:uid="{728574B0-6919-4C57-B046-9DC747241C2B}"/>
    <cellStyle name="Normal 12 4 2 2 2 2 4" xfId="30973" xr:uid="{E6A13E25-D82D-46B5-B426-371BB4894241}"/>
    <cellStyle name="Normal 12 4 2 2 2 3" xfId="17509" xr:uid="{F1E6DA21-2FC0-4319-A5DF-CA58B440373E}"/>
    <cellStyle name="Normal 12 4 2 2 2 3 2" xfId="24293" xr:uid="{4AD4BF5D-8176-48A2-9FDC-314EA164C5AA}"/>
    <cellStyle name="Normal 12 4 2 2 2 3 2 2" xfId="39412" xr:uid="{0AAEA33F-5FF5-4556-A9E7-503E84146DE5}"/>
    <cellStyle name="Normal 12 4 2 2 2 3 3" xfId="32644" xr:uid="{0378F34B-D5A9-43AE-9AE8-24F443C49CBB}"/>
    <cellStyle name="Normal 12 4 2 2 2 4" xfId="20896" xr:uid="{04C4D729-7585-4EEB-996E-AEA0CF2332DA}"/>
    <cellStyle name="Normal 12 4 2 2 2 4 2" xfId="36025" xr:uid="{F98C2411-3F90-40D7-B13E-CA9D8DD87D80}"/>
    <cellStyle name="Normal 12 4 2 2 2 5" xfId="29260" xr:uid="{15E04571-1268-43EE-8F3E-541F83F21786}"/>
    <cellStyle name="Normal 12 4 2 2 3" xfId="15002" xr:uid="{93328D0F-86CE-4CBD-9FEC-2D5374E62BE3}"/>
    <cellStyle name="Normal 12 4 2 2 3 2" xfId="18388" xr:uid="{AA61E28E-A312-4C5A-97A6-4C80515F10F8}"/>
    <cellStyle name="Normal 12 4 2 2 3 2 2" xfId="25172" xr:uid="{76F5298A-805E-4BA9-9A47-CDD8F0376A9E}"/>
    <cellStyle name="Normal 12 4 2 2 3 2 2 2" xfId="40291" xr:uid="{855E6BA6-85A2-4A96-A5EC-D4BFD434D7F4}"/>
    <cellStyle name="Normal 12 4 2 2 3 2 3" xfId="33523" xr:uid="{5D3CD342-D875-465D-9290-02FF93B19583}"/>
    <cellStyle name="Normal 12 4 2 2 3 3" xfId="21788" xr:uid="{15152B25-DB1F-4795-AC6E-E4EBCC515089}"/>
    <cellStyle name="Normal 12 4 2 2 3 3 2" xfId="36907" xr:uid="{64645554-4C26-4939-BE3F-70B876F1ED27}"/>
    <cellStyle name="Normal 12 4 2 2 3 4" xfId="30139" xr:uid="{15D380BA-DCE3-4E53-84E1-389AEB3602D6}"/>
    <cellStyle name="Normal 12 4 2 2 4" xfId="16672" xr:uid="{803A7A42-5D78-4F21-ABE5-A6DC21408FE7}"/>
    <cellStyle name="Normal 12 4 2 2 4 2" xfId="23456" xr:uid="{4CA0019A-6FD9-4A61-88FB-0FE54B90C0AB}"/>
    <cellStyle name="Normal 12 4 2 2 4 2 2" xfId="38575" xr:uid="{38C7AD81-77F9-480A-8853-8EB5CED2507D}"/>
    <cellStyle name="Normal 12 4 2 2 4 3" xfId="31807" xr:uid="{07B481D6-12D8-4FAC-83FE-788194582E83}"/>
    <cellStyle name="Normal 12 4 2 2 5" xfId="20061" xr:uid="{C11C6548-3BF7-461D-972B-BA3ABCB05E61}"/>
    <cellStyle name="Normal 12 4 2 2 5 2" xfId="35191" xr:uid="{4A212336-B966-43C3-B997-88EEFE8D98CB}"/>
    <cellStyle name="Normal 12 4 2 2 6" xfId="13260" xr:uid="{5F2BFEEA-6F92-4A31-9FE5-AB568F209E37}"/>
    <cellStyle name="Normal 12 4 2 2 6 2" xfId="28423" xr:uid="{B030ED8C-B163-4563-9B98-404D06C04986}"/>
    <cellStyle name="Normal 12 4 2 2 7" xfId="26864" xr:uid="{5AC701A2-B1A2-4090-A826-DA963C2BCDBA}"/>
    <cellStyle name="Normal 12 4 2 3" xfId="11384" xr:uid="{934624B1-BD4C-4ACC-B79F-4AE2012FA6EF}"/>
    <cellStyle name="Normal 12 4 2 3 2" xfId="15420" xr:uid="{17BE32F3-A290-4382-8106-95F1EA37DA78}"/>
    <cellStyle name="Normal 12 4 2 3 2 2" xfId="18806" xr:uid="{6F007D52-9126-468B-AB14-9DA3D50A2454}"/>
    <cellStyle name="Normal 12 4 2 3 2 2 2" xfId="25590" xr:uid="{216BE05D-B265-4B02-951C-18E9AA0DA185}"/>
    <cellStyle name="Normal 12 4 2 3 2 2 2 2" xfId="40709" xr:uid="{74CB6FE9-78C8-4F40-A397-FE84C4733577}"/>
    <cellStyle name="Normal 12 4 2 3 2 2 3" xfId="33941" xr:uid="{05514920-A6D1-47E5-B66B-50CE06A4B81A}"/>
    <cellStyle name="Normal 12 4 2 3 2 3" xfId="22206" xr:uid="{A2C0466D-8A75-4788-84B8-39C63BBEE622}"/>
    <cellStyle name="Normal 12 4 2 3 2 3 2" xfId="37325" xr:uid="{F7C8F53C-D338-4F0B-A866-AE5AD93B4A7F}"/>
    <cellStyle name="Normal 12 4 2 3 2 4" xfId="30557" xr:uid="{58283ABB-EAFC-454E-8EE5-60591708BB0F}"/>
    <cellStyle name="Normal 12 4 2 3 3" xfId="17093" xr:uid="{83222D77-817F-41B3-9FEE-E5515BA45A12}"/>
    <cellStyle name="Normal 12 4 2 3 3 2" xfId="23877" xr:uid="{C22D662C-C225-40F0-9A11-2CEADD34301D}"/>
    <cellStyle name="Normal 12 4 2 3 3 2 2" xfId="38996" xr:uid="{F9FF7D9F-F199-4284-A811-01E7E8F056EB}"/>
    <cellStyle name="Normal 12 4 2 3 3 3" xfId="32228" xr:uid="{E8CE9EE2-8AF3-4051-B401-59519174AE7B}"/>
    <cellStyle name="Normal 12 4 2 3 4" xfId="20479" xr:uid="{D4DA986F-A192-447F-917E-575470D24D98}"/>
    <cellStyle name="Normal 12 4 2 3 4 2" xfId="35609" xr:uid="{4F11613F-2025-475A-8ECE-446E2B37BDFF}"/>
    <cellStyle name="Normal 12 4 2 3 5" xfId="13682" xr:uid="{A665A14C-4884-46CA-8E6A-F0099DB4ECC4}"/>
    <cellStyle name="Normal 12 4 2 3 5 2" xfId="28844" xr:uid="{82672AA9-EC94-421D-9D5D-240660B8945F}"/>
    <cellStyle name="Normal 12 4 2 4" xfId="14586" xr:uid="{66B7DADF-0015-4BCF-91E2-BD4054F30D6E}"/>
    <cellStyle name="Normal 12 4 2 4 2" xfId="17972" xr:uid="{ECE0A3FF-845D-4ECA-82F4-8ABB85AF5A38}"/>
    <cellStyle name="Normal 12 4 2 4 2 2" xfId="24756" xr:uid="{0C840FDC-C5F2-4668-9669-769014421A7D}"/>
    <cellStyle name="Normal 12 4 2 4 2 2 2" xfId="39875" xr:uid="{9D9641F0-252A-4DA5-8086-4C8411739E4F}"/>
    <cellStyle name="Normal 12 4 2 4 2 3" xfId="33107" xr:uid="{665B16A6-8D02-48DA-92F5-EE83ABF30F8E}"/>
    <cellStyle name="Normal 12 4 2 4 3" xfId="21372" xr:uid="{31917304-CD8A-4624-8C42-0416FD401269}"/>
    <cellStyle name="Normal 12 4 2 4 3 2" xfId="36491" xr:uid="{EF1E614B-9A17-4871-B472-0EA9B5BAC747}"/>
    <cellStyle name="Normal 12 4 2 4 4" xfId="29723" xr:uid="{5AA0F2C5-3545-4B12-B2F1-8F1AD701496A}"/>
    <cellStyle name="Normal 12 4 2 5" xfId="16256" xr:uid="{1C8ECC1E-5BB0-420F-AFA0-8AAB97D1048D}"/>
    <cellStyle name="Normal 12 4 2 5 2" xfId="23040" xr:uid="{4064AF12-66A1-4267-B4EF-546BB3A1EC5C}"/>
    <cellStyle name="Normal 12 4 2 5 2 2" xfId="38159" xr:uid="{A60417B7-B6AF-4048-8FE8-C376846C0DFF}"/>
    <cellStyle name="Normal 12 4 2 5 3" xfId="31391" xr:uid="{CC28B982-4574-47B0-9E83-3C8EBD7B49C8}"/>
    <cellStyle name="Normal 12 4 2 6" xfId="19645" xr:uid="{A0BE8EF4-F060-4C23-B0A1-1653AF3AE056}"/>
    <cellStyle name="Normal 12 4 2 6 2" xfId="34775" xr:uid="{C27CC89F-487E-44A0-BE26-ACF76F42910E}"/>
    <cellStyle name="Normal 12 4 2 7" xfId="12845" xr:uid="{3C8B0FAA-E923-40DC-9C0C-1C0F1F02C7CB}"/>
    <cellStyle name="Normal 12 4 2 7 2" xfId="28007" xr:uid="{0672EF40-0FDE-4443-9B96-30B707E688B8}"/>
    <cellStyle name="Normal 12 4 2 8" xfId="26448" xr:uid="{D94052B1-17A7-4A86-B82E-3F603599B718}"/>
    <cellStyle name="Normal 12 4 2 9" xfId="10810" xr:uid="{E55EF0CC-D2E4-40DA-ADCC-A1036E90BC79}"/>
    <cellStyle name="Normal 12 4 3" xfId="7717" xr:uid="{B2FED33E-1115-4573-AC8B-0AF5F36E54EB}"/>
    <cellStyle name="Normal 12 4 3 10" xfId="8370" xr:uid="{C811C500-0D2B-440B-A81B-9806A02122EC}"/>
    <cellStyle name="Normal 12 4 3 2" xfId="11385" xr:uid="{8F987B95-FD0D-439D-BDA8-7F0DE2365567}"/>
    <cellStyle name="Normal 12 4 3 2 2" xfId="15628" xr:uid="{6DA3D0D9-3C06-4A2A-BF2F-02E95F12A424}"/>
    <cellStyle name="Normal 12 4 3 2 2 2" xfId="19014" xr:uid="{62D4C3C3-68C0-42BB-9F0C-B299118EE61A}"/>
    <cellStyle name="Normal 12 4 3 2 2 2 2" xfId="25798" xr:uid="{88C260E0-A39B-4C02-B187-DA552F35AFC7}"/>
    <cellStyle name="Normal 12 4 3 2 2 2 2 2" xfId="40917" xr:uid="{7097696D-35B5-4B61-B058-251CA03F3797}"/>
    <cellStyle name="Normal 12 4 3 2 2 2 3" xfId="34149" xr:uid="{669CC1B2-A87A-42BE-8E28-5421FB7F837A}"/>
    <cellStyle name="Normal 12 4 3 2 2 3" xfId="22414" xr:uid="{FC6D9722-3817-4C7A-A89C-47B6E99AF462}"/>
    <cellStyle name="Normal 12 4 3 2 2 3 2" xfId="37533" xr:uid="{69C2BADF-C9D1-457D-90B2-CC5E1D9FA49D}"/>
    <cellStyle name="Normal 12 4 3 2 2 4" xfId="30765" xr:uid="{EC3B703F-862F-41D9-B380-375D5DB82E8C}"/>
    <cellStyle name="Normal 12 4 3 2 3" xfId="17301" xr:uid="{E88DE319-3545-469A-837B-EBB6A373863A}"/>
    <cellStyle name="Normal 12 4 3 2 3 2" xfId="24085" xr:uid="{490D2471-2CF1-4027-8176-8B92B62DF766}"/>
    <cellStyle name="Normal 12 4 3 2 3 2 2" xfId="39204" xr:uid="{87797340-3452-4516-A251-460D6898CBF3}"/>
    <cellStyle name="Normal 12 4 3 2 3 3" xfId="32436" xr:uid="{1DAD6630-D481-48E0-A8B7-420C3BA2D397}"/>
    <cellStyle name="Normal 12 4 3 2 4" xfId="20688" xr:uid="{1FF27A86-64E1-4C70-8861-0B2F1AEDEAFD}"/>
    <cellStyle name="Normal 12 4 3 2 4 2" xfId="35817" xr:uid="{59FD4008-8E8C-43BF-ADFD-E98534F6A08A}"/>
    <cellStyle name="Normal 12 4 3 2 5" xfId="13890" xr:uid="{11EC2B1B-6D2B-471E-A0EF-D1F6C46F5ACF}"/>
    <cellStyle name="Normal 12 4 3 2 5 2" xfId="29052" xr:uid="{95A98C9B-ABF6-4796-AF02-A52E3BE62A9A}"/>
    <cellStyle name="Normal 12 4 3 3" xfId="14794" xr:uid="{C92488E2-4499-4E0C-A34D-8DEB1A2746D7}"/>
    <cellStyle name="Normal 12 4 3 3 2" xfId="18180" xr:uid="{78716111-76D8-4B9F-9089-C7594BAB2CFF}"/>
    <cellStyle name="Normal 12 4 3 3 2 2" xfId="24964" xr:uid="{E79568A4-0782-41FE-B492-1109CC7AAA77}"/>
    <cellStyle name="Normal 12 4 3 3 2 2 2" xfId="40083" xr:uid="{06C3ACA6-42A1-46AB-A3CC-15A6368ECBA4}"/>
    <cellStyle name="Normal 12 4 3 3 2 3" xfId="33315" xr:uid="{DCBB0996-56D5-4C72-BE5E-A26F82BDA089}"/>
    <cellStyle name="Normal 12 4 3 3 3" xfId="21580" xr:uid="{40987B9F-4DEE-4A33-A869-AC65D21817F7}"/>
    <cellStyle name="Normal 12 4 3 3 3 2" xfId="36699" xr:uid="{B3355E53-2F8D-4361-BAB2-1CE3008CDE36}"/>
    <cellStyle name="Normal 12 4 3 3 4" xfId="29931" xr:uid="{C72D98DB-5ADA-4824-BF76-14F154E3BD97}"/>
    <cellStyle name="Normal 12 4 3 4" xfId="16464" xr:uid="{77AA6110-CFA5-461D-9C71-3D62D85FAC5C}"/>
    <cellStyle name="Normal 12 4 3 4 2" xfId="23248" xr:uid="{4762790F-D360-42DD-8F73-652DA0463355}"/>
    <cellStyle name="Normal 12 4 3 4 2 2" xfId="38367" xr:uid="{64E72F25-E13D-4680-8D03-4916A7DA1158}"/>
    <cellStyle name="Normal 12 4 3 4 3" xfId="31599" xr:uid="{B08E53F4-3FBA-438E-A3A8-5C0A1D5B5E99}"/>
    <cellStyle name="Normal 12 4 3 5" xfId="19853" xr:uid="{769BB3BE-224D-4FBF-B758-FB54424F2684}"/>
    <cellStyle name="Normal 12 4 3 5 2" xfId="34983" xr:uid="{207FBCB9-8254-4E28-BC46-D8871C118A83}"/>
    <cellStyle name="Normal 12 4 3 6" xfId="13052" xr:uid="{DB1ABCAE-0F9B-4704-B4F5-E143A228F173}"/>
    <cellStyle name="Normal 12 4 3 6 2" xfId="28215" xr:uid="{CC9C0FF4-30B5-494B-9F7A-31259323E154}"/>
    <cellStyle name="Normal 12 4 3 7" xfId="26656" xr:uid="{22568D7E-568C-49FF-86D2-C1AC5E5A8052}"/>
    <cellStyle name="Normal 12 4 3 8" xfId="11020" xr:uid="{E672F50B-5417-4DF2-97CF-806C17E79041}"/>
    <cellStyle name="Normal 12 4 3 9" xfId="9530" xr:uid="{5D1CA5BD-BD09-4318-9C1D-CE4BD0CE1C3F}"/>
    <cellStyle name="Normal 12 4 4" xfId="8371" xr:uid="{BADB2C9A-ED10-4034-A151-E3759E0F9E13}"/>
    <cellStyle name="Normal 12 4 4 2" xfId="15212" xr:uid="{1BB14170-FC71-4323-AAAA-24DDB0F4203A}"/>
    <cellStyle name="Normal 12 4 4 2 2" xfId="18598" xr:uid="{C6B4B52F-5A60-4B72-8133-477C3BAF5D8C}"/>
    <cellStyle name="Normal 12 4 4 2 2 2" xfId="25382" xr:uid="{FA1E1542-845B-483C-94F9-6548F1DEE66B}"/>
    <cellStyle name="Normal 12 4 4 2 2 2 2" xfId="40501" xr:uid="{424D00C5-C3D0-4F40-99F4-71C65C5559CD}"/>
    <cellStyle name="Normal 12 4 4 2 2 3" xfId="33733" xr:uid="{767049D2-0399-4A75-957C-385A51C9F160}"/>
    <cellStyle name="Normal 12 4 4 2 3" xfId="21998" xr:uid="{4EE02EA6-1286-4F99-93C0-508A19B49482}"/>
    <cellStyle name="Normal 12 4 4 2 3 2" xfId="37117" xr:uid="{B444F816-E7B7-4A33-ABDE-9A83F059A7FD}"/>
    <cellStyle name="Normal 12 4 4 2 4" xfId="30349" xr:uid="{9424608A-B44C-4EE4-A5BB-766DC266AAA7}"/>
    <cellStyle name="Normal 12 4 4 3" xfId="16885" xr:uid="{9927CC93-8817-48E0-9CA7-23D24AEC18DB}"/>
    <cellStyle name="Normal 12 4 4 3 2" xfId="23669" xr:uid="{0812D4C5-A9EA-4036-BD82-F4A5F71F0754}"/>
    <cellStyle name="Normal 12 4 4 3 2 2" xfId="38788" xr:uid="{B81ACD03-59C8-43B7-A750-5AC7EAB803A1}"/>
    <cellStyle name="Normal 12 4 4 3 3" xfId="32020" xr:uid="{DC06F6F8-ED2D-4A7C-9D56-9401FEBA2B3D}"/>
    <cellStyle name="Normal 12 4 4 4" xfId="20271" xr:uid="{52CA68EB-DB49-4CEF-AEC0-41F10C3450FD}"/>
    <cellStyle name="Normal 12 4 4 4 2" xfId="35401" xr:uid="{334324A9-B164-4999-9AF4-AE348735F611}"/>
    <cellStyle name="Normal 12 4 4 5" xfId="13474" xr:uid="{F084508C-D286-426B-A937-4970CA723F82}"/>
    <cellStyle name="Normal 12 4 4 5 2" xfId="28636" xr:uid="{7742CEFC-4D0D-4CD6-8B5E-5B8DB1DE08EB}"/>
    <cellStyle name="Normal 12 4 4 6" xfId="9531" xr:uid="{690630DD-4147-49D3-8C31-7EC6257596AC}"/>
    <cellStyle name="Normal 12 4 5" xfId="8372" xr:uid="{21356473-1B38-4D86-A960-BF0D518DAA7E}"/>
    <cellStyle name="Normal 12 4 5 2" xfId="17764" xr:uid="{82EB936B-0131-4B05-84DE-C7AE95062C90}"/>
    <cellStyle name="Normal 12 4 5 2 2" xfId="24548" xr:uid="{365BDEB7-877D-4C2D-9C26-C644E2546F12}"/>
    <cellStyle name="Normal 12 4 5 2 2 2" xfId="39667" xr:uid="{6DACD0AC-7B96-49C8-9174-20E2B4B58088}"/>
    <cellStyle name="Normal 12 4 5 2 3" xfId="32899" xr:uid="{155DAADA-E1E8-4482-BE7C-2D5D27F5D876}"/>
    <cellStyle name="Normal 12 4 5 3" xfId="21164" xr:uid="{5A7AC789-C245-41E2-B414-F20F9837C1ED}"/>
    <cellStyle name="Normal 12 4 5 3 2" xfId="36283" xr:uid="{F7A2071F-4F92-4874-AA89-4F28136083D9}"/>
    <cellStyle name="Normal 12 4 5 4" xfId="14378" xr:uid="{D774D730-6A02-4658-B0B7-6FA69ED5C061}"/>
    <cellStyle name="Normal 12 4 5 4 2" xfId="29515" xr:uid="{05852A51-A278-4001-A3D6-A62F7B8D0E54}"/>
    <cellStyle name="Normal 12 4 5 5" xfId="9532" xr:uid="{B23B4917-44CE-43CD-A57F-F997FEBAE1D0}"/>
    <cellStyle name="Normal 12 4 6" xfId="8373" xr:uid="{690038B9-933D-4D94-9A8F-1F43F0CF16C4}"/>
    <cellStyle name="Normal 12 4 6 2" xfId="22832" xr:uid="{A93C35E1-FD8D-4F77-9263-FE1F00DC7C42}"/>
    <cellStyle name="Normal 12 4 6 2 2" xfId="37951" xr:uid="{0BAC80DD-F566-465F-8889-157A35D4D412}"/>
    <cellStyle name="Normal 12 4 6 3" xfId="16048" xr:uid="{739ADCFF-3FAF-40A1-A019-427E932C89AD}"/>
    <cellStyle name="Normal 12 4 6 3 2" xfId="31183" xr:uid="{5FC2A334-81A2-4F26-923E-045585A7012E}"/>
    <cellStyle name="Normal 12 4 6 4" xfId="9533" xr:uid="{C01EE8BF-D816-43FC-B89A-DD6457515D4F}"/>
    <cellStyle name="Normal 12 4 7" xfId="8374" xr:uid="{C2255738-8C04-44B9-A07B-3272DDF2EEE9}"/>
    <cellStyle name="Normal 12 4 7 2" xfId="19437" xr:uid="{14E62A00-FBC5-40BD-85A6-DD085DD5468E}"/>
    <cellStyle name="Normal 12 4 7 2 2" xfId="34567" xr:uid="{B19948F4-96BE-41D8-9138-A5B62794BB5C}"/>
    <cellStyle name="Normal 12 4 7 3" xfId="9534" xr:uid="{6C6B4BB0-C096-4633-961F-58AE0D357807}"/>
    <cellStyle name="Normal 12 4 8" xfId="8375" xr:uid="{8D703E37-A84B-418F-A630-0C884026B945}"/>
    <cellStyle name="Normal 12 4 8 2" xfId="9535" xr:uid="{96E6FC7D-1373-410F-AEC6-7D179570F172}"/>
    <cellStyle name="Normal 12 4 9" xfId="12291" xr:uid="{7D989D31-0881-4A14-8BA6-EEA70782AB6E}"/>
    <cellStyle name="Normal 12 4 9 2" xfId="27548" xr:uid="{5A8A313A-509A-4F64-AF71-DAED694E376C}"/>
    <cellStyle name="Normal 12 5" xfId="4550" xr:uid="{468B91FE-9F13-4BD6-997B-89885A69571B}"/>
    <cellStyle name="Normal 12 5 10" xfId="12742" xr:uid="{C909F577-016D-4F84-B6D5-CA38592E256B}"/>
    <cellStyle name="Normal 12 5 10 2" xfId="27904" xr:uid="{F5668C21-8EF6-4CD1-986A-4010371B222C}"/>
    <cellStyle name="Normal 12 5 11" xfId="26345" xr:uid="{9A947677-3291-4C76-9AF8-9866BBA793D8}"/>
    <cellStyle name="Normal 12 5 12" xfId="10707" xr:uid="{072100BD-9527-41D9-BC6B-6CF6C2753BE0}"/>
    <cellStyle name="Normal 12 5 13" xfId="9536" xr:uid="{1940F8F2-56AC-494A-AAE6-F70BBB1896E6}"/>
    <cellStyle name="Normal 12 5 14" xfId="8376" xr:uid="{6C310534-279C-44E8-A673-8D945464F439}"/>
    <cellStyle name="Normal 12 5 2" xfId="8377" xr:uid="{F564531B-84E8-4526-A89B-6776D277B800}"/>
    <cellStyle name="Normal 12 5 2 2" xfId="11387" xr:uid="{2DAB17F3-77D1-4EC3-B36C-F3637B6A9C84}"/>
    <cellStyle name="Normal 12 5 2 2 2" xfId="15733" xr:uid="{30DE49B4-6439-481A-A153-60FFFC36D8A7}"/>
    <cellStyle name="Normal 12 5 2 2 2 2" xfId="19119" xr:uid="{5DA82E25-5F14-4D8E-B8BD-3E821D99A716}"/>
    <cellStyle name="Normal 12 5 2 2 2 2 2" xfId="25903" xr:uid="{CE596D1C-3579-4270-88C6-33FA9540467D}"/>
    <cellStyle name="Normal 12 5 2 2 2 2 2 2" xfId="41022" xr:uid="{05404B96-FB21-4688-8D3F-12900EDAE126}"/>
    <cellStyle name="Normal 12 5 2 2 2 2 3" xfId="34254" xr:uid="{10EF8B73-1E73-4C68-99C5-4E9B14879BA7}"/>
    <cellStyle name="Normal 12 5 2 2 2 3" xfId="22519" xr:uid="{CD7CA5FF-57A8-4326-8534-2BE8CFEE0D2A}"/>
    <cellStyle name="Normal 12 5 2 2 2 3 2" xfId="37638" xr:uid="{106A15D3-0CD9-4931-8C16-628DEA473AA6}"/>
    <cellStyle name="Normal 12 5 2 2 2 4" xfId="30870" xr:uid="{015F8C35-C515-40C1-9679-5736AF468E41}"/>
    <cellStyle name="Normal 12 5 2 2 3" xfId="17406" xr:uid="{60A16F25-4C5F-45C7-A1E8-2151DE34A0A4}"/>
    <cellStyle name="Normal 12 5 2 2 3 2" xfId="24190" xr:uid="{209233BC-EFAF-4C96-A7F8-B4B9C199BBF0}"/>
    <cellStyle name="Normal 12 5 2 2 3 2 2" xfId="39309" xr:uid="{37754DAA-5856-433C-9507-A6F1B2D41597}"/>
    <cellStyle name="Normal 12 5 2 2 3 3" xfId="32541" xr:uid="{21F4AFAB-4DB4-47EB-B040-4163C26F71C2}"/>
    <cellStyle name="Normal 12 5 2 2 4" xfId="20793" xr:uid="{A8679DE7-75FB-47EB-A50D-9D90C171BB34}"/>
    <cellStyle name="Normal 12 5 2 2 4 2" xfId="35922" xr:uid="{6919E6E2-F023-44B5-8791-9B789B434D31}"/>
    <cellStyle name="Normal 12 5 2 2 5" xfId="13995" xr:uid="{39C4B689-39D2-45D6-A192-24FC3EC3F944}"/>
    <cellStyle name="Normal 12 5 2 2 5 2" xfId="29157" xr:uid="{9105A8DF-A49E-45CC-B122-1EC40979109B}"/>
    <cellStyle name="Normal 12 5 2 3" xfId="14899" xr:uid="{AECA8F27-61FF-4CBD-8B6C-D0A559A410CC}"/>
    <cellStyle name="Normal 12 5 2 3 2" xfId="18285" xr:uid="{78519A9F-3B7F-4C72-BFD9-6FBE5BF125E0}"/>
    <cellStyle name="Normal 12 5 2 3 2 2" xfId="25069" xr:uid="{028C681F-F39A-46C4-B84D-530A67EC9788}"/>
    <cellStyle name="Normal 12 5 2 3 2 2 2" xfId="40188" xr:uid="{89E418E1-80CC-4274-A28E-F8762D321A0D}"/>
    <cellStyle name="Normal 12 5 2 3 2 3" xfId="33420" xr:uid="{698EC248-2B99-4643-AF2B-98AFC4886432}"/>
    <cellStyle name="Normal 12 5 2 3 3" xfId="21685" xr:uid="{1427F36C-95FD-47CC-9746-7BD5CAC791BC}"/>
    <cellStyle name="Normal 12 5 2 3 3 2" xfId="36804" xr:uid="{F6FA0ABA-00BB-45D4-BDDD-C81C337838DF}"/>
    <cellStyle name="Normal 12 5 2 3 4" xfId="30036" xr:uid="{AF0285EC-D6B9-4D18-B3DA-A8511573D5A7}"/>
    <cellStyle name="Normal 12 5 2 4" xfId="16569" xr:uid="{CE5D54F3-F492-4AB7-B792-E5BC0A1AD773}"/>
    <cellStyle name="Normal 12 5 2 4 2" xfId="23353" xr:uid="{E2F14C93-1AEE-4668-B034-5BBC386AD50B}"/>
    <cellStyle name="Normal 12 5 2 4 2 2" xfId="38472" xr:uid="{C0BF6BAB-45A4-46DF-9CA5-ACAF85C783FF}"/>
    <cellStyle name="Normal 12 5 2 4 3" xfId="31704" xr:uid="{4990A684-186D-4B77-975C-93CDDB71BC19}"/>
    <cellStyle name="Normal 12 5 2 5" xfId="19958" xr:uid="{C858267A-75C3-44F8-9550-19742E433D50}"/>
    <cellStyle name="Normal 12 5 2 5 2" xfId="35088" xr:uid="{DE24EEEE-8FA0-4AB2-A5A6-79B182B38890}"/>
    <cellStyle name="Normal 12 5 2 6" xfId="13157" xr:uid="{CB821EB5-168B-4D87-9742-D1D5290A9E5F}"/>
    <cellStyle name="Normal 12 5 2 6 2" xfId="28320" xr:uid="{EC12776E-82AE-4826-8198-64B734FD3AE2}"/>
    <cellStyle name="Normal 12 5 2 7" xfId="26761" xr:uid="{A0680579-B5B8-4C90-88AD-FD06C43AA3D9}"/>
    <cellStyle name="Normal 12 5 2 8" xfId="11125" xr:uid="{E5B18A66-48F8-4D1D-A818-2D26E8512C54}"/>
    <cellStyle name="Normal 12 5 2 9" xfId="9537" xr:uid="{C1DBEE5E-8FDA-4D3F-85DF-8BDA9D9EDCFB}"/>
    <cellStyle name="Normal 12 5 3" xfId="8378" xr:uid="{A347F896-C18B-4072-8221-10370D7B94CD}"/>
    <cellStyle name="Normal 12 5 3 2" xfId="15317" xr:uid="{4EE0C706-2C8C-45AB-95F0-BDC07365C2B8}"/>
    <cellStyle name="Normal 12 5 3 2 2" xfId="18703" xr:uid="{E1656E05-4B0E-4339-9044-D7EA0128EB9D}"/>
    <cellStyle name="Normal 12 5 3 2 2 2" xfId="25487" xr:uid="{5F8601B9-88D8-41F3-A246-92931514DA60}"/>
    <cellStyle name="Normal 12 5 3 2 2 2 2" xfId="40606" xr:uid="{737C4919-B75C-45E1-AD48-68A39F744EC5}"/>
    <cellStyle name="Normal 12 5 3 2 2 3" xfId="33838" xr:uid="{15A6C47B-6E49-4AA1-B147-D5CDF994C03A}"/>
    <cellStyle name="Normal 12 5 3 2 3" xfId="22103" xr:uid="{6F5B437F-70A6-45B3-99A5-CEB8AFE5DD1E}"/>
    <cellStyle name="Normal 12 5 3 2 3 2" xfId="37222" xr:uid="{ED412F49-99D6-4914-8138-E340A8A27983}"/>
    <cellStyle name="Normal 12 5 3 2 4" xfId="30454" xr:uid="{E4EAA6F7-90FD-4531-A670-8D68A2C3DD12}"/>
    <cellStyle name="Normal 12 5 3 3" xfId="16990" xr:uid="{DAE07755-CBD5-4A4F-8527-5F4689D66EAF}"/>
    <cellStyle name="Normal 12 5 3 3 2" xfId="23774" xr:uid="{25F9DE4A-A59C-40C5-A58A-25CCF76722F9}"/>
    <cellStyle name="Normal 12 5 3 3 2 2" xfId="38893" xr:uid="{AEA82F1D-11E9-4023-9462-DD00F55DADF9}"/>
    <cellStyle name="Normal 12 5 3 3 3" xfId="32125" xr:uid="{5C3E5BCB-495F-4BBD-AAEE-F71BF84789FA}"/>
    <cellStyle name="Normal 12 5 3 4" xfId="20376" xr:uid="{DEEB1AFF-D30D-4B29-ADAA-6D567B3E6C59}"/>
    <cellStyle name="Normal 12 5 3 4 2" xfId="35506" xr:uid="{FAD2284C-F4CD-46CC-8E52-D8549C174BA6}"/>
    <cellStyle name="Normal 12 5 3 5" xfId="13579" xr:uid="{1C4E06BA-91EF-4FB4-A016-F29717A01D53}"/>
    <cellStyle name="Normal 12 5 3 5 2" xfId="28741" xr:uid="{82F6BBDB-4BB9-4E6C-AC1E-34AD61182DBF}"/>
    <cellStyle name="Normal 12 5 3 6" xfId="9538" xr:uid="{3BA6D2E1-9DE2-4ADE-B788-877BAE587B0A}"/>
    <cellStyle name="Normal 12 5 4" xfId="8379" xr:uid="{EA41F4CB-4DF8-4266-9771-622FE1A399E5}"/>
    <cellStyle name="Normal 12 5 4 2" xfId="17869" xr:uid="{A2630692-8804-4941-BC72-933017D1136D}"/>
    <cellStyle name="Normal 12 5 4 2 2" xfId="24653" xr:uid="{B9F298EA-13A0-45B8-AD67-190A46B97FF8}"/>
    <cellStyle name="Normal 12 5 4 2 2 2" xfId="39772" xr:uid="{E6AA5252-0632-4C08-B543-9F24C49338B3}"/>
    <cellStyle name="Normal 12 5 4 2 3" xfId="33004" xr:uid="{64475ABF-8B66-4AA5-9053-5861D9B774B4}"/>
    <cellStyle name="Normal 12 5 4 3" xfId="21269" xr:uid="{0F62D1DB-5A94-4FEC-807D-18B44A746B90}"/>
    <cellStyle name="Normal 12 5 4 3 2" xfId="36388" xr:uid="{2A704274-5576-463A-A919-91ABF222C3C8}"/>
    <cellStyle name="Normal 12 5 4 4" xfId="14483" xr:uid="{5B9B660F-4398-4657-8799-E58B43CD9AD9}"/>
    <cellStyle name="Normal 12 5 4 4 2" xfId="29620" xr:uid="{E0D19FE7-6BEF-46AD-B704-83BBE3FF2CA2}"/>
    <cellStyle name="Normal 12 5 4 5" xfId="9539" xr:uid="{CCC402A3-4F8E-4B23-99EA-89B780CDC7A8}"/>
    <cellStyle name="Normal 12 5 5" xfId="8380" xr:uid="{0B479D26-655A-4CA1-ACEF-7E9C275504C3}"/>
    <cellStyle name="Normal 12 5 5 2" xfId="22937" xr:uid="{364281F9-8DA7-4C3F-B388-3EC0D2824BD5}"/>
    <cellStyle name="Normal 12 5 5 2 2" xfId="38056" xr:uid="{B5491D92-8110-45A4-88C7-3DBDC37FD816}"/>
    <cellStyle name="Normal 12 5 5 3" xfId="16153" xr:uid="{CC16A995-5404-4CB4-B047-86CC3DF56473}"/>
    <cellStyle name="Normal 12 5 5 3 2" xfId="31288" xr:uid="{DDE3CCA3-6E69-4E07-90D7-A308DE2B562B}"/>
    <cellStyle name="Normal 12 5 5 4" xfId="9540" xr:uid="{E7551F45-B8A8-4B7D-BEC1-13E633CD21D0}"/>
    <cellStyle name="Normal 12 5 6" xfId="8381" xr:uid="{9473A195-C66A-4559-8ABA-EFB5AB29394B}"/>
    <cellStyle name="Normal 12 5 6 2" xfId="19542" xr:uid="{14D5E26D-EFE6-42BA-9634-F54879A9CD68}"/>
    <cellStyle name="Normal 12 5 6 2 2" xfId="34672" xr:uid="{D3772FE4-2E11-48E9-907F-D854C458D107}"/>
    <cellStyle name="Normal 12 5 6 3" xfId="9541" xr:uid="{FCC6DE09-2A42-47A5-9E88-FEA8687092AC}"/>
    <cellStyle name="Normal 12 5 7" xfId="8382" xr:uid="{879C76D3-CEFA-4676-81E9-DA9C15081CD8}"/>
    <cellStyle name="Normal 12 5 7 2" xfId="9542" xr:uid="{C333EDD0-8B50-4F92-BE8C-B6E102EED9F6}"/>
    <cellStyle name="Normal 12 5 8" xfId="8383" xr:uid="{8D6F274F-7DDF-478E-802E-5128CB1D76F8}"/>
    <cellStyle name="Normal 12 5 8 2" xfId="9543" xr:uid="{44F21FBD-4317-4BB1-B854-2D260F64FE81}"/>
    <cellStyle name="Normal 12 5 9" xfId="11386" xr:uid="{2256FB40-BC89-4EAF-9EE9-40E0216B7D54}"/>
    <cellStyle name="Normal 12 6" xfId="6870" xr:uid="{FF8EAB16-669C-4605-BDAB-18B415C03DE2}"/>
    <cellStyle name="Normal 12 6 10" xfId="12950" xr:uid="{6D1A909A-AC56-4EAC-93C5-93BFBD6DBB0C}"/>
    <cellStyle name="Normal 12 6 10 2" xfId="28112" xr:uid="{73B594E0-20C2-460C-AC51-2709FF5E313B}"/>
    <cellStyle name="Normal 12 6 11" xfId="26553" xr:uid="{EE46B317-3B8B-469D-AD99-47B94C95ED49}"/>
    <cellStyle name="Normal 12 6 12" xfId="10918" xr:uid="{8B34A494-F68A-49D8-A40D-1818AAFC8D9E}"/>
    <cellStyle name="Normal 12 6 13" xfId="9544" xr:uid="{FD8E02A0-6613-4290-B886-B0C7C6595C72}"/>
    <cellStyle name="Normal 12 6 14" xfId="8384" xr:uid="{600D1B4F-6E4D-4AED-8019-396AC58D002F}"/>
    <cellStyle name="Normal 12 6 2" xfId="8385" xr:uid="{8E95219C-A337-4C81-A51C-2B28E13705EA}"/>
    <cellStyle name="Normal 12 6 2 2" xfId="15525" xr:uid="{6558E221-6EB9-41FA-B190-BB01EAC6FFF4}"/>
    <cellStyle name="Normal 12 6 2 2 2" xfId="18911" xr:uid="{BF3CF9BF-A2B9-47D1-B9EB-CCE658C6A40B}"/>
    <cellStyle name="Normal 12 6 2 2 2 2" xfId="25695" xr:uid="{90D55AC2-D439-47B1-80AB-D118C0B142F3}"/>
    <cellStyle name="Normal 12 6 2 2 2 2 2" xfId="40814" xr:uid="{63636F70-C353-4CA1-915B-09F0A5F2A561}"/>
    <cellStyle name="Normal 12 6 2 2 2 3" xfId="34046" xr:uid="{27257DB5-3719-4B6D-86BE-0F554B935109}"/>
    <cellStyle name="Normal 12 6 2 2 3" xfId="22311" xr:uid="{8CE35F6F-6421-4182-9F8C-4E713BBF452B}"/>
    <cellStyle name="Normal 12 6 2 2 3 2" xfId="37430" xr:uid="{3977F0D7-54B6-4618-A09E-D86E79F7FC96}"/>
    <cellStyle name="Normal 12 6 2 2 4" xfId="30662" xr:uid="{CD605D20-21B3-4A91-AF29-E66050F6947A}"/>
    <cellStyle name="Normal 12 6 2 3" xfId="17198" xr:uid="{AF8E6B83-B415-46DC-BA61-4EA81E686409}"/>
    <cellStyle name="Normal 12 6 2 3 2" xfId="23982" xr:uid="{4BF623B8-CD0F-411D-805E-96754951E5FB}"/>
    <cellStyle name="Normal 12 6 2 3 2 2" xfId="39101" xr:uid="{78A428F1-6099-4DD3-B12B-C454DDF73A51}"/>
    <cellStyle name="Normal 12 6 2 3 3" xfId="32333" xr:uid="{5EACB4F6-ECBD-4519-9BCC-07FF2AFB0B2C}"/>
    <cellStyle name="Normal 12 6 2 4" xfId="20585" xr:uid="{723A5266-BA3B-4BAE-B8E4-EF5489BC6834}"/>
    <cellStyle name="Normal 12 6 2 4 2" xfId="35714" xr:uid="{D933A803-1E34-4778-8620-205A13B470FA}"/>
    <cellStyle name="Normal 12 6 2 5" xfId="13787" xr:uid="{6A60B3C0-0BC8-44D3-8762-CE667B01A890}"/>
    <cellStyle name="Normal 12 6 2 5 2" xfId="28949" xr:uid="{C8DA8979-A5AF-4431-9E69-36AD1AAFBC86}"/>
    <cellStyle name="Normal 12 6 2 6" xfId="9545" xr:uid="{2232B882-48CF-44DC-BD6A-BC377E2B383D}"/>
    <cellStyle name="Normal 12 6 3" xfId="8386" xr:uid="{FDD73778-AA81-4682-B4E1-582390BC68E5}"/>
    <cellStyle name="Normal 12 6 3 2" xfId="18077" xr:uid="{9CA76581-A25B-43E6-A3A1-4BB140CC001B}"/>
    <cellStyle name="Normal 12 6 3 2 2" xfId="24861" xr:uid="{C3B699FB-C656-4EDC-8090-50CA8D505B4B}"/>
    <cellStyle name="Normal 12 6 3 2 2 2" xfId="39980" xr:uid="{54A3B50A-1192-49DD-A422-D7669A0388A0}"/>
    <cellStyle name="Normal 12 6 3 2 3" xfId="33212" xr:uid="{6E79BA34-2C44-4E7B-A9E9-E345F89FA8B2}"/>
    <cellStyle name="Normal 12 6 3 3" xfId="21477" xr:uid="{2B23AB14-2665-467B-8487-094034F1AB3D}"/>
    <cellStyle name="Normal 12 6 3 3 2" xfId="36596" xr:uid="{27490CC0-E46F-47E5-B071-880C4BD68172}"/>
    <cellStyle name="Normal 12 6 3 4" xfId="14691" xr:uid="{FC5BE41E-A937-4434-9429-BD73AB05C513}"/>
    <cellStyle name="Normal 12 6 3 4 2" xfId="29828" xr:uid="{399FF2B5-0BDF-43CE-A64A-1BB66AD89653}"/>
    <cellStyle name="Normal 12 6 3 5" xfId="9546" xr:uid="{58FC9741-4950-4D21-ADC0-CF614A762943}"/>
    <cellStyle name="Normal 12 6 4" xfId="8387" xr:uid="{2E2A2C91-356B-439B-9620-5A617AD3C237}"/>
    <cellStyle name="Normal 12 6 4 2" xfId="23145" xr:uid="{1E91F723-9A02-40F6-9B55-CD04FBF6457A}"/>
    <cellStyle name="Normal 12 6 4 2 2" xfId="38264" xr:uid="{32BF5BB9-980E-4FA4-AA97-8D6346FE4F68}"/>
    <cellStyle name="Normal 12 6 4 3" xfId="16361" xr:uid="{804C6E3D-80EB-4C06-BCDA-526CE5DBF327}"/>
    <cellStyle name="Normal 12 6 4 3 2" xfId="31496" xr:uid="{314CCC64-EDA5-4F00-8B1A-85B3507643B3}"/>
    <cellStyle name="Normal 12 6 4 4" xfId="9547" xr:uid="{8047EE21-F270-413F-92A5-CEDFC4855A7C}"/>
    <cellStyle name="Normal 12 6 5" xfId="8388" xr:uid="{DC735C59-6241-4A94-AE88-BF1E5B1A7160}"/>
    <cellStyle name="Normal 12 6 5 2" xfId="19750" xr:uid="{3D4EC8CD-F47B-4E3E-B3C4-4FA9C9D1AC73}"/>
    <cellStyle name="Normal 12 6 5 2 2" xfId="34880" xr:uid="{A7CD8FDC-5AC9-4862-A0E1-7B4C44AF35A2}"/>
    <cellStyle name="Normal 12 6 5 3" xfId="9548" xr:uid="{1469503A-0FCC-4270-9EBF-F14BA48FE911}"/>
    <cellStyle name="Normal 12 6 6" xfId="8389" xr:uid="{4EF66A9B-6902-4B7B-8139-B6514FDF1F99}"/>
    <cellStyle name="Normal 12 6 6 2" xfId="9549" xr:uid="{F040F567-15FF-49F0-8734-CE90138DFE79}"/>
    <cellStyle name="Normal 12 6 7" xfId="8390" xr:uid="{9AE3C52B-1775-4329-9644-F2A2ADF051CE}"/>
    <cellStyle name="Normal 12 6 7 2" xfId="9550" xr:uid="{712B3AA5-E1B5-4B1B-BB10-A260E56C6947}"/>
    <cellStyle name="Normal 12 6 8" xfId="8391" xr:uid="{A75526B2-6736-49B8-A22A-ECF5AF6747A9}"/>
    <cellStyle name="Normal 12 6 8 2" xfId="9551" xr:uid="{EA00CFE3-AA86-41E3-A94B-01E9C628F5B2}"/>
    <cellStyle name="Normal 12 6 9" xfId="11388" xr:uid="{EEE97300-DCFD-45F4-BB60-BFCA990AE808}"/>
    <cellStyle name="Normal 12 7" xfId="8392" xr:uid="{58B625B0-B717-485A-A155-9B9202B13C2D}"/>
    <cellStyle name="Normal 12 7 10" xfId="9552" xr:uid="{E0FE5F08-117E-4A0A-BA22-3BCFC85433ED}"/>
    <cellStyle name="Normal 12 7 2" xfId="8393" xr:uid="{01EA92EC-3EEC-471A-98A2-6DAF78CEFC20}"/>
    <cellStyle name="Normal 12 7 2 2" xfId="17661" xr:uid="{5CB95CA8-E709-4ACA-8DAC-6667C39A7D63}"/>
    <cellStyle name="Normal 12 7 2 2 2" xfId="24445" xr:uid="{DDDE3890-D9BB-412F-BA43-B65C4E58E8EA}"/>
    <cellStyle name="Normal 12 7 2 2 2 2" xfId="39564" xr:uid="{C03DC3DD-4428-4C53-96ED-F0453C4BE676}"/>
    <cellStyle name="Normal 12 7 2 2 3" xfId="32796" xr:uid="{27A42F88-282E-4D88-99BB-87E879A2D1B3}"/>
    <cellStyle name="Normal 12 7 2 3" xfId="21061" xr:uid="{B7D0DD86-7491-491C-AAF2-AE61CBACE9B8}"/>
    <cellStyle name="Normal 12 7 2 3 2" xfId="36180" xr:uid="{F3606AAD-5ED1-4217-A3A8-C5F3D98EFDA9}"/>
    <cellStyle name="Normal 12 7 2 4" xfId="14272" xr:uid="{3629B79D-EBD3-4978-AFB4-A7FEDB037187}"/>
    <cellStyle name="Normal 12 7 2 4 2" xfId="29412" xr:uid="{A7A6A4BA-BD04-4CA6-9C03-D68381D31319}"/>
    <cellStyle name="Normal 12 7 2 5" xfId="9553" xr:uid="{39305AD9-857D-4B2F-B731-B05BB2828155}"/>
    <cellStyle name="Normal 12 7 3" xfId="8394" xr:uid="{901B1644-1472-486D-926A-912A8430AA6D}"/>
    <cellStyle name="Normal 12 7 3 2" xfId="23566" xr:uid="{E54999F5-52AB-4FBA-A8EA-1CFF4BE3F159}"/>
    <cellStyle name="Normal 12 7 3 2 2" xfId="38685" xr:uid="{1B8EC228-F6DA-4904-BF91-999B9D3155FD}"/>
    <cellStyle name="Normal 12 7 3 3" xfId="16782" xr:uid="{936E6873-19AE-4D16-9314-B8E0327C2A7E}"/>
    <cellStyle name="Normal 12 7 3 3 2" xfId="31917" xr:uid="{36B475F2-B578-41A8-9AAC-6E670D60B0BC}"/>
    <cellStyle name="Normal 12 7 3 4" xfId="9554" xr:uid="{720447A4-AAA8-4B1E-BEEE-41D9DDE33DCA}"/>
    <cellStyle name="Normal 12 7 4" xfId="8395" xr:uid="{78B2AAD9-D34D-4973-8906-AD921CEE66E4}"/>
    <cellStyle name="Normal 12 7 4 2" xfId="20168" xr:uid="{46A7D2A3-D2F8-4D7D-B1F7-5B7A274E251D}"/>
    <cellStyle name="Normal 12 7 4 2 2" xfId="35298" xr:uid="{16D1B7F8-384D-417A-8991-42F546C9B6F1}"/>
    <cellStyle name="Normal 12 7 4 3" xfId="9555" xr:uid="{B5E43BC9-176C-423B-9EF6-4CA7CB66382F}"/>
    <cellStyle name="Normal 12 7 5" xfId="8396" xr:uid="{226BBB4B-4529-44C4-957A-C164D09504D9}"/>
    <cellStyle name="Normal 12 7 5 2" xfId="9556" xr:uid="{0D2E79EE-D59D-4424-8269-6296244030C6}"/>
    <cellStyle name="Normal 12 7 6" xfId="8397" xr:uid="{C7760147-E258-4678-A91F-B1810D84F6FE}"/>
    <cellStyle name="Normal 12 7 6 2" xfId="9557" xr:uid="{38BCA641-C3A4-4397-A51B-B32990D99C1A}"/>
    <cellStyle name="Normal 12 7 7" xfId="8398" xr:uid="{00A52564-F16B-4336-B408-4E170436E3A9}"/>
    <cellStyle name="Normal 12 7 7 2" xfId="9558" xr:uid="{8A3E2C43-0EC8-4F2A-9BA5-EB4269AC9E8E}"/>
    <cellStyle name="Normal 12 7 8" xfId="8399" xr:uid="{B2AC9356-1FF7-4C82-B30F-C537F32AE144}"/>
    <cellStyle name="Normal 12 7 8 2" xfId="9559" xr:uid="{A5018AF5-A3FD-41C9-99B2-3BBBA44D0A90}"/>
    <cellStyle name="Normal 12 7 9" xfId="13371" xr:uid="{6295F527-24B8-4B1E-93AB-195BF34997CE}"/>
    <cellStyle name="Normal 12 7 9 2" xfId="28533" xr:uid="{A76B9AC7-CA2D-4D1D-AB92-16B9AD5D4C38}"/>
    <cellStyle name="Normal 12 8" xfId="8400" xr:uid="{4C1A48AB-B71D-41E2-A537-3FB913AF4842}"/>
    <cellStyle name="Normal 12 8 2" xfId="17648" xr:uid="{64F32F3C-D18F-4729-B51A-021A59FA909F}"/>
    <cellStyle name="Normal 12 8 2 2" xfId="24432" xr:uid="{470B70DE-3E8D-47F0-AF34-F0808E6DEBEF}"/>
    <cellStyle name="Normal 12 8 2 2 2" xfId="39551" xr:uid="{99FC7440-EA16-4239-80CF-F33D20F99EA5}"/>
    <cellStyle name="Normal 12 8 2 3" xfId="32783" xr:uid="{69E1227E-DE5B-4634-9419-0247962F8CBD}"/>
    <cellStyle name="Normal 12 8 3" xfId="21050" xr:uid="{526392A3-87FF-4A7C-8807-B8C1052225AD}"/>
    <cellStyle name="Normal 12 8 3 2" xfId="36169" xr:uid="{C3D5D7CD-E548-44C0-939C-EAAE4CC021C9}"/>
    <cellStyle name="Normal 12 8 4" xfId="14259" xr:uid="{C082616F-86A0-4193-B357-0DD4C8DC46BE}"/>
    <cellStyle name="Normal 12 8 4 2" xfId="29399" xr:uid="{7AB007C9-782A-419E-A49A-BDB4548BC89A}"/>
    <cellStyle name="Normal 12 8 5" xfId="9560" xr:uid="{8F4E2338-2762-49E6-85B6-313BB0D900E4}"/>
    <cellStyle name="Normal 12 9" xfId="8401" xr:uid="{0252090F-674E-4321-B18F-66E385D3FDAB}"/>
    <cellStyle name="Normal 12 9 2" xfId="18505" xr:uid="{060B0E2B-1B86-4F4D-9450-D2603B56398F}"/>
    <cellStyle name="Normal 12 9 2 2" xfId="25289" xr:uid="{29103052-0741-4F4B-81BF-3B97E24FD00A}"/>
    <cellStyle name="Normal 12 9 2 2 2" xfId="40408" xr:uid="{F39201FE-9283-4397-AE8B-F4FC137DCAFA}"/>
    <cellStyle name="Normal 12 9 2 3" xfId="33640" xr:uid="{E942171C-16DF-444A-BC06-922B5FD47ABC}"/>
    <cellStyle name="Normal 12 9 3" xfId="21905" xr:uid="{55FBC05A-7FBB-48C1-9F85-5BE34ADD054E}"/>
    <cellStyle name="Normal 12 9 3 2" xfId="37024" xr:uid="{DEACD8B9-5C5B-4D97-9FFE-82B6A12A1C4F}"/>
    <cellStyle name="Normal 12 9 4" xfId="15119" xr:uid="{FD41E65B-A541-4645-8003-5D6EF2511F09}"/>
    <cellStyle name="Normal 12 9 4 2" xfId="30256" xr:uid="{50CF4FDE-79C0-4951-A027-EAC88A7D8DCD}"/>
    <cellStyle name="Normal 12 9 5" xfId="9561" xr:uid="{6D4CADAB-6698-4040-8886-286B4162274B}"/>
    <cellStyle name="Normal 12_Nota final" xfId="1717" xr:uid="{00000000-0005-0000-0000-0000B5060000}"/>
    <cellStyle name="Normal 125" xfId="1718" xr:uid="{00000000-0005-0000-0000-0000B6060000}"/>
    <cellStyle name="Normal 125 2" xfId="1719" xr:uid="{00000000-0005-0000-0000-0000B7060000}"/>
    <cellStyle name="Normal 125 2 2" xfId="2942" xr:uid="{58CB0930-9B2B-4AC0-839B-AE292AF13EC8}"/>
    <cellStyle name="Normal 125 2 2 2" xfId="5414" xr:uid="{5FD0F51B-886C-433D-AD8B-750B3130A915}"/>
    <cellStyle name="Normal 125 2 2 3" xfId="7722" xr:uid="{596D98CE-D9BD-4CDF-B79D-ECEDEF663646}"/>
    <cellStyle name="Normal 125 2 3" xfId="4555" xr:uid="{0FB1BBF3-D2E9-4AFB-931A-32D158D1EC28}"/>
    <cellStyle name="Normal 125 2 4" xfId="6875" xr:uid="{17590C2D-79E9-4A07-AF02-08C3C7848015}"/>
    <cellStyle name="Normal 125 3" xfId="2941" xr:uid="{FB816B84-0841-47C0-9AF8-1D982ECA01F6}"/>
    <cellStyle name="Normal 125 3 2" xfId="5413" xr:uid="{A3C3AAB3-68FF-4481-A3EA-1CED2F45A64C}"/>
    <cellStyle name="Normal 125 3 3" xfId="7721" xr:uid="{8AB0A9F3-90A8-400F-AD3E-40D5E0471F01}"/>
    <cellStyle name="Normal 125 4" xfId="4554" xr:uid="{B3C65D9F-4601-4B29-9D49-570C244A2530}"/>
    <cellStyle name="Normal 125 5" xfId="6874" xr:uid="{715EEC03-DAF4-4F18-A14D-B67666729C83}"/>
    <cellStyle name="Normal 125 6" xfId="7915" xr:uid="{CFD984F9-1837-4B3D-93D1-C9A5EB253B75}"/>
    <cellStyle name="Normal 125 7" xfId="42416" xr:uid="{5FA68BEA-5945-437E-A0A5-CC418D183983}"/>
    <cellStyle name="Normal 125 8" xfId="42683" xr:uid="{A7F36346-2FF6-4444-9187-43F30B986889}"/>
    <cellStyle name="Normal 125_Nota final" xfId="1720" xr:uid="{00000000-0005-0000-0000-0000B8060000}"/>
    <cellStyle name="Normal 126" xfId="1721" xr:uid="{00000000-0005-0000-0000-0000B9060000}"/>
    <cellStyle name="Normal 126 2" xfId="1722" xr:uid="{00000000-0005-0000-0000-0000BA060000}"/>
    <cellStyle name="Normal 126 2 2" xfId="2944" xr:uid="{C30F3929-550A-45D1-BDFC-71E65E0249E7}"/>
    <cellStyle name="Normal 126 3" xfId="2943" xr:uid="{2C430C67-8B0F-431F-94BF-0B9C680FCE61}"/>
    <cellStyle name="Normal 126 4" xfId="10413" xr:uid="{6D79A675-CEA3-4569-83D4-C0936FAA4956}"/>
    <cellStyle name="Normal 13" xfId="1723" xr:uid="{00000000-0005-0000-0000-0000BB060000}"/>
    <cellStyle name="Normal 13 10" xfId="8402" xr:uid="{7C3DF30F-9A12-409B-B8A5-06EBA5CC3D9B}"/>
    <cellStyle name="Normal 13 10 2" xfId="17621" xr:uid="{8D8E3566-CF92-477A-A900-6603DEB8B540}"/>
    <cellStyle name="Normal 13 10 2 2" xfId="24405" xr:uid="{4E3505AC-F118-4948-A45D-23F9133191E9}"/>
    <cellStyle name="Normal 13 10 2 2 2" xfId="39524" xr:uid="{AC861D2C-0457-45BB-9037-623E988280A8}"/>
    <cellStyle name="Normal 13 10 2 3" xfId="32756" xr:uid="{968993B6-C922-49E9-B32A-0C8D40DA4770}"/>
    <cellStyle name="Normal 13 10 2 4" xfId="42758" xr:uid="{352CD7AF-36CD-40C0-9966-B088FC7C30D1}"/>
    <cellStyle name="Normal 13 10 3" xfId="21022" xr:uid="{E0B26C13-C895-46F4-8253-9096A77DBE87}"/>
    <cellStyle name="Normal 13 10 3 2" xfId="36143" xr:uid="{40D87571-E4DF-4B8D-AC45-DC7790435366}"/>
    <cellStyle name="Normal 13 10 4" xfId="14226" xr:uid="{4587D9F0-3627-4C92-85E8-2A728948B14A}"/>
    <cellStyle name="Normal 13 10 4 2" xfId="29372" xr:uid="{6486322E-6C82-49B5-A1B9-7CE529D3E03C}"/>
    <cellStyle name="Normal 13 10 5" xfId="9562" xr:uid="{EBEFBA4C-A72A-4C49-B55A-C208B80FAAE4}"/>
    <cellStyle name="Normal 13 11" xfId="8403" xr:uid="{445CFE92-C07B-41CB-809B-DCD37AB9685D}"/>
    <cellStyle name="Normal 13 11 2" xfId="22739" xr:uid="{DC95689D-200C-4417-BBA7-7922A619B42D}"/>
    <cellStyle name="Normal 13 11 2 2" xfId="37858" xr:uid="{9956FDEF-E966-4829-B77F-0193E863A9E7}"/>
    <cellStyle name="Normal 13 11 3" xfId="15955" xr:uid="{52979B49-CA91-47D8-802B-101E57A9D9F1}"/>
    <cellStyle name="Normal 13 11 3 2" xfId="31090" xr:uid="{57CB41FD-5E7E-4048-8133-1AF90645DE5F}"/>
    <cellStyle name="Normal 13 11 4" xfId="9563" xr:uid="{145AEF85-3E7A-46F0-B815-C460875FEDB2}"/>
    <cellStyle name="Normal 13 12" xfId="11769" xr:uid="{CEC2A4A2-CF76-45A4-A191-BB751681AC96}"/>
    <cellStyle name="Normal 13 12 2" xfId="19347" xr:uid="{56AC9270-0388-4104-8CBD-FC51060C9D6F}"/>
    <cellStyle name="Normal 13 12 2 2" xfId="34474" xr:uid="{03BCF06D-6920-4464-92BA-BCBA6E7C2019}"/>
    <cellStyle name="Normal 13 13" xfId="12543" xr:uid="{D0F3819C-EDCE-4514-962A-B115E4939E39}"/>
    <cellStyle name="Normal 13 13 2" xfId="27706" xr:uid="{1FAABF1D-14DA-41CF-94CE-3C83EBB1C601}"/>
    <cellStyle name="Normal 13 14" xfId="26147" xr:uid="{B640B36B-8C65-4FB3-B1AF-939CF3B8FEDD}"/>
    <cellStyle name="Normal 13 15" xfId="10502" xr:uid="{EF09FB87-1E1E-47F9-9F3B-05FD572ABAFD}"/>
    <cellStyle name="Normal 13 16" xfId="8097" xr:uid="{184D0C07-5C1E-4795-BB23-3665A06B15A4}"/>
    <cellStyle name="Normal 13 2" xfId="2945" xr:uid="{63E54D44-00EF-4811-A98D-8128005A8C76}"/>
    <cellStyle name="Normal 13 2 10" xfId="12476" xr:uid="{B37EAB7D-937E-4522-AA99-54DB649834FD}"/>
    <cellStyle name="Normal 13 2 10 2" xfId="19370" xr:uid="{49BFE115-C103-4ED7-9B88-9727A87A3375}"/>
    <cellStyle name="Normal 13 2 10 2 2" xfId="34498" xr:uid="{A4789ABC-4188-4913-A746-FD4F066AA119}"/>
    <cellStyle name="Normal 13 2 10 3" xfId="27680" xr:uid="{6FE522B6-5D9D-434B-B389-3798DA7786A7}"/>
    <cellStyle name="Normal 13 2 11" xfId="11389" xr:uid="{242EC974-B549-4A63-9795-ABE370B7C36B}"/>
    <cellStyle name="Normal 13 2 12" xfId="12567" xr:uid="{D8D4C83D-D55F-4240-8483-D67D40B28755}"/>
    <cellStyle name="Normal 13 2 12 2" xfId="27730" xr:uid="{A6DE9EF3-2A78-4AA5-92DA-960648C5C533}"/>
    <cellStyle name="Normal 13 2 13" xfId="26171" xr:uid="{251661B3-5B9F-4F5B-B563-D87F66750F54}"/>
    <cellStyle name="Normal 13 2 14" xfId="10525" xr:uid="{0F569ECA-11B0-4397-B358-89637DEEE196}"/>
    <cellStyle name="Normal 13 2 15" xfId="9564" xr:uid="{FF79DF88-CC26-4707-A587-5A168C2604E7}"/>
    <cellStyle name="Normal 13 2 16" xfId="8404" xr:uid="{36B0613F-940F-4AEC-BA1C-43CCF61DD58C}"/>
    <cellStyle name="Normal 13 2 17" xfId="44647" xr:uid="{2DB50169-1ED3-47AA-95F7-0897B6EA795C}"/>
    <cellStyle name="Normal 13 2 2" xfId="8405" xr:uid="{B68AB022-9F65-47AF-B921-945124B0913F}"/>
    <cellStyle name="Normal 13 2 2 10" xfId="26219" xr:uid="{5232CDF1-0663-413C-9B55-E7D1DC28DB41}"/>
    <cellStyle name="Normal 13 2 2 11" xfId="10575" xr:uid="{1762C18B-46DE-40CE-A4CD-4362437DEAE6}"/>
    <cellStyle name="Normal 13 2 2 12" xfId="9565" xr:uid="{3687499D-9A5C-48B0-969E-1958C9261106}"/>
    <cellStyle name="Normal 13 2 2 2" xfId="10681" xr:uid="{711B3C55-7838-457A-AB8C-E4665CCD1E1F}"/>
    <cellStyle name="Normal 13 2 2 2 2" xfId="10892" xr:uid="{8F223E16-C1CC-4792-A664-1932DF1773FC}"/>
    <cellStyle name="Normal 13 2 2 2 2 2" xfId="11310" xr:uid="{51F7507B-36D1-4766-A608-BA0B853B242B}"/>
    <cellStyle name="Normal 13 2 2 2 2 2 2" xfId="14180" xr:uid="{280F73FA-A779-43E6-B08F-0DD7C2ACBE73}"/>
    <cellStyle name="Normal 13 2 2 2 2 2 2 2" xfId="15918" xr:uid="{48549953-86D5-486E-857C-EFA1DDD26809}"/>
    <cellStyle name="Normal 13 2 2 2 2 2 2 2 2" xfId="19304" xr:uid="{64157680-4FB3-432D-995F-34A0AC8F802B}"/>
    <cellStyle name="Normal 13 2 2 2 2 2 2 2 2 2" xfId="26088" xr:uid="{EA1C7888-54C3-43A5-B4DF-B28B32EEE47E}"/>
    <cellStyle name="Normal 13 2 2 2 2 2 2 2 2 2 2" xfId="41207" xr:uid="{707D2962-0584-404E-8207-B1287EF31882}"/>
    <cellStyle name="Normal 13 2 2 2 2 2 2 2 2 3" xfId="34439" xr:uid="{FA784735-1D1E-4903-866D-CA9FFBB5C367}"/>
    <cellStyle name="Normal 13 2 2 2 2 2 2 2 3" xfId="22704" xr:uid="{9BA1BA8C-EB99-4249-8A8F-D4852ADF2CE4}"/>
    <cellStyle name="Normal 13 2 2 2 2 2 2 2 3 2" xfId="37823" xr:uid="{70FAE749-6C4A-4EDC-BD0B-5FB542CA90AA}"/>
    <cellStyle name="Normal 13 2 2 2 2 2 2 2 4" xfId="31055" xr:uid="{02B7386D-D002-437D-9515-58F739CEFEAD}"/>
    <cellStyle name="Normal 13 2 2 2 2 2 2 3" xfId="17591" xr:uid="{7F855ACE-E46E-4CB9-B6BC-06828F6FB328}"/>
    <cellStyle name="Normal 13 2 2 2 2 2 2 3 2" xfId="24375" xr:uid="{B64421DF-C7C3-47D9-9FF3-1E25824CA5CE}"/>
    <cellStyle name="Normal 13 2 2 2 2 2 2 3 2 2" xfId="39494" xr:uid="{ACD18E9D-1A9E-427C-8BCD-DE1E6617143E}"/>
    <cellStyle name="Normal 13 2 2 2 2 2 2 3 3" xfId="32726" xr:uid="{E763EFA8-ECAD-4986-9053-E8D48237C797}"/>
    <cellStyle name="Normal 13 2 2 2 2 2 2 4" xfId="20978" xr:uid="{8D51B25F-A365-461E-B34B-9948B28D9F8B}"/>
    <cellStyle name="Normal 13 2 2 2 2 2 2 4 2" xfId="36107" xr:uid="{A6D5369B-3B84-475D-B518-ABA3AB26DCEB}"/>
    <cellStyle name="Normal 13 2 2 2 2 2 2 5" xfId="29342" xr:uid="{8864DE6A-8193-47B3-B159-62053153E561}"/>
    <cellStyle name="Normal 13 2 2 2 2 2 3" xfId="15084" xr:uid="{38358B1C-98FA-4F2D-B387-77FA137FF46A}"/>
    <cellStyle name="Normal 13 2 2 2 2 2 3 2" xfId="18470" xr:uid="{AAFE8462-AEF1-4383-BE91-987B0D54AE97}"/>
    <cellStyle name="Normal 13 2 2 2 2 2 3 2 2" xfId="25254" xr:uid="{500DCEAE-AB2B-4B50-8BD9-CB0E73C58962}"/>
    <cellStyle name="Normal 13 2 2 2 2 2 3 2 2 2" xfId="40373" xr:uid="{2C17AF7E-A468-4811-AF4B-A49DBBE16A12}"/>
    <cellStyle name="Normal 13 2 2 2 2 2 3 2 3" xfId="33605" xr:uid="{7CCEDCA7-F464-4853-80E0-B398036F6BD6}"/>
    <cellStyle name="Normal 13 2 2 2 2 2 3 3" xfId="21870" xr:uid="{BC938FA4-2BF2-46C8-AA11-5E7ED4AAC7ED}"/>
    <cellStyle name="Normal 13 2 2 2 2 2 3 3 2" xfId="36989" xr:uid="{201D2581-2C6A-4A81-A67A-761C73DCFAED}"/>
    <cellStyle name="Normal 13 2 2 2 2 2 3 4" xfId="30221" xr:uid="{7C9AEE58-C208-4632-A4E0-004D45C99289}"/>
    <cellStyle name="Normal 13 2 2 2 2 2 4" xfId="16754" xr:uid="{DAE3FA3E-4E0B-42A4-A45C-BC4AAB0E8AF1}"/>
    <cellStyle name="Normal 13 2 2 2 2 2 4 2" xfId="23538" xr:uid="{2F3D86D5-52EC-4AF1-96F6-074D68CB5157}"/>
    <cellStyle name="Normal 13 2 2 2 2 2 4 2 2" xfId="38657" xr:uid="{F55F8CD0-93C8-491F-AA16-4A99A7AD15D1}"/>
    <cellStyle name="Normal 13 2 2 2 2 2 4 3" xfId="31889" xr:uid="{41A3EAFA-0712-4988-9B96-577FE4EBD0B2}"/>
    <cellStyle name="Normal 13 2 2 2 2 2 5" xfId="20143" xr:uid="{A185CFC9-9630-4A0C-B8F7-E1FE5E3AB956}"/>
    <cellStyle name="Normal 13 2 2 2 2 2 5 2" xfId="35273" xr:uid="{3774DDEF-47BE-4B52-AC67-C7A2898CDD7F}"/>
    <cellStyle name="Normal 13 2 2 2 2 2 6" xfId="13342" xr:uid="{A30F5E4E-596F-45BD-9260-2A2EF4312B9D}"/>
    <cellStyle name="Normal 13 2 2 2 2 2 6 2" xfId="28505" xr:uid="{D875469B-2430-4315-9688-F49F468A0BBB}"/>
    <cellStyle name="Normal 13 2 2 2 2 2 7" xfId="26946" xr:uid="{61B3C4AF-5E7F-4236-A10D-F46B98694B1D}"/>
    <cellStyle name="Normal 13 2 2 2 2 3" xfId="13764" xr:uid="{3E74ABA0-851C-4F9B-BA52-A1D8A7419DB4}"/>
    <cellStyle name="Normal 13 2 2 2 2 3 2" xfId="15502" xr:uid="{97AC7721-D69C-4E15-8050-FA064650A510}"/>
    <cellStyle name="Normal 13 2 2 2 2 3 2 2" xfId="18888" xr:uid="{A3EE994B-0E4F-4D91-97A2-4B5E135B9FC0}"/>
    <cellStyle name="Normal 13 2 2 2 2 3 2 2 2" xfId="25672" xr:uid="{E96AF260-2D34-4F9E-BA27-D2FF95BD01C2}"/>
    <cellStyle name="Normal 13 2 2 2 2 3 2 2 2 2" xfId="40791" xr:uid="{B6C5E164-4FAE-4B22-9619-4F795451AB0B}"/>
    <cellStyle name="Normal 13 2 2 2 2 3 2 2 3" xfId="34023" xr:uid="{BD30E141-3D61-4959-9659-3DFCCDF566DA}"/>
    <cellStyle name="Normal 13 2 2 2 2 3 2 3" xfId="22288" xr:uid="{D617FA06-D3D0-48EA-A571-5AEAF79A7494}"/>
    <cellStyle name="Normal 13 2 2 2 2 3 2 3 2" xfId="37407" xr:uid="{44B3E884-72B0-4D7D-AB12-397B875A5534}"/>
    <cellStyle name="Normal 13 2 2 2 2 3 2 4" xfId="30639" xr:uid="{614F5365-B3F3-4141-AA1A-CB9F3AA2B699}"/>
    <cellStyle name="Normal 13 2 2 2 2 3 3" xfId="17175" xr:uid="{04DB14A1-BF97-4A3D-9532-48BAA67F4FEB}"/>
    <cellStyle name="Normal 13 2 2 2 2 3 3 2" xfId="23959" xr:uid="{37778190-1FCC-4575-AEE9-2DC60CE1330B}"/>
    <cellStyle name="Normal 13 2 2 2 2 3 3 2 2" xfId="39078" xr:uid="{D5300E85-FA22-46E6-B91C-1DAC88589259}"/>
    <cellStyle name="Normal 13 2 2 2 2 3 3 3" xfId="32310" xr:uid="{F07C0A21-2CCC-47F3-B38B-26DFD57AD972}"/>
    <cellStyle name="Normal 13 2 2 2 2 3 4" xfId="20561" xr:uid="{824C2DEA-F3FD-4601-82E8-324641BE8854}"/>
    <cellStyle name="Normal 13 2 2 2 2 3 4 2" xfId="35691" xr:uid="{49E3F689-2DCE-4F58-BE88-B2D83D71BEB3}"/>
    <cellStyle name="Normal 13 2 2 2 2 3 5" xfId="28926" xr:uid="{3B33CCFC-6589-41D1-918A-1C5CD06B5A15}"/>
    <cellStyle name="Normal 13 2 2 2 2 4" xfId="14668" xr:uid="{36EABCD8-83A1-4ACE-8C61-5B482E66713D}"/>
    <cellStyle name="Normal 13 2 2 2 2 4 2" xfId="18054" xr:uid="{B8EAB110-A51F-493D-BF43-1CEEB38B87A7}"/>
    <cellStyle name="Normal 13 2 2 2 2 4 2 2" xfId="24838" xr:uid="{36354CC9-3C19-4119-AB5B-582FD012796A}"/>
    <cellStyle name="Normal 13 2 2 2 2 4 2 2 2" xfId="39957" xr:uid="{38625128-5D9E-4071-8EF0-F1D886EF4305}"/>
    <cellStyle name="Normal 13 2 2 2 2 4 2 3" xfId="33189" xr:uid="{F526CAA1-AFAD-4BA8-AB3E-78F6B13900E7}"/>
    <cellStyle name="Normal 13 2 2 2 2 4 3" xfId="21454" xr:uid="{47C6935A-B1AD-43BA-9037-5D9D6669A38F}"/>
    <cellStyle name="Normal 13 2 2 2 2 4 3 2" xfId="36573" xr:uid="{5916D4AB-31CA-425B-9D73-D7B8C09B0666}"/>
    <cellStyle name="Normal 13 2 2 2 2 4 4" xfId="29805" xr:uid="{7E7F6AFE-EEF1-42C1-BCCE-34C7FA7D4037}"/>
    <cellStyle name="Normal 13 2 2 2 2 5" xfId="16338" xr:uid="{8DEC2E30-69D2-40F2-9AAF-90B8A0A6D249}"/>
    <cellStyle name="Normal 13 2 2 2 2 5 2" xfId="23122" xr:uid="{728829FB-86A8-4847-AAE0-19C4BC58D1B1}"/>
    <cellStyle name="Normal 13 2 2 2 2 5 2 2" xfId="38241" xr:uid="{BFB657EA-7E80-41C2-9A0C-8FBBD0252E2E}"/>
    <cellStyle name="Normal 13 2 2 2 2 5 3" xfId="31473" xr:uid="{428D8F3A-1EBD-4B28-B849-D1C8092EED69}"/>
    <cellStyle name="Normal 13 2 2 2 2 6" xfId="19727" xr:uid="{5D9464E5-20EC-4626-A808-3DBDC037158E}"/>
    <cellStyle name="Normal 13 2 2 2 2 6 2" xfId="34857" xr:uid="{8CC7748D-4074-41D4-975E-B955EB5DEF18}"/>
    <cellStyle name="Normal 13 2 2 2 2 7" xfId="12927" xr:uid="{CAC933C2-AAB4-47F4-88A5-25AEC2D294E2}"/>
    <cellStyle name="Normal 13 2 2 2 2 7 2" xfId="28089" xr:uid="{6ED51653-760C-4516-BE6A-13FD59A3E32D}"/>
    <cellStyle name="Normal 13 2 2 2 2 8" xfId="26530" xr:uid="{0156B131-3E61-49CE-885F-A238F553EC6D}"/>
    <cellStyle name="Normal 13 2 2 2 3" xfId="11102" xr:uid="{921DF88B-D77E-4798-A4B4-EFB7B445B2B7}"/>
    <cellStyle name="Normal 13 2 2 2 3 2" xfId="13972" xr:uid="{FE60B1DB-2735-480E-96F7-5889C4B67887}"/>
    <cellStyle name="Normal 13 2 2 2 3 2 2" xfId="15710" xr:uid="{D3E2DFE4-4618-43EB-B313-4CCE2C4CFE2A}"/>
    <cellStyle name="Normal 13 2 2 2 3 2 2 2" xfId="19096" xr:uid="{8A138E19-9863-4707-953E-3BEF8E37B0FF}"/>
    <cellStyle name="Normal 13 2 2 2 3 2 2 2 2" xfId="25880" xr:uid="{DAD82253-127D-4625-912C-C6346BC9716D}"/>
    <cellStyle name="Normal 13 2 2 2 3 2 2 2 2 2" xfId="40999" xr:uid="{7005E8E4-2020-44D7-A512-1E3A2402DB31}"/>
    <cellStyle name="Normal 13 2 2 2 3 2 2 2 3" xfId="34231" xr:uid="{AF2F96DE-4771-4A10-8B27-678BBBB448C2}"/>
    <cellStyle name="Normal 13 2 2 2 3 2 2 3" xfId="22496" xr:uid="{14A69984-0253-4E09-BB89-0DA7505960C2}"/>
    <cellStyle name="Normal 13 2 2 2 3 2 2 3 2" xfId="37615" xr:uid="{2CFF1263-B4E9-4F09-ABF1-0237415CE233}"/>
    <cellStyle name="Normal 13 2 2 2 3 2 2 4" xfId="30847" xr:uid="{DD7FE00E-0575-4760-A593-4B1D9C967FEF}"/>
    <cellStyle name="Normal 13 2 2 2 3 2 3" xfId="17383" xr:uid="{70E3D2CD-7FCA-45CE-9692-5003EE46BD7E}"/>
    <cellStyle name="Normal 13 2 2 2 3 2 3 2" xfId="24167" xr:uid="{6D2866B5-5CBC-4B7F-A187-DD15930C4418}"/>
    <cellStyle name="Normal 13 2 2 2 3 2 3 2 2" xfId="39286" xr:uid="{6671E502-D3CD-450A-93E5-7734E13FC0F1}"/>
    <cellStyle name="Normal 13 2 2 2 3 2 3 3" xfId="32518" xr:uid="{721AEA8D-DA88-4B8F-89CF-DA059B514E54}"/>
    <cellStyle name="Normal 13 2 2 2 3 2 4" xfId="20770" xr:uid="{33ABDE9B-0D74-4306-8AC5-6062753BF6CD}"/>
    <cellStyle name="Normal 13 2 2 2 3 2 4 2" xfId="35899" xr:uid="{6605EA69-B389-47C4-AE8B-4F3F9F4C0892}"/>
    <cellStyle name="Normal 13 2 2 2 3 2 5" xfId="29134" xr:uid="{84DE14EE-BCBF-4B87-9929-440A64FF0CFB}"/>
    <cellStyle name="Normal 13 2 2 2 3 3" xfId="14876" xr:uid="{F51808A7-62A1-434C-A1B3-27630A8D9BB3}"/>
    <cellStyle name="Normal 13 2 2 2 3 3 2" xfId="18262" xr:uid="{566F4614-8C77-4083-B415-015F0FAADABB}"/>
    <cellStyle name="Normal 13 2 2 2 3 3 2 2" xfId="25046" xr:uid="{AEA6CC64-36C1-47B9-9ECF-2A66756B4E08}"/>
    <cellStyle name="Normal 13 2 2 2 3 3 2 2 2" xfId="40165" xr:uid="{DC8EF0AE-992D-4B74-A312-02FC4816B61C}"/>
    <cellStyle name="Normal 13 2 2 2 3 3 2 3" xfId="33397" xr:uid="{860D2D32-3ECC-4733-877C-6ED2FADDE4A5}"/>
    <cellStyle name="Normal 13 2 2 2 3 3 3" xfId="21662" xr:uid="{967AA5E0-2840-493B-A50D-A21F942739EC}"/>
    <cellStyle name="Normal 13 2 2 2 3 3 3 2" xfId="36781" xr:uid="{3193A5A7-0A63-4329-81F5-2A1C7D032337}"/>
    <cellStyle name="Normal 13 2 2 2 3 3 4" xfId="30013" xr:uid="{D814F2D9-7CA1-462B-99D5-76BECB2F180C}"/>
    <cellStyle name="Normal 13 2 2 2 3 4" xfId="16546" xr:uid="{6BB7631A-2BB4-444F-A0EA-80EAA70E763F}"/>
    <cellStyle name="Normal 13 2 2 2 3 4 2" xfId="23330" xr:uid="{38B558C1-4000-4732-B598-254502CF81BB}"/>
    <cellStyle name="Normal 13 2 2 2 3 4 2 2" xfId="38449" xr:uid="{DD440312-AA5D-4BF8-8FF8-A7120F31B1EE}"/>
    <cellStyle name="Normal 13 2 2 2 3 4 3" xfId="31681" xr:uid="{4BD94A0C-A8EC-4DA8-8152-276FE3E7840A}"/>
    <cellStyle name="Normal 13 2 2 2 3 5" xfId="19935" xr:uid="{684DD605-3F59-48CB-A8CD-39E5D2D62E67}"/>
    <cellStyle name="Normal 13 2 2 2 3 5 2" xfId="35065" xr:uid="{84E41434-1224-43B8-93BD-6EDF379743CA}"/>
    <cellStyle name="Normal 13 2 2 2 3 6" xfId="13134" xr:uid="{14D2B496-FB00-4788-9441-833F5AD4B09A}"/>
    <cellStyle name="Normal 13 2 2 2 3 6 2" xfId="28297" xr:uid="{9F41AC0F-3BF0-4F72-90EE-FACDA6837D0A}"/>
    <cellStyle name="Normal 13 2 2 2 3 7" xfId="26738" xr:uid="{B957720F-7721-4B95-9585-83958C939EFC}"/>
    <cellStyle name="Normal 13 2 2 2 4" xfId="11771" xr:uid="{73FF74BE-375D-49CF-88B6-4C611F02B4A3}"/>
    <cellStyle name="Normal 13 2 2 2 4 2" xfId="15294" xr:uid="{CC0F0FAF-CC93-4954-B18D-654F0AB2E099}"/>
    <cellStyle name="Normal 13 2 2 2 4 2 2" xfId="18680" xr:uid="{32E9F62D-5FB4-48BC-AD7C-0FA0F6781E20}"/>
    <cellStyle name="Normal 13 2 2 2 4 2 2 2" xfId="25464" xr:uid="{14627D45-A88C-48B2-B9E7-358846CDB24A}"/>
    <cellStyle name="Normal 13 2 2 2 4 2 2 2 2" xfId="40583" xr:uid="{32612063-5760-4323-B6AD-D19720A34C47}"/>
    <cellStyle name="Normal 13 2 2 2 4 2 2 3" xfId="33815" xr:uid="{449C68DB-0A05-4CB3-B24E-8B78CA7E9B9C}"/>
    <cellStyle name="Normal 13 2 2 2 4 2 3" xfId="22080" xr:uid="{1A29FDC8-48FE-414A-B951-5E06EAF21869}"/>
    <cellStyle name="Normal 13 2 2 2 4 2 3 2" xfId="37199" xr:uid="{686A431E-4CCA-4F3B-B026-42C6FC7D8E36}"/>
    <cellStyle name="Normal 13 2 2 2 4 2 4" xfId="30431" xr:uid="{0ECA8C85-B405-468D-98E4-03CBB1F4B96F}"/>
    <cellStyle name="Normal 13 2 2 2 4 3" xfId="16967" xr:uid="{1AB90D9F-5533-4AC4-A532-95D8DE053DEF}"/>
    <cellStyle name="Normal 13 2 2 2 4 3 2" xfId="23751" xr:uid="{439A00FE-78C1-456F-B44A-9D1CA54BA3E2}"/>
    <cellStyle name="Normal 13 2 2 2 4 3 2 2" xfId="38870" xr:uid="{966F81F9-0BC9-4133-9DE2-EB3103DFE978}"/>
    <cellStyle name="Normal 13 2 2 2 4 3 3" xfId="32102" xr:uid="{6425AC6A-5D42-4F33-9926-A2FCB97CF50A}"/>
    <cellStyle name="Normal 13 2 2 2 4 4" xfId="20353" xr:uid="{CC913995-50F7-43E7-8AB9-92B49491E76D}"/>
    <cellStyle name="Normal 13 2 2 2 4 4 2" xfId="35483" xr:uid="{BA9D187D-2077-4051-B270-F90FF4696284}"/>
    <cellStyle name="Normal 13 2 2 2 4 5" xfId="13556" xr:uid="{2BF42CD8-A3C4-4179-8536-A6528555FA4B}"/>
    <cellStyle name="Normal 13 2 2 2 4 5 2" xfId="28718" xr:uid="{86DE0D6C-E826-4E02-A3FE-48FF48A37072}"/>
    <cellStyle name="Normal 13 2 2 2 5" xfId="14460" xr:uid="{D5076D3F-CADC-43A6-A7DB-48A09EE2064C}"/>
    <cellStyle name="Normal 13 2 2 2 5 2" xfId="17846" xr:uid="{7D777F21-5913-4E23-9B0F-CFAA3C5244AF}"/>
    <cellStyle name="Normal 13 2 2 2 5 2 2" xfId="24630" xr:uid="{4BB4D159-376D-4F27-B1C2-67459E1F2B99}"/>
    <cellStyle name="Normal 13 2 2 2 5 2 2 2" xfId="39749" xr:uid="{F5000758-1296-4C6F-88E4-75B4B408E5CB}"/>
    <cellStyle name="Normal 13 2 2 2 5 2 3" xfId="32981" xr:uid="{BC329CC4-E165-4326-8841-677FEE17D134}"/>
    <cellStyle name="Normal 13 2 2 2 5 3" xfId="21246" xr:uid="{2D311A49-AB0E-4EA8-B703-BB88F7250553}"/>
    <cellStyle name="Normal 13 2 2 2 5 3 2" xfId="36365" xr:uid="{7C343642-7693-4C34-957C-E2DF99AFC917}"/>
    <cellStyle name="Normal 13 2 2 2 5 4" xfId="29597" xr:uid="{3D3CC4B7-73A5-4C3B-86EF-F0926F95C6F5}"/>
    <cellStyle name="Normal 13 2 2 2 6" xfId="16130" xr:uid="{2BAEF711-A87B-407C-B3E7-A9CBEE121E1C}"/>
    <cellStyle name="Normal 13 2 2 2 6 2" xfId="22914" xr:uid="{9B6ABEDB-B204-4BFF-8F5C-9380FF2214BA}"/>
    <cellStyle name="Normal 13 2 2 2 6 2 2" xfId="38033" xr:uid="{885A3C51-E6EB-4E39-86DD-1C5982E28F1A}"/>
    <cellStyle name="Normal 13 2 2 2 6 3" xfId="31265" xr:uid="{B8E7107D-E848-4DC9-ABD6-8D5F79356F62}"/>
    <cellStyle name="Normal 13 2 2 2 7" xfId="19519" xr:uid="{CF67B08D-2339-4B79-934B-736252A5A516}"/>
    <cellStyle name="Normal 13 2 2 2 7 2" xfId="34649" xr:uid="{3F9E3B44-3433-462E-BC5F-5FA9E6126D83}"/>
    <cellStyle name="Normal 13 2 2 2 8" xfId="12718" xr:uid="{58D96E79-EB00-4C3F-8925-834B9CD3FB4D}"/>
    <cellStyle name="Normal 13 2 2 2 8 2" xfId="27881" xr:uid="{6A7E2822-981C-4FFB-BC01-5623971AEB7B}"/>
    <cellStyle name="Normal 13 2 2 2 9" xfId="26322" xr:uid="{60B0BEDA-4781-4A74-B559-F3F5811763F9}"/>
    <cellStyle name="Normal 13 2 2 3" xfId="10789" xr:uid="{F9425D4E-2FD5-4C67-99BA-D06D13BEC45F}"/>
    <cellStyle name="Normal 13 2 2 3 2" xfId="11207" xr:uid="{C2D21B89-5C5A-40D8-8E28-FD9483513DC5}"/>
    <cellStyle name="Normal 13 2 2 3 2 2" xfId="14077" xr:uid="{0C87977D-111C-4857-B857-C1282205A9A5}"/>
    <cellStyle name="Normal 13 2 2 3 2 2 2" xfId="15815" xr:uid="{B60B5BE0-4281-4560-B0CF-7F09E793003D}"/>
    <cellStyle name="Normal 13 2 2 3 2 2 2 2" xfId="19201" xr:uid="{7519B384-E2E6-43CD-B110-14F7CF886998}"/>
    <cellStyle name="Normal 13 2 2 3 2 2 2 2 2" xfId="25985" xr:uid="{2E15E6F0-1325-45A3-A9D5-7FB889E0957B}"/>
    <cellStyle name="Normal 13 2 2 3 2 2 2 2 2 2" xfId="41104" xr:uid="{1E08CA6A-E5CB-4921-BC57-79AB83C18987}"/>
    <cellStyle name="Normal 13 2 2 3 2 2 2 2 3" xfId="34336" xr:uid="{536D95F8-D904-4694-B84C-072BD80E03AB}"/>
    <cellStyle name="Normal 13 2 2 3 2 2 2 3" xfId="22601" xr:uid="{87C2759A-8825-4128-B31C-5E55153DBB99}"/>
    <cellStyle name="Normal 13 2 2 3 2 2 2 3 2" xfId="37720" xr:uid="{A58388AA-7975-4F6C-A6A3-1DAE699C71DA}"/>
    <cellStyle name="Normal 13 2 2 3 2 2 2 4" xfId="30952" xr:uid="{B9157537-C384-44F7-9533-77F18AF72FE5}"/>
    <cellStyle name="Normal 13 2 2 3 2 2 3" xfId="17488" xr:uid="{423A1549-EA48-426A-B413-C29AC24C3315}"/>
    <cellStyle name="Normal 13 2 2 3 2 2 3 2" xfId="24272" xr:uid="{55BD8671-89C9-4F69-A059-D67AE0C5B79B}"/>
    <cellStyle name="Normal 13 2 2 3 2 2 3 2 2" xfId="39391" xr:uid="{DDACC4D6-6903-41EA-885A-6CACBF2F011C}"/>
    <cellStyle name="Normal 13 2 2 3 2 2 3 3" xfId="32623" xr:uid="{0D4802DB-CA8A-441B-AF66-78668812F057}"/>
    <cellStyle name="Normal 13 2 2 3 2 2 4" xfId="20875" xr:uid="{0AF2DFE1-31C6-4140-AEE6-C360D8B2576F}"/>
    <cellStyle name="Normal 13 2 2 3 2 2 4 2" xfId="36004" xr:uid="{0B11D3D7-B1DE-4816-9099-F43FA6DCF935}"/>
    <cellStyle name="Normal 13 2 2 3 2 2 5" xfId="29239" xr:uid="{F66D1BFB-D8E2-4F92-8A31-02901BF02451}"/>
    <cellStyle name="Normal 13 2 2 3 2 3" xfId="14981" xr:uid="{8332AE04-C391-46AD-91F6-60E3AA6D1514}"/>
    <cellStyle name="Normal 13 2 2 3 2 3 2" xfId="18367" xr:uid="{D28ED71E-43FF-4852-8884-6321ECCC29CD}"/>
    <cellStyle name="Normal 13 2 2 3 2 3 2 2" xfId="25151" xr:uid="{11DBC85F-503D-476F-A3FD-37EDC53A8ADE}"/>
    <cellStyle name="Normal 13 2 2 3 2 3 2 2 2" xfId="40270" xr:uid="{00A510A0-7B77-4346-A9CF-B4B21AF2554C}"/>
    <cellStyle name="Normal 13 2 2 3 2 3 2 3" xfId="33502" xr:uid="{6E55F510-0824-43DA-936A-9373267AA471}"/>
    <cellStyle name="Normal 13 2 2 3 2 3 3" xfId="21767" xr:uid="{0129122C-B189-4EA8-8237-48E8AC700754}"/>
    <cellStyle name="Normal 13 2 2 3 2 3 3 2" xfId="36886" xr:uid="{88207B0A-A107-4CF8-BD2C-36021CB54B1E}"/>
    <cellStyle name="Normal 13 2 2 3 2 3 4" xfId="30118" xr:uid="{048B076F-28A9-4462-82AA-D28E2A2CF24A}"/>
    <cellStyle name="Normal 13 2 2 3 2 4" xfId="16651" xr:uid="{4C174C6F-8F8D-47DC-99F9-5E9FC9FF309A}"/>
    <cellStyle name="Normal 13 2 2 3 2 4 2" xfId="23435" xr:uid="{EE269087-CD1A-4803-B7CA-14345C3C06A0}"/>
    <cellStyle name="Normal 13 2 2 3 2 4 2 2" xfId="38554" xr:uid="{0B2B60B5-9D5F-40A7-96FD-A7FC04BDCB8B}"/>
    <cellStyle name="Normal 13 2 2 3 2 4 3" xfId="31786" xr:uid="{C0730E69-334E-4E21-9AC7-A573F9114CAE}"/>
    <cellStyle name="Normal 13 2 2 3 2 5" xfId="20040" xr:uid="{AB0C0CA1-17F3-4609-BFA6-200B77FA2B54}"/>
    <cellStyle name="Normal 13 2 2 3 2 5 2" xfId="35170" xr:uid="{1BE1094A-1D94-43A7-97FC-B8C76E755B6E}"/>
    <cellStyle name="Normal 13 2 2 3 2 6" xfId="13239" xr:uid="{4B288367-C754-454A-B91D-B0C8B827D019}"/>
    <cellStyle name="Normal 13 2 2 3 2 6 2" xfId="28402" xr:uid="{690FDB5D-27DD-41E6-91BB-AE59EC4419BF}"/>
    <cellStyle name="Normal 13 2 2 3 2 7" xfId="26843" xr:uid="{06312B71-5DF0-496A-A96D-AA14D7AD7AEC}"/>
    <cellStyle name="Normal 13 2 2 3 3" xfId="13661" xr:uid="{0A6FAE81-9470-4D57-A032-10D9960BB198}"/>
    <cellStyle name="Normal 13 2 2 3 3 2" xfId="15399" xr:uid="{EA75EFF8-3CF7-4A1E-8D60-2C9400A3AD4C}"/>
    <cellStyle name="Normal 13 2 2 3 3 2 2" xfId="18785" xr:uid="{07D163DB-D053-4BF8-B7CB-D4B214300E45}"/>
    <cellStyle name="Normal 13 2 2 3 3 2 2 2" xfId="25569" xr:uid="{A6BEBAA6-E7C9-4C66-8EDA-1511621A8F7B}"/>
    <cellStyle name="Normal 13 2 2 3 3 2 2 2 2" xfId="40688" xr:uid="{09D182FF-E2EC-402C-8B01-0DC6BAEC203E}"/>
    <cellStyle name="Normal 13 2 2 3 3 2 2 3" xfId="33920" xr:uid="{FF65D2CF-56D8-4D19-A575-46B9C017B9DB}"/>
    <cellStyle name="Normal 13 2 2 3 3 2 3" xfId="22185" xr:uid="{F26D97F3-FD3C-4AD3-BA87-D8C4E5BC2147}"/>
    <cellStyle name="Normal 13 2 2 3 3 2 3 2" xfId="37304" xr:uid="{EC45761B-D4A6-4C7D-9065-95014E7BCADF}"/>
    <cellStyle name="Normal 13 2 2 3 3 2 4" xfId="30536" xr:uid="{98FCD8C6-0A97-4C70-88D0-B212FD952890}"/>
    <cellStyle name="Normal 13 2 2 3 3 3" xfId="17072" xr:uid="{0FFED63E-3014-4513-8387-2D54DDA63C5C}"/>
    <cellStyle name="Normal 13 2 2 3 3 3 2" xfId="23856" xr:uid="{D37BDB69-4961-4EFC-8F89-5018AEBFD8A5}"/>
    <cellStyle name="Normal 13 2 2 3 3 3 2 2" xfId="38975" xr:uid="{3894938D-92C1-4F45-A222-595640A971D8}"/>
    <cellStyle name="Normal 13 2 2 3 3 3 3" xfId="32207" xr:uid="{56FEF394-61C6-4BA8-98C8-162790D55C4F}"/>
    <cellStyle name="Normal 13 2 2 3 3 4" xfId="20458" xr:uid="{F1B5BE0B-1A4B-4982-9C2E-6779435C7171}"/>
    <cellStyle name="Normal 13 2 2 3 3 4 2" xfId="35588" xr:uid="{A4DC315C-49DD-4559-9A84-82FE12E7A1AF}"/>
    <cellStyle name="Normal 13 2 2 3 3 5" xfId="28823" xr:uid="{037CAB1A-739D-4DD9-A98D-F0311CD28C87}"/>
    <cellStyle name="Normal 13 2 2 3 4" xfId="14565" xr:uid="{84634773-A200-4BA0-9D74-BE988011FCCD}"/>
    <cellStyle name="Normal 13 2 2 3 4 2" xfId="17951" xr:uid="{C89D4D00-B831-4599-9A3D-7EB44AB0BFA7}"/>
    <cellStyle name="Normal 13 2 2 3 4 2 2" xfId="24735" xr:uid="{26DA9203-FBD2-4D2C-8F47-61E66D702B75}"/>
    <cellStyle name="Normal 13 2 2 3 4 2 2 2" xfId="39854" xr:uid="{990E3147-1273-49EC-B62C-A18AAFD59F59}"/>
    <cellStyle name="Normal 13 2 2 3 4 2 3" xfId="33086" xr:uid="{8A745C2D-9A58-4224-B19D-72585C718DF1}"/>
    <cellStyle name="Normal 13 2 2 3 4 3" xfId="21351" xr:uid="{FED7D28F-D352-46B7-99E5-A3AC53B777EF}"/>
    <cellStyle name="Normal 13 2 2 3 4 3 2" xfId="36470" xr:uid="{02B41578-B41B-4212-BF1E-0D4B84B88621}"/>
    <cellStyle name="Normal 13 2 2 3 4 4" xfId="29702" xr:uid="{15079DBC-C408-4D4A-BE50-34661D5CE630}"/>
    <cellStyle name="Normal 13 2 2 3 5" xfId="16235" xr:uid="{CF25A670-D538-4143-9EBF-1904B33A4244}"/>
    <cellStyle name="Normal 13 2 2 3 5 2" xfId="23019" xr:uid="{27E03853-96F7-4ED4-9B86-5EFC5A7D9C17}"/>
    <cellStyle name="Normal 13 2 2 3 5 2 2" xfId="38138" xr:uid="{2C08F084-B194-4C61-840A-FB2ADCC1603B}"/>
    <cellStyle name="Normal 13 2 2 3 5 3" xfId="31370" xr:uid="{08B88F3E-20F9-45E8-85DE-15EB59B88228}"/>
    <cellStyle name="Normal 13 2 2 3 6" xfId="19624" xr:uid="{88CE40D4-3D0C-426C-84C3-076D5A52D008}"/>
    <cellStyle name="Normal 13 2 2 3 6 2" xfId="34754" xr:uid="{13F94A80-F6CC-401F-A163-CDDA360FF0B7}"/>
    <cellStyle name="Normal 13 2 2 3 7" xfId="12824" xr:uid="{03C7EB81-AF1A-4315-A5C2-0810511A3B5B}"/>
    <cellStyle name="Normal 13 2 2 3 7 2" xfId="27986" xr:uid="{27CB4F88-4C0A-4750-B583-1668AE18AD2C}"/>
    <cellStyle name="Normal 13 2 2 3 8" xfId="26427" xr:uid="{C1781EF6-EFC2-41DD-926E-86BF2BD1CD62}"/>
    <cellStyle name="Normal 13 2 2 4" xfId="10999" xr:uid="{ADC8B10B-BA88-4FA5-A7A8-8FAC7EC851D2}"/>
    <cellStyle name="Normal 13 2 2 4 2" xfId="13869" xr:uid="{D47FF302-91C0-4B31-A3A2-62BFA4AA8A12}"/>
    <cellStyle name="Normal 13 2 2 4 2 2" xfId="15607" xr:uid="{F15CDFE6-D5A2-4B41-A8A0-B9645B8A674E}"/>
    <cellStyle name="Normal 13 2 2 4 2 2 2" xfId="18993" xr:uid="{C527A563-93F8-489E-94DA-8B048D317593}"/>
    <cellStyle name="Normal 13 2 2 4 2 2 2 2" xfId="25777" xr:uid="{EA8EF6DA-026A-451A-84D8-F66AE16E0934}"/>
    <cellStyle name="Normal 13 2 2 4 2 2 2 2 2" xfId="40896" xr:uid="{EB26E0AE-202B-46E0-970C-1B60A51B016B}"/>
    <cellStyle name="Normal 13 2 2 4 2 2 2 3" xfId="34128" xr:uid="{65C47291-F4E9-4812-ABFC-738A2B5EA1FC}"/>
    <cellStyle name="Normal 13 2 2 4 2 2 3" xfId="22393" xr:uid="{0B6118DA-1B17-4EBC-8EEC-676260BA8069}"/>
    <cellStyle name="Normal 13 2 2 4 2 2 3 2" xfId="37512" xr:uid="{CECD6492-D27F-4D0C-94ED-967AEEF4EC25}"/>
    <cellStyle name="Normal 13 2 2 4 2 2 4" xfId="30744" xr:uid="{0AD166C4-0678-4901-8CDC-66479074EE35}"/>
    <cellStyle name="Normal 13 2 2 4 2 3" xfId="17280" xr:uid="{38E6849F-A060-4A46-B909-AF1EC34246AF}"/>
    <cellStyle name="Normal 13 2 2 4 2 3 2" xfId="24064" xr:uid="{2106DFC6-83C3-47DC-BD8F-8D144AE7C767}"/>
    <cellStyle name="Normal 13 2 2 4 2 3 2 2" xfId="39183" xr:uid="{ADEFC626-5C0D-4D47-A525-DAB332ABE5CE}"/>
    <cellStyle name="Normal 13 2 2 4 2 3 3" xfId="32415" xr:uid="{C7894E98-58B2-4395-A118-DEA7F75A5212}"/>
    <cellStyle name="Normal 13 2 2 4 2 4" xfId="20667" xr:uid="{0F6DB113-80CE-49CA-97CE-A73124BE276B}"/>
    <cellStyle name="Normal 13 2 2 4 2 4 2" xfId="35796" xr:uid="{F8332591-693C-4B71-BEB6-C58C16D23994}"/>
    <cellStyle name="Normal 13 2 2 4 2 5" xfId="29031" xr:uid="{3427AE17-9E49-4966-8DD6-87B91CDE7DBC}"/>
    <cellStyle name="Normal 13 2 2 4 3" xfId="14773" xr:uid="{4AAAA91F-C2A8-4647-A1DA-B6FDD3173543}"/>
    <cellStyle name="Normal 13 2 2 4 3 2" xfId="18159" xr:uid="{505DBEC8-D3C3-4BDC-B4E5-B3F3BD5BCDF9}"/>
    <cellStyle name="Normal 13 2 2 4 3 2 2" xfId="24943" xr:uid="{81CA49C3-3C12-4354-A7D8-D08C49793928}"/>
    <cellStyle name="Normal 13 2 2 4 3 2 2 2" xfId="40062" xr:uid="{B741B5C5-5820-4170-9935-304394178908}"/>
    <cellStyle name="Normal 13 2 2 4 3 2 3" xfId="33294" xr:uid="{C9E9B01E-22BF-4B92-95F1-53563EE814AC}"/>
    <cellStyle name="Normal 13 2 2 4 3 3" xfId="21559" xr:uid="{D77C9542-4968-4830-BB1A-CA8D0604464F}"/>
    <cellStyle name="Normal 13 2 2 4 3 3 2" xfId="36678" xr:uid="{C641A78C-7112-4ADC-A01D-8B6ACCE3CCF5}"/>
    <cellStyle name="Normal 13 2 2 4 3 4" xfId="29910" xr:uid="{ECDDD5A2-EF18-4754-809B-B55DB51C9ACF}"/>
    <cellStyle name="Normal 13 2 2 4 4" xfId="16443" xr:uid="{4544B87B-541D-4911-ADDC-6ECF66AE55AC}"/>
    <cellStyle name="Normal 13 2 2 4 4 2" xfId="23227" xr:uid="{587F0491-115B-4D3B-9BBA-5E829321D7B1}"/>
    <cellStyle name="Normal 13 2 2 4 4 2 2" xfId="38346" xr:uid="{754FE32C-4917-4F72-B39C-2F2FA4546C30}"/>
    <cellStyle name="Normal 13 2 2 4 4 3" xfId="31578" xr:uid="{C04A2D9A-02F1-46D0-9FE8-60CBF04CAD98}"/>
    <cellStyle name="Normal 13 2 2 4 5" xfId="19832" xr:uid="{C03D5BBB-6ABB-4E6D-866C-DAEEE5837BBD}"/>
    <cellStyle name="Normal 13 2 2 4 5 2" xfId="34962" xr:uid="{B86D0E83-11E2-49A7-A1B1-39930E72D949}"/>
    <cellStyle name="Normal 13 2 2 4 6" xfId="13031" xr:uid="{0F2421EF-82A3-43EB-BB79-DF532A7D3DB3}"/>
    <cellStyle name="Normal 13 2 2 4 6 2" xfId="28194" xr:uid="{47E259E5-9D7B-43E7-A744-C46A1A7DC437}"/>
    <cellStyle name="Normal 13 2 2 4 7" xfId="26635" xr:uid="{CE068FC0-8D23-46C3-9B91-141556316F86}"/>
    <cellStyle name="Normal 13 2 2 5" xfId="11390" xr:uid="{A637FB1D-905E-4857-AE64-3FF7ACDF3FDC}"/>
    <cellStyle name="Normal 13 2 2 5 2" xfId="15191" xr:uid="{8454249F-AABF-4818-9AF2-85D0510A39B8}"/>
    <cellStyle name="Normal 13 2 2 5 2 2" xfId="18577" xr:uid="{149F4E12-AF69-4787-A678-D31D457AB2EC}"/>
    <cellStyle name="Normal 13 2 2 5 2 2 2" xfId="25361" xr:uid="{00FAA092-B41E-41D0-BDC6-FBF30A5F2C31}"/>
    <cellStyle name="Normal 13 2 2 5 2 2 2 2" xfId="40480" xr:uid="{AFF06751-CC58-4226-9914-99AD6303841F}"/>
    <cellStyle name="Normal 13 2 2 5 2 2 3" xfId="33712" xr:uid="{6EF4501B-F29E-41E4-A628-B8FEB05F1D2D}"/>
    <cellStyle name="Normal 13 2 2 5 2 3" xfId="21977" xr:uid="{170FCE6D-94ED-40A6-93B5-101A26D779A1}"/>
    <cellStyle name="Normal 13 2 2 5 2 3 2" xfId="37096" xr:uid="{505B79E9-B272-448C-BF6B-6C5CE67DDFEE}"/>
    <cellStyle name="Normal 13 2 2 5 2 4" xfId="30328" xr:uid="{8C99266C-FD63-4C07-8F06-0999F573ABE6}"/>
    <cellStyle name="Normal 13 2 2 5 3" xfId="16864" xr:uid="{112F31C8-F91A-4B01-AAC1-D9E313B7A31D}"/>
    <cellStyle name="Normal 13 2 2 5 3 2" xfId="23648" xr:uid="{8B36DCE4-CC0E-4F85-BA7B-85327CCAB6ED}"/>
    <cellStyle name="Normal 13 2 2 5 3 2 2" xfId="38767" xr:uid="{D960F24F-0998-4A46-AE47-AF19E4F34786}"/>
    <cellStyle name="Normal 13 2 2 5 3 3" xfId="31999" xr:uid="{5B4DC148-C0E6-4FD5-B4D0-A3B15A7B4FC4}"/>
    <cellStyle name="Normal 13 2 2 5 4" xfId="20250" xr:uid="{EF66B2A6-4FA9-4403-BD7C-E591C8F35FC6}"/>
    <cellStyle name="Normal 13 2 2 5 4 2" xfId="35380" xr:uid="{C096BE32-D403-44C2-A37A-2B51A21A6D93}"/>
    <cellStyle name="Normal 13 2 2 5 5" xfId="13453" xr:uid="{B0C3CCDE-0F12-49FD-B085-5C5B3F66A186}"/>
    <cellStyle name="Normal 13 2 2 5 5 2" xfId="28615" xr:uid="{9898ECDC-FA89-4160-99BB-D34F234D7B95}"/>
    <cellStyle name="Normal 13 2 2 6" xfId="14356" xr:uid="{40C93BC5-3D6D-4529-AB65-5B0B6869B4B9}"/>
    <cellStyle name="Normal 13 2 2 6 2" xfId="17743" xr:uid="{1AF1558D-DD61-4821-B5E2-C9AFE1C70F9A}"/>
    <cellStyle name="Normal 13 2 2 6 2 2" xfId="24527" xr:uid="{3A828575-357D-4026-B213-7830DB319E65}"/>
    <cellStyle name="Normal 13 2 2 6 2 2 2" xfId="39646" xr:uid="{BED8BBD1-3ED2-47B1-A241-87A3BE8E2489}"/>
    <cellStyle name="Normal 13 2 2 6 2 3" xfId="32878" xr:uid="{7AA160C7-D5F3-4DAC-9793-6404B8DA3DE8}"/>
    <cellStyle name="Normal 13 2 2 6 3" xfId="21143" xr:uid="{DEB45513-EB7F-4827-98DA-7AE5E06AB265}"/>
    <cellStyle name="Normal 13 2 2 6 3 2" xfId="36262" xr:uid="{6D61D3C6-2B46-4C34-95E8-B05378059739}"/>
    <cellStyle name="Normal 13 2 2 6 4" xfId="29494" xr:uid="{BE9C6997-C9A6-49B0-98EA-AFD003C6844D}"/>
    <cellStyle name="Normal 13 2 2 7" xfId="16027" xr:uid="{45978457-BBBB-494D-82EB-8FBE7E7C5051}"/>
    <cellStyle name="Normal 13 2 2 7 2" xfId="22811" xr:uid="{A853DA0E-A420-4F5B-9274-8816FD8C4553}"/>
    <cellStyle name="Normal 13 2 2 7 2 2" xfId="37930" xr:uid="{4829FE54-DDBE-4A97-88AD-DBAA161B3B5F}"/>
    <cellStyle name="Normal 13 2 2 7 3" xfId="31162" xr:uid="{7C5E0F74-BFB0-4DBB-98B5-86683244729B}"/>
    <cellStyle name="Normal 13 2 2 8" xfId="19417" xr:uid="{126C0BA0-EA40-422D-B1CA-DDAEA9258BA3}"/>
    <cellStyle name="Normal 13 2 2 8 2" xfId="34546" xr:uid="{1152C229-8699-43AA-A51F-C1BC6EBB8C5A}"/>
    <cellStyle name="Normal 13 2 2 9" xfId="12615" xr:uid="{C9EC0655-4D7A-4B00-BDE2-E28D49095948}"/>
    <cellStyle name="Normal 13 2 2 9 2" xfId="27778" xr:uid="{EE1A345A-CF12-4A42-A07C-BDB340A62504}"/>
    <cellStyle name="Normal 13 2 3" xfId="8406" xr:uid="{14A8ADED-9934-4921-A205-496A2A43DF41}"/>
    <cellStyle name="Normal 13 2 3 10" xfId="10633" xr:uid="{D2E3B52E-18D7-4771-BD5B-4817E749BA84}"/>
    <cellStyle name="Normal 13 2 3 11" xfId="9566" xr:uid="{EF5D5F2D-41EE-4BB5-A887-E566CE041B99}"/>
    <cellStyle name="Normal 13 2 3 2" xfId="10844" xr:uid="{72F5948C-A8CD-47AB-8EF6-1E1AF218FB3E}"/>
    <cellStyle name="Normal 13 2 3 2 2" xfId="11262" xr:uid="{23C5B886-9139-483E-89E0-E288D9C7F20B}"/>
    <cellStyle name="Normal 13 2 3 2 2 2" xfId="14132" xr:uid="{0060C5C6-7174-4514-927D-474E3C8DD219}"/>
    <cellStyle name="Normal 13 2 3 2 2 2 2" xfId="15870" xr:uid="{461A6944-564D-47C9-A349-EE83518553DB}"/>
    <cellStyle name="Normal 13 2 3 2 2 2 2 2" xfId="19256" xr:uid="{2D75F5A0-E35E-4BD2-99A1-F13B7E7EC9CB}"/>
    <cellStyle name="Normal 13 2 3 2 2 2 2 2 2" xfId="26040" xr:uid="{51AEEC29-E9CF-419F-8E7C-C40367906828}"/>
    <cellStyle name="Normal 13 2 3 2 2 2 2 2 2 2" xfId="41159" xr:uid="{3BAC0D07-E48A-44F8-B309-62EA158900A2}"/>
    <cellStyle name="Normal 13 2 3 2 2 2 2 2 3" xfId="34391" xr:uid="{91D65BA3-5F27-4779-B340-CE74C2972031}"/>
    <cellStyle name="Normal 13 2 3 2 2 2 2 3" xfId="22656" xr:uid="{B6AE1E1D-E673-42FD-926C-DA4795460547}"/>
    <cellStyle name="Normal 13 2 3 2 2 2 2 3 2" xfId="37775" xr:uid="{01601C19-F85E-4C36-9693-BC7515F94D6D}"/>
    <cellStyle name="Normal 13 2 3 2 2 2 2 4" xfId="31007" xr:uid="{C027E6E4-CDD6-46AF-AE60-5E831DFEAA35}"/>
    <cellStyle name="Normal 13 2 3 2 2 2 3" xfId="17543" xr:uid="{59C862C4-FCA7-4D24-ACD2-F9B38C481BA1}"/>
    <cellStyle name="Normal 13 2 3 2 2 2 3 2" xfId="24327" xr:uid="{DF6B8BC3-B565-4F1A-9ED5-59D45A4F4A8A}"/>
    <cellStyle name="Normal 13 2 3 2 2 2 3 2 2" xfId="39446" xr:uid="{20CEB9CB-333B-4422-8C9C-22B35DAA6897}"/>
    <cellStyle name="Normal 13 2 3 2 2 2 3 3" xfId="32678" xr:uid="{1207F1C5-1EF4-41B5-82CB-E2F07F2CE3D5}"/>
    <cellStyle name="Normal 13 2 3 2 2 2 4" xfId="20930" xr:uid="{324B8C40-BBE8-45A7-950A-13F19473666F}"/>
    <cellStyle name="Normal 13 2 3 2 2 2 4 2" xfId="36059" xr:uid="{E7999019-8E86-444C-AF45-93CCD8C0B659}"/>
    <cellStyle name="Normal 13 2 3 2 2 2 5" xfId="29294" xr:uid="{9A319E50-C9E5-4334-BCD8-15D2802E0C62}"/>
    <cellStyle name="Normal 13 2 3 2 2 3" xfId="15036" xr:uid="{78644D60-6DCC-4ED6-A55C-2E50F36699BF}"/>
    <cellStyle name="Normal 13 2 3 2 2 3 2" xfId="18422" xr:uid="{0630A0C9-0ECB-4BED-BF53-BA34AF952191}"/>
    <cellStyle name="Normal 13 2 3 2 2 3 2 2" xfId="25206" xr:uid="{79432404-72CD-4021-BB9B-F51E83CC3180}"/>
    <cellStyle name="Normal 13 2 3 2 2 3 2 2 2" xfId="40325" xr:uid="{CF34EB87-8957-49F8-B915-2132870EDC4F}"/>
    <cellStyle name="Normal 13 2 3 2 2 3 2 3" xfId="33557" xr:uid="{8C038025-2C44-42BB-8C5F-FFEBAD0F4FB2}"/>
    <cellStyle name="Normal 13 2 3 2 2 3 3" xfId="21822" xr:uid="{0DE3A810-8A9A-4D58-88D2-D4873B526B7C}"/>
    <cellStyle name="Normal 13 2 3 2 2 3 3 2" xfId="36941" xr:uid="{9D2C091C-EE7A-43AB-B19A-32F921F07CA1}"/>
    <cellStyle name="Normal 13 2 3 2 2 3 4" xfId="30173" xr:uid="{6B7C0188-F1AC-4AA9-9F84-C6AF6B7C3A96}"/>
    <cellStyle name="Normal 13 2 3 2 2 4" xfId="16706" xr:uid="{DE7B03BD-0ABD-4323-AF59-B1FDD3772402}"/>
    <cellStyle name="Normal 13 2 3 2 2 4 2" xfId="23490" xr:uid="{F17206C5-B68B-4FC8-AA7C-947B848407DE}"/>
    <cellStyle name="Normal 13 2 3 2 2 4 2 2" xfId="38609" xr:uid="{7E854E41-A03E-4AED-BB83-328EA3869DFF}"/>
    <cellStyle name="Normal 13 2 3 2 2 4 3" xfId="31841" xr:uid="{4F4AFC1E-AF5E-4B4E-BF88-ECF0780DDD67}"/>
    <cellStyle name="Normal 13 2 3 2 2 5" xfId="20095" xr:uid="{342C1D9A-5BBE-4806-BB56-32EB5B592928}"/>
    <cellStyle name="Normal 13 2 3 2 2 5 2" xfId="35225" xr:uid="{DDABE5F2-CF0F-4B0F-B530-C8089012EDD2}"/>
    <cellStyle name="Normal 13 2 3 2 2 6" xfId="13294" xr:uid="{B48CA79B-58C6-46B6-92F1-B0154FD4D3F0}"/>
    <cellStyle name="Normal 13 2 3 2 2 6 2" xfId="28457" xr:uid="{48795C8C-FFC2-4099-8DBA-6699E9E43EC1}"/>
    <cellStyle name="Normal 13 2 3 2 2 7" xfId="26898" xr:uid="{26471DAB-A165-4FB1-8C64-9E3857656A8F}"/>
    <cellStyle name="Normal 13 2 3 2 3" xfId="12501" xr:uid="{9850746F-AE08-4970-96A3-BC3CD5C74555}"/>
    <cellStyle name="Normal 13 2 3 2 3 2" xfId="15454" xr:uid="{FF9D592C-4A00-408A-8686-076AF3E4E66A}"/>
    <cellStyle name="Normal 13 2 3 2 3 2 2" xfId="18840" xr:uid="{34FCA6E5-8270-4F9F-A35C-2BA93D048374}"/>
    <cellStyle name="Normal 13 2 3 2 3 2 2 2" xfId="25624" xr:uid="{E8814CAF-DE9F-4EEB-9CFE-8FDF1A6ABA28}"/>
    <cellStyle name="Normal 13 2 3 2 3 2 2 2 2" xfId="40743" xr:uid="{61A7926B-FB52-4C82-8F8C-1CD2EC2FEC0D}"/>
    <cellStyle name="Normal 13 2 3 2 3 2 2 3" xfId="33975" xr:uid="{70F1B282-E850-4BE4-8ADE-2DE472C61D57}"/>
    <cellStyle name="Normal 13 2 3 2 3 2 3" xfId="22240" xr:uid="{C64D2A7E-0519-495A-BFD0-42C81D51EBA5}"/>
    <cellStyle name="Normal 13 2 3 2 3 2 3 2" xfId="37359" xr:uid="{62139B06-A4D5-40E3-98F9-F07309F19EE6}"/>
    <cellStyle name="Normal 13 2 3 2 3 2 4" xfId="30591" xr:uid="{E5A2C9B9-F898-469B-9FC9-11EBB721F350}"/>
    <cellStyle name="Normal 13 2 3 2 3 3" xfId="17127" xr:uid="{3F6E965E-5F70-4031-8FD4-BF3020645BAD}"/>
    <cellStyle name="Normal 13 2 3 2 3 3 2" xfId="23911" xr:uid="{16B977CA-EAAA-4C68-8221-85C86CA5AF5F}"/>
    <cellStyle name="Normal 13 2 3 2 3 3 2 2" xfId="39030" xr:uid="{2898E952-4839-4769-94E5-390F15EDA0BF}"/>
    <cellStyle name="Normal 13 2 3 2 3 3 3" xfId="32262" xr:uid="{FBBDB6AB-2367-4B47-AE52-43CBCADD51FA}"/>
    <cellStyle name="Normal 13 2 3 2 3 4" xfId="20513" xr:uid="{65A3284A-792C-4E0E-A15A-22D146FA3398}"/>
    <cellStyle name="Normal 13 2 3 2 3 4 2" xfId="35643" xr:uid="{61978EB2-5AC0-4637-863E-3C60E766603C}"/>
    <cellStyle name="Normal 13 2 3 2 3 5" xfId="13716" xr:uid="{ED06D852-264A-4E8C-8791-04C43CF6AA8C}"/>
    <cellStyle name="Normal 13 2 3 2 3 5 2" xfId="28878" xr:uid="{E3CD0214-0943-4223-8AE2-E59002A604FB}"/>
    <cellStyle name="Normal 13 2 3 2 4" xfId="14620" xr:uid="{3748BF87-BF0E-4DDA-9356-47691D1174EC}"/>
    <cellStyle name="Normal 13 2 3 2 4 2" xfId="18006" xr:uid="{71553D57-C885-487C-9378-409517093C1F}"/>
    <cellStyle name="Normal 13 2 3 2 4 2 2" xfId="24790" xr:uid="{53AEC059-67D8-4FB7-82FA-59FFE26EB01E}"/>
    <cellStyle name="Normal 13 2 3 2 4 2 2 2" xfId="39909" xr:uid="{3C52A92D-7C23-4D04-9C2D-DE2BD431C550}"/>
    <cellStyle name="Normal 13 2 3 2 4 2 3" xfId="33141" xr:uid="{F1897376-3A01-407A-A32D-D7E046A2358A}"/>
    <cellStyle name="Normal 13 2 3 2 4 3" xfId="21406" xr:uid="{31777C44-2EA0-4928-8A05-5F7F853D05BE}"/>
    <cellStyle name="Normal 13 2 3 2 4 3 2" xfId="36525" xr:uid="{CE92CBFD-426E-4321-B7C3-44CDFA40D194}"/>
    <cellStyle name="Normal 13 2 3 2 4 4" xfId="29757" xr:uid="{5EE96ABA-80D4-4424-ACB8-40B42AF49FB3}"/>
    <cellStyle name="Normal 13 2 3 2 5" xfId="16290" xr:uid="{9816945B-0F1F-43DA-ACFF-B42EBDFB8ACC}"/>
    <cellStyle name="Normal 13 2 3 2 5 2" xfId="23074" xr:uid="{0D32BEDB-F653-4C85-95B3-5D0004B7CB92}"/>
    <cellStyle name="Normal 13 2 3 2 5 2 2" xfId="38193" xr:uid="{CC99A3B8-B77E-40FF-B944-46D1DD53B99A}"/>
    <cellStyle name="Normal 13 2 3 2 5 3" xfId="31425" xr:uid="{F2F026FC-12AD-4CA9-93F7-4AA12B27299F}"/>
    <cellStyle name="Normal 13 2 3 2 6" xfId="19679" xr:uid="{6B238AFF-E383-42B0-ADC3-840BA05CFD66}"/>
    <cellStyle name="Normal 13 2 3 2 6 2" xfId="34809" xr:uid="{5CE9BEEB-002B-4427-9A33-335D7AE18034}"/>
    <cellStyle name="Normal 13 2 3 2 7" xfId="12879" xr:uid="{7ED6E31C-763B-42A4-955E-AC8A77D1D021}"/>
    <cellStyle name="Normal 13 2 3 2 7 2" xfId="28041" xr:uid="{91771053-F91A-4106-B013-C1263EC0F5F3}"/>
    <cellStyle name="Normal 13 2 3 2 8" xfId="26482" xr:uid="{86FA30E5-BAE7-41F0-A080-19D8E138C654}"/>
    <cellStyle name="Normal 13 2 3 3" xfId="11054" xr:uid="{5C806736-7F75-4685-A934-716C3F384063}"/>
    <cellStyle name="Normal 13 2 3 3 2" xfId="13924" xr:uid="{77F4A3DF-CE7F-416B-86BF-2684ECBCF3E7}"/>
    <cellStyle name="Normal 13 2 3 3 2 2" xfId="15662" xr:uid="{05BA9BB9-FFC2-43D4-BD63-3487D2D1750A}"/>
    <cellStyle name="Normal 13 2 3 3 2 2 2" xfId="19048" xr:uid="{5A9ECC09-1D72-46B2-B354-5EE3086DE9CB}"/>
    <cellStyle name="Normal 13 2 3 3 2 2 2 2" xfId="25832" xr:uid="{A755EBFC-63D6-4A11-B260-83615162ED41}"/>
    <cellStyle name="Normal 13 2 3 3 2 2 2 2 2" xfId="40951" xr:uid="{213B87DC-26C1-400C-A460-D76975DEFE8A}"/>
    <cellStyle name="Normal 13 2 3 3 2 2 2 3" xfId="34183" xr:uid="{DAC94524-265A-42CA-8421-918EA00D68CA}"/>
    <cellStyle name="Normal 13 2 3 3 2 2 3" xfId="22448" xr:uid="{E275F0BC-25C3-4A18-A37B-544A162EB6D8}"/>
    <cellStyle name="Normal 13 2 3 3 2 2 3 2" xfId="37567" xr:uid="{A5D69B78-1176-4D31-8350-01EEDAFBDF27}"/>
    <cellStyle name="Normal 13 2 3 3 2 2 4" xfId="30799" xr:uid="{1BE375E3-DFD4-4EF3-A5EA-4BADFBD5489C}"/>
    <cellStyle name="Normal 13 2 3 3 2 3" xfId="17335" xr:uid="{65C56FC1-6D8C-47D9-88B4-50C688E68340}"/>
    <cellStyle name="Normal 13 2 3 3 2 3 2" xfId="24119" xr:uid="{AC1AC3D9-5A9E-4CB8-AE59-429A2C528911}"/>
    <cellStyle name="Normal 13 2 3 3 2 3 2 2" xfId="39238" xr:uid="{F281841B-2CE1-4091-915B-EF8AD3FED2BC}"/>
    <cellStyle name="Normal 13 2 3 3 2 3 3" xfId="32470" xr:uid="{9E01F6FD-235F-40A6-B2F7-E64E6F38155C}"/>
    <cellStyle name="Normal 13 2 3 3 2 4" xfId="20722" xr:uid="{26C4D6D6-C0D7-48E5-B502-59AF6FFA8DC6}"/>
    <cellStyle name="Normal 13 2 3 3 2 4 2" xfId="35851" xr:uid="{C4E19DE1-D56C-4859-A4CC-7BA3FF76A88C}"/>
    <cellStyle name="Normal 13 2 3 3 2 5" xfId="29086" xr:uid="{D089380E-E5EB-40AB-A050-D663CC63D725}"/>
    <cellStyle name="Normal 13 2 3 3 3" xfId="14828" xr:uid="{E051CF4F-FAC7-40D4-BCF5-975026612D4A}"/>
    <cellStyle name="Normal 13 2 3 3 3 2" xfId="18214" xr:uid="{F4E9CF85-B1F0-4F2D-A27C-0B335B69DAD5}"/>
    <cellStyle name="Normal 13 2 3 3 3 2 2" xfId="24998" xr:uid="{03E26A2A-0D5C-42AB-A876-D3E9D1E54ACF}"/>
    <cellStyle name="Normal 13 2 3 3 3 2 2 2" xfId="40117" xr:uid="{835A3DE1-4485-48F2-B0C3-EA51E11E6021}"/>
    <cellStyle name="Normal 13 2 3 3 3 2 3" xfId="33349" xr:uid="{0159EAC2-3E22-474A-B184-73175BB32622}"/>
    <cellStyle name="Normal 13 2 3 3 3 3" xfId="21614" xr:uid="{2228AF07-6F0C-468A-B2BE-495B14229E47}"/>
    <cellStyle name="Normal 13 2 3 3 3 3 2" xfId="36733" xr:uid="{5D0CFB10-0F93-4ACE-9822-3A10FAC12D86}"/>
    <cellStyle name="Normal 13 2 3 3 3 4" xfId="29965" xr:uid="{2FC39022-36AC-412C-82BA-2C52E5849F9A}"/>
    <cellStyle name="Normal 13 2 3 3 4" xfId="16498" xr:uid="{86655613-9421-4717-AFB6-A1869D10E7F6}"/>
    <cellStyle name="Normal 13 2 3 3 4 2" xfId="23282" xr:uid="{E71B8B3C-6CA6-470C-A747-1374243FE77A}"/>
    <cellStyle name="Normal 13 2 3 3 4 2 2" xfId="38401" xr:uid="{6BACB9C1-677A-4903-812B-E7D0A9F881AD}"/>
    <cellStyle name="Normal 13 2 3 3 4 3" xfId="31633" xr:uid="{8A0BA421-79BA-4C2D-A148-67FED5DFCB14}"/>
    <cellStyle name="Normal 13 2 3 3 5" xfId="19887" xr:uid="{975C4C91-5C94-40B1-8D23-FF36038E77DD}"/>
    <cellStyle name="Normal 13 2 3 3 5 2" xfId="35017" xr:uid="{95523F2B-F914-4FCC-82E8-E38C06F2D9DC}"/>
    <cellStyle name="Normal 13 2 3 3 6" xfId="13086" xr:uid="{E7204ABD-04D8-4BFD-A66B-019728AC3EE5}"/>
    <cellStyle name="Normal 13 2 3 3 6 2" xfId="28249" xr:uid="{71EEAA9D-68F4-4AE1-9997-4D34FDFAA5A3}"/>
    <cellStyle name="Normal 13 2 3 3 7" xfId="26690" xr:uid="{A40F8718-D89A-414F-9611-367B63C8971C}"/>
    <cellStyle name="Normal 13 2 3 4" xfId="11391" xr:uid="{70D41524-094F-4357-B81D-DFA17E238B0D}"/>
    <cellStyle name="Normal 13 2 3 4 2" xfId="15246" xr:uid="{608BDAF6-941C-469E-BB6B-BEA20232EC8D}"/>
    <cellStyle name="Normal 13 2 3 4 2 2" xfId="18632" xr:uid="{2B5F4721-8ABF-480F-84FB-743EDD9CDB62}"/>
    <cellStyle name="Normal 13 2 3 4 2 2 2" xfId="25416" xr:uid="{817D56C8-3DB6-4AB2-9613-7AE3375B50CC}"/>
    <cellStyle name="Normal 13 2 3 4 2 2 2 2" xfId="40535" xr:uid="{B92A0E50-B0AE-4A2A-AA59-B87871A03D4C}"/>
    <cellStyle name="Normal 13 2 3 4 2 2 3" xfId="33767" xr:uid="{36032769-3729-4BE5-ABA5-B0428CBC95A2}"/>
    <cellStyle name="Normal 13 2 3 4 2 3" xfId="22032" xr:uid="{0F76D9A6-77AD-4F36-B7DA-D84CF12A4C9E}"/>
    <cellStyle name="Normal 13 2 3 4 2 3 2" xfId="37151" xr:uid="{9B9EB5C5-1006-4A8A-A5FD-F1112AD766FB}"/>
    <cellStyle name="Normal 13 2 3 4 2 4" xfId="30383" xr:uid="{5D7D8CB7-7611-4E73-9B19-2EDF3CDBAF29}"/>
    <cellStyle name="Normal 13 2 3 4 3" xfId="16919" xr:uid="{0DCFC7B5-5C24-437D-A2FA-06E07EADFF69}"/>
    <cellStyle name="Normal 13 2 3 4 3 2" xfId="23703" xr:uid="{79F1F3D9-1AB5-46AB-A0BF-88EFFBE60752}"/>
    <cellStyle name="Normal 13 2 3 4 3 2 2" xfId="38822" xr:uid="{8327D9F6-12B8-4D99-BCC1-D90655611300}"/>
    <cellStyle name="Normal 13 2 3 4 3 3" xfId="32054" xr:uid="{546F6001-F811-44FC-A5B9-890531DFA246}"/>
    <cellStyle name="Normal 13 2 3 4 4" xfId="20305" xr:uid="{6CE96E67-02F4-48DA-BC27-48488F2FE6BB}"/>
    <cellStyle name="Normal 13 2 3 4 4 2" xfId="35435" xr:uid="{4E1FFD37-5765-4156-BEFC-FF7EB762464D}"/>
    <cellStyle name="Normal 13 2 3 4 5" xfId="13508" xr:uid="{ABC750E0-7045-4580-B3FB-E6CD9A7AD2F1}"/>
    <cellStyle name="Normal 13 2 3 4 5 2" xfId="28670" xr:uid="{EED6CE12-C58B-4BA9-922F-76C83BE1D123}"/>
    <cellStyle name="Normal 13 2 3 5" xfId="14412" xr:uid="{0AC9EAE1-B2CA-45E8-8471-31C14A3D4B12}"/>
    <cellStyle name="Normal 13 2 3 5 2" xfId="17798" xr:uid="{DBB82E5B-8228-48BB-ADFF-47EFB602305F}"/>
    <cellStyle name="Normal 13 2 3 5 2 2" xfId="24582" xr:uid="{0EAACD93-EE77-469D-9E33-180A25DEE213}"/>
    <cellStyle name="Normal 13 2 3 5 2 2 2" xfId="39701" xr:uid="{74EFE2FE-006F-4F30-95DB-1BA527A943C6}"/>
    <cellStyle name="Normal 13 2 3 5 2 3" xfId="32933" xr:uid="{3ED06ED6-498D-40AA-929F-337D6B3A1421}"/>
    <cellStyle name="Normal 13 2 3 5 3" xfId="21198" xr:uid="{7173251E-2811-4863-85D9-D13662652CC8}"/>
    <cellStyle name="Normal 13 2 3 5 3 2" xfId="36317" xr:uid="{CCAF8A42-3604-43E8-A723-216086086E8F}"/>
    <cellStyle name="Normal 13 2 3 5 4" xfId="29549" xr:uid="{41618A22-0B15-42D2-88E7-B5E1C520D7CA}"/>
    <cellStyle name="Normal 13 2 3 6" xfId="16082" xr:uid="{D4794061-E35A-438D-BBD8-30CA9C2B96C3}"/>
    <cellStyle name="Normal 13 2 3 6 2" xfId="22866" xr:uid="{F8C8F6F0-8A80-4EBD-8521-90B71D2890B9}"/>
    <cellStyle name="Normal 13 2 3 6 2 2" xfId="37985" xr:uid="{F6735743-3E9B-4963-BB0A-11C81B9F61FA}"/>
    <cellStyle name="Normal 13 2 3 6 3" xfId="31217" xr:uid="{40B9B46C-BF28-4547-94D9-2D8F0135EE5B}"/>
    <cellStyle name="Normal 13 2 3 7" xfId="19471" xr:uid="{A7F627F2-62FB-4298-9AD9-326BC275ACC6}"/>
    <cellStyle name="Normal 13 2 3 7 2" xfId="34601" xr:uid="{F027A2DD-E557-441C-87BE-18D0C0D14DB1}"/>
    <cellStyle name="Normal 13 2 3 8" xfId="12670" xr:uid="{4EBFA1B6-BF01-432C-9483-4B1FAE831C9F}"/>
    <cellStyle name="Normal 13 2 3 8 2" xfId="27833" xr:uid="{044FB4C3-5D94-4710-A81B-20616CFA8A5D}"/>
    <cellStyle name="Normal 13 2 3 9" xfId="26274" xr:uid="{110D16E6-59BA-4FDD-9409-35B4B6CA226E}"/>
    <cellStyle name="Normal 13 2 4" xfId="8407" xr:uid="{AA20C257-EE19-40E9-94A7-862308046E06}"/>
    <cellStyle name="Normal 13 2 4 10" xfId="9567" xr:uid="{5B7E8006-AF13-4F95-B133-AA7E75006DC5}"/>
    <cellStyle name="Normal 13 2 4 2" xfId="11159" xr:uid="{BBF161F3-0746-4E74-A766-C4137E88F84C}"/>
    <cellStyle name="Normal 13 2 4 2 2" xfId="14029" xr:uid="{3B724F9D-B9E5-4D44-B330-3A19E3898869}"/>
    <cellStyle name="Normal 13 2 4 2 2 2" xfId="15767" xr:uid="{03074028-5EB9-4392-81F2-707AD422A563}"/>
    <cellStyle name="Normal 13 2 4 2 2 2 2" xfId="19153" xr:uid="{D25F5E38-8A44-4209-B7D7-3F8C0DB418CE}"/>
    <cellStyle name="Normal 13 2 4 2 2 2 2 2" xfId="25937" xr:uid="{DD7219D2-796C-4BD0-B300-34BB9DEF41EA}"/>
    <cellStyle name="Normal 13 2 4 2 2 2 2 2 2" xfId="41056" xr:uid="{E20AF93A-CBC3-4AD2-98E4-85292A78DAA9}"/>
    <cellStyle name="Normal 13 2 4 2 2 2 2 3" xfId="34288" xr:uid="{1F90C575-7D9F-4564-945F-5906FBD5AAF3}"/>
    <cellStyle name="Normal 13 2 4 2 2 2 3" xfId="22553" xr:uid="{5F1B2156-09A3-41D8-A55D-8EB613B913A9}"/>
    <cellStyle name="Normal 13 2 4 2 2 2 3 2" xfId="37672" xr:uid="{19CB3EE2-D672-4995-8B73-C81B7787F14C}"/>
    <cellStyle name="Normal 13 2 4 2 2 2 4" xfId="30904" xr:uid="{CE2DB427-E8A1-49DA-8DE4-BA3DC64DD1A4}"/>
    <cellStyle name="Normal 13 2 4 2 2 3" xfId="17440" xr:uid="{16251918-48B7-4F4E-B51A-A18927251E51}"/>
    <cellStyle name="Normal 13 2 4 2 2 3 2" xfId="24224" xr:uid="{E06A9A5F-8731-4877-A9C3-F6D3634A4791}"/>
    <cellStyle name="Normal 13 2 4 2 2 3 2 2" xfId="39343" xr:uid="{33123D45-7F55-4B39-9BD5-660BF37F7E06}"/>
    <cellStyle name="Normal 13 2 4 2 2 3 3" xfId="32575" xr:uid="{1D539A66-1975-42E3-87DA-0ED029B07EAB}"/>
    <cellStyle name="Normal 13 2 4 2 2 4" xfId="20827" xr:uid="{B2599728-C3C1-466C-815B-C9089A594F65}"/>
    <cellStyle name="Normal 13 2 4 2 2 4 2" xfId="35956" xr:uid="{8FFC16E4-588C-4ED7-ABF9-441C7E632432}"/>
    <cellStyle name="Normal 13 2 4 2 2 5" xfId="29191" xr:uid="{8E5713E8-1677-490E-AC12-67F88F46AF10}"/>
    <cellStyle name="Normal 13 2 4 2 3" xfId="14933" xr:uid="{E79F08E1-8CED-4D17-B4B5-B71B7150E0E1}"/>
    <cellStyle name="Normal 13 2 4 2 3 2" xfId="18319" xr:uid="{B600F0BA-64BE-46EB-B078-C85BED2424AE}"/>
    <cellStyle name="Normal 13 2 4 2 3 2 2" xfId="25103" xr:uid="{0DFC693A-8BB9-4C98-9439-DC1730A1A5FE}"/>
    <cellStyle name="Normal 13 2 4 2 3 2 2 2" xfId="40222" xr:uid="{7164BBEA-3D7F-4704-9E17-325BC50C6CAF}"/>
    <cellStyle name="Normal 13 2 4 2 3 2 3" xfId="33454" xr:uid="{1A7D202A-FFFA-42CE-8D35-B7ED93C3C519}"/>
    <cellStyle name="Normal 13 2 4 2 3 3" xfId="21719" xr:uid="{A3080F2A-8056-41B8-94F3-E297DAD17530}"/>
    <cellStyle name="Normal 13 2 4 2 3 3 2" xfId="36838" xr:uid="{9D19C1D5-B984-43CF-8DE7-78680AEDEDDB}"/>
    <cellStyle name="Normal 13 2 4 2 3 4" xfId="30070" xr:uid="{3E2DBB6E-B75A-4B6E-AF59-5663BD5EC1BF}"/>
    <cellStyle name="Normal 13 2 4 2 4" xfId="16603" xr:uid="{18D7E859-8F0F-4023-8D3E-9FA8C834F67E}"/>
    <cellStyle name="Normal 13 2 4 2 4 2" xfId="23387" xr:uid="{4C2F6197-8D56-4393-9255-0E7C63019F19}"/>
    <cellStyle name="Normal 13 2 4 2 4 2 2" xfId="38506" xr:uid="{483ABCCA-A35A-4437-BC3B-12ED04767D7F}"/>
    <cellStyle name="Normal 13 2 4 2 4 3" xfId="31738" xr:uid="{71C89B21-3A7D-4B28-A40F-7C229E3B4D04}"/>
    <cellStyle name="Normal 13 2 4 2 5" xfId="19992" xr:uid="{8413A337-6D38-4AC7-8029-476DCF690A39}"/>
    <cellStyle name="Normal 13 2 4 2 5 2" xfId="35122" xr:uid="{29F47AF1-8BD0-4460-9F23-AC1C234EF826}"/>
    <cellStyle name="Normal 13 2 4 2 6" xfId="13191" xr:uid="{ED9D3F2C-2489-4D14-AD7E-59FCBD050285}"/>
    <cellStyle name="Normal 13 2 4 2 6 2" xfId="28354" xr:uid="{1610FD15-9F23-48FD-93D9-7980C5DC8F47}"/>
    <cellStyle name="Normal 13 2 4 2 7" xfId="26795" xr:uid="{698BE2D3-ACE4-497D-94C9-DAC6E4DF4B14}"/>
    <cellStyle name="Normal 13 2 4 3" xfId="11392" xr:uid="{F17DAD5C-884F-41AA-A76D-F8503AC0C53D}"/>
    <cellStyle name="Normal 13 2 4 3 2" xfId="15351" xr:uid="{27E5AB4D-F630-4296-9789-974CB338547E}"/>
    <cellStyle name="Normal 13 2 4 3 2 2" xfId="18737" xr:uid="{DD593D83-8DAC-4DD7-940E-683F493BDA1D}"/>
    <cellStyle name="Normal 13 2 4 3 2 2 2" xfId="25521" xr:uid="{B9CC8365-CA74-42EC-AFAD-62A8198B3019}"/>
    <cellStyle name="Normal 13 2 4 3 2 2 2 2" xfId="40640" xr:uid="{1B5681C6-F51C-4908-82B3-8212133AF8FC}"/>
    <cellStyle name="Normal 13 2 4 3 2 2 3" xfId="33872" xr:uid="{E7568FEA-589A-4A1A-8647-AF217D9C9D79}"/>
    <cellStyle name="Normal 13 2 4 3 2 3" xfId="22137" xr:uid="{52812FAB-B561-4417-AE95-53E722E46D60}"/>
    <cellStyle name="Normal 13 2 4 3 2 3 2" xfId="37256" xr:uid="{3631662E-5E40-4269-A976-9DBE3D368127}"/>
    <cellStyle name="Normal 13 2 4 3 2 4" xfId="30488" xr:uid="{7B8F6DA4-EE80-4861-888B-EEE5D6BEC8E8}"/>
    <cellStyle name="Normal 13 2 4 3 3" xfId="17024" xr:uid="{4D0FD93A-1875-4F7A-B518-9AA599E909E9}"/>
    <cellStyle name="Normal 13 2 4 3 3 2" xfId="23808" xr:uid="{4D14EB6C-CF28-4A86-AA44-FADC7D393A54}"/>
    <cellStyle name="Normal 13 2 4 3 3 2 2" xfId="38927" xr:uid="{8BCBEB84-B02C-4E9F-881E-8C0492F5BEEA}"/>
    <cellStyle name="Normal 13 2 4 3 3 3" xfId="32159" xr:uid="{80B88B8E-2571-4BF8-BA77-A94CD1CDD460}"/>
    <cellStyle name="Normal 13 2 4 3 4" xfId="20410" xr:uid="{1277281A-63AF-4D92-878E-A4DC10FDE8F0}"/>
    <cellStyle name="Normal 13 2 4 3 4 2" xfId="35540" xr:uid="{B30C328B-1E90-46AA-8D7E-F8CB85A57DAC}"/>
    <cellStyle name="Normal 13 2 4 3 5" xfId="13613" xr:uid="{D6FBF7A9-D4B4-4D10-B98F-4F98CFB8D845}"/>
    <cellStyle name="Normal 13 2 4 3 5 2" xfId="28775" xr:uid="{0335F73D-AA46-4475-9B93-A4570B635ECF}"/>
    <cellStyle name="Normal 13 2 4 4" xfId="14517" xr:uid="{187C8D21-6AEF-4A61-93AD-43D8BD1F3FFB}"/>
    <cellStyle name="Normal 13 2 4 4 2" xfId="17903" xr:uid="{C88DDD6E-C769-4C22-88ED-FFC8EA753481}"/>
    <cellStyle name="Normal 13 2 4 4 2 2" xfId="24687" xr:uid="{E908E31F-C8AA-4047-BAE2-5157C3444B73}"/>
    <cellStyle name="Normal 13 2 4 4 2 2 2" xfId="39806" xr:uid="{CB38E281-2FD0-45A1-AFA5-52E4D252E87D}"/>
    <cellStyle name="Normal 13 2 4 4 2 3" xfId="33038" xr:uid="{0A70D0F9-0E3E-4661-90BE-76283970C0A2}"/>
    <cellStyle name="Normal 13 2 4 4 3" xfId="21303" xr:uid="{D1FC5579-91A6-471C-AE4B-30D468FF58FD}"/>
    <cellStyle name="Normal 13 2 4 4 3 2" xfId="36422" xr:uid="{A86340D9-5CB4-4D6B-8B5C-21CFBE2CC52C}"/>
    <cellStyle name="Normal 13 2 4 4 4" xfId="29654" xr:uid="{000A77ED-8DC4-4D00-87B0-B2002D072673}"/>
    <cellStyle name="Normal 13 2 4 5" xfId="16187" xr:uid="{FEBDEAEA-627A-4AF0-94A6-1203FBBF245F}"/>
    <cellStyle name="Normal 13 2 4 5 2" xfId="22971" xr:uid="{ECF2B500-DEB8-4611-885B-9BFEAE2242BB}"/>
    <cellStyle name="Normal 13 2 4 5 2 2" xfId="38090" xr:uid="{2F9FED4D-17C3-4556-B1E7-B7C952874D9E}"/>
    <cellStyle name="Normal 13 2 4 5 3" xfId="31322" xr:uid="{62C026FE-28BC-4AD5-9A1D-A9F4B046FDEA}"/>
    <cellStyle name="Normal 13 2 4 6" xfId="19576" xr:uid="{F47D2306-5D16-47E5-8FB1-6D19C95B4D9F}"/>
    <cellStyle name="Normal 13 2 4 6 2" xfId="34706" xr:uid="{20A5CFB6-DF84-4265-A475-E9FFCB5BDC0B}"/>
    <cellStyle name="Normal 13 2 4 7" xfId="12776" xr:uid="{76DE73F2-5490-4E18-840C-DC22C3A14943}"/>
    <cellStyle name="Normal 13 2 4 7 2" xfId="27938" xr:uid="{71BF2463-2DF2-4522-AEF1-DB95906E02E2}"/>
    <cellStyle name="Normal 13 2 4 8" xfId="26379" xr:uid="{D6738B87-8802-4B9F-9652-E2CBEA62F6FC}"/>
    <cellStyle name="Normal 13 2 4 9" xfId="10741" xr:uid="{1F903856-942F-4900-A8A7-2814A0865A94}"/>
    <cellStyle name="Normal 13 2 5" xfId="8408" xr:uid="{1ED7F200-50CD-448A-B3F9-DC1D1CAB6C78}"/>
    <cellStyle name="Normal 13 2 5 2" xfId="11393" xr:uid="{A717BCC0-59FC-4417-95CB-03C76616C388}"/>
    <cellStyle name="Normal 13 2 5 2 2" xfId="15559" xr:uid="{036C0BAD-4D9E-4D25-9188-919B9B54D1D1}"/>
    <cellStyle name="Normal 13 2 5 2 2 2" xfId="18945" xr:uid="{CAC3C52A-0B3F-4EB5-8F8C-C12F1A0610B5}"/>
    <cellStyle name="Normal 13 2 5 2 2 2 2" xfId="25729" xr:uid="{E9800F9C-DABE-47BE-A8A1-1208B42DB63F}"/>
    <cellStyle name="Normal 13 2 5 2 2 2 2 2" xfId="40848" xr:uid="{A22A4DA3-8900-443A-A102-3269F8C8994A}"/>
    <cellStyle name="Normal 13 2 5 2 2 2 3" xfId="34080" xr:uid="{3CDE9F56-1FDE-4A1C-A22A-F3690D1EC1E7}"/>
    <cellStyle name="Normal 13 2 5 2 2 3" xfId="22345" xr:uid="{9A791CF2-745C-409E-9813-78671E527848}"/>
    <cellStyle name="Normal 13 2 5 2 2 3 2" xfId="37464" xr:uid="{10A76B10-45AB-4C1E-8617-05F39CB5E1A9}"/>
    <cellStyle name="Normal 13 2 5 2 2 4" xfId="30696" xr:uid="{617DF93E-1757-4254-B672-F0E85EDC9881}"/>
    <cellStyle name="Normal 13 2 5 2 3" xfId="17232" xr:uid="{D7F94974-8D6D-4938-BC6E-0902C1A6903F}"/>
    <cellStyle name="Normal 13 2 5 2 3 2" xfId="24016" xr:uid="{57AA55DC-037A-44F8-AF24-9C1FDFEE3614}"/>
    <cellStyle name="Normal 13 2 5 2 3 2 2" xfId="39135" xr:uid="{C8B167BC-B848-42FB-8F03-681E6A534E4F}"/>
    <cellStyle name="Normal 13 2 5 2 3 3" xfId="32367" xr:uid="{AF823531-C8FC-41F7-8B6D-5107413B3429}"/>
    <cellStyle name="Normal 13 2 5 2 4" xfId="20619" xr:uid="{9DCADDE8-E960-4FF1-B05D-B6F6402D7BDB}"/>
    <cellStyle name="Normal 13 2 5 2 4 2" xfId="35748" xr:uid="{92266BBA-533D-4F73-B048-BB52839EB4A0}"/>
    <cellStyle name="Normal 13 2 5 2 5" xfId="13821" xr:uid="{56AE517D-EC30-4F72-82DD-04B44384E84C}"/>
    <cellStyle name="Normal 13 2 5 2 5 2" xfId="28983" xr:uid="{650CD22C-6617-4926-AB24-32EEA767D60B}"/>
    <cellStyle name="Normal 13 2 5 3" xfId="14725" xr:uid="{2375DED1-3967-4264-B353-1645FD77202F}"/>
    <cellStyle name="Normal 13 2 5 3 2" xfId="18111" xr:uid="{7C9B9799-A55F-4D25-BF8E-024EE150055C}"/>
    <cellStyle name="Normal 13 2 5 3 2 2" xfId="24895" xr:uid="{41266C13-7668-493D-A582-44A5711EEC24}"/>
    <cellStyle name="Normal 13 2 5 3 2 2 2" xfId="40014" xr:uid="{87C6B88A-DB2D-4A8F-AA1E-EA04485EA142}"/>
    <cellStyle name="Normal 13 2 5 3 2 3" xfId="33246" xr:uid="{76A79069-3457-4B04-8546-A899918AB93A}"/>
    <cellStyle name="Normal 13 2 5 3 3" xfId="21511" xr:uid="{564191AD-6852-49CD-9B5E-DDC5C6798CB6}"/>
    <cellStyle name="Normal 13 2 5 3 3 2" xfId="36630" xr:uid="{4F66E90C-C2C2-426F-A3A7-0459CAB2E143}"/>
    <cellStyle name="Normal 13 2 5 3 4" xfId="29862" xr:uid="{72EBB987-A4EB-4637-9E7B-4743130D2E25}"/>
    <cellStyle name="Normal 13 2 5 4" xfId="16395" xr:uid="{1B3AB338-9043-4F83-A8D3-5F5DB8B9B4A3}"/>
    <cellStyle name="Normal 13 2 5 4 2" xfId="23179" xr:uid="{8B03CEF8-4BA5-4A8E-A32C-FB2C086C6269}"/>
    <cellStyle name="Normal 13 2 5 4 2 2" xfId="38298" xr:uid="{814651D5-8D83-4F67-BFA8-172D42A360A5}"/>
    <cellStyle name="Normal 13 2 5 4 3" xfId="31530" xr:uid="{99F2A8F9-3C31-4716-9BB0-A793F2CA738C}"/>
    <cellStyle name="Normal 13 2 5 5" xfId="19784" xr:uid="{FB82DC95-667A-440A-8D02-B71A3FF2D526}"/>
    <cellStyle name="Normal 13 2 5 5 2" xfId="34914" xr:uid="{B7C0FF9A-BB08-4975-AB11-4C2C8A24095B}"/>
    <cellStyle name="Normal 13 2 5 6" xfId="12984" xr:uid="{AA853461-9443-42DB-990B-146F1E24F740}"/>
    <cellStyle name="Normal 13 2 5 6 2" xfId="28146" xr:uid="{B05F037F-FCD0-4A1C-8B0C-CF746E2F192D}"/>
    <cellStyle name="Normal 13 2 5 7" xfId="26587" xr:uid="{785DD512-6E5A-48B6-BC8D-67B15AE5400D}"/>
    <cellStyle name="Normal 13 2 5 8" xfId="10952" xr:uid="{199CB191-C9E0-46A2-AA8F-9EC65F7DBE0F}"/>
    <cellStyle name="Normal 13 2 5 9" xfId="9568" xr:uid="{240D8C88-157C-4F3B-8751-15DEFF18723B}"/>
    <cellStyle name="Normal 13 2 6" xfId="8409" xr:uid="{F6F571D3-A7F7-4B9A-9828-84FF19DDDFAB}"/>
    <cellStyle name="Normal 13 2 6 2" xfId="14307" xr:uid="{D86187AA-ED60-45F1-99EF-4137B3EBDC36}"/>
    <cellStyle name="Normal 13 2 6 2 2" xfId="17695" xr:uid="{745290BF-AB68-41E3-920B-1BA24E8CF9B6}"/>
    <cellStyle name="Normal 13 2 6 2 2 2" xfId="24479" xr:uid="{AB10F794-59A4-436F-89B6-8C991C4D663A}"/>
    <cellStyle name="Normal 13 2 6 2 2 2 2" xfId="39598" xr:uid="{8E060B48-FB37-4C52-B066-1C1365FC7A9F}"/>
    <cellStyle name="Normal 13 2 6 2 2 3" xfId="32830" xr:uid="{EA0BA0E0-3DE6-465C-AAAD-E6697BB10040}"/>
    <cellStyle name="Normal 13 2 6 2 3" xfId="21095" xr:uid="{652E6EF9-5BA6-4854-A6EA-FAB6B29175D7}"/>
    <cellStyle name="Normal 13 2 6 2 3 2" xfId="36214" xr:uid="{441C0A5F-CD1D-4115-A982-00672DFD6D12}"/>
    <cellStyle name="Normal 13 2 6 2 4" xfId="29446" xr:uid="{BB6C3B5B-D276-4EFD-8C74-4C1848C6317E}"/>
    <cellStyle name="Normal 13 2 6 3" xfId="16816" xr:uid="{B302A3C7-3F2C-43C3-B035-BE3C4EEA8119}"/>
    <cellStyle name="Normal 13 2 6 3 2" xfId="23600" xr:uid="{A78CE523-5565-448C-BD52-486E88D66E68}"/>
    <cellStyle name="Normal 13 2 6 3 2 2" xfId="38719" xr:uid="{8A0ED4F8-3958-4553-AF27-ACB2BC2C94DB}"/>
    <cellStyle name="Normal 13 2 6 3 3" xfId="31951" xr:uid="{F85F9F51-08D8-45B8-A9F1-AF22690DA9C2}"/>
    <cellStyle name="Normal 13 2 6 4" xfId="20202" xr:uid="{C8604D1A-B5A7-4DD4-9480-F13204968DBB}"/>
    <cellStyle name="Normal 13 2 6 4 2" xfId="35332" xr:uid="{7C0BD074-2A34-47D8-8DD8-78DDE7A39FCE}"/>
    <cellStyle name="Normal 13 2 6 5" xfId="13405" xr:uid="{941DE2AC-FD6C-427D-8490-E1A12BFA8859}"/>
    <cellStyle name="Normal 13 2 6 5 2" xfId="28567" xr:uid="{DBA5A311-4029-4C02-A068-A0A5BE467D82}"/>
    <cellStyle name="Normal 13 2 6 6" xfId="9569" xr:uid="{AFC5195E-B1EB-4C01-8147-B18303314607}"/>
    <cellStyle name="Normal 13 2 7" xfId="8410" xr:uid="{B73F6FFD-54ED-4133-9413-691C6250A981}"/>
    <cellStyle name="Normal 13 2 7 2" xfId="18529" xr:uid="{5A3F23C7-01E5-48E5-B32D-24BDA231CBF9}"/>
    <cellStyle name="Normal 13 2 7 2 2" xfId="25313" xr:uid="{0AA178AC-2DCD-4216-A3B2-65F7A0F9C9C3}"/>
    <cellStyle name="Normal 13 2 7 2 2 2" xfId="40432" xr:uid="{122EDDA7-1DF9-4B2C-9CA7-21F891E91280}"/>
    <cellStyle name="Normal 13 2 7 2 3" xfId="33664" xr:uid="{B1B16CE5-9FD9-4CF5-8ADF-374DC6EDEB50}"/>
    <cellStyle name="Normal 13 2 7 3" xfId="21929" xr:uid="{2C9C15CA-8131-4E26-9E70-D3879B506E20}"/>
    <cellStyle name="Normal 13 2 7 3 2" xfId="37048" xr:uid="{481D148F-1EA3-4E55-9437-07B3AC71F508}"/>
    <cellStyle name="Normal 13 2 7 4" xfId="15143" xr:uid="{5CA3C630-33E7-4743-B04E-48EDAE93804D}"/>
    <cellStyle name="Normal 13 2 7 4 2" xfId="30280" xr:uid="{5A233B94-2088-404C-A057-440CD9E6C4E4}"/>
    <cellStyle name="Normal 13 2 7 5" xfId="9570" xr:uid="{85E1B3CF-3C35-481C-A4B9-A138521A9316}"/>
    <cellStyle name="Normal 13 2 8" xfId="8411" xr:uid="{CEA59D8A-4E80-45BF-9174-332D9D132E32}"/>
    <cellStyle name="Normal 13 2 8 2" xfId="14228" xr:uid="{8CBB7D08-4DA0-43CA-92EC-C7640496308F}"/>
    <cellStyle name="Normal 13 2 8 3" xfId="9571" xr:uid="{C373F3A8-2EB6-46CB-A510-4E9FCB1BE86F}"/>
    <cellStyle name="Normal 13 2 9" xfId="11770" xr:uid="{45E4BAEC-EB05-465D-945E-A04CF6BBE5E3}"/>
    <cellStyle name="Normal 13 2 9 2" xfId="22763" xr:uid="{6AC145C9-5A5D-46EB-BB92-4160E8E2EB2B}"/>
    <cellStyle name="Normal 13 2 9 2 2" xfId="37882" xr:uid="{19624373-E319-4B7F-9FCB-FA2006B7656C}"/>
    <cellStyle name="Normal 13 2 9 3" xfId="15979" xr:uid="{B1EEC869-4E3F-4DDF-AA8F-42C301C6D290}"/>
    <cellStyle name="Normal 13 2 9 3 2" xfId="31114" xr:uid="{F7618D75-D1AF-4F4A-B004-82BD64F4CE85}"/>
    <cellStyle name="Normal 13 3" xfId="8412" xr:uid="{7E114B85-4367-4797-9CD0-78B293B669BA}"/>
    <cellStyle name="Normal 13 3 10" xfId="11394" xr:uid="{79D5EE51-1617-469D-A6C4-FE1A40B07A25}"/>
    <cellStyle name="Normal 13 3 11" xfId="12591" xr:uid="{FF01C2E3-25AC-4BE9-8B31-C04E3763783B}"/>
    <cellStyle name="Normal 13 3 11 2" xfId="27754" xr:uid="{A471AFC7-5CAF-4CE0-BAD3-3AB00BC3A687}"/>
    <cellStyle name="Normal 13 3 12" xfId="26195" xr:uid="{27E77FC3-469D-44B0-8C24-CD90CD364C47}"/>
    <cellStyle name="Normal 13 3 13" xfId="10552" xr:uid="{2528E5AD-ED58-4F5F-BD7A-3635203A5963}"/>
    <cellStyle name="Normal 13 3 14" xfId="9572" xr:uid="{6FD9E18F-2301-4A40-B947-54130FD1BB70}"/>
    <cellStyle name="Normal 13 3 15" xfId="44648" xr:uid="{713947E7-0453-4F34-9203-DC498A7A6E92}"/>
    <cellStyle name="Normal 13 3 2" xfId="8413" xr:uid="{B78CDC96-605A-4748-89B9-5B798FCFC3A7}"/>
    <cellStyle name="Normal 13 3 2 10" xfId="10657" xr:uid="{8CD3336D-1F79-41B5-9218-1C3BA3037B60}"/>
    <cellStyle name="Normal 13 3 2 11" xfId="9573" xr:uid="{92F7C4C4-E8F3-4B28-89C1-C53F31BE2A45}"/>
    <cellStyle name="Normal 13 3 2 2" xfId="10868" xr:uid="{A2173998-D945-4DF1-9D5C-713F5BC2CB04}"/>
    <cellStyle name="Normal 13 3 2 2 2" xfId="11286" xr:uid="{16888D8E-7F2C-4558-A960-9867BCD6512F}"/>
    <cellStyle name="Normal 13 3 2 2 2 2" xfId="14156" xr:uid="{1772EF73-2DDF-44BC-B0A0-60CADD2440F6}"/>
    <cellStyle name="Normal 13 3 2 2 2 2 2" xfId="15894" xr:uid="{6DCC58A1-8AC3-454C-8CFA-627BD718D7AA}"/>
    <cellStyle name="Normal 13 3 2 2 2 2 2 2" xfId="19280" xr:uid="{D3B33F4E-CFA6-4E5E-AFD2-EE43B6A91D66}"/>
    <cellStyle name="Normal 13 3 2 2 2 2 2 2 2" xfId="26064" xr:uid="{61C612C4-4782-43A3-8530-4587ADCAFE7E}"/>
    <cellStyle name="Normal 13 3 2 2 2 2 2 2 2 2" xfId="41183" xr:uid="{E144ADA2-48FC-4F39-A744-C3020594E2A5}"/>
    <cellStyle name="Normal 13 3 2 2 2 2 2 2 3" xfId="34415" xr:uid="{58AAF81A-C4D9-4D76-BA13-86A4A5F7DA56}"/>
    <cellStyle name="Normal 13 3 2 2 2 2 2 3" xfId="22680" xr:uid="{E78560CB-A757-4592-91C4-EBE0BEB5316B}"/>
    <cellStyle name="Normal 13 3 2 2 2 2 2 3 2" xfId="37799" xr:uid="{518AEF40-87F5-4AD0-AB6D-A4015C3CEA64}"/>
    <cellStyle name="Normal 13 3 2 2 2 2 2 4" xfId="31031" xr:uid="{901FD06E-D87E-453E-A77A-9FBC5A26465F}"/>
    <cellStyle name="Normal 13 3 2 2 2 2 3" xfId="17567" xr:uid="{AB357C22-6C7C-4B35-A86D-24EB6284E3A9}"/>
    <cellStyle name="Normal 13 3 2 2 2 2 3 2" xfId="24351" xr:uid="{61AAB4D8-2F81-42F3-8D5D-3D2CF16FE28D}"/>
    <cellStyle name="Normal 13 3 2 2 2 2 3 2 2" xfId="39470" xr:uid="{FD5B1160-F6FD-42C9-B9F2-A343DA99AF27}"/>
    <cellStyle name="Normal 13 3 2 2 2 2 3 3" xfId="32702" xr:uid="{990E8CF0-8BC7-4FEE-950C-DD0821B08E19}"/>
    <cellStyle name="Normal 13 3 2 2 2 2 4" xfId="20954" xr:uid="{91ACB0EE-21C6-4281-A63F-BB3C511577A1}"/>
    <cellStyle name="Normal 13 3 2 2 2 2 4 2" xfId="36083" xr:uid="{1CC1F556-CEE6-41C6-B3FA-BD07A50526AF}"/>
    <cellStyle name="Normal 13 3 2 2 2 2 5" xfId="29318" xr:uid="{002F2528-08EE-46D9-8D13-E14D5396FD0F}"/>
    <cellStyle name="Normal 13 3 2 2 2 3" xfId="15060" xr:uid="{DF26B7FC-8793-451E-824B-CCCE3FAE0284}"/>
    <cellStyle name="Normal 13 3 2 2 2 3 2" xfId="18446" xr:uid="{5F138272-0EF9-4DDC-A29C-7A264CCB7A6E}"/>
    <cellStyle name="Normal 13 3 2 2 2 3 2 2" xfId="25230" xr:uid="{63EE2912-17D9-42FF-988A-25A14B26E3BA}"/>
    <cellStyle name="Normal 13 3 2 2 2 3 2 2 2" xfId="40349" xr:uid="{0D342657-7A84-4271-BAD0-3AD701A0B81C}"/>
    <cellStyle name="Normal 13 3 2 2 2 3 2 3" xfId="33581" xr:uid="{61D65DCF-73FF-4303-91E9-125B1DBB98D5}"/>
    <cellStyle name="Normal 13 3 2 2 2 3 3" xfId="21846" xr:uid="{02450387-9346-4EE6-BDB4-A0F9A88B1A0B}"/>
    <cellStyle name="Normal 13 3 2 2 2 3 3 2" xfId="36965" xr:uid="{96A54A53-9D3C-4794-909D-F718A73E5D04}"/>
    <cellStyle name="Normal 13 3 2 2 2 3 4" xfId="30197" xr:uid="{03039AD7-677B-4B0A-8845-3CC6506BF1FA}"/>
    <cellStyle name="Normal 13 3 2 2 2 4" xfId="16730" xr:uid="{99CFA456-D521-4584-8235-92663C45814B}"/>
    <cellStyle name="Normal 13 3 2 2 2 4 2" xfId="23514" xr:uid="{7F31C07D-B920-4F93-B482-226702C91BC4}"/>
    <cellStyle name="Normal 13 3 2 2 2 4 2 2" xfId="38633" xr:uid="{8DDF64F1-9079-4381-8C4E-EC41F16CE0AE}"/>
    <cellStyle name="Normal 13 3 2 2 2 4 3" xfId="31865" xr:uid="{ACCF336B-6022-430C-8571-B7A3FFC71BFB}"/>
    <cellStyle name="Normal 13 3 2 2 2 5" xfId="20119" xr:uid="{56607348-FB90-46DC-B081-F9187FB1081C}"/>
    <cellStyle name="Normal 13 3 2 2 2 5 2" xfId="35249" xr:uid="{016289BA-4B51-4420-8655-5A431EDC2FB2}"/>
    <cellStyle name="Normal 13 3 2 2 2 6" xfId="13318" xr:uid="{313B25CB-11CD-46C8-860D-034F542B868F}"/>
    <cellStyle name="Normal 13 3 2 2 2 6 2" xfId="28481" xr:uid="{44F3C8BE-00FC-4E8C-89F9-7270C05B5E2F}"/>
    <cellStyle name="Normal 13 3 2 2 2 7" xfId="26922" xr:uid="{7BEEE7F4-3AD4-4285-8849-9B2407A82693}"/>
    <cellStyle name="Normal 13 3 2 2 3" xfId="13740" xr:uid="{2DE3AD82-7BE7-4504-951B-C8EC8B09EE18}"/>
    <cellStyle name="Normal 13 3 2 2 3 2" xfId="15478" xr:uid="{B78ED57C-9A24-47A7-A74F-2A19E35431DF}"/>
    <cellStyle name="Normal 13 3 2 2 3 2 2" xfId="18864" xr:uid="{6226AD62-3306-4806-B2FD-29F34517C0EC}"/>
    <cellStyle name="Normal 13 3 2 2 3 2 2 2" xfId="25648" xr:uid="{B8BADAAA-2885-49E2-919A-20FA64A00640}"/>
    <cellStyle name="Normal 13 3 2 2 3 2 2 2 2" xfId="40767" xr:uid="{88DE9B3F-71ED-4E9B-9104-939F3F145E5D}"/>
    <cellStyle name="Normal 13 3 2 2 3 2 2 3" xfId="33999" xr:uid="{144ADFB0-C115-40D3-B271-64F641F20A4B}"/>
    <cellStyle name="Normal 13 3 2 2 3 2 3" xfId="22264" xr:uid="{F2EBC2AE-566E-4312-9EA0-84317B71055A}"/>
    <cellStyle name="Normal 13 3 2 2 3 2 3 2" xfId="37383" xr:uid="{2B537A8B-091A-41B4-A543-B0A50E2A04C2}"/>
    <cellStyle name="Normal 13 3 2 2 3 2 4" xfId="30615" xr:uid="{7BE42A89-BA40-458D-9F80-0E59DA24718B}"/>
    <cellStyle name="Normal 13 3 2 2 3 3" xfId="17151" xr:uid="{6AE59248-1E6E-462F-B99A-A5F8AC61DF8E}"/>
    <cellStyle name="Normal 13 3 2 2 3 3 2" xfId="23935" xr:uid="{366268F4-1275-4722-A8A8-B22DC5D55D26}"/>
    <cellStyle name="Normal 13 3 2 2 3 3 2 2" xfId="39054" xr:uid="{19F774C4-4678-4DF9-A841-7B3F6794F220}"/>
    <cellStyle name="Normal 13 3 2 2 3 3 3" xfId="32286" xr:uid="{B8043150-2824-4871-8C84-B3A09357A86B}"/>
    <cellStyle name="Normal 13 3 2 2 3 4" xfId="20537" xr:uid="{D42086DA-DAD3-4E8D-9A0B-578E06911E37}"/>
    <cellStyle name="Normal 13 3 2 2 3 4 2" xfId="35667" xr:uid="{2C9CB828-F04A-4693-9304-E39E5C46070F}"/>
    <cellStyle name="Normal 13 3 2 2 3 5" xfId="28902" xr:uid="{049BE8AC-C244-4724-A9DD-DAAA101428CA}"/>
    <cellStyle name="Normal 13 3 2 2 4" xfId="14644" xr:uid="{60BF45EE-6E9A-4155-B5C0-0AC16394EC19}"/>
    <cellStyle name="Normal 13 3 2 2 4 2" xfId="18030" xr:uid="{0F8B646F-F870-4BF0-B753-96C73E7D32EF}"/>
    <cellStyle name="Normal 13 3 2 2 4 2 2" xfId="24814" xr:uid="{10E3A8A7-2BE7-4E1C-B9EA-9C285A4EC5D2}"/>
    <cellStyle name="Normal 13 3 2 2 4 2 2 2" xfId="39933" xr:uid="{0DC1D204-BA3A-4ABD-AD23-31960D69A849}"/>
    <cellStyle name="Normal 13 3 2 2 4 2 3" xfId="33165" xr:uid="{9F7BB478-3F0A-4336-B94F-D519D1F20E12}"/>
    <cellStyle name="Normal 13 3 2 2 4 3" xfId="21430" xr:uid="{4B7F0D52-3894-41C3-9A59-4A04C0B833E3}"/>
    <cellStyle name="Normal 13 3 2 2 4 3 2" xfId="36549" xr:uid="{2A5BADC4-35FB-40F4-B429-48DBD16A244A}"/>
    <cellStyle name="Normal 13 3 2 2 4 4" xfId="29781" xr:uid="{A351C509-C1D8-451D-AF63-D0EAC26DCB87}"/>
    <cellStyle name="Normal 13 3 2 2 5" xfId="16314" xr:uid="{0F5AFD1D-E0B4-448C-A47D-19B4FE228C2D}"/>
    <cellStyle name="Normal 13 3 2 2 5 2" xfId="23098" xr:uid="{249D8819-41EB-4456-A983-FA127315AA11}"/>
    <cellStyle name="Normal 13 3 2 2 5 2 2" xfId="38217" xr:uid="{ABBBBA38-81E3-4585-BA8D-EAF416E55896}"/>
    <cellStyle name="Normal 13 3 2 2 5 3" xfId="31449" xr:uid="{F6249BC3-9807-4A64-BDB7-CC998CF0D953}"/>
    <cellStyle name="Normal 13 3 2 2 6" xfId="19703" xr:uid="{4FF83D7A-CFD5-4656-AC5A-C8482B032B69}"/>
    <cellStyle name="Normal 13 3 2 2 6 2" xfId="34833" xr:uid="{A758EAE7-F75A-4F1E-A8FC-867E5F482865}"/>
    <cellStyle name="Normal 13 3 2 2 7" xfId="12903" xr:uid="{CE2AD6B6-CAA5-4006-9BED-46C105CED7C0}"/>
    <cellStyle name="Normal 13 3 2 2 7 2" xfId="28065" xr:uid="{6558FE14-32F1-4739-8B62-2F6EB15C28D5}"/>
    <cellStyle name="Normal 13 3 2 2 8" xfId="26506" xr:uid="{96364BCE-56D4-4F3F-BFED-284143BE417D}"/>
    <cellStyle name="Normal 13 3 2 3" xfId="11078" xr:uid="{133487F9-CEA5-4B2D-9101-D1A7153A5E8B}"/>
    <cellStyle name="Normal 13 3 2 3 2" xfId="13948" xr:uid="{656DC1CE-EF9A-4A15-93E1-BE24F6BB81B4}"/>
    <cellStyle name="Normal 13 3 2 3 2 2" xfId="15686" xr:uid="{EADF3361-C218-4554-91FE-2D967CCE6EC5}"/>
    <cellStyle name="Normal 13 3 2 3 2 2 2" xfId="19072" xr:uid="{4228D056-3776-4EAC-84F9-DB7DB600F817}"/>
    <cellStyle name="Normal 13 3 2 3 2 2 2 2" xfId="25856" xr:uid="{2D6495B8-2791-4EFC-A614-26D679B2E337}"/>
    <cellStyle name="Normal 13 3 2 3 2 2 2 2 2" xfId="40975" xr:uid="{9B6D0141-E8FC-4604-9783-B26699F8D636}"/>
    <cellStyle name="Normal 13 3 2 3 2 2 2 3" xfId="34207" xr:uid="{5932E5AF-512C-41A1-95CA-BE8DDB0EEBC5}"/>
    <cellStyle name="Normal 13 3 2 3 2 2 3" xfId="22472" xr:uid="{D19882FA-84BC-49B3-94C7-AFD0E7EA53C9}"/>
    <cellStyle name="Normal 13 3 2 3 2 2 3 2" xfId="37591" xr:uid="{A2651755-C885-4492-9583-4DC2C168A025}"/>
    <cellStyle name="Normal 13 3 2 3 2 2 4" xfId="30823" xr:uid="{D9485089-C76E-447F-815C-F31CB24822C0}"/>
    <cellStyle name="Normal 13 3 2 3 2 3" xfId="17359" xr:uid="{6468C8A1-2C96-4AAB-B8E3-41488A7B2B9F}"/>
    <cellStyle name="Normal 13 3 2 3 2 3 2" xfId="24143" xr:uid="{D809DC9C-60B2-4088-83AF-449F3123B2F7}"/>
    <cellStyle name="Normal 13 3 2 3 2 3 2 2" xfId="39262" xr:uid="{A3B9DEDF-6045-4661-8296-AF1DA549BCA6}"/>
    <cellStyle name="Normal 13 3 2 3 2 3 3" xfId="32494" xr:uid="{BDF39DAE-8C7A-413C-A97C-90C3DEC17B72}"/>
    <cellStyle name="Normal 13 3 2 3 2 4" xfId="20746" xr:uid="{C4DD6593-25D1-4536-BD81-9017068AE592}"/>
    <cellStyle name="Normal 13 3 2 3 2 4 2" xfId="35875" xr:uid="{AEA59B3C-8E8B-49C6-91AF-A3C484BC1192}"/>
    <cellStyle name="Normal 13 3 2 3 2 5" xfId="29110" xr:uid="{8F3EC693-C59E-46A5-A73C-5482D3C9E7D8}"/>
    <cellStyle name="Normal 13 3 2 3 3" xfId="14852" xr:uid="{9BD53286-A547-4977-A070-15C829FE7623}"/>
    <cellStyle name="Normal 13 3 2 3 3 2" xfId="18238" xr:uid="{75C90227-EB15-4C6C-9950-5CA66C40EA8D}"/>
    <cellStyle name="Normal 13 3 2 3 3 2 2" xfId="25022" xr:uid="{EC1A4936-24D5-4E46-8B43-F00A67F0EB0D}"/>
    <cellStyle name="Normal 13 3 2 3 3 2 2 2" xfId="40141" xr:uid="{9B0DC326-CC1E-449D-A525-F024BCFB4567}"/>
    <cellStyle name="Normal 13 3 2 3 3 2 3" xfId="33373" xr:uid="{4FCEE68A-C07F-4A8D-92CD-7B8E24DE1158}"/>
    <cellStyle name="Normal 13 3 2 3 3 3" xfId="21638" xr:uid="{127A6D7F-BB0E-4621-ABF1-9514A4B9922B}"/>
    <cellStyle name="Normal 13 3 2 3 3 3 2" xfId="36757" xr:uid="{DA7CBE12-DE5D-4430-9068-E6F81372C6FA}"/>
    <cellStyle name="Normal 13 3 2 3 3 4" xfId="29989" xr:uid="{F5A651F9-3001-4681-8CFD-F0551986DC91}"/>
    <cellStyle name="Normal 13 3 2 3 4" xfId="16522" xr:uid="{1298D922-F6E6-482B-BB55-5D31DB92BF07}"/>
    <cellStyle name="Normal 13 3 2 3 4 2" xfId="23306" xr:uid="{941E048B-4A5F-4684-9964-FDB2A5D02C66}"/>
    <cellStyle name="Normal 13 3 2 3 4 2 2" xfId="38425" xr:uid="{F1D6FFC8-8296-4309-840D-EEF9D57DD4F4}"/>
    <cellStyle name="Normal 13 3 2 3 4 3" xfId="31657" xr:uid="{025AF727-4F89-4474-979B-D9336972F552}"/>
    <cellStyle name="Normal 13 3 2 3 5" xfId="19911" xr:uid="{862BC859-F03A-4B42-B5AF-95C275EC55C0}"/>
    <cellStyle name="Normal 13 3 2 3 5 2" xfId="35041" xr:uid="{1D37C1FC-8216-4C95-B350-1EEAD10246BF}"/>
    <cellStyle name="Normal 13 3 2 3 6" xfId="13110" xr:uid="{F82E91A6-EE1B-4EB2-B112-186CACB0EC66}"/>
    <cellStyle name="Normal 13 3 2 3 6 2" xfId="28273" xr:uid="{422CF679-E2F0-4EEC-96E1-691E34EF5163}"/>
    <cellStyle name="Normal 13 3 2 3 7" xfId="26714" xr:uid="{FDD95799-9AEB-425E-9343-6C2D2531E438}"/>
    <cellStyle name="Normal 13 3 2 4" xfId="11395" xr:uid="{C3158362-58F9-4475-9AF0-2ED6657FCA9A}"/>
    <cellStyle name="Normal 13 3 2 4 2" xfId="15270" xr:uid="{04A49BC0-4B80-438E-BEE4-33EB37F3C6D2}"/>
    <cellStyle name="Normal 13 3 2 4 2 2" xfId="18656" xr:uid="{230AB538-33DB-4B07-B991-8851EE6B5908}"/>
    <cellStyle name="Normal 13 3 2 4 2 2 2" xfId="25440" xr:uid="{505BD5B2-E2AE-4670-B1A8-92B177E09C33}"/>
    <cellStyle name="Normal 13 3 2 4 2 2 2 2" xfId="40559" xr:uid="{744109EE-97B2-42C9-9186-FE0751C083FC}"/>
    <cellStyle name="Normal 13 3 2 4 2 2 3" xfId="33791" xr:uid="{B0C70920-A33A-477A-A1C2-B872B18650B1}"/>
    <cellStyle name="Normal 13 3 2 4 2 3" xfId="22056" xr:uid="{C46B48DF-E334-44B2-986A-57C9AE3052CE}"/>
    <cellStyle name="Normal 13 3 2 4 2 3 2" xfId="37175" xr:uid="{1D94D0CC-81D4-498A-A59B-5A53D30BDEA2}"/>
    <cellStyle name="Normal 13 3 2 4 2 4" xfId="30407" xr:uid="{6B662DA6-53EF-4958-B857-83FC93694013}"/>
    <cellStyle name="Normal 13 3 2 4 3" xfId="16943" xr:uid="{427C4B2E-A09B-45F4-8A27-9C773B32DF1B}"/>
    <cellStyle name="Normal 13 3 2 4 3 2" xfId="23727" xr:uid="{DA5AE6A3-FD3E-4942-84E6-33EADE872581}"/>
    <cellStyle name="Normal 13 3 2 4 3 2 2" xfId="38846" xr:uid="{448BC3D3-8380-4235-B341-DC1CBAD94FD2}"/>
    <cellStyle name="Normal 13 3 2 4 3 3" xfId="32078" xr:uid="{78D96A53-2069-4A28-A99C-6B1C6B6B5618}"/>
    <cellStyle name="Normal 13 3 2 4 4" xfId="20329" xr:uid="{5928A320-0324-4C5C-8670-48B142D1A0C9}"/>
    <cellStyle name="Normal 13 3 2 4 4 2" xfId="35459" xr:uid="{B629F2CD-3E7A-4070-87D1-59CD6E051BF8}"/>
    <cellStyle name="Normal 13 3 2 4 5" xfId="13532" xr:uid="{58FB6F4B-B5CF-4C27-B91F-EF5FE2708246}"/>
    <cellStyle name="Normal 13 3 2 4 5 2" xfId="28694" xr:uid="{22CA8F1E-195B-4BC8-A640-28AE86F5B3EE}"/>
    <cellStyle name="Normal 13 3 2 5" xfId="14436" xr:uid="{81CF6A13-4564-4B41-9268-B2ADBFF98CD2}"/>
    <cellStyle name="Normal 13 3 2 5 2" xfId="17822" xr:uid="{2C8752E3-445C-4C81-91A1-74E86866EC78}"/>
    <cellStyle name="Normal 13 3 2 5 2 2" xfId="24606" xr:uid="{976196A9-B697-4C2A-A515-C5B4F660A06C}"/>
    <cellStyle name="Normal 13 3 2 5 2 2 2" xfId="39725" xr:uid="{467C1BEF-6AA7-400E-A4A3-727A3454F89F}"/>
    <cellStyle name="Normal 13 3 2 5 2 3" xfId="32957" xr:uid="{FA0DEF62-7F7A-4060-A2C1-12CDACC97651}"/>
    <cellStyle name="Normal 13 3 2 5 3" xfId="21222" xr:uid="{7743B5CC-60FB-4F0C-A832-EC2780E73135}"/>
    <cellStyle name="Normal 13 3 2 5 3 2" xfId="36341" xr:uid="{738C2292-1365-468F-926F-682B3E295772}"/>
    <cellStyle name="Normal 13 3 2 5 4" xfId="29573" xr:uid="{4397B1B2-F4AF-46C5-87F8-AE0528EC311D}"/>
    <cellStyle name="Normal 13 3 2 6" xfId="16106" xr:uid="{92F1A08D-38EA-4D44-8AD2-E8FD6B81159E}"/>
    <cellStyle name="Normal 13 3 2 6 2" xfId="22890" xr:uid="{A8CA7F48-BC9B-470E-8551-118AC9DF77F3}"/>
    <cellStyle name="Normal 13 3 2 6 2 2" xfId="38009" xr:uid="{89DE1B15-56DD-4460-8966-8555C8A0AF24}"/>
    <cellStyle name="Normal 13 3 2 6 3" xfId="31241" xr:uid="{B9D4AC37-5A52-42FA-850D-F3456C0C9B96}"/>
    <cellStyle name="Normal 13 3 2 7" xfId="19495" xr:uid="{EE9809BC-F564-434A-AC54-4D4302383F88}"/>
    <cellStyle name="Normal 13 3 2 7 2" xfId="34625" xr:uid="{212E91EB-C219-466E-BE27-96F4843C8B29}"/>
    <cellStyle name="Normal 13 3 2 8" xfId="12694" xr:uid="{1986B8DB-E3AF-4066-BC19-E6024D0EB371}"/>
    <cellStyle name="Normal 13 3 2 8 2" xfId="27857" xr:uid="{95F96C2C-C7CE-4758-96ED-24784755A70F}"/>
    <cellStyle name="Normal 13 3 2 9" xfId="26298" xr:uid="{29347C02-7F5D-4601-96FB-9260DCDE37EC}"/>
    <cellStyle name="Normal 13 3 3" xfId="8414" xr:uid="{1AF79378-055D-42A7-9A6E-76760DBAAC2E}"/>
    <cellStyle name="Normal 13 3 3 10" xfId="9574" xr:uid="{25471F95-3070-422D-A473-FD64C5D436A1}"/>
    <cellStyle name="Normal 13 3 3 2" xfId="11183" xr:uid="{07B884F5-0FC3-46F8-96DC-D0B5A46402B3}"/>
    <cellStyle name="Normal 13 3 3 2 2" xfId="14053" xr:uid="{D85129AA-C648-41D6-91C0-24FAB01D1318}"/>
    <cellStyle name="Normal 13 3 3 2 2 2" xfId="15791" xr:uid="{4298A79F-7819-43CF-B296-D3B8A7AE5B8C}"/>
    <cellStyle name="Normal 13 3 3 2 2 2 2" xfId="19177" xr:uid="{DAA7EE6D-6116-4FDE-AC61-04B9BF8C14EF}"/>
    <cellStyle name="Normal 13 3 3 2 2 2 2 2" xfId="25961" xr:uid="{A6A3ECAA-CF6A-4744-8D7D-BAA0AB3D16A5}"/>
    <cellStyle name="Normal 13 3 3 2 2 2 2 2 2" xfId="41080" xr:uid="{93ED337A-80F2-44C3-B6C3-F2DBFF050AC7}"/>
    <cellStyle name="Normal 13 3 3 2 2 2 2 3" xfId="34312" xr:uid="{E8B219B8-9B2B-4668-9F3B-76AE645B35F8}"/>
    <cellStyle name="Normal 13 3 3 2 2 2 3" xfId="22577" xr:uid="{CB2AE7C8-7B21-4CD3-85B9-9B4F4B6BCDA9}"/>
    <cellStyle name="Normal 13 3 3 2 2 2 3 2" xfId="37696" xr:uid="{E277C128-DF73-45EE-912C-A312FC795A54}"/>
    <cellStyle name="Normal 13 3 3 2 2 2 4" xfId="30928" xr:uid="{FD2A4D71-92FF-4A1D-BDEC-39CD6448EF88}"/>
    <cellStyle name="Normal 13 3 3 2 2 3" xfId="17464" xr:uid="{3E8388E3-9C1C-407A-AC46-70D27FC77692}"/>
    <cellStyle name="Normal 13 3 3 2 2 3 2" xfId="24248" xr:uid="{514DB0E3-BBDC-46AF-A78D-2B0E81022A1A}"/>
    <cellStyle name="Normal 13 3 3 2 2 3 2 2" xfId="39367" xr:uid="{DEEA613F-43A9-446D-9694-DEA8AC1009FB}"/>
    <cellStyle name="Normal 13 3 3 2 2 3 3" xfId="32599" xr:uid="{F8A73239-8400-4198-B9DA-93E1D051C404}"/>
    <cellStyle name="Normal 13 3 3 2 2 4" xfId="20851" xr:uid="{EF5F95C5-8793-4B38-924D-013044E254E1}"/>
    <cellStyle name="Normal 13 3 3 2 2 4 2" xfId="35980" xr:uid="{D94382AD-D0F8-4933-B4CC-A5582D2B3A59}"/>
    <cellStyle name="Normal 13 3 3 2 2 5" xfId="29215" xr:uid="{F7D7F87D-1FEC-4E5D-8DD9-C8E46DD153C2}"/>
    <cellStyle name="Normal 13 3 3 2 3" xfId="14957" xr:uid="{ADB29A5E-DFDF-4DF9-943F-DB0CFEB17DE2}"/>
    <cellStyle name="Normal 13 3 3 2 3 2" xfId="18343" xr:uid="{EAF679A6-D213-4116-98ED-D403B39F9044}"/>
    <cellStyle name="Normal 13 3 3 2 3 2 2" xfId="25127" xr:uid="{6EAD18D3-EF93-4FA2-9075-34015B980507}"/>
    <cellStyle name="Normal 13 3 3 2 3 2 2 2" xfId="40246" xr:uid="{FD48E2F2-5A1A-4843-A742-BF21FEBDE9DD}"/>
    <cellStyle name="Normal 13 3 3 2 3 2 3" xfId="33478" xr:uid="{8C168423-4E35-4ED8-8CAA-C7C670F7CC99}"/>
    <cellStyle name="Normal 13 3 3 2 3 3" xfId="21743" xr:uid="{8389AACF-5D4F-4A9D-8414-11B8A98C76AF}"/>
    <cellStyle name="Normal 13 3 3 2 3 3 2" xfId="36862" xr:uid="{9F6583CA-443D-4459-AB31-DEE4284150EF}"/>
    <cellStyle name="Normal 13 3 3 2 3 4" xfId="30094" xr:uid="{40A3251A-206E-4097-BEF3-23DF8F8ACCC8}"/>
    <cellStyle name="Normal 13 3 3 2 4" xfId="16627" xr:uid="{62098D1C-FB32-4092-8752-42AB371D4E5F}"/>
    <cellStyle name="Normal 13 3 3 2 4 2" xfId="23411" xr:uid="{28D61485-E63A-456F-AB81-F15BD7BB653E}"/>
    <cellStyle name="Normal 13 3 3 2 4 2 2" xfId="38530" xr:uid="{4E78ABB7-55BE-4E54-8167-08CFE5B46197}"/>
    <cellStyle name="Normal 13 3 3 2 4 3" xfId="31762" xr:uid="{AC6612B8-14F6-4A0A-910A-5BE894A5CC3A}"/>
    <cellStyle name="Normal 13 3 3 2 5" xfId="20016" xr:uid="{B1951D39-D855-4A4A-B079-02DC1F1D0754}"/>
    <cellStyle name="Normal 13 3 3 2 5 2" xfId="35146" xr:uid="{B699F95D-3042-414C-8C61-CEA86B085F7A}"/>
    <cellStyle name="Normal 13 3 3 2 6" xfId="13215" xr:uid="{59D56117-E9BF-4133-8105-85570B2FE867}"/>
    <cellStyle name="Normal 13 3 3 2 6 2" xfId="28378" xr:uid="{2DB7669E-FB4B-4EF7-AEDA-8DDD515347B0}"/>
    <cellStyle name="Normal 13 3 3 2 7" xfId="26819" xr:uid="{B3B93FCB-4D78-44FB-847C-CC65BD511021}"/>
    <cellStyle name="Normal 13 3 3 3" xfId="11396" xr:uid="{A4EFBC06-27BA-4811-ADF8-E43ABCBA2933}"/>
    <cellStyle name="Normal 13 3 3 3 2" xfId="15375" xr:uid="{95119497-D201-4415-99B6-2E21AAFBB215}"/>
    <cellStyle name="Normal 13 3 3 3 2 2" xfId="18761" xr:uid="{FA23250C-A100-42F1-8383-BAAD222A46DA}"/>
    <cellStyle name="Normal 13 3 3 3 2 2 2" xfId="25545" xr:uid="{8799042C-B3BB-44D7-B055-540D5988625E}"/>
    <cellStyle name="Normal 13 3 3 3 2 2 2 2" xfId="40664" xr:uid="{22E60CCB-628E-4EF3-A18E-32B022341B3A}"/>
    <cellStyle name="Normal 13 3 3 3 2 2 3" xfId="33896" xr:uid="{1C3CEF3F-3DAF-4722-AF0F-E0100B178521}"/>
    <cellStyle name="Normal 13 3 3 3 2 3" xfId="22161" xr:uid="{8395143B-0244-4EB1-B166-6BB6DA4DFC24}"/>
    <cellStyle name="Normal 13 3 3 3 2 3 2" xfId="37280" xr:uid="{68DEC1B8-EA52-476F-AD98-1AB4AB328E9C}"/>
    <cellStyle name="Normal 13 3 3 3 2 4" xfId="30512" xr:uid="{94418EBF-C71F-43EB-97F7-295DD505938C}"/>
    <cellStyle name="Normal 13 3 3 3 3" xfId="17048" xr:uid="{A41C5557-0025-47C5-A455-721AFD1DA96E}"/>
    <cellStyle name="Normal 13 3 3 3 3 2" xfId="23832" xr:uid="{DACF2793-A90F-4E5B-BC33-E8621AF140F1}"/>
    <cellStyle name="Normal 13 3 3 3 3 2 2" xfId="38951" xr:uid="{C81ECCBC-5053-47A0-B9D6-CE379ACBD88E}"/>
    <cellStyle name="Normal 13 3 3 3 3 3" xfId="32183" xr:uid="{E2C4D5D4-B0A1-4BE8-98E9-99E228FE157A}"/>
    <cellStyle name="Normal 13 3 3 3 4" xfId="20434" xr:uid="{9F4816AF-009A-428B-9F8D-0A104F19D4E1}"/>
    <cellStyle name="Normal 13 3 3 3 4 2" xfId="35564" xr:uid="{6F395D7A-78C9-4984-957C-C3E28ABDC8C3}"/>
    <cellStyle name="Normal 13 3 3 3 5" xfId="13637" xr:uid="{95FFB17A-9CDF-4288-81EE-FBE0B257D82A}"/>
    <cellStyle name="Normal 13 3 3 3 5 2" xfId="28799" xr:uid="{E4D2E156-B336-4F8E-8A11-C2F498F89103}"/>
    <cellStyle name="Normal 13 3 3 4" xfId="14541" xr:uid="{E0423172-CC79-49AC-A5AB-9A4F03322662}"/>
    <cellStyle name="Normal 13 3 3 4 2" xfId="17927" xr:uid="{7CF7160E-7CE9-43D0-AC54-3CF2B5897279}"/>
    <cellStyle name="Normal 13 3 3 4 2 2" xfId="24711" xr:uid="{D3EEDB3D-71D6-442E-82EC-453CB36EBCB6}"/>
    <cellStyle name="Normal 13 3 3 4 2 2 2" xfId="39830" xr:uid="{F88BA0C4-042D-4C89-8C38-5FFB62FCCB14}"/>
    <cellStyle name="Normal 13 3 3 4 2 3" xfId="33062" xr:uid="{EFEA1D1D-0EF1-42B3-B17B-56786131AB8A}"/>
    <cellStyle name="Normal 13 3 3 4 3" xfId="21327" xr:uid="{5D55A8B7-3893-4303-8A86-F213C20D6719}"/>
    <cellStyle name="Normal 13 3 3 4 3 2" xfId="36446" xr:uid="{E1A7021D-A26C-4060-8B96-F53C3EB28746}"/>
    <cellStyle name="Normal 13 3 3 4 4" xfId="29678" xr:uid="{661B1BF7-C608-44BB-933D-5AF49804C8E9}"/>
    <cellStyle name="Normal 13 3 3 5" xfId="16211" xr:uid="{91FDEB68-007C-4722-A607-FF3E8E72328E}"/>
    <cellStyle name="Normal 13 3 3 5 2" xfId="22995" xr:uid="{069DFC08-DA29-4DFB-8A72-8B629FAB3ABD}"/>
    <cellStyle name="Normal 13 3 3 5 2 2" xfId="38114" xr:uid="{E445A043-6640-4354-8A41-1EA2C771A885}"/>
    <cellStyle name="Normal 13 3 3 5 3" xfId="31346" xr:uid="{C4E5E5DD-8CF3-4283-9285-20FBF06EE199}"/>
    <cellStyle name="Normal 13 3 3 6" xfId="19600" xr:uid="{E673DB14-3B09-48D1-89AA-CB8F70597BA7}"/>
    <cellStyle name="Normal 13 3 3 6 2" xfId="34730" xr:uid="{AC3999A4-5C75-4EEB-BF36-007C29FA28D1}"/>
    <cellStyle name="Normal 13 3 3 7" xfId="12800" xr:uid="{4B4D79C9-AC78-470B-A732-787D882DC299}"/>
    <cellStyle name="Normal 13 3 3 7 2" xfId="27962" xr:uid="{F996C199-F138-4DCB-B491-BBF525F29692}"/>
    <cellStyle name="Normal 13 3 3 8" xfId="26403" xr:uid="{611F9CEF-01B4-4B6C-892B-99798865A3B6}"/>
    <cellStyle name="Normal 13 3 3 9" xfId="10765" xr:uid="{F6E8E19C-1308-4F5F-B5EA-2A634DE1F8AE}"/>
    <cellStyle name="Normal 13 3 4" xfId="8415" xr:uid="{AE01A76F-52E3-43A8-A180-AD6F28765849}"/>
    <cellStyle name="Normal 13 3 4 2" xfId="11397" xr:uid="{CC202FD6-512F-45B7-89A4-186E3A7F0096}"/>
    <cellStyle name="Normal 13 3 4 2 2" xfId="15583" xr:uid="{A8C0F8EF-197B-4A79-9D01-5DBB7731E01A}"/>
    <cellStyle name="Normal 13 3 4 2 2 2" xfId="18969" xr:uid="{B15EB9DF-513C-4BE0-AF62-2132C3EDD973}"/>
    <cellStyle name="Normal 13 3 4 2 2 2 2" xfId="25753" xr:uid="{8567C0A8-AF4F-4B64-B3E2-61B0CFBE30A4}"/>
    <cellStyle name="Normal 13 3 4 2 2 2 2 2" xfId="40872" xr:uid="{361F33F7-3E19-4CF1-AB48-C046A4874F4C}"/>
    <cellStyle name="Normal 13 3 4 2 2 2 3" xfId="34104" xr:uid="{5C023CFE-19A7-4E8A-96A5-12A21631134A}"/>
    <cellStyle name="Normal 13 3 4 2 2 3" xfId="22369" xr:uid="{97ECA102-6230-4863-A2E6-957BA3E0E25C}"/>
    <cellStyle name="Normal 13 3 4 2 2 3 2" xfId="37488" xr:uid="{AB79FAA9-9FF1-4FF2-B943-5113F6CD61A3}"/>
    <cellStyle name="Normal 13 3 4 2 2 4" xfId="30720" xr:uid="{0E68FB07-D1C1-4DFD-9960-20CC1B264F9C}"/>
    <cellStyle name="Normal 13 3 4 2 3" xfId="17256" xr:uid="{9DC8BFFD-1941-498D-A919-CA5AE20BD9E5}"/>
    <cellStyle name="Normal 13 3 4 2 3 2" xfId="24040" xr:uid="{636E2320-5A28-496B-A398-46D4A55CDBFF}"/>
    <cellStyle name="Normal 13 3 4 2 3 2 2" xfId="39159" xr:uid="{B05961DE-F63C-4A23-8A70-CA95D8BB972F}"/>
    <cellStyle name="Normal 13 3 4 2 3 3" xfId="32391" xr:uid="{533B76B6-6875-42CE-AC4E-EE09672AC807}"/>
    <cellStyle name="Normal 13 3 4 2 4" xfId="20643" xr:uid="{DC89619B-8F29-4EB6-B148-1649A4C29C4E}"/>
    <cellStyle name="Normal 13 3 4 2 4 2" xfId="35772" xr:uid="{445D9990-66FD-42A8-9AFC-32C1CE5ABE16}"/>
    <cellStyle name="Normal 13 3 4 2 5" xfId="13845" xr:uid="{16004C96-DCB3-4D53-A1EB-D0B1F2EE1705}"/>
    <cellStyle name="Normal 13 3 4 2 5 2" xfId="29007" xr:uid="{543587E1-86B7-44EA-B6FE-895191E09320}"/>
    <cellStyle name="Normal 13 3 4 3" xfId="14749" xr:uid="{880218BA-602C-43D7-A505-792ED640E105}"/>
    <cellStyle name="Normal 13 3 4 3 2" xfId="18135" xr:uid="{A06F1D90-5146-4883-BE10-17112608BC9E}"/>
    <cellStyle name="Normal 13 3 4 3 2 2" xfId="24919" xr:uid="{354D6EA2-4292-4335-84E7-64B3B784F52D}"/>
    <cellStyle name="Normal 13 3 4 3 2 2 2" xfId="40038" xr:uid="{A778C874-DFDF-429B-AB06-A8C7D46B0527}"/>
    <cellStyle name="Normal 13 3 4 3 2 3" xfId="33270" xr:uid="{7C28F4FA-84D5-47B7-9C5A-ECB730CB84EC}"/>
    <cellStyle name="Normal 13 3 4 3 3" xfId="21535" xr:uid="{A23FAA52-5748-4CCD-90A1-C2C01FC55DE4}"/>
    <cellStyle name="Normal 13 3 4 3 3 2" xfId="36654" xr:uid="{8265C3F3-D61B-44BB-9BC8-8AA1A5508EB6}"/>
    <cellStyle name="Normal 13 3 4 3 4" xfId="29886" xr:uid="{BC136975-0333-46EC-AFB4-E08D1F46116B}"/>
    <cellStyle name="Normal 13 3 4 4" xfId="16419" xr:uid="{872C0058-681E-44B1-9815-CF3AD0353AF1}"/>
    <cellStyle name="Normal 13 3 4 4 2" xfId="23203" xr:uid="{7C899361-ADFD-471D-9418-5F9B11F679F9}"/>
    <cellStyle name="Normal 13 3 4 4 2 2" xfId="38322" xr:uid="{DD9C1BF2-7DB4-4BAE-87B3-27221DE8192E}"/>
    <cellStyle name="Normal 13 3 4 4 3" xfId="31554" xr:uid="{8DBE4DD9-A61E-4ABB-A73D-3C3E45E0D515}"/>
    <cellStyle name="Normal 13 3 4 5" xfId="19808" xr:uid="{63653C7C-A175-40B0-A204-6D55BF84CCE0}"/>
    <cellStyle name="Normal 13 3 4 5 2" xfId="34938" xr:uid="{ED55E4D9-EEB3-4291-A2AF-56A057816E02}"/>
    <cellStyle name="Normal 13 3 4 6" xfId="13008" xr:uid="{293073A2-2484-4C54-9AC9-5271EF671157}"/>
    <cellStyle name="Normal 13 3 4 6 2" xfId="28170" xr:uid="{1909538B-D2B9-4BA1-B468-2EA4490DC5EB}"/>
    <cellStyle name="Normal 13 3 4 7" xfId="26611" xr:uid="{38C6C02E-DCAA-481C-A5D9-45217533715B}"/>
    <cellStyle name="Normal 13 3 4 8" xfId="10976" xr:uid="{D12E7832-E8DA-4187-9356-9FA261492CB7}"/>
    <cellStyle name="Normal 13 3 4 9" xfId="9575" xr:uid="{97E5D22F-0361-477F-A458-595A8EBC7013}"/>
    <cellStyle name="Normal 13 3 5" xfId="8416" xr:uid="{BE40AF5D-C8AA-4A95-A358-B1E5C2FD114F}"/>
    <cellStyle name="Normal 13 3 5 2" xfId="14332" xr:uid="{2CA89224-657A-486F-AD6F-4829A25C59F3}"/>
    <cellStyle name="Normal 13 3 5 2 2" xfId="17719" xr:uid="{4C0947C0-F1C8-4048-A322-8105E8D3439B}"/>
    <cellStyle name="Normal 13 3 5 2 2 2" xfId="24503" xr:uid="{19CFA6B5-CA0B-4F70-8A82-F7B8E46F62DE}"/>
    <cellStyle name="Normal 13 3 5 2 2 2 2" xfId="39622" xr:uid="{F0CBE0B0-FE5B-4CBB-96B1-A85B915D70E7}"/>
    <cellStyle name="Normal 13 3 5 2 2 3" xfId="32854" xr:uid="{4B62F620-D301-4A32-9F30-B8D22D92A829}"/>
    <cellStyle name="Normal 13 3 5 2 3" xfId="21119" xr:uid="{088D9BA9-867B-4E5E-B0D9-9D0636C994AA}"/>
    <cellStyle name="Normal 13 3 5 2 3 2" xfId="36238" xr:uid="{1BA45216-125D-4E18-9604-22B547276935}"/>
    <cellStyle name="Normal 13 3 5 2 4" xfId="29470" xr:uid="{D3FCED9C-44CB-4BF4-B1EC-D958C314BAF3}"/>
    <cellStyle name="Normal 13 3 5 3" xfId="16840" xr:uid="{978328FA-75BC-4A35-94A8-B3D64EB6C91D}"/>
    <cellStyle name="Normal 13 3 5 3 2" xfId="23624" xr:uid="{2EE88687-3DBE-42F7-A798-0AB6BF427567}"/>
    <cellStyle name="Normal 13 3 5 3 2 2" xfId="38743" xr:uid="{C6182910-2C2F-4998-9C83-83F9E7F1E4EE}"/>
    <cellStyle name="Normal 13 3 5 3 3" xfId="31975" xr:uid="{3B102955-9F86-4DA0-B660-4A94BB2BC5AD}"/>
    <cellStyle name="Normal 13 3 5 4" xfId="20226" xr:uid="{F0BD9A49-B9BB-4E0E-B9FB-06C6759FE713}"/>
    <cellStyle name="Normal 13 3 5 4 2" xfId="35356" xr:uid="{06BDAF49-EEFA-4110-B9C9-489D7B78A309}"/>
    <cellStyle name="Normal 13 3 5 5" xfId="13429" xr:uid="{779596FC-358D-43C7-8750-7C752B2C608C}"/>
    <cellStyle name="Normal 13 3 5 5 2" xfId="28591" xr:uid="{4E7A5499-3049-4CAB-8F8B-CAC37A355180}"/>
    <cellStyle name="Normal 13 3 5 6" xfId="9576" xr:uid="{A4A7C354-DF5F-44D9-9457-E24BEFE4D8AB}"/>
    <cellStyle name="Normal 13 3 6" xfId="8417" xr:uid="{D4839CEA-D495-4EFF-87F8-D1BBEB6E035E}"/>
    <cellStyle name="Normal 13 3 6 2" xfId="18553" xr:uid="{49123B61-DFA7-4861-8E02-18C458C18C27}"/>
    <cellStyle name="Normal 13 3 6 2 2" xfId="25337" xr:uid="{3807B564-EC8C-495C-A0E8-6C07CABAC772}"/>
    <cellStyle name="Normal 13 3 6 2 2 2" xfId="40456" xr:uid="{A8311703-9268-4B5E-AF47-4168BFA190C9}"/>
    <cellStyle name="Normal 13 3 6 2 3" xfId="33688" xr:uid="{0B4381CC-B3DE-4607-A8BC-640D7DE1B099}"/>
    <cellStyle name="Normal 13 3 6 3" xfId="21953" xr:uid="{DD4964C8-B8C4-45E4-AA57-E2F3932441F8}"/>
    <cellStyle name="Normal 13 3 6 3 2" xfId="37072" xr:uid="{A5DEE4F0-B047-4B7C-BA8E-1C556570B27A}"/>
    <cellStyle name="Normal 13 3 6 4" xfId="15167" xr:uid="{9392B067-9876-435F-A120-3C8ACD7EFF00}"/>
    <cellStyle name="Normal 13 3 6 4 2" xfId="30304" xr:uid="{EA10185A-4481-482A-A931-4933E644CDAB}"/>
    <cellStyle name="Normal 13 3 6 5" xfId="9577" xr:uid="{B522B9C1-3305-4CEF-9C13-AB8435B7A92B}"/>
    <cellStyle name="Normal 13 3 7" xfId="8418" xr:uid="{CE0F54B9-1C5B-42E2-9223-D76A9D7E3460}"/>
    <cellStyle name="Normal 13 3 7 2" xfId="17635" xr:uid="{F1230A0F-F43A-4B03-AD93-324A10BDFF31}"/>
    <cellStyle name="Normal 13 3 7 2 2" xfId="24419" xr:uid="{3F638EA8-FA89-467E-9553-21DF8607EAA6}"/>
    <cellStyle name="Normal 13 3 7 2 2 2" xfId="39538" xr:uid="{E85ABBF9-B8F8-43B2-A427-C26C3186DE28}"/>
    <cellStyle name="Normal 13 3 7 2 3" xfId="32770" xr:uid="{E268A725-CB42-4F17-98B7-41151E41F24A}"/>
    <cellStyle name="Normal 13 3 7 3" xfId="21038" xr:uid="{11133925-AE76-47EC-A9E4-358DA27579D9}"/>
    <cellStyle name="Normal 13 3 7 3 2" xfId="36157" xr:uid="{4F386FBD-5E22-453F-A586-4C0B057A5090}"/>
    <cellStyle name="Normal 13 3 7 4" xfId="14246" xr:uid="{AA9E42D0-25CA-48CA-BD88-EF85BDFF288F}"/>
    <cellStyle name="Normal 13 3 7 4 2" xfId="29386" xr:uid="{E76CEF49-2A7B-4A5B-B2A2-03B74E40C3A2}"/>
    <cellStyle name="Normal 13 3 7 5" xfId="9578" xr:uid="{EA788B2F-63FE-44C4-B3BA-9D2AB99D7AED}"/>
    <cellStyle name="Normal 13 3 8" xfId="8419" xr:uid="{E62D6646-7EB7-4BD1-9E3C-5EDB811B91E1}"/>
    <cellStyle name="Normal 13 3 8 2" xfId="22787" xr:uid="{77064EC2-2C64-45B5-81C8-992CC2DC88B7}"/>
    <cellStyle name="Normal 13 3 8 2 2" xfId="37906" xr:uid="{940BFA11-C8FF-459C-B4EE-4B9C60E02053}"/>
    <cellStyle name="Normal 13 3 8 3" xfId="16003" xr:uid="{58BF1FFC-80B4-49EA-A116-DF0A4B011DDA}"/>
    <cellStyle name="Normal 13 3 8 3 2" xfId="31138" xr:uid="{C753990A-721A-409B-99A7-83619FEF2131}"/>
    <cellStyle name="Normal 13 3 8 4" xfId="9579" xr:uid="{8EA491D2-2C33-4131-8028-4136AEAA65F5}"/>
    <cellStyle name="Normal 13 3 9" xfId="11772" xr:uid="{D20AC69F-9A02-490E-9D58-98ED00A6676B}"/>
    <cellStyle name="Normal 13 3 9 2" xfId="19393" xr:uid="{55414C66-F434-49EB-A5B3-E4C01C98BA8E}"/>
    <cellStyle name="Normal 13 3 9 2 2" xfId="34522" xr:uid="{8B08AAB6-912E-488E-B45B-CF36A02B2421}"/>
    <cellStyle name="Normal 13 3 9 3" xfId="27073" xr:uid="{8DCA54FE-7A40-4E7C-AD11-FD938D893DFA}"/>
    <cellStyle name="Normal 13 4" xfId="8420" xr:uid="{2697A4FA-1A51-4914-A6CF-9C1126B99CEF}"/>
    <cellStyle name="Normal 13 4 10" xfId="11398" xr:uid="{91BA19EC-5B8E-4F3C-A2BA-0CA0A26D35A3}"/>
    <cellStyle name="Normal 13 4 11" xfId="12646" xr:uid="{1CED96EA-3E4B-4BB7-9E3E-CD482CEC9611}"/>
    <cellStyle name="Normal 13 4 11 2" xfId="27809" xr:uid="{8BFA9766-5883-4D3F-A4CB-62B47A089E57}"/>
    <cellStyle name="Normal 13 4 12" xfId="26250" xr:uid="{657EB5A1-4DDC-4FCC-8FA7-970EAD851E80}"/>
    <cellStyle name="Normal 13 4 13" xfId="10609" xr:uid="{95471B63-2275-459E-86B3-773F32D46FD2}"/>
    <cellStyle name="Normal 13 4 14" xfId="9580" xr:uid="{0BE135F5-8218-4A7C-A386-5B0844AC4F7D}"/>
    <cellStyle name="Normal 13 4 15" xfId="44649" xr:uid="{B6535175-3860-4584-8EBF-C2F5876F55FA}"/>
    <cellStyle name="Normal 13 4 2" xfId="8421" xr:uid="{E2520E0B-BB81-4826-B7C4-9236948BB502}"/>
    <cellStyle name="Normal 13 4 2 10" xfId="9581" xr:uid="{84370AAD-2012-4C8C-ABCC-7953F93BE6C8}"/>
    <cellStyle name="Normal 13 4 2 2" xfId="11238" xr:uid="{C8A5FECD-5537-42B5-90EB-C21944646593}"/>
    <cellStyle name="Normal 13 4 2 2 2" xfId="14108" xr:uid="{10108BFD-044A-4A04-9604-09BA2FCCC1FA}"/>
    <cellStyle name="Normal 13 4 2 2 2 2" xfId="15846" xr:uid="{594773F7-36F1-4597-B2E2-00B534F617EF}"/>
    <cellStyle name="Normal 13 4 2 2 2 2 2" xfId="19232" xr:uid="{63A87F02-B4DA-41F4-9E61-E373B2FEE24E}"/>
    <cellStyle name="Normal 13 4 2 2 2 2 2 2" xfId="26016" xr:uid="{06749E06-0F10-4383-B157-FB62EE79574E}"/>
    <cellStyle name="Normal 13 4 2 2 2 2 2 2 2" xfId="41135" xr:uid="{047672B7-385F-4F70-AFBE-16DB9E48FC4C}"/>
    <cellStyle name="Normal 13 4 2 2 2 2 2 3" xfId="34367" xr:uid="{89DDBA13-72A5-465F-AABD-80632B57BC25}"/>
    <cellStyle name="Normal 13 4 2 2 2 2 3" xfId="22632" xr:uid="{75FDC786-D349-41B1-94D4-2834B04D2572}"/>
    <cellStyle name="Normal 13 4 2 2 2 2 3 2" xfId="37751" xr:uid="{B0C71F98-1AC3-4CB6-9FEB-6F2E5ED4FD35}"/>
    <cellStyle name="Normal 13 4 2 2 2 2 4" xfId="30983" xr:uid="{82100995-7619-4C81-8710-73933F3156B4}"/>
    <cellStyle name="Normal 13 4 2 2 2 3" xfId="17519" xr:uid="{8923D65C-ED39-4B4B-8AC4-2893017C5DC1}"/>
    <cellStyle name="Normal 13 4 2 2 2 3 2" xfId="24303" xr:uid="{7AC96FB8-8262-4527-931F-CFB3687230CD}"/>
    <cellStyle name="Normal 13 4 2 2 2 3 2 2" xfId="39422" xr:uid="{ABBDFBB3-4EFF-4DC2-8043-590E53CE3B87}"/>
    <cellStyle name="Normal 13 4 2 2 2 3 3" xfId="32654" xr:uid="{90EA9658-D629-4C1A-8143-1A90DE28E111}"/>
    <cellStyle name="Normal 13 4 2 2 2 4" xfId="20906" xr:uid="{38F30EA0-7937-4FCE-85B6-AE6501B42D97}"/>
    <cellStyle name="Normal 13 4 2 2 2 4 2" xfId="36035" xr:uid="{BCA8AC1D-85A4-4455-B42B-7230116BEC62}"/>
    <cellStyle name="Normal 13 4 2 2 2 5" xfId="29270" xr:uid="{0475ED82-4C1D-4AB2-ABE6-D300632EBB4E}"/>
    <cellStyle name="Normal 13 4 2 2 3" xfId="15012" xr:uid="{246DE95B-11CC-4E54-9FA7-8AEE36F1B141}"/>
    <cellStyle name="Normal 13 4 2 2 3 2" xfId="18398" xr:uid="{EBD8376B-F4C1-4076-9ACE-26E28C05DC21}"/>
    <cellStyle name="Normal 13 4 2 2 3 2 2" xfId="25182" xr:uid="{5607BB54-068F-42A4-A083-437E13E1067E}"/>
    <cellStyle name="Normal 13 4 2 2 3 2 2 2" xfId="40301" xr:uid="{1FB5D377-345C-402E-AC58-078B7BC5394E}"/>
    <cellStyle name="Normal 13 4 2 2 3 2 3" xfId="33533" xr:uid="{56ED0A7A-C53C-47C2-BEB8-022337E3C12F}"/>
    <cellStyle name="Normal 13 4 2 2 3 3" xfId="21798" xr:uid="{FA283B3C-E088-4A1F-A671-1108472686B8}"/>
    <cellStyle name="Normal 13 4 2 2 3 3 2" xfId="36917" xr:uid="{EB7E3008-A0D7-49CA-B488-22E01AD452B5}"/>
    <cellStyle name="Normal 13 4 2 2 3 4" xfId="30149" xr:uid="{900E84B0-B5D1-4ACA-84EF-73B839F935A6}"/>
    <cellStyle name="Normal 13 4 2 2 4" xfId="16682" xr:uid="{88248B06-759A-43F4-A046-0945D63A82E1}"/>
    <cellStyle name="Normal 13 4 2 2 4 2" xfId="23466" xr:uid="{2A8C805E-13C7-442F-A1E0-2096964BAED7}"/>
    <cellStyle name="Normal 13 4 2 2 4 2 2" xfId="38585" xr:uid="{B3E7550F-B925-4A85-AEEC-3DA951CD4ABD}"/>
    <cellStyle name="Normal 13 4 2 2 4 3" xfId="31817" xr:uid="{F74606BD-FADB-4529-823E-32E14AB63C3A}"/>
    <cellStyle name="Normal 13 4 2 2 5" xfId="20071" xr:uid="{018561C5-858C-4452-9793-C4BBB4FA897F}"/>
    <cellStyle name="Normal 13 4 2 2 5 2" xfId="35201" xr:uid="{0E87A896-D9A8-4F60-9EFB-D50B370F62DB}"/>
    <cellStyle name="Normal 13 4 2 2 6" xfId="13270" xr:uid="{3AB2F280-235E-4864-9DCA-15A606DC081C}"/>
    <cellStyle name="Normal 13 4 2 2 6 2" xfId="28433" xr:uid="{DAEB96B4-C59E-420C-BE68-26300A53727E}"/>
    <cellStyle name="Normal 13 4 2 2 7" xfId="26874" xr:uid="{7BF8004F-78B5-4B15-B67F-4C038D785879}"/>
    <cellStyle name="Normal 13 4 2 3" xfId="11399" xr:uid="{4BB6F9E2-8D1F-40FD-899F-66C6F68F6E3C}"/>
    <cellStyle name="Normal 13 4 2 3 2" xfId="15430" xr:uid="{36B53D6A-7EE4-4BF2-B2BF-2D175EF98A50}"/>
    <cellStyle name="Normal 13 4 2 3 2 2" xfId="18816" xr:uid="{4A0A8C41-BEEB-499D-BBEE-956E925E2B36}"/>
    <cellStyle name="Normal 13 4 2 3 2 2 2" xfId="25600" xr:uid="{CD4EAFA2-7068-493B-B488-53F2984492BD}"/>
    <cellStyle name="Normal 13 4 2 3 2 2 2 2" xfId="40719" xr:uid="{E34F5DD4-CE7A-4EB6-898E-9C81D4A4867A}"/>
    <cellStyle name="Normal 13 4 2 3 2 2 3" xfId="33951" xr:uid="{DE79A4CC-AF11-47D3-B368-1D97FAFD2876}"/>
    <cellStyle name="Normal 13 4 2 3 2 3" xfId="22216" xr:uid="{16F68C60-A2B8-4917-A95E-2D9D86257D17}"/>
    <cellStyle name="Normal 13 4 2 3 2 3 2" xfId="37335" xr:uid="{F1C00C83-B38E-44C3-B6AE-EE1CBE1D6EC4}"/>
    <cellStyle name="Normal 13 4 2 3 2 4" xfId="30567" xr:uid="{CFEB9050-A051-442E-AEBC-E658196AF1B8}"/>
    <cellStyle name="Normal 13 4 2 3 3" xfId="17103" xr:uid="{EABB979C-4106-42C5-AB6F-846A4FD330F9}"/>
    <cellStyle name="Normal 13 4 2 3 3 2" xfId="23887" xr:uid="{C4A75C38-1B82-4F1B-BFC7-E6EDAED3ABC3}"/>
    <cellStyle name="Normal 13 4 2 3 3 2 2" xfId="39006" xr:uid="{2F13F94E-7824-407E-85EB-E225E427F21C}"/>
    <cellStyle name="Normal 13 4 2 3 3 3" xfId="32238" xr:uid="{E86A3576-BC21-47F2-A1E1-2B5A83DCC950}"/>
    <cellStyle name="Normal 13 4 2 3 4" xfId="20489" xr:uid="{71C29A0F-11D2-43BC-B94D-82B6C8A3B4E5}"/>
    <cellStyle name="Normal 13 4 2 3 4 2" xfId="35619" xr:uid="{B24EABFE-B927-482C-8560-798C414BF4B9}"/>
    <cellStyle name="Normal 13 4 2 3 5" xfId="13692" xr:uid="{6616F3EA-6C39-4136-B0BD-21678B145413}"/>
    <cellStyle name="Normal 13 4 2 3 5 2" xfId="28854" xr:uid="{84C3C507-904A-415B-9290-BDAFE71D303B}"/>
    <cellStyle name="Normal 13 4 2 4" xfId="14596" xr:uid="{5E74C41B-8A62-47B3-9D2B-1D5A27B25ECB}"/>
    <cellStyle name="Normal 13 4 2 4 2" xfId="17982" xr:uid="{E3F0D7CB-9157-4195-9843-5AC06D9006DC}"/>
    <cellStyle name="Normal 13 4 2 4 2 2" xfId="24766" xr:uid="{7E745BB6-9DFA-481D-94C7-E6982115D6CB}"/>
    <cellStyle name="Normal 13 4 2 4 2 2 2" xfId="39885" xr:uid="{EF798A98-CC8F-438E-BD38-387B319BFC90}"/>
    <cellStyle name="Normal 13 4 2 4 2 3" xfId="33117" xr:uid="{3F9AA735-964F-4EEC-BAD4-30E494C35031}"/>
    <cellStyle name="Normal 13 4 2 4 3" xfId="21382" xr:uid="{44F40F35-FFC9-4020-AD08-3BDFE81645A0}"/>
    <cellStyle name="Normal 13 4 2 4 3 2" xfId="36501" xr:uid="{30A14E35-58A7-4221-AC6F-6EFE9DD6C7F8}"/>
    <cellStyle name="Normal 13 4 2 4 4" xfId="29733" xr:uid="{BF7B0325-AA97-46B3-A5B2-4DFCCFB04A24}"/>
    <cellStyle name="Normal 13 4 2 5" xfId="16266" xr:uid="{B3C21EC2-5368-4278-841B-7171909ED863}"/>
    <cellStyle name="Normal 13 4 2 5 2" xfId="23050" xr:uid="{811B62B1-1902-42C9-84C0-9E281A4530C4}"/>
    <cellStyle name="Normal 13 4 2 5 2 2" xfId="38169" xr:uid="{26F7884C-B807-42F3-91AC-9598189B4346}"/>
    <cellStyle name="Normal 13 4 2 5 3" xfId="31401" xr:uid="{BDCDA0FD-90EA-4657-AAF1-6CC2ED550937}"/>
    <cellStyle name="Normal 13 4 2 6" xfId="19655" xr:uid="{00745C11-A6D2-45D3-BBC3-61D9FE174FD1}"/>
    <cellStyle name="Normal 13 4 2 6 2" xfId="34785" xr:uid="{E0F51B66-5797-4470-970C-33D00E265EDD}"/>
    <cellStyle name="Normal 13 4 2 7" xfId="12855" xr:uid="{AE3EBC78-1044-4422-86FD-532B12580F49}"/>
    <cellStyle name="Normal 13 4 2 7 2" xfId="28017" xr:uid="{0842A2F1-BDDA-4B82-9CCC-D6221E249356}"/>
    <cellStyle name="Normal 13 4 2 8" xfId="26458" xr:uid="{C4D700E3-BC19-49E3-83F5-BD29FAAB0047}"/>
    <cellStyle name="Normal 13 4 2 9" xfId="10820" xr:uid="{F0CE9A6C-918F-4E58-95F9-3BC3153741D8}"/>
    <cellStyle name="Normal 13 4 3" xfId="8422" xr:uid="{48929CAF-1DB8-4E61-8D24-2DEE050B52E1}"/>
    <cellStyle name="Normal 13 4 3 2" xfId="11400" xr:uid="{9FA36B54-E25B-4D2F-87EA-170004874D5A}"/>
    <cellStyle name="Normal 13 4 3 2 2" xfId="15638" xr:uid="{2A3C8519-89E4-42FB-BD19-6D7BF4E6F74A}"/>
    <cellStyle name="Normal 13 4 3 2 2 2" xfId="19024" xr:uid="{AFE03003-1F3B-4B04-B284-AFFB364E218A}"/>
    <cellStyle name="Normal 13 4 3 2 2 2 2" xfId="25808" xr:uid="{EAA6FF14-3177-4960-BD85-90CD0226B2B0}"/>
    <cellStyle name="Normal 13 4 3 2 2 2 2 2" xfId="40927" xr:uid="{64DBEF84-28E9-49E9-A929-94BBFC8C2D49}"/>
    <cellStyle name="Normal 13 4 3 2 2 2 3" xfId="34159" xr:uid="{7F94ECBC-23BD-4AC0-967E-92584CBE7068}"/>
    <cellStyle name="Normal 13 4 3 2 2 3" xfId="22424" xr:uid="{BC62CA75-8BFE-4FF9-B9F6-2C19DF8D348E}"/>
    <cellStyle name="Normal 13 4 3 2 2 3 2" xfId="37543" xr:uid="{CD4F4FC7-C061-449A-9C74-71553C5419B1}"/>
    <cellStyle name="Normal 13 4 3 2 2 4" xfId="30775" xr:uid="{2923FEF3-C211-408D-A395-CDBD2B8590CB}"/>
    <cellStyle name="Normal 13 4 3 2 3" xfId="17311" xr:uid="{EE3F3205-86D4-4A10-A004-1234E39351BB}"/>
    <cellStyle name="Normal 13 4 3 2 3 2" xfId="24095" xr:uid="{B6D5F069-692C-4D6E-B6A2-40B06E858A4B}"/>
    <cellStyle name="Normal 13 4 3 2 3 2 2" xfId="39214" xr:uid="{54A600C5-9165-490E-8A70-1AA9BE706FB7}"/>
    <cellStyle name="Normal 13 4 3 2 3 3" xfId="32446" xr:uid="{73E45915-D54F-4692-87E8-CD0481FDF6A7}"/>
    <cellStyle name="Normal 13 4 3 2 4" xfId="20698" xr:uid="{8F291B75-DF82-4198-96FF-D67D546DBCD4}"/>
    <cellStyle name="Normal 13 4 3 2 4 2" xfId="35827" xr:uid="{7DF94078-DC6A-4472-8507-85FE1074B3AB}"/>
    <cellStyle name="Normal 13 4 3 2 5" xfId="13900" xr:uid="{A3BFD1B1-0193-40B3-A3B3-7820CF2D9675}"/>
    <cellStyle name="Normal 13 4 3 2 5 2" xfId="29062" xr:uid="{6F070587-3106-47EB-8968-BD00D9FDB4D1}"/>
    <cellStyle name="Normal 13 4 3 3" xfId="14804" xr:uid="{B3A75A07-765B-4B10-8E8D-408BC0019B3D}"/>
    <cellStyle name="Normal 13 4 3 3 2" xfId="18190" xr:uid="{F2908637-AF6C-4991-B9B7-BFAE08C4050D}"/>
    <cellStyle name="Normal 13 4 3 3 2 2" xfId="24974" xr:uid="{649B3ABF-7B6D-42D4-8DC8-F66C07D1CA02}"/>
    <cellStyle name="Normal 13 4 3 3 2 2 2" xfId="40093" xr:uid="{F8691DFA-0284-40CE-B6D8-F7A8F7A903B9}"/>
    <cellStyle name="Normal 13 4 3 3 2 3" xfId="33325" xr:uid="{650B36DC-5824-496C-8AC4-61983EF29C55}"/>
    <cellStyle name="Normal 13 4 3 3 3" xfId="21590" xr:uid="{7CD69073-7FA7-44DF-BBF9-55787F35B8A9}"/>
    <cellStyle name="Normal 13 4 3 3 3 2" xfId="36709" xr:uid="{94439087-9775-44F8-85DD-B1BE86B63348}"/>
    <cellStyle name="Normal 13 4 3 3 4" xfId="29941" xr:uid="{A80BEEBE-CFF6-492E-B750-97ABF25E75D5}"/>
    <cellStyle name="Normal 13 4 3 4" xfId="16474" xr:uid="{D7CF48BA-F2C6-4AA0-8868-67FE7F4FB466}"/>
    <cellStyle name="Normal 13 4 3 4 2" xfId="23258" xr:uid="{6313A47A-F90A-4388-9C0A-DC63735CF43B}"/>
    <cellStyle name="Normal 13 4 3 4 2 2" xfId="38377" xr:uid="{E0FDD0E7-D157-410B-BD95-B1FEB603C4CF}"/>
    <cellStyle name="Normal 13 4 3 4 3" xfId="31609" xr:uid="{A74930BB-14A4-47B9-99D0-4FFC72C27E22}"/>
    <cellStyle name="Normal 13 4 3 5" xfId="19863" xr:uid="{B0A9B436-8650-40B0-9E0A-6C2CF15E6DBE}"/>
    <cellStyle name="Normal 13 4 3 5 2" xfId="34993" xr:uid="{1706E746-3C77-435C-8969-148CAF83F695}"/>
    <cellStyle name="Normal 13 4 3 6" xfId="13062" xr:uid="{CA7D188E-21D0-4EBA-B1EF-DCCBF5170790}"/>
    <cellStyle name="Normal 13 4 3 6 2" xfId="28225" xr:uid="{AAD80E31-A515-47BC-B627-DE5A93EB8409}"/>
    <cellStyle name="Normal 13 4 3 7" xfId="26666" xr:uid="{488465E5-71AA-4407-A5EF-911525D4A3D6}"/>
    <cellStyle name="Normal 13 4 3 8" xfId="11030" xr:uid="{289E8A5F-BC3B-4510-A0A2-DD155335BC39}"/>
    <cellStyle name="Normal 13 4 3 9" xfId="9582" xr:uid="{A310666F-6E87-4952-B9CE-D14EF04AAD6A}"/>
    <cellStyle name="Normal 13 4 4" xfId="8423" xr:uid="{2AECB138-574E-4534-9845-D58EF5594CDA}"/>
    <cellStyle name="Normal 13 4 4 2" xfId="15222" xr:uid="{CF09A5D6-7A1F-4A69-A4B9-1CF2D212C49B}"/>
    <cellStyle name="Normal 13 4 4 2 2" xfId="18608" xr:uid="{E5314302-2B7A-44D7-9000-53CFF64625D2}"/>
    <cellStyle name="Normal 13 4 4 2 2 2" xfId="25392" xr:uid="{34F5BB4D-CFA3-41A9-8429-BE4E52BB05A9}"/>
    <cellStyle name="Normal 13 4 4 2 2 2 2" xfId="40511" xr:uid="{454E6DA5-E14C-434F-80EA-0DC14811303E}"/>
    <cellStyle name="Normal 13 4 4 2 2 3" xfId="33743" xr:uid="{40E866EF-9918-44CC-8332-9CAED0148B23}"/>
    <cellStyle name="Normal 13 4 4 2 3" xfId="22008" xr:uid="{615E7235-9763-49A6-AA8D-F5AAD7EA2849}"/>
    <cellStyle name="Normal 13 4 4 2 3 2" xfId="37127" xr:uid="{34FDF55A-4185-4402-BFE3-08B46E5C4F5F}"/>
    <cellStyle name="Normal 13 4 4 2 4" xfId="30359" xr:uid="{6511ED57-F21A-4626-9DDD-5E32EB8C7A9C}"/>
    <cellStyle name="Normal 13 4 4 3" xfId="16895" xr:uid="{6AEF8A39-FA7C-431C-9174-ED547A81F251}"/>
    <cellStyle name="Normal 13 4 4 3 2" xfId="23679" xr:uid="{18E3AB22-BA67-4D35-8C03-339CB069BEA0}"/>
    <cellStyle name="Normal 13 4 4 3 2 2" xfId="38798" xr:uid="{EBC73A01-B375-4C51-9159-DCA692A01EB3}"/>
    <cellStyle name="Normal 13 4 4 3 3" xfId="32030" xr:uid="{8B3530F3-4F94-4827-8FE0-964B3DFAB699}"/>
    <cellStyle name="Normal 13 4 4 4" xfId="20281" xr:uid="{E6ECF323-1A83-477D-99E4-36349CE13292}"/>
    <cellStyle name="Normal 13 4 4 4 2" xfId="35411" xr:uid="{3DAF35B7-FCF4-4CD2-A780-A87ACEEAF737}"/>
    <cellStyle name="Normal 13 4 4 5" xfId="13484" xr:uid="{3AFEE930-15B8-4EF3-8417-DF57B77901B9}"/>
    <cellStyle name="Normal 13 4 4 5 2" xfId="28646" xr:uid="{C8A8AE2A-2234-4992-BDF0-98E8E54C05BB}"/>
    <cellStyle name="Normal 13 4 4 6" xfId="9583" xr:uid="{DE05DA4B-70EE-4804-886E-9EA6983F447C}"/>
    <cellStyle name="Normal 13 4 5" xfId="8424" xr:uid="{D7578850-7BD7-4856-96CA-653DF58039B6}"/>
    <cellStyle name="Normal 13 4 5 2" xfId="17774" xr:uid="{590FDB4F-2037-4040-8A35-92F1D4E9CF2F}"/>
    <cellStyle name="Normal 13 4 5 2 2" xfId="24558" xr:uid="{9BC72B7E-74FE-4767-8A84-6857CCAA4E16}"/>
    <cellStyle name="Normal 13 4 5 2 2 2" xfId="39677" xr:uid="{5F45582A-EEF9-4691-A24E-19123EA25CC2}"/>
    <cellStyle name="Normal 13 4 5 2 3" xfId="32909" xr:uid="{F1DCE36F-C8FD-400B-90AE-736827842407}"/>
    <cellStyle name="Normal 13 4 5 3" xfId="21174" xr:uid="{65AAC087-7781-4F45-9BBC-804550FE73D4}"/>
    <cellStyle name="Normal 13 4 5 3 2" xfId="36293" xr:uid="{457D05DF-57BC-4958-9778-AF783DB7FDC8}"/>
    <cellStyle name="Normal 13 4 5 4" xfId="14388" xr:uid="{CFCA66BF-1AE7-48E8-8F26-AE4555502701}"/>
    <cellStyle name="Normal 13 4 5 4 2" xfId="29525" xr:uid="{BEF4307F-4765-4286-8265-4461784AE280}"/>
    <cellStyle name="Normal 13 4 5 5" xfId="9584" xr:uid="{B4376DF3-3BED-43C2-A4ED-B4AD2F322FC5}"/>
    <cellStyle name="Normal 13 4 6" xfId="8425" xr:uid="{A36A1200-F158-4FF9-87B0-2ABF1C1BF3F8}"/>
    <cellStyle name="Normal 13 4 6 2" xfId="22842" xr:uid="{5CCEB39D-CFEA-4916-BEBB-924CD45AF08F}"/>
    <cellStyle name="Normal 13 4 6 2 2" xfId="37961" xr:uid="{EA12BDAB-4CFD-48EB-9D1C-5738D12FF9CC}"/>
    <cellStyle name="Normal 13 4 6 3" xfId="16058" xr:uid="{8540603B-5AEB-47CF-BAC5-05A8869148E8}"/>
    <cellStyle name="Normal 13 4 6 3 2" xfId="31193" xr:uid="{DDD57D1D-591B-4D8B-BF00-7E702B235A36}"/>
    <cellStyle name="Normal 13 4 6 4" xfId="9585" xr:uid="{4129E698-4A04-4155-865A-EF05043FB482}"/>
    <cellStyle name="Normal 13 4 7" xfId="8426" xr:uid="{C8F36E6F-6596-4C1B-B9C0-6A8F36863C9E}"/>
    <cellStyle name="Normal 13 4 7 2" xfId="19447" xr:uid="{4BE37622-B042-422F-819F-F8A19E6A5D44}"/>
    <cellStyle name="Normal 13 4 7 2 2" xfId="34577" xr:uid="{E9F0B45D-B077-4421-A788-D95B8FB4655B}"/>
    <cellStyle name="Normal 13 4 7 3" xfId="9586" xr:uid="{9C1BEA11-3580-45D8-850F-F46B08E43529}"/>
    <cellStyle name="Normal 13 4 8" xfId="8427" xr:uid="{A2B18128-5C91-4F5A-B28F-EDE70F3D47F0}"/>
    <cellStyle name="Normal 13 4 8 2" xfId="9587" xr:uid="{E52F0E0A-3133-47B0-B2AE-EBCC5400E931}"/>
    <cellStyle name="Normal 13 4 9" xfId="12512" xr:uid="{C8BA0684-CB49-4699-B7E2-FC70D22E55CA}"/>
    <cellStyle name="Normal 13 4 9 2" xfId="27684" xr:uid="{15CB1A8E-3018-4A66-AEB2-8E9E9FA2F83A}"/>
    <cellStyle name="Normal 13 5" xfId="8428" xr:uid="{B1C34A1B-9940-4B70-9DE1-805EBF09B196}"/>
    <cellStyle name="Normal 13 5 10" xfId="12752" xr:uid="{63275147-372A-4AE7-836D-80329E00880A}"/>
    <cellStyle name="Normal 13 5 10 2" xfId="27914" xr:uid="{B9094E03-A11C-4C10-8E55-96360DF7A123}"/>
    <cellStyle name="Normal 13 5 11" xfId="26355" xr:uid="{6ECBA3DE-59F9-4A37-8D22-BD72C59FAA49}"/>
    <cellStyle name="Normal 13 5 12" xfId="10717" xr:uid="{2BCE438D-A3EB-402E-A2E8-CD1BBFD716A1}"/>
    <cellStyle name="Normal 13 5 13" xfId="9588" xr:uid="{FC6ACF5A-5EDE-4853-8483-245710CBCB2D}"/>
    <cellStyle name="Normal 13 5 2" xfId="8429" xr:uid="{3A10B6BB-52F5-4C9B-9FA2-7F5EA243FE45}"/>
    <cellStyle name="Normal 13 5 2 2" xfId="11402" xr:uid="{43C576B2-5B98-40A9-9393-B7E77356A436}"/>
    <cellStyle name="Normal 13 5 2 2 2" xfId="15743" xr:uid="{F013ED5A-1EE8-4D52-8DE0-D8FBD31618CD}"/>
    <cellStyle name="Normal 13 5 2 2 2 2" xfId="19129" xr:uid="{34A67B7C-19BA-4F31-998A-85068162EAB2}"/>
    <cellStyle name="Normal 13 5 2 2 2 2 2" xfId="25913" xr:uid="{68182BF2-DDAD-4B24-8283-B9C5C06C25B7}"/>
    <cellStyle name="Normal 13 5 2 2 2 2 2 2" xfId="41032" xr:uid="{C0EE2F11-D51D-4265-8BB8-39CE61D1B3E8}"/>
    <cellStyle name="Normal 13 5 2 2 2 2 3" xfId="34264" xr:uid="{2CDA0169-757E-4F52-88E8-DEB6BD8D6E33}"/>
    <cellStyle name="Normal 13 5 2 2 2 3" xfId="22529" xr:uid="{C642FE3B-971B-4174-B823-340BD31CE1D5}"/>
    <cellStyle name="Normal 13 5 2 2 2 3 2" xfId="37648" xr:uid="{E5432A84-2211-4765-B941-3851A9970C00}"/>
    <cellStyle name="Normal 13 5 2 2 2 4" xfId="30880" xr:uid="{2A7DC958-CB67-4A0A-A056-E94585D3F218}"/>
    <cellStyle name="Normal 13 5 2 2 3" xfId="17416" xr:uid="{04FDCF56-9313-4070-B406-120B0E8E19A4}"/>
    <cellStyle name="Normal 13 5 2 2 3 2" xfId="24200" xr:uid="{C12F90C3-FCED-4C7C-8436-141DE4FD4AB3}"/>
    <cellStyle name="Normal 13 5 2 2 3 2 2" xfId="39319" xr:uid="{E05CF568-677E-4E77-92C9-0F9B81590537}"/>
    <cellStyle name="Normal 13 5 2 2 3 3" xfId="32551" xr:uid="{C77CB0D3-F036-431F-8424-CC5C72A646D6}"/>
    <cellStyle name="Normal 13 5 2 2 4" xfId="20803" xr:uid="{1D0CCC6B-3020-4848-9283-C490CEC7B726}"/>
    <cellStyle name="Normal 13 5 2 2 4 2" xfId="35932" xr:uid="{993B337F-7B77-4DD5-96BC-6C7F3BBC1C50}"/>
    <cellStyle name="Normal 13 5 2 2 5" xfId="14005" xr:uid="{F05A48E1-385D-4E44-A1DB-2089567D1204}"/>
    <cellStyle name="Normal 13 5 2 2 5 2" xfId="29167" xr:uid="{C4BBB777-0E68-40C7-B2BD-CE34C41AC6A6}"/>
    <cellStyle name="Normal 13 5 2 3" xfId="14909" xr:uid="{FA356827-765B-48D9-BEDA-77B80386DAC1}"/>
    <cellStyle name="Normal 13 5 2 3 2" xfId="18295" xr:uid="{ED40B689-90A1-464F-AE70-05972EE10ED2}"/>
    <cellStyle name="Normal 13 5 2 3 2 2" xfId="25079" xr:uid="{8B1ADC06-DE5B-4C3B-A296-9DD9D0E95593}"/>
    <cellStyle name="Normal 13 5 2 3 2 2 2" xfId="40198" xr:uid="{E0A7486B-B431-40A7-93C0-24CDD672BFA2}"/>
    <cellStyle name="Normal 13 5 2 3 2 3" xfId="33430" xr:uid="{94CB1038-AAEC-4FA6-8664-BC29CE11A3D5}"/>
    <cellStyle name="Normal 13 5 2 3 3" xfId="21695" xr:uid="{489BA005-E4AA-4769-A1E9-A8A4AD5CB761}"/>
    <cellStyle name="Normal 13 5 2 3 3 2" xfId="36814" xr:uid="{BF40ADB8-A40A-4CC7-B216-CC667BA1BDDF}"/>
    <cellStyle name="Normal 13 5 2 3 4" xfId="30046" xr:uid="{BD87B84F-E2D6-47C8-95EF-55B96DBF7556}"/>
    <cellStyle name="Normal 13 5 2 4" xfId="16579" xr:uid="{8E98DA56-1450-4010-A805-466AE9D8326E}"/>
    <cellStyle name="Normal 13 5 2 4 2" xfId="23363" xr:uid="{AB3FE1CF-75FE-4FF0-B813-586FC4E1F8A4}"/>
    <cellStyle name="Normal 13 5 2 4 2 2" xfId="38482" xr:uid="{F5CC22CD-3993-41A6-BE6F-CEEA7C8B0549}"/>
    <cellStyle name="Normal 13 5 2 4 3" xfId="31714" xr:uid="{9E094FF6-E48C-4938-85EC-A3701DD1CBDA}"/>
    <cellStyle name="Normal 13 5 2 5" xfId="19968" xr:uid="{5FC1A941-B186-45B3-99E2-6824D4DE2910}"/>
    <cellStyle name="Normal 13 5 2 5 2" xfId="35098" xr:uid="{7CB9E215-AAD0-4825-8A5E-ADF7690A7655}"/>
    <cellStyle name="Normal 13 5 2 6" xfId="13167" xr:uid="{245C0C59-B669-495C-B95B-E9CEC8FAF45F}"/>
    <cellStyle name="Normal 13 5 2 6 2" xfId="28330" xr:uid="{1420FE9E-231C-4805-8315-DFF8BFB044C0}"/>
    <cellStyle name="Normal 13 5 2 7" xfId="26771" xr:uid="{83FC39D5-31B1-484D-98FA-39BA8896D93F}"/>
    <cellStyle name="Normal 13 5 2 8" xfId="11135" xr:uid="{F8955F21-E26C-4BF3-8F0E-4F21AFFBA468}"/>
    <cellStyle name="Normal 13 5 2 9" xfId="9589" xr:uid="{C3D102EF-1462-4425-8CF5-79D2FD41389F}"/>
    <cellStyle name="Normal 13 5 3" xfId="8430" xr:uid="{465C39D8-9FC6-40BE-95A4-95D6245FAD27}"/>
    <cellStyle name="Normal 13 5 3 2" xfId="15327" xr:uid="{C70DEE31-7E5E-417B-AE74-63075F9A1B44}"/>
    <cellStyle name="Normal 13 5 3 2 2" xfId="18713" xr:uid="{9887F759-255D-4B23-A3AC-98D36F625504}"/>
    <cellStyle name="Normal 13 5 3 2 2 2" xfId="25497" xr:uid="{47B43104-9E71-4663-BABC-8409098C9BC7}"/>
    <cellStyle name="Normal 13 5 3 2 2 2 2" xfId="40616" xr:uid="{558D03A4-7D5B-481C-A571-D0D0AACE0AA4}"/>
    <cellStyle name="Normal 13 5 3 2 2 3" xfId="33848" xr:uid="{53DD60FC-A844-4E8D-8BE8-F9F9FB011E0F}"/>
    <cellStyle name="Normal 13 5 3 2 3" xfId="22113" xr:uid="{9542F770-2B22-4330-8CEF-39FDD7E3F6A5}"/>
    <cellStyle name="Normal 13 5 3 2 3 2" xfId="37232" xr:uid="{C96F3E2E-7604-4A57-85AC-DA3F28816590}"/>
    <cellStyle name="Normal 13 5 3 2 4" xfId="30464" xr:uid="{A89065DD-274E-4A44-B34A-020C3169EA48}"/>
    <cellStyle name="Normal 13 5 3 3" xfId="17000" xr:uid="{F7B4DD42-7B3E-428C-AB05-F191B4FDD77D}"/>
    <cellStyle name="Normal 13 5 3 3 2" xfId="23784" xr:uid="{521E65EA-7AB4-4ABD-A8DB-3541DDBC0C2C}"/>
    <cellStyle name="Normal 13 5 3 3 2 2" xfId="38903" xr:uid="{57404A56-86E3-407F-8EBF-009B5CADDF37}"/>
    <cellStyle name="Normal 13 5 3 3 3" xfId="32135" xr:uid="{1DB4829B-70B0-4C08-AA54-F26FD7056DED}"/>
    <cellStyle name="Normal 13 5 3 4" xfId="20386" xr:uid="{22CB2B45-9A71-4872-AD34-814FA3252CD6}"/>
    <cellStyle name="Normal 13 5 3 4 2" xfId="35516" xr:uid="{B972E766-5F44-4A09-97D5-9B976AD24E17}"/>
    <cellStyle name="Normal 13 5 3 5" xfId="13589" xr:uid="{2E16BFB2-0649-4E09-BC09-BC6D22B5DADD}"/>
    <cellStyle name="Normal 13 5 3 5 2" xfId="28751" xr:uid="{079DD99A-49F7-47D6-9979-90C7C987C074}"/>
    <cellStyle name="Normal 13 5 3 6" xfId="9590" xr:uid="{7D8E429E-C152-4F05-9724-D78EF771871E}"/>
    <cellStyle name="Normal 13 5 4" xfId="8431" xr:uid="{89959C12-9300-4C74-B147-2195F24272D8}"/>
    <cellStyle name="Normal 13 5 4 2" xfId="17879" xr:uid="{4E107FDC-7299-4A35-906D-E65D81501C6E}"/>
    <cellStyle name="Normal 13 5 4 2 2" xfId="24663" xr:uid="{8C2ACA00-54F7-4AFE-B97E-77A389591E79}"/>
    <cellStyle name="Normal 13 5 4 2 2 2" xfId="39782" xr:uid="{A985B704-C348-4DB9-801A-5C0532A33A8A}"/>
    <cellStyle name="Normal 13 5 4 2 3" xfId="33014" xr:uid="{7EDCB0BE-A7B8-4798-9ACD-1581DFB855D8}"/>
    <cellStyle name="Normal 13 5 4 3" xfId="21279" xr:uid="{4722B0F7-4ADF-40FC-A6BB-796BC8CB4C86}"/>
    <cellStyle name="Normal 13 5 4 3 2" xfId="36398" xr:uid="{52107501-8EF4-460A-8274-D7C2FF3DC028}"/>
    <cellStyle name="Normal 13 5 4 4" xfId="14493" xr:uid="{B532DBFF-86BC-4A1B-9D66-B11767327841}"/>
    <cellStyle name="Normal 13 5 4 4 2" xfId="29630" xr:uid="{3EF91CBC-51C7-4AF8-AC7B-78C7EDB90A05}"/>
    <cellStyle name="Normal 13 5 4 5" xfId="9591" xr:uid="{9A80D438-C8C7-4A87-8D67-A98F7F2A8941}"/>
    <cellStyle name="Normal 13 5 5" xfId="8432" xr:uid="{498E1780-ED05-4097-A836-8733C642546C}"/>
    <cellStyle name="Normal 13 5 5 2" xfId="22947" xr:uid="{E094A6B6-72C8-400D-9FF1-84E31458D7B6}"/>
    <cellStyle name="Normal 13 5 5 2 2" xfId="38066" xr:uid="{CECBB43A-6774-4578-BAF8-D88586150C98}"/>
    <cellStyle name="Normal 13 5 5 3" xfId="16163" xr:uid="{65CA47E5-1C81-4728-AC2E-D3BD4766F9D1}"/>
    <cellStyle name="Normal 13 5 5 3 2" xfId="31298" xr:uid="{4D8E90B1-4292-4C5B-B9ED-555C2E24C152}"/>
    <cellStyle name="Normal 13 5 5 4" xfId="9592" xr:uid="{78F5903D-04C8-4B34-B527-5C1AF91FA3D1}"/>
    <cellStyle name="Normal 13 5 6" xfId="8433" xr:uid="{5649B52B-0FAE-45FC-A3E3-5C99D9A1F4A0}"/>
    <cellStyle name="Normal 13 5 6 2" xfId="19552" xr:uid="{166D1A68-8271-4D25-BBD3-9297AED68D6F}"/>
    <cellStyle name="Normal 13 5 6 2 2" xfId="34682" xr:uid="{A9AA49E4-E738-461A-82F8-8231CC02BA81}"/>
    <cellStyle name="Normal 13 5 6 3" xfId="9593" xr:uid="{DBD7EA00-2E4C-4512-9590-956D9066F9E1}"/>
    <cellStyle name="Normal 13 5 7" xfId="8434" xr:uid="{AB53C02B-ADB5-4AF7-AD9F-C9CF2B7D4202}"/>
    <cellStyle name="Normal 13 5 7 2" xfId="9594" xr:uid="{921AE75B-7CAB-4AC0-9488-1CD31FDCB340}"/>
    <cellStyle name="Normal 13 5 8" xfId="8435" xr:uid="{5FC41184-47A9-4F97-BF63-481B3B0765CF}"/>
    <cellStyle name="Normal 13 5 8 2" xfId="9595" xr:uid="{E65A39E0-655D-4BF4-8B7E-B7EB7F3DFB2B}"/>
    <cellStyle name="Normal 13 5 9" xfId="11401" xr:uid="{8803669C-2181-4FC1-B529-F3785EE6C3AE}"/>
    <cellStyle name="Normal 13 6" xfId="8436" xr:uid="{2AE4A911-2B19-428A-B11F-59947756C936}"/>
    <cellStyle name="Normal 13 6 10" xfId="12960" xr:uid="{D97A2F55-1DC0-46AB-8B3D-EDF465CC9AED}"/>
    <cellStyle name="Normal 13 6 10 2" xfId="28122" xr:uid="{CC3D84A1-FEDB-4C52-9870-D44075732CAB}"/>
    <cellStyle name="Normal 13 6 11" xfId="26563" xr:uid="{DAD9C297-6107-4975-9D7E-17B341443C76}"/>
    <cellStyle name="Normal 13 6 12" xfId="10928" xr:uid="{2F9E0072-9E2B-4EDE-AFBF-B5F6A9F9CD05}"/>
    <cellStyle name="Normal 13 6 13" xfId="9596" xr:uid="{335AD7C6-433D-4EAA-8DF3-706FC5E0BEB2}"/>
    <cellStyle name="Normal 13 6 2" xfId="8437" xr:uid="{2C34AF30-3A36-43A8-A3CE-979955046D87}"/>
    <cellStyle name="Normal 13 6 2 2" xfId="15535" xr:uid="{A1D598C6-A78D-4C1A-8FD7-C1ACB98698EE}"/>
    <cellStyle name="Normal 13 6 2 2 2" xfId="18921" xr:uid="{A82F7B28-34D4-4C1C-997B-465D0D50A920}"/>
    <cellStyle name="Normal 13 6 2 2 2 2" xfId="25705" xr:uid="{63D14F7D-235D-45CE-82D2-187D9A0A0420}"/>
    <cellStyle name="Normal 13 6 2 2 2 2 2" xfId="40824" xr:uid="{771E8F6E-0879-46E1-9FF0-2AB1A5DF006A}"/>
    <cellStyle name="Normal 13 6 2 2 2 3" xfId="34056" xr:uid="{83DB98A6-2C52-400A-931C-5A307D74D19A}"/>
    <cellStyle name="Normal 13 6 2 2 3" xfId="22321" xr:uid="{6304C44F-4D4C-43F9-93E0-9A4B379D44A9}"/>
    <cellStyle name="Normal 13 6 2 2 3 2" xfId="37440" xr:uid="{D202A462-4D84-4529-ABC2-EAE27D2191CA}"/>
    <cellStyle name="Normal 13 6 2 2 4" xfId="30672" xr:uid="{D791D37E-47D7-45B2-A452-DE9F4912BEDA}"/>
    <cellStyle name="Normal 13 6 2 3" xfId="17208" xr:uid="{06C42A5D-A748-4103-ADF3-C3DA535922C2}"/>
    <cellStyle name="Normal 13 6 2 3 2" xfId="23992" xr:uid="{6E1446C3-F65C-4D42-8A0F-21E3C8E3A487}"/>
    <cellStyle name="Normal 13 6 2 3 2 2" xfId="39111" xr:uid="{74885255-17BE-499A-B9C7-6A156C92E2F2}"/>
    <cellStyle name="Normal 13 6 2 3 3" xfId="32343" xr:uid="{B630D7E0-A66D-4160-B254-50B3F08F7F34}"/>
    <cellStyle name="Normal 13 6 2 4" xfId="20595" xr:uid="{A61ED110-D690-4351-87A0-216FD83330D4}"/>
    <cellStyle name="Normal 13 6 2 4 2" xfId="35724" xr:uid="{5CB82AD7-4C23-4E24-865D-DBB2345F9A1D}"/>
    <cellStyle name="Normal 13 6 2 5" xfId="13797" xr:uid="{A8B5BAD6-0F42-4CEF-9336-551A71E9BF8C}"/>
    <cellStyle name="Normal 13 6 2 5 2" xfId="28959" xr:uid="{AB0FC8D7-8D95-443E-B9E1-B8693C4FABC9}"/>
    <cellStyle name="Normal 13 6 2 6" xfId="9597" xr:uid="{BEAAEB59-05F5-43D5-AD0F-244A0BF2BDEA}"/>
    <cellStyle name="Normal 13 6 3" xfId="8438" xr:uid="{B4519977-DC64-4667-863B-B9036EFBF7A5}"/>
    <cellStyle name="Normal 13 6 3 2" xfId="18087" xr:uid="{C5128FEF-16F5-404A-8BB8-3BA3A8C0B971}"/>
    <cellStyle name="Normal 13 6 3 2 2" xfId="24871" xr:uid="{7CB97101-4CBB-4807-8A76-B53C2B2F7D14}"/>
    <cellStyle name="Normal 13 6 3 2 2 2" xfId="39990" xr:uid="{837EE3DD-559A-4FB7-9E6A-9A225D0113AC}"/>
    <cellStyle name="Normal 13 6 3 2 3" xfId="33222" xr:uid="{21B3B6A8-146A-48B7-9DE6-949EEC2719BB}"/>
    <cellStyle name="Normal 13 6 3 3" xfId="21487" xr:uid="{51A35B4A-1805-44CA-93C7-3F2836DEE0E0}"/>
    <cellStyle name="Normal 13 6 3 3 2" xfId="36606" xr:uid="{5D02DA45-9C77-4B41-B1C8-A55F0C2C5B1C}"/>
    <cellStyle name="Normal 13 6 3 4" xfId="14701" xr:uid="{828A4469-FDC8-41C2-B259-22BF5EB49BF3}"/>
    <cellStyle name="Normal 13 6 3 4 2" xfId="29838" xr:uid="{3E56D471-8013-43C1-A1EE-7762C45CB325}"/>
    <cellStyle name="Normal 13 6 3 5" xfId="9598" xr:uid="{7E0B70CB-B7F1-41D9-BC20-FF7C2FE21EEB}"/>
    <cellStyle name="Normal 13 6 4" xfId="8439" xr:uid="{48720978-E9B5-4411-8BF3-1651D4670B23}"/>
    <cellStyle name="Normal 13 6 4 2" xfId="23155" xr:uid="{F77DA09C-16DF-4844-91D1-AF98B7D41475}"/>
    <cellStyle name="Normal 13 6 4 2 2" xfId="38274" xr:uid="{39177E04-2C56-480D-A46C-D395242A5688}"/>
    <cellStyle name="Normal 13 6 4 3" xfId="16371" xr:uid="{8457E50B-6628-40B8-B376-7606465D5D97}"/>
    <cellStyle name="Normal 13 6 4 3 2" xfId="31506" xr:uid="{267D2637-C88D-4AA4-949F-B9822BF2118D}"/>
    <cellStyle name="Normal 13 6 4 4" xfId="9599" xr:uid="{D73E851F-420D-47C5-B950-34ED3DD895F8}"/>
    <cellStyle name="Normal 13 6 5" xfId="8440" xr:uid="{0E0D3ECA-8B10-411E-B6DD-84F5BBA2AB47}"/>
    <cellStyle name="Normal 13 6 5 2" xfId="19760" xr:uid="{300ECF55-653B-48B9-8A9A-0B3AD415A961}"/>
    <cellStyle name="Normal 13 6 5 2 2" xfId="34890" xr:uid="{2E3B78D3-B244-4F6F-8BC5-772EE404EA0D}"/>
    <cellStyle name="Normal 13 6 5 3" xfId="9600" xr:uid="{F6F5A8F3-8C8C-4CED-B2BA-BD58C62632EB}"/>
    <cellStyle name="Normal 13 6 6" xfId="8441" xr:uid="{2CD414D1-81BD-4FFD-94C7-65681C971EBE}"/>
    <cellStyle name="Normal 13 6 6 2" xfId="9601" xr:uid="{B7F6D519-858E-4108-8446-6684907E1831}"/>
    <cellStyle name="Normal 13 6 7" xfId="8442" xr:uid="{349951E4-34D0-423A-883B-2FB36C3DEAD8}"/>
    <cellStyle name="Normal 13 6 7 2" xfId="9602" xr:uid="{0544AC75-C62F-4B0F-A353-B63ABD5156EA}"/>
    <cellStyle name="Normal 13 6 8" xfId="8443" xr:uid="{529EE6B8-5C5E-4446-B468-C9F47E8D31BA}"/>
    <cellStyle name="Normal 13 6 8 2" xfId="9603" xr:uid="{D9E3C4FE-D0DB-4C63-9F23-43BC70C04765}"/>
    <cellStyle name="Normal 13 6 9" xfId="11403" xr:uid="{A6BD7971-E07A-4C5B-A82C-8D9B86B4A8D8}"/>
    <cellStyle name="Normal 13 7" xfId="8444" xr:uid="{B0A468A1-EE49-4ADD-B77A-200A28C9A48B}"/>
    <cellStyle name="Normal 13 7 10" xfId="9604" xr:uid="{18210F75-EE27-42DC-8B2A-C51BAF786886}"/>
    <cellStyle name="Normal 13 7 2" xfId="8445" xr:uid="{A9DAF755-41F4-48AF-BFBA-7A2FBF1BA58A}"/>
    <cellStyle name="Normal 13 7 2 2" xfId="17671" xr:uid="{897997A2-B763-497B-9F1B-37D2341664D0}"/>
    <cellStyle name="Normal 13 7 2 2 2" xfId="24455" xr:uid="{34900C6B-458D-4BDA-A30B-5760528B9576}"/>
    <cellStyle name="Normal 13 7 2 2 2 2" xfId="39574" xr:uid="{8020B9C8-6FD6-4122-912C-AA560E26577D}"/>
    <cellStyle name="Normal 13 7 2 2 3" xfId="32806" xr:uid="{B862255A-DF84-4F90-B712-6587FF0404FF}"/>
    <cellStyle name="Normal 13 7 2 3" xfId="21071" xr:uid="{F6BD21E2-45D6-4D19-A447-5DFAE3D6F58F}"/>
    <cellStyle name="Normal 13 7 2 3 2" xfId="36190" xr:uid="{00F3964C-AA3D-4BC2-B4AE-BCAA07AF9C25}"/>
    <cellStyle name="Normal 13 7 2 4" xfId="14282" xr:uid="{076BCA3E-F11C-4126-B9CB-A55A67B6FCF0}"/>
    <cellStyle name="Normal 13 7 2 4 2" xfId="29422" xr:uid="{E326DF62-26A3-4152-B5FD-470F63BFEFA4}"/>
    <cellStyle name="Normal 13 7 2 5" xfId="9605" xr:uid="{FA46CF3E-F5F8-4B70-9478-6A3119B0CA75}"/>
    <cellStyle name="Normal 13 7 3" xfId="8446" xr:uid="{06FA6B65-462E-4702-A3F8-2C2909B227D1}"/>
    <cellStyle name="Normal 13 7 3 2" xfId="23576" xr:uid="{073F3AB4-7E21-484B-83DB-A916A9096C13}"/>
    <cellStyle name="Normal 13 7 3 2 2" xfId="38695" xr:uid="{949A6D81-1ECD-4217-82BA-00096346D638}"/>
    <cellStyle name="Normal 13 7 3 3" xfId="16792" xr:uid="{FD4D6CC1-57F0-4F79-92B1-9197463DAAA5}"/>
    <cellStyle name="Normal 13 7 3 3 2" xfId="31927" xr:uid="{8C0965AC-4989-4AB3-A140-C916EA63AAD8}"/>
    <cellStyle name="Normal 13 7 3 4" xfId="9606" xr:uid="{EEB8FF98-7E54-4EA5-A543-2F4A069ED5E1}"/>
    <cellStyle name="Normal 13 7 4" xfId="8447" xr:uid="{64BA448B-8BAE-4E6A-A092-C180B5F16BF9}"/>
    <cellStyle name="Normal 13 7 4 2" xfId="20178" xr:uid="{D5772486-DB63-4DB7-A284-D1553F6360D2}"/>
    <cellStyle name="Normal 13 7 4 2 2" xfId="35308" xr:uid="{E191EFF0-4F96-4D38-BBB9-A367AE3659A2}"/>
    <cellStyle name="Normal 13 7 4 3" xfId="9607" xr:uid="{7A4B2CC6-5E41-403A-B25F-8F9DBEA192DE}"/>
    <cellStyle name="Normal 13 7 5" xfId="8448" xr:uid="{3F71DEFE-FD4F-44F9-90C4-E2BB32FC0903}"/>
    <cellStyle name="Normal 13 7 5 2" xfId="9608" xr:uid="{5B765199-E2E2-4D62-9446-A1D86E955829}"/>
    <cellStyle name="Normal 13 7 6" xfId="8449" xr:uid="{636282D2-CC61-43E8-B35F-5E7D13BEDB07}"/>
    <cellStyle name="Normal 13 7 6 2" xfId="9609" xr:uid="{F2E5339E-1D13-4EF6-AD68-D61270C522F2}"/>
    <cellStyle name="Normal 13 7 7" xfId="8450" xr:uid="{95B2ACD7-D184-483B-84E8-59E58118CC0A}"/>
    <cellStyle name="Normal 13 7 7 2" xfId="9610" xr:uid="{48D1EAF8-5986-4AFD-9A0A-3192E3D5A183}"/>
    <cellStyle name="Normal 13 7 8" xfId="8451" xr:uid="{3F73EA33-7B03-4619-B987-335A678F9B37}"/>
    <cellStyle name="Normal 13 7 8 2" xfId="9611" xr:uid="{E49CFD1B-BFF6-43AA-986F-A95128A8B5BF}"/>
    <cellStyle name="Normal 13 7 9" xfId="13381" xr:uid="{69DFCC9D-50B5-4667-AEEE-D40E9464623E}"/>
    <cellStyle name="Normal 13 7 9 2" xfId="28543" xr:uid="{BCEF4688-A159-40CB-AF17-1EA3DB305DD8}"/>
    <cellStyle name="Normal 13 8" xfId="8452" xr:uid="{B1F2698C-9B1B-45EC-AE46-029BF2C28870}"/>
    <cellStyle name="Normal 13 8 2" xfId="17649" xr:uid="{2641F431-4FF7-4C16-8AA1-0CC7C735CF8F}"/>
    <cellStyle name="Normal 13 8 2 2" xfId="24433" xr:uid="{41FE31A7-2C09-4223-BC77-23D7F193BFE5}"/>
    <cellStyle name="Normal 13 8 2 2 2" xfId="39552" xr:uid="{BEDA8E6E-44B6-4A5B-934A-545414B2F17D}"/>
    <cellStyle name="Normal 13 8 2 3" xfId="32784" xr:uid="{6D3E024E-A5B2-4DB4-8ED9-57CE0C89EED9}"/>
    <cellStyle name="Normal 13 8 3" xfId="21051" xr:uid="{01CD1923-E868-495D-91A2-B501E2F7C329}"/>
    <cellStyle name="Normal 13 8 3 2" xfId="36170" xr:uid="{7728C0A3-B85D-4AD8-BCF4-12E087C146A1}"/>
    <cellStyle name="Normal 13 8 4" xfId="14260" xr:uid="{7BA2F3E9-1AB9-45CB-BE44-9C7494ED7C4E}"/>
    <cellStyle name="Normal 13 8 4 2" xfId="29400" xr:uid="{3FF8CBA0-828F-44D3-9A0C-BDA12EA84C7D}"/>
    <cellStyle name="Normal 13 8 5" xfId="9612" xr:uid="{16390002-D8DD-4E76-BB59-5B61ACC0DA27}"/>
    <cellStyle name="Normal 13 9" xfId="8453" xr:uid="{D3038611-864B-4B60-9D04-CABBD29B3910}"/>
    <cellStyle name="Normal 13 9 2" xfId="18506" xr:uid="{A53EEFF5-6240-4DD5-BA15-451C256D9B69}"/>
    <cellStyle name="Normal 13 9 2 2" xfId="25290" xr:uid="{0D078528-491D-48C5-9EDF-7DAADD95E281}"/>
    <cellStyle name="Normal 13 9 2 2 2" xfId="40409" xr:uid="{052A879A-C108-45DF-A689-6A8A7751635A}"/>
    <cellStyle name="Normal 13 9 2 3" xfId="33641" xr:uid="{07883B55-1007-43A7-A12D-2407064896D0}"/>
    <cellStyle name="Normal 13 9 3" xfId="21906" xr:uid="{9B1A032C-0F81-4643-816B-4BEB7B96E561}"/>
    <cellStyle name="Normal 13 9 3 2" xfId="37025" xr:uid="{18B880EC-1C00-41C8-9BED-2D8AB27CFF43}"/>
    <cellStyle name="Normal 13 9 4" xfId="15120" xr:uid="{988AEF43-2464-4BC6-B19C-FF120D612A09}"/>
    <cellStyle name="Normal 13 9 4 2" xfId="30257" xr:uid="{EF8432D5-CFBD-4C38-9ADC-99BDE8B2BC8F}"/>
    <cellStyle name="Normal 13 9 5" xfId="9613" xr:uid="{FD9055E7-135C-4E77-BEF9-0983A11FED72}"/>
    <cellStyle name="Normal 137" xfId="9369" xr:uid="{E881347C-09B9-4660-AEA5-0172E3523EBB}"/>
    <cellStyle name="Normal 14" xfId="1724" xr:uid="{00000000-0005-0000-0000-0000BC060000}"/>
    <cellStyle name="Normal 14 10" xfId="8454" xr:uid="{4E4D3300-5322-44D8-B882-2C06CF60B0DD}"/>
    <cellStyle name="Normal 14 10 2" xfId="9336" xr:uid="{6E54D7D5-EA78-4844-B1F8-95D36D29ED24}"/>
    <cellStyle name="Normal 14 10 2 2" xfId="34475" xr:uid="{ABDF2F84-6F5B-40F7-9EA9-3BE0C1F22F33}"/>
    <cellStyle name="Normal 14 10 2 3" xfId="10403" xr:uid="{3770D3B4-6839-4126-A490-E76A65187BDF}"/>
    <cellStyle name="Normal 14 10 3" xfId="9614" xr:uid="{751FD4B1-58D8-46E6-9363-07AB23A9C98E}"/>
    <cellStyle name="Normal 14 11" xfId="8455" xr:uid="{DF882656-F8BE-41B7-BBB2-3FFEE1EC8833}"/>
    <cellStyle name="Normal 14 11 2" xfId="9615" xr:uid="{AF3FDB58-DAB3-4E00-92CC-29FBF40F20A1}"/>
    <cellStyle name="Normal 14 12" xfId="12489" xr:uid="{A8F84D90-6124-4CA8-BB01-F83FBD39E16D}"/>
    <cellStyle name="Normal 14 13" xfId="11773" xr:uid="{878A6BF1-AF4C-44A7-B420-D97237E8E4F1}"/>
    <cellStyle name="Normal 14 13 2" xfId="27074" xr:uid="{462DF930-133B-4293-9F63-D93E14F00ECB}"/>
    <cellStyle name="Normal 14 14" xfId="12544" xr:uid="{8D83F93D-B867-453C-9F5D-EAF5DDE0D300}"/>
    <cellStyle name="Normal 14 14 2" xfId="27707" xr:uid="{53AFBA9F-F0B4-406F-97D6-40B351F5C314}"/>
    <cellStyle name="Normal 14 15" xfId="26148" xr:uid="{96499C58-4F3E-4E04-A63E-940F46554383}"/>
    <cellStyle name="Normal 14 16" xfId="10503" xr:uid="{69D32F9E-5FF4-4E78-A31D-372254F0B169}"/>
    <cellStyle name="Normal 14 17" xfId="8026" xr:uid="{0086B6BC-982A-4B48-96CB-6B729F950F68}"/>
    <cellStyle name="Normal 14 18" xfId="44650" xr:uid="{B0AC4522-B13F-400E-BF8F-997807D83B8E}"/>
    <cellStyle name="Normal 14 2" xfId="1725" xr:uid="{00000000-0005-0000-0000-0000BD060000}"/>
    <cellStyle name="Normal 14 2 10" xfId="11404" xr:uid="{E0D51E96-928A-4EBC-BD95-09F27CAA9251}"/>
    <cellStyle name="Normal 14 2 11" xfId="12568" xr:uid="{4A53B52E-7677-48D3-AAD1-4254499F637F}"/>
    <cellStyle name="Normal 14 2 11 2" xfId="27731" xr:uid="{5DA86842-FCFA-4895-9DF9-489476379C37}"/>
    <cellStyle name="Normal 14 2 12" xfId="26172" xr:uid="{3513E441-2DBD-4B04-84A4-2332A74A3EC5}"/>
    <cellStyle name="Normal 14 2 13" xfId="10526" xr:uid="{F35DAF4A-E931-436B-871F-0475A0606994}"/>
    <cellStyle name="Normal 14 2 14" xfId="9616" xr:uid="{56055A47-6D46-429B-BECB-70F29EE368FF}"/>
    <cellStyle name="Normal 14 2 15" xfId="8456" xr:uid="{3B7D69DE-39EF-45B5-A939-58BE4F51E417}"/>
    <cellStyle name="Normal 14 2 16" xfId="8142" xr:uid="{26EB641D-9DFE-49C4-9528-929C4FB368DE}"/>
    <cellStyle name="Normal 14 2 2" xfId="8457" xr:uid="{F387559C-B4A9-47DE-A9AE-A866FFD15A57}"/>
    <cellStyle name="Normal 14 2 2 10" xfId="26220" xr:uid="{BD447883-97A7-4308-BBA7-12B570D0B7FC}"/>
    <cellStyle name="Normal 14 2 2 11" xfId="10576" xr:uid="{6A91743C-0165-4B35-80A3-BDF13F8EBEA0}"/>
    <cellStyle name="Normal 14 2 2 12" xfId="9617" xr:uid="{CE3FE633-0AD6-4FF2-843A-CB35E0FC198D}"/>
    <cellStyle name="Normal 14 2 2 2" xfId="10682" xr:uid="{6AF2674C-CD82-454F-88A8-1947B5313788}"/>
    <cellStyle name="Normal 14 2 2 2 2" xfId="10893" xr:uid="{51CF1161-C760-4CE1-8ABD-D41F086F9CC3}"/>
    <cellStyle name="Normal 14 2 2 2 2 2" xfId="11311" xr:uid="{370B4470-576C-46A1-B181-07185E743C16}"/>
    <cellStyle name="Normal 14 2 2 2 2 2 2" xfId="14181" xr:uid="{12BB95FE-D3A7-4FB0-A5FD-29C10F57323B}"/>
    <cellStyle name="Normal 14 2 2 2 2 2 2 2" xfId="15919" xr:uid="{01B68727-C06E-4095-8DAF-FB13B5BEEB93}"/>
    <cellStyle name="Normal 14 2 2 2 2 2 2 2 2" xfId="19305" xr:uid="{75AB2C96-23A6-466D-9985-AE984D1DA585}"/>
    <cellStyle name="Normal 14 2 2 2 2 2 2 2 2 2" xfId="26089" xr:uid="{84A51E92-9B83-4AB3-B7B3-64C4C62CB43D}"/>
    <cellStyle name="Normal 14 2 2 2 2 2 2 2 2 2 2" xfId="41208" xr:uid="{3CAA1ACC-24F2-474A-9232-329D3F90DC13}"/>
    <cellStyle name="Normal 14 2 2 2 2 2 2 2 2 3" xfId="34440" xr:uid="{8A63C5B5-32AC-4E62-B50B-66181525FF6B}"/>
    <cellStyle name="Normal 14 2 2 2 2 2 2 2 3" xfId="22705" xr:uid="{784E0926-8617-45AD-A832-916617F8FD2E}"/>
    <cellStyle name="Normal 14 2 2 2 2 2 2 2 3 2" xfId="37824" xr:uid="{CAC3EAB5-0C23-4B2C-BA42-AAA4561D5DD7}"/>
    <cellStyle name="Normal 14 2 2 2 2 2 2 2 4" xfId="31056" xr:uid="{D31002BB-12C7-4485-B96B-391BBF880835}"/>
    <cellStyle name="Normal 14 2 2 2 2 2 2 3" xfId="17592" xr:uid="{6CF1CBC3-418E-4EF5-A6CE-A7D25A80DCF3}"/>
    <cellStyle name="Normal 14 2 2 2 2 2 2 3 2" xfId="24376" xr:uid="{FE3C6725-E544-41C8-833A-398FE5DC20F0}"/>
    <cellStyle name="Normal 14 2 2 2 2 2 2 3 2 2" xfId="39495" xr:uid="{1DCC98A8-4009-4CFB-908D-603C03803D1E}"/>
    <cellStyle name="Normal 14 2 2 2 2 2 2 3 3" xfId="32727" xr:uid="{AEB546B2-13EA-4C85-A34E-D8FC662D489E}"/>
    <cellStyle name="Normal 14 2 2 2 2 2 2 4" xfId="20979" xr:uid="{BC717C58-4490-486D-BA3B-80E8C93B7076}"/>
    <cellStyle name="Normal 14 2 2 2 2 2 2 4 2" xfId="36108" xr:uid="{3D9F0853-3A94-4D7A-BA1B-25B55699C427}"/>
    <cellStyle name="Normal 14 2 2 2 2 2 2 5" xfId="29343" xr:uid="{AAB7D023-F935-4014-8AB7-E8ADEF1F89E0}"/>
    <cellStyle name="Normal 14 2 2 2 2 2 3" xfId="15085" xr:uid="{1C0E3429-83BB-43D4-80C4-23FCE197554F}"/>
    <cellStyle name="Normal 14 2 2 2 2 2 3 2" xfId="18471" xr:uid="{9926AAED-1DAB-416D-8D4B-73B0142C449C}"/>
    <cellStyle name="Normal 14 2 2 2 2 2 3 2 2" xfId="25255" xr:uid="{115D979A-36F2-415B-A4E4-5E9338EE92A9}"/>
    <cellStyle name="Normal 14 2 2 2 2 2 3 2 2 2" xfId="40374" xr:uid="{1512CD6A-3149-469C-B562-934BA9D960E3}"/>
    <cellStyle name="Normal 14 2 2 2 2 2 3 2 3" xfId="33606" xr:uid="{D610E926-2D01-4F86-8532-3A589ADFF52B}"/>
    <cellStyle name="Normal 14 2 2 2 2 2 3 3" xfId="21871" xr:uid="{2E2A8024-CE69-45F7-9E72-DCC18741ED83}"/>
    <cellStyle name="Normal 14 2 2 2 2 2 3 3 2" xfId="36990" xr:uid="{9E3E0700-B8B6-4518-B79F-7B57477E1C8F}"/>
    <cellStyle name="Normal 14 2 2 2 2 2 3 4" xfId="30222" xr:uid="{24FCFD03-6D0A-4135-8484-2C3EAAC49296}"/>
    <cellStyle name="Normal 14 2 2 2 2 2 4" xfId="16755" xr:uid="{7E8BF9DF-168F-4A01-A893-B0B173781B55}"/>
    <cellStyle name="Normal 14 2 2 2 2 2 4 2" xfId="23539" xr:uid="{AF8E7494-CD51-4F7F-A817-B15B2516C580}"/>
    <cellStyle name="Normal 14 2 2 2 2 2 4 2 2" xfId="38658" xr:uid="{85E6C1DA-5C92-417A-AFCB-322197CC5E44}"/>
    <cellStyle name="Normal 14 2 2 2 2 2 4 3" xfId="31890" xr:uid="{5A20B341-2803-43A1-BDF8-860A3FD0293F}"/>
    <cellStyle name="Normal 14 2 2 2 2 2 5" xfId="20144" xr:uid="{3DE92FCC-DEE0-4968-AD24-B6E0C712C39A}"/>
    <cellStyle name="Normal 14 2 2 2 2 2 5 2" xfId="35274" xr:uid="{D470F59C-E73D-4F67-B0BC-445526B25160}"/>
    <cellStyle name="Normal 14 2 2 2 2 2 6" xfId="13343" xr:uid="{FD614AEE-3A47-4BA5-9D27-7951CAD5C999}"/>
    <cellStyle name="Normal 14 2 2 2 2 2 6 2" xfId="28506" xr:uid="{C847C9C9-C669-41B4-AC12-0C0BCF37BAEE}"/>
    <cellStyle name="Normal 14 2 2 2 2 2 7" xfId="26947" xr:uid="{68B20207-8652-432F-AE33-4F70CE807D65}"/>
    <cellStyle name="Normal 14 2 2 2 2 3" xfId="13765" xr:uid="{BA8B29F7-3577-4552-973E-135DE29B8C09}"/>
    <cellStyle name="Normal 14 2 2 2 2 3 2" xfId="15503" xr:uid="{4EC653CC-CBE7-496E-9845-22DF6B4A4919}"/>
    <cellStyle name="Normal 14 2 2 2 2 3 2 2" xfId="18889" xr:uid="{F70799AF-A36D-4B24-9BF8-9F5A2480000D}"/>
    <cellStyle name="Normal 14 2 2 2 2 3 2 2 2" xfId="25673" xr:uid="{0B99556C-5095-4EF2-BF1C-430400B6C09E}"/>
    <cellStyle name="Normal 14 2 2 2 2 3 2 2 2 2" xfId="40792" xr:uid="{B2312F42-FDCC-4464-848F-2DE1F4488369}"/>
    <cellStyle name="Normal 14 2 2 2 2 3 2 2 3" xfId="34024" xr:uid="{38C323B5-F76F-4C2E-AD2F-1B59079A80A8}"/>
    <cellStyle name="Normal 14 2 2 2 2 3 2 3" xfId="22289" xr:uid="{06A73784-B910-49B9-974C-C84E2E169459}"/>
    <cellStyle name="Normal 14 2 2 2 2 3 2 3 2" xfId="37408" xr:uid="{915C6F52-1B25-4711-BDD8-ABC340FDF086}"/>
    <cellStyle name="Normal 14 2 2 2 2 3 2 4" xfId="30640" xr:uid="{FD6DB7F5-750C-455F-B8F9-B52DBF88ED99}"/>
    <cellStyle name="Normal 14 2 2 2 2 3 3" xfId="17176" xr:uid="{CCBBA7FD-3615-4BD5-8736-9CA56D58C4EC}"/>
    <cellStyle name="Normal 14 2 2 2 2 3 3 2" xfId="23960" xr:uid="{DAA5905A-1CC7-4879-A417-28A696B8F418}"/>
    <cellStyle name="Normal 14 2 2 2 2 3 3 2 2" xfId="39079" xr:uid="{5159C63F-DC07-43F7-AA3A-3543E853E82E}"/>
    <cellStyle name="Normal 14 2 2 2 2 3 3 3" xfId="32311" xr:uid="{90C39C62-BF83-45E3-A410-807FEB143BA8}"/>
    <cellStyle name="Normal 14 2 2 2 2 3 4" xfId="20562" xr:uid="{A14B5B71-341B-4BBA-AB26-0BEBF0D24ACA}"/>
    <cellStyle name="Normal 14 2 2 2 2 3 4 2" xfId="35692" xr:uid="{B0A56601-7C2A-4C88-93AA-DA382309E914}"/>
    <cellStyle name="Normal 14 2 2 2 2 3 5" xfId="28927" xr:uid="{C07BA2CE-5415-4BC6-B11B-6C5111E5E2E5}"/>
    <cellStyle name="Normal 14 2 2 2 2 4" xfId="14669" xr:uid="{03D6DE0F-1287-4ECF-8D07-0D10EE112D83}"/>
    <cellStyle name="Normal 14 2 2 2 2 4 2" xfId="18055" xr:uid="{ED08F52B-0559-4D97-8AD6-5F41E1D0002F}"/>
    <cellStyle name="Normal 14 2 2 2 2 4 2 2" xfId="24839" xr:uid="{AF6CD505-ACD4-49BD-9613-B71602ACE5CC}"/>
    <cellStyle name="Normal 14 2 2 2 2 4 2 2 2" xfId="39958" xr:uid="{45218054-339B-431E-8B78-B20430D562E2}"/>
    <cellStyle name="Normal 14 2 2 2 2 4 2 3" xfId="33190" xr:uid="{7C705C85-E85F-4522-830E-B5364C34752C}"/>
    <cellStyle name="Normal 14 2 2 2 2 4 3" xfId="21455" xr:uid="{E90B3630-F5C5-41B3-96F7-512C1D1A05D0}"/>
    <cellStyle name="Normal 14 2 2 2 2 4 3 2" xfId="36574" xr:uid="{99CAE1B3-AFB3-4EB2-AEF2-B8DF423928A6}"/>
    <cellStyle name="Normal 14 2 2 2 2 4 4" xfId="29806" xr:uid="{239B88F8-89FF-42E1-BA9F-38E84ED90F6B}"/>
    <cellStyle name="Normal 14 2 2 2 2 5" xfId="16339" xr:uid="{C4AA3CEE-00C4-4CA2-95C8-81376AA07BA7}"/>
    <cellStyle name="Normal 14 2 2 2 2 5 2" xfId="23123" xr:uid="{8D02E523-C5D7-40A4-9679-38BC9A4FBB4E}"/>
    <cellStyle name="Normal 14 2 2 2 2 5 2 2" xfId="38242" xr:uid="{A756E0A2-A4E6-46B9-9979-297B752A6661}"/>
    <cellStyle name="Normal 14 2 2 2 2 5 3" xfId="31474" xr:uid="{D1E8566C-1754-4D90-8C87-04DCF91DAB8F}"/>
    <cellStyle name="Normal 14 2 2 2 2 6" xfId="19728" xr:uid="{01228D50-C459-418A-B9F4-3E053C3159C8}"/>
    <cellStyle name="Normal 14 2 2 2 2 6 2" xfId="34858" xr:uid="{4A59E556-3DF2-4A11-9471-595F3E97F7A9}"/>
    <cellStyle name="Normal 14 2 2 2 2 7" xfId="12928" xr:uid="{D57A8C87-74B3-4246-92B9-9EC98CF5F095}"/>
    <cellStyle name="Normal 14 2 2 2 2 7 2" xfId="28090" xr:uid="{940E636F-62E5-414E-81D9-A14D2237C156}"/>
    <cellStyle name="Normal 14 2 2 2 2 8" xfId="26531" xr:uid="{E72AB949-A1F9-403E-8184-F8ABB50D1F4E}"/>
    <cellStyle name="Normal 14 2 2 2 3" xfId="11103" xr:uid="{782D17DC-6A29-4779-A0D6-DE21E453BA7F}"/>
    <cellStyle name="Normal 14 2 2 2 3 2" xfId="13973" xr:uid="{1E772425-702E-4FCB-ADAD-1E51E15FD4D8}"/>
    <cellStyle name="Normal 14 2 2 2 3 2 2" xfId="15711" xr:uid="{6352CB67-7170-49C0-B924-5BE9F0FFC604}"/>
    <cellStyle name="Normal 14 2 2 2 3 2 2 2" xfId="19097" xr:uid="{0A76D672-FAD1-493A-9C92-B0E1755F6F24}"/>
    <cellStyle name="Normal 14 2 2 2 3 2 2 2 2" xfId="25881" xr:uid="{123D6CBA-E8BA-43F5-A568-C315AC0CA678}"/>
    <cellStyle name="Normal 14 2 2 2 3 2 2 2 2 2" xfId="41000" xr:uid="{0CE1EBFC-E7AB-40ED-A5DE-5B6B03ACA2E7}"/>
    <cellStyle name="Normal 14 2 2 2 3 2 2 2 3" xfId="34232" xr:uid="{79CA6200-FA90-4CFE-995D-C71B4A6C1907}"/>
    <cellStyle name="Normal 14 2 2 2 3 2 2 3" xfId="22497" xr:uid="{10D7EB7F-15A0-45C3-B7D0-D2F536275C0C}"/>
    <cellStyle name="Normal 14 2 2 2 3 2 2 3 2" xfId="37616" xr:uid="{D0DBFAF1-B4D8-48C6-82C4-B89263E362B1}"/>
    <cellStyle name="Normal 14 2 2 2 3 2 2 4" xfId="30848" xr:uid="{CD4EF0BA-5106-49F9-82CA-1A55F6C40537}"/>
    <cellStyle name="Normal 14 2 2 2 3 2 3" xfId="17384" xr:uid="{CC1D1AB9-EFC6-48D5-8DDE-35441FD528F0}"/>
    <cellStyle name="Normal 14 2 2 2 3 2 3 2" xfId="24168" xr:uid="{513AA326-BE66-4A7C-8E08-080485BBF014}"/>
    <cellStyle name="Normal 14 2 2 2 3 2 3 2 2" xfId="39287" xr:uid="{03E7C61C-258E-40E8-9C75-1ED4D4ACBB60}"/>
    <cellStyle name="Normal 14 2 2 2 3 2 3 3" xfId="32519" xr:uid="{75C0DB98-B1A9-446E-A9D1-CF7BBF525FD7}"/>
    <cellStyle name="Normal 14 2 2 2 3 2 4" xfId="20771" xr:uid="{27B093BD-938D-4BC4-9E3A-809E9BEC2696}"/>
    <cellStyle name="Normal 14 2 2 2 3 2 4 2" xfId="35900" xr:uid="{A483DFF5-1955-411F-BCA3-617B2F226699}"/>
    <cellStyle name="Normal 14 2 2 2 3 2 5" xfId="29135" xr:uid="{AD8C4C03-7CAC-4CCF-8283-81820A016465}"/>
    <cellStyle name="Normal 14 2 2 2 3 3" xfId="14877" xr:uid="{3AB73B1B-A085-4F96-98C5-87EEDD6D7C96}"/>
    <cellStyle name="Normal 14 2 2 2 3 3 2" xfId="18263" xr:uid="{C735DBC4-F6B9-46FE-8219-A3910C611D9B}"/>
    <cellStyle name="Normal 14 2 2 2 3 3 2 2" xfId="25047" xr:uid="{F060C7CE-3F64-470A-A092-9FD6FEFB318B}"/>
    <cellStyle name="Normal 14 2 2 2 3 3 2 2 2" xfId="40166" xr:uid="{9862999B-251E-4432-8DA5-34E18BAB2C34}"/>
    <cellStyle name="Normal 14 2 2 2 3 3 2 3" xfId="33398" xr:uid="{47ACF2D8-4C40-4A6A-8C3C-E6419CB1E0DE}"/>
    <cellStyle name="Normal 14 2 2 2 3 3 3" xfId="21663" xr:uid="{8A0A8214-DDBC-4BD8-A21F-8C081E83EE86}"/>
    <cellStyle name="Normal 14 2 2 2 3 3 3 2" xfId="36782" xr:uid="{C31BF558-7B5D-4AEC-862C-76A7FCF42F83}"/>
    <cellStyle name="Normal 14 2 2 2 3 3 4" xfId="30014" xr:uid="{547F5079-AF93-40B2-9480-6057D7D6135B}"/>
    <cellStyle name="Normal 14 2 2 2 3 4" xfId="16547" xr:uid="{0208E852-5C2F-4FAE-A95E-C1EBC6567B1D}"/>
    <cellStyle name="Normal 14 2 2 2 3 4 2" xfId="23331" xr:uid="{E38E185F-CA62-413A-ABD8-B07461696424}"/>
    <cellStyle name="Normal 14 2 2 2 3 4 2 2" xfId="38450" xr:uid="{EC35EA0A-0465-4D26-BBD3-0A9C4A03F392}"/>
    <cellStyle name="Normal 14 2 2 2 3 4 3" xfId="31682" xr:uid="{BEC9EE28-1500-4237-B0C3-53A0CB7984EF}"/>
    <cellStyle name="Normal 14 2 2 2 3 5" xfId="19936" xr:uid="{722169A7-648D-43B9-B1AE-B5F4893C4660}"/>
    <cellStyle name="Normal 14 2 2 2 3 5 2" xfId="35066" xr:uid="{97C6D631-ECC3-4004-AF75-F2D6FF2522C5}"/>
    <cellStyle name="Normal 14 2 2 2 3 6" xfId="13135" xr:uid="{354A0B88-6052-44E2-8F4B-F81581A4016A}"/>
    <cellStyle name="Normal 14 2 2 2 3 6 2" xfId="28298" xr:uid="{E807BFA9-3015-4F0B-A3BE-F065FB21F829}"/>
    <cellStyle name="Normal 14 2 2 2 3 7" xfId="26739" xr:uid="{F037E26E-3746-4EA7-A56F-3483A8BF3D69}"/>
    <cellStyle name="Normal 14 2 2 2 4" xfId="13557" xr:uid="{FDCB0D3A-08E3-40A1-91F4-BD157E3AD3CF}"/>
    <cellStyle name="Normal 14 2 2 2 4 2" xfId="15295" xr:uid="{34C92B96-89EC-42A8-B06D-BDB4E86B0432}"/>
    <cellStyle name="Normal 14 2 2 2 4 2 2" xfId="18681" xr:uid="{CF3BDE28-F99C-461E-B134-21D545D6F04F}"/>
    <cellStyle name="Normal 14 2 2 2 4 2 2 2" xfId="25465" xr:uid="{AD2A4875-BF53-4859-8479-7FA6284670F2}"/>
    <cellStyle name="Normal 14 2 2 2 4 2 2 2 2" xfId="40584" xr:uid="{226867F9-0F40-42C5-B63A-9EB35F2C49EA}"/>
    <cellStyle name="Normal 14 2 2 2 4 2 2 3" xfId="33816" xr:uid="{A7B907EA-9FF4-44C6-A7ED-5BD4A9FC3BAF}"/>
    <cellStyle name="Normal 14 2 2 2 4 2 3" xfId="22081" xr:uid="{D7CCABDD-1DDB-4B35-9E8C-506B833ABC71}"/>
    <cellStyle name="Normal 14 2 2 2 4 2 3 2" xfId="37200" xr:uid="{255A4F10-BFA1-4293-946C-17522C8BC51F}"/>
    <cellStyle name="Normal 14 2 2 2 4 2 4" xfId="30432" xr:uid="{3721E953-D6AF-43C8-A581-953A3A97A134}"/>
    <cellStyle name="Normal 14 2 2 2 4 3" xfId="16968" xr:uid="{4C15992D-D58C-410A-BE8A-5DD6FE7C8908}"/>
    <cellStyle name="Normal 14 2 2 2 4 3 2" xfId="23752" xr:uid="{5E84E26F-E87B-4E8C-90CE-1E03B9363BEF}"/>
    <cellStyle name="Normal 14 2 2 2 4 3 2 2" xfId="38871" xr:uid="{59D42BCD-14FA-4607-9EC3-3A1E1E1CDA19}"/>
    <cellStyle name="Normal 14 2 2 2 4 3 3" xfId="32103" xr:uid="{9BA61D4C-DBFA-427B-82C6-4EE1F8F8B8D2}"/>
    <cellStyle name="Normal 14 2 2 2 4 4" xfId="20354" xr:uid="{745A7594-2169-45F1-88A0-763B824BE806}"/>
    <cellStyle name="Normal 14 2 2 2 4 4 2" xfId="35484" xr:uid="{14E845DA-E2F8-4095-8182-448622099466}"/>
    <cellStyle name="Normal 14 2 2 2 4 5" xfId="28719" xr:uid="{380B712E-68EC-4AE3-A9C1-EEE5707B3806}"/>
    <cellStyle name="Normal 14 2 2 2 5" xfId="14461" xr:uid="{814FE308-DF54-49F2-BE20-B63F2E79685A}"/>
    <cellStyle name="Normal 14 2 2 2 5 2" xfId="17847" xr:uid="{7C2E7637-5AB7-4D61-B472-2E7B718F21A3}"/>
    <cellStyle name="Normal 14 2 2 2 5 2 2" xfId="24631" xr:uid="{97295965-2E90-4591-8CDB-E08AAF79850A}"/>
    <cellStyle name="Normal 14 2 2 2 5 2 2 2" xfId="39750" xr:uid="{60F2967E-79A4-4AC3-8F92-6BC4D5B0559E}"/>
    <cellStyle name="Normal 14 2 2 2 5 2 3" xfId="32982" xr:uid="{3762FFFA-8B3C-4BB6-9203-F9FC0DB74FCD}"/>
    <cellStyle name="Normal 14 2 2 2 5 3" xfId="21247" xr:uid="{421DD35D-8C81-4565-9ED8-1AF8FFC37B9F}"/>
    <cellStyle name="Normal 14 2 2 2 5 3 2" xfId="36366" xr:uid="{75366024-7595-4D38-AA2D-65739E23C477}"/>
    <cellStyle name="Normal 14 2 2 2 5 4" xfId="29598" xr:uid="{C0222A58-8DEA-4CBB-80E4-33C36969100F}"/>
    <cellStyle name="Normal 14 2 2 2 6" xfId="16131" xr:uid="{B54E51DB-8E6E-4F79-9B9E-F0D6DD0CB784}"/>
    <cellStyle name="Normal 14 2 2 2 6 2" xfId="22915" xr:uid="{3A76C605-E63E-47AB-9D5A-7C7AB8006F08}"/>
    <cellStyle name="Normal 14 2 2 2 6 2 2" xfId="38034" xr:uid="{B6E9C771-393E-4BE5-AAAF-45C3BEBC9A95}"/>
    <cellStyle name="Normal 14 2 2 2 6 3" xfId="31266" xr:uid="{4016CD66-EA4C-41CD-A90F-89801CDD386A}"/>
    <cellStyle name="Normal 14 2 2 2 7" xfId="19520" xr:uid="{3429574C-260B-4C96-A538-1678FB223914}"/>
    <cellStyle name="Normal 14 2 2 2 7 2" xfId="34650" xr:uid="{FCAAE3FE-C98F-4D7E-9230-CBF83AA9E255}"/>
    <cellStyle name="Normal 14 2 2 2 8" xfId="12719" xr:uid="{37790CA6-3308-4715-AEDF-2C482CA11F7F}"/>
    <cellStyle name="Normal 14 2 2 2 8 2" xfId="27882" xr:uid="{8EF58B8B-14F6-4023-AC4C-508D998B9616}"/>
    <cellStyle name="Normal 14 2 2 2 9" xfId="26323" xr:uid="{EC9ACD21-2DAF-4301-B71A-279FDE280822}"/>
    <cellStyle name="Normal 14 2 2 3" xfId="10790" xr:uid="{F1147F86-5B2D-4CC2-91D1-C118F3769602}"/>
    <cellStyle name="Normal 14 2 2 3 2" xfId="11208" xr:uid="{2A162F67-C837-496A-BD84-0B3F7B35F10F}"/>
    <cellStyle name="Normal 14 2 2 3 2 2" xfId="14078" xr:uid="{6E1B8699-5FE6-496F-98CF-3CDC238926A3}"/>
    <cellStyle name="Normal 14 2 2 3 2 2 2" xfId="15816" xr:uid="{181C27A2-3F56-48A8-BA74-242778C7C9AB}"/>
    <cellStyle name="Normal 14 2 2 3 2 2 2 2" xfId="19202" xr:uid="{0FE71FA9-FA30-4342-9567-D58C19873921}"/>
    <cellStyle name="Normal 14 2 2 3 2 2 2 2 2" xfId="25986" xr:uid="{8755273E-0500-4595-80B5-B3C550BB466E}"/>
    <cellStyle name="Normal 14 2 2 3 2 2 2 2 2 2" xfId="41105" xr:uid="{6083F9C5-A744-4094-8020-60E2157B3F0E}"/>
    <cellStyle name="Normal 14 2 2 3 2 2 2 2 3" xfId="34337" xr:uid="{34EF7BC2-F98F-4FF3-B188-050660BBFA3A}"/>
    <cellStyle name="Normal 14 2 2 3 2 2 2 3" xfId="22602" xr:uid="{10F71DF4-9AA6-4E79-B2F1-5C6EAAC3D7A6}"/>
    <cellStyle name="Normal 14 2 2 3 2 2 2 3 2" xfId="37721" xr:uid="{2DE52A66-58FF-4AD5-89E1-A21FE00DDB03}"/>
    <cellStyle name="Normal 14 2 2 3 2 2 2 4" xfId="30953" xr:uid="{D88D812F-A7AD-46AE-9878-1C33E83E356B}"/>
    <cellStyle name="Normal 14 2 2 3 2 2 3" xfId="17489" xr:uid="{EF25D933-AD93-48AA-B186-A015F2163CDE}"/>
    <cellStyle name="Normal 14 2 2 3 2 2 3 2" xfId="24273" xr:uid="{7F7EE00B-C770-480C-A2BA-CCC6704F94CF}"/>
    <cellStyle name="Normal 14 2 2 3 2 2 3 2 2" xfId="39392" xr:uid="{BBF6747D-0128-4984-9178-7904E7716431}"/>
    <cellStyle name="Normal 14 2 2 3 2 2 3 3" xfId="32624" xr:uid="{AFB92871-7C8C-4212-BCDC-A2D6DD5BAF47}"/>
    <cellStyle name="Normal 14 2 2 3 2 2 4" xfId="20876" xr:uid="{920C6D00-2487-4356-871E-06787E84FAD5}"/>
    <cellStyle name="Normal 14 2 2 3 2 2 4 2" xfId="36005" xr:uid="{68351A10-3D99-413D-8F8E-C94DFE39E2A4}"/>
    <cellStyle name="Normal 14 2 2 3 2 2 5" xfId="29240" xr:uid="{6C68C779-BE88-4E43-812B-48408853E692}"/>
    <cellStyle name="Normal 14 2 2 3 2 3" xfId="14982" xr:uid="{EB2C36A5-8A79-4C50-AB07-BF17FC3E0034}"/>
    <cellStyle name="Normal 14 2 2 3 2 3 2" xfId="18368" xr:uid="{B9AC259D-7051-477B-AB0D-720A3037B6D1}"/>
    <cellStyle name="Normal 14 2 2 3 2 3 2 2" xfId="25152" xr:uid="{C01AC01E-2049-49EF-94E2-582DD0D1CA2E}"/>
    <cellStyle name="Normal 14 2 2 3 2 3 2 2 2" xfId="40271" xr:uid="{7C28914D-E148-4794-BDE7-7923B91EFBCA}"/>
    <cellStyle name="Normal 14 2 2 3 2 3 2 3" xfId="33503" xr:uid="{63671BA7-EB2A-48BC-905D-C7405531A3AD}"/>
    <cellStyle name="Normal 14 2 2 3 2 3 3" xfId="21768" xr:uid="{43FE12F4-CF9A-44EC-B9AE-DB1D38199C5C}"/>
    <cellStyle name="Normal 14 2 2 3 2 3 3 2" xfId="36887" xr:uid="{91DFCACA-D781-43ED-9988-6851712679FC}"/>
    <cellStyle name="Normal 14 2 2 3 2 3 4" xfId="30119" xr:uid="{A3F13612-702C-4EF1-822A-637F99E22DA9}"/>
    <cellStyle name="Normal 14 2 2 3 2 4" xfId="16652" xr:uid="{1D7C9DB3-521C-4119-8FD9-094140BB0D5D}"/>
    <cellStyle name="Normal 14 2 2 3 2 4 2" xfId="23436" xr:uid="{FDC25A29-1152-4A4D-8FCF-BD2AFCA384B9}"/>
    <cellStyle name="Normal 14 2 2 3 2 4 2 2" xfId="38555" xr:uid="{EB55D1EC-6386-4C8D-8BEA-69432CC44A9A}"/>
    <cellStyle name="Normal 14 2 2 3 2 4 3" xfId="31787" xr:uid="{102B7907-EE4D-4B0F-A5AC-5803F99E860A}"/>
    <cellStyle name="Normal 14 2 2 3 2 5" xfId="20041" xr:uid="{B435E768-38FE-4666-A9CF-E557E7CBEB48}"/>
    <cellStyle name="Normal 14 2 2 3 2 5 2" xfId="35171" xr:uid="{7D3E708A-C0EF-4E96-BAB9-084655616602}"/>
    <cellStyle name="Normal 14 2 2 3 2 6" xfId="13240" xr:uid="{8E31B0D5-22E2-40BA-B387-E6F7D20BA739}"/>
    <cellStyle name="Normal 14 2 2 3 2 6 2" xfId="28403" xr:uid="{DEF6D567-3878-4FED-B09C-A29DF861C261}"/>
    <cellStyle name="Normal 14 2 2 3 2 7" xfId="26844" xr:uid="{2A3F7172-103A-48D6-A083-962A8B77BA61}"/>
    <cellStyle name="Normal 14 2 2 3 3" xfId="13662" xr:uid="{E158D6E3-D77D-42FB-854D-084C3F89B358}"/>
    <cellStyle name="Normal 14 2 2 3 3 2" xfId="15400" xr:uid="{2D2ACE5E-B1CA-4BE5-98AE-F1FD77B39D91}"/>
    <cellStyle name="Normal 14 2 2 3 3 2 2" xfId="18786" xr:uid="{BB115BA7-4526-48E9-92B9-2BC0671B54DC}"/>
    <cellStyle name="Normal 14 2 2 3 3 2 2 2" xfId="25570" xr:uid="{17BFBFC2-2982-4073-8AD1-8BFDD44C6803}"/>
    <cellStyle name="Normal 14 2 2 3 3 2 2 2 2" xfId="40689" xr:uid="{DD2F00DF-2EF8-4517-8CC3-5D6F884EAF82}"/>
    <cellStyle name="Normal 14 2 2 3 3 2 2 3" xfId="33921" xr:uid="{6B2B6644-CF05-46C7-BBA4-8F382A291221}"/>
    <cellStyle name="Normal 14 2 2 3 3 2 3" xfId="22186" xr:uid="{19247427-CD3F-4CF3-84EC-250C97D73D91}"/>
    <cellStyle name="Normal 14 2 2 3 3 2 3 2" xfId="37305" xr:uid="{888CB62E-FE34-44F2-B147-2EBA76375BEB}"/>
    <cellStyle name="Normal 14 2 2 3 3 2 4" xfId="30537" xr:uid="{AC88C94C-352F-444F-9EF3-E338C123329E}"/>
    <cellStyle name="Normal 14 2 2 3 3 3" xfId="17073" xr:uid="{74FEAF1E-0DA8-4A4B-B481-BF160FB3D340}"/>
    <cellStyle name="Normal 14 2 2 3 3 3 2" xfId="23857" xr:uid="{1FA50CE8-94F8-432E-A08C-728F1421B558}"/>
    <cellStyle name="Normal 14 2 2 3 3 3 2 2" xfId="38976" xr:uid="{FEF71E60-0E49-4847-BDCF-8BA3C033412D}"/>
    <cellStyle name="Normal 14 2 2 3 3 3 3" xfId="32208" xr:uid="{1DE6AF31-330D-46CD-A2A8-AA14D709A2F3}"/>
    <cellStyle name="Normal 14 2 2 3 3 4" xfId="20459" xr:uid="{EF4D63F8-740A-41D8-811A-8F96FB3D6BEB}"/>
    <cellStyle name="Normal 14 2 2 3 3 4 2" xfId="35589" xr:uid="{9A38305B-7447-487A-BFB4-8774883FF507}"/>
    <cellStyle name="Normal 14 2 2 3 3 5" xfId="28824" xr:uid="{023E82BB-0209-4594-9D63-38CE2A3821C3}"/>
    <cellStyle name="Normal 14 2 2 3 4" xfId="14566" xr:uid="{C1809848-0437-421A-895D-E9739D228A93}"/>
    <cellStyle name="Normal 14 2 2 3 4 2" xfId="17952" xr:uid="{00752F46-5E52-472E-A177-900DF14865DB}"/>
    <cellStyle name="Normal 14 2 2 3 4 2 2" xfId="24736" xr:uid="{B0FAB746-268E-4C3B-8392-FD28BDFF61C6}"/>
    <cellStyle name="Normal 14 2 2 3 4 2 2 2" xfId="39855" xr:uid="{55469CA9-E766-4CCA-BCF4-EF27F036E3E3}"/>
    <cellStyle name="Normal 14 2 2 3 4 2 3" xfId="33087" xr:uid="{9452467A-6691-457B-A57B-93FF38F88263}"/>
    <cellStyle name="Normal 14 2 2 3 4 3" xfId="21352" xr:uid="{B61FC040-0115-4731-BE5B-9F71DD0DCDEB}"/>
    <cellStyle name="Normal 14 2 2 3 4 3 2" xfId="36471" xr:uid="{30B74809-A215-4E5B-BBE1-50B9CB3DA91C}"/>
    <cellStyle name="Normal 14 2 2 3 4 4" xfId="29703" xr:uid="{9FAC3EB9-FD58-4493-A253-4531AE442B31}"/>
    <cellStyle name="Normal 14 2 2 3 5" xfId="16236" xr:uid="{46C36806-3B77-4993-B57C-31AED7DC96BD}"/>
    <cellStyle name="Normal 14 2 2 3 5 2" xfId="23020" xr:uid="{6139C14D-7BA3-4B1E-BB7F-6F4559C6A50C}"/>
    <cellStyle name="Normal 14 2 2 3 5 2 2" xfId="38139" xr:uid="{21C489D7-5698-4D79-907B-41CC4049DDB5}"/>
    <cellStyle name="Normal 14 2 2 3 5 3" xfId="31371" xr:uid="{7A0BE317-6DF5-4340-99F8-49924B2B3FC5}"/>
    <cellStyle name="Normal 14 2 2 3 6" xfId="19625" xr:uid="{0E32D201-17A1-4EA9-9797-CD6817AEC8B0}"/>
    <cellStyle name="Normal 14 2 2 3 6 2" xfId="34755" xr:uid="{F44BC039-34E6-4F33-8BD2-35DD175E63F1}"/>
    <cellStyle name="Normal 14 2 2 3 7" xfId="12825" xr:uid="{2682B112-3FB1-4C70-BC1F-2D65A8376100}"/>
    <cellStyle name="Normal 14 2 2 3 7 2" xfId="27987" xr:uid="{9BC5532E-5134-4FE3-8604-420792AA4180}"/>
    <cellStyle name="Normal 14 2 2 3 8" xfId="26428" xr:uid="{03851B55-4055-403E-BD86-38D04B4A945E}"/>
    <cellStyle name="Normal 14 2 2 4" xfId="11000" xr:uid="{20AC0092-8A34-4E4E-9AB5-282FF845B9B5}"/>
    <cellStyle name="Normal 14 2 2 4 2" xfId="13870" xr:uid="{BCBA90A8-C03F-4274-8AAB-00981E34A793}"/>
    <cellStyle name="Normal 14 2 2 4 2 2" xfId="15608" xr:uid="{8DFED4AB-C1E8-4B96-A373-0B39C04E1541}"/>
    <cellStyle name="Normal 14 2 2 4 2 2 2" xfId="18994" xr:uid="{67CFD983-E13D-4B53-8E06-7BCF19DE684E}"/>
    <cellStyle name="Normal 14 2 2 4 2 2 2 2" xfId="25778" xr:uid="{E4DE7118-5DA5-4E53-809C-942A39E6EE79}"/>
    <cellStyle name="Normal 14 2 2 4 2 2 2 2 2" xfId="40897" xr:uid="{2C78BAA6-1C1F-4593-B150-9870B97E102C}"/>
    <cellStyle name="Normal 14 2 2 4 2 2 2 3" xfId="34129" xr:uid="{1D5661E6-9A10-4739-9591-9F1BAB6B1231}"/>
    <cellStyle name="Normal 14 2 2 4 2 2 3" xfId="22394" xr:uid="{E4BD67D8-73E9-4460-AE52-465AB794A15D}"/>
    <cellStyle name="Normal 14 2 2 4 2 2 3 2" xfId="37513" xr:uid="{7A58C73A-3FAB-4F5A-BED0-40ED22206BE0}"/>
    <cellStyle name="Normal 14 2 2 4 2 2 4" xfId="30745" xr:uid="{B8559A2C-AAE9-414F-97DA-FC19C46869CE}"/>
    <cellStyle name="Normal 14 2 2 4 2 3" xfId="17281" xr:uid="{4E5EAB1D-6DA2-4C36-B110-0E8F5B4DDD7B}"/>
    <cellStyle name="Normal 14 2 2 4 2 3 2" xfId="24065" xr:uid="{8D85FBE4-A262-4841-8BBC-EC45C740035C}"/>
    <cellStyle name="Normal 14 2 2 4 2 3 2 2" xfId="39184" xr:uid="{B631A4E8-6E9F-43A9-9D22-507A406DCB7E}"/>
    <cellStyle name="Normal 14 2 2 4 2 3 3" xfId="32416" xr:uid="{156A6F45-EB60-4255-BB09-49C4BB727419}"/>
    <cellStyle name="Normal 14 2 2 4 2 4" xfId="20668" xr:uid="{DABBE224-B476-4694-B88D-52763E233FE2}"/>
    <cellStyle name="Normal 14 2 2 4 2 4 2" xfId="35797" xr:uid="{5A7D298E-C88D-49DE-AA94-5B820303EFB7}"/>
    <cellStyle name="Normal 14 2 2 4 2 5" xfId="29032" xr:uid="{311BF80B-DF02-4B36-A584-9374AB0FB569}"/>
    <cellStyle name="Normal 14 2 2 4 3" xfId="14774" xr:uid="{3FF468F0-68F3-4B78-B00E-31926F31C4C5}"/>
    <cellStyle name="Normal 14 2 2 4 3 2" xfId="18160" xr:uid="{3CE5ACC3-C8A0-4572-B178-CD7625FDF332}"/>
    <cellStyle name="Normal 14 2 2 4 3 2 2" xfId="24944" xr:uid="{0DC59FFE-C887-4ECC-8DA3-40E147065E3E}"/>
    <cellStyle name="Normal 14 2 2 4 3 2 2 2" xfId="40063" xr:uid="{61F836FF-C1C4-4138-B6A0-9B878A5AA87B}"/>
    <cellStyle name="Normal 14 2 2 4 3 2 3" xfId="33295" xr:uid="{EFFA106F-19E0-4F8E-9B8D-4CB4E2A99362}"/>
    <cellStyle name="Normal 14 2 2 4 3 3" xfId="21560" xr:uid="{ED0EF97B-DA93-4A43-9EFB-E54FE4D55508}"/>
    <cellStyle name="Normal 14 2 2 4 3 3 2" xfId="36679" xr:uid="{860961B3-D7EF-4017-9459-5DC889ED85DF}"/>
    <cellStyle name="Normal 14 2 2 4 3 4" xfId="29911" xr:uid="{03573DAF-1454-4356-89A9-AF6A3283CCFC}"/>
    <cellStyle name="Normal 14 2 2 4 4" xfId="16444" xr:uid="{75260E49-6B28-4166-A39A-883ECFB3B6FE}"/>
    <cellStyle name="Normal 14 2 2 4 4 2" xfId="23228" xr:uid="{24F4D272-4603-41AB-B737-49969C4E2C6B}"/>
    <cellStyle name="Normal 14 2 2 4 4 2 2" xfId="38347" xr:uid="{B95BBD76-45C5-467E-9664-2F3C92534DA0}"/>
    <cellStyle name="Normal 14 2 2 4 4 3" xfId="31579" xr:uid="{73E8B973-30CE-459E-8C26-B262BBFDB3A9}"/>
    <cellStyle name="Normal 14 2 2 4 5" xfId="19833" xr:uid="{D98A5FC4-866F-46AB-828C-E5B8DF64FB58}"/>
    <cellStyle name="Normal 14 2 2 4 5 2" xfId="34963" xr:uid="{BA41719C-6286-4134-9744-5D231DB11C83}"/>
    <cellStyle name="Normal 14 2 2 4 6" xfId="13032" xr:uid="{F0644657-8BCA-4A28-9A73-19287EA4B762}"/>
    <cellStyle name="Normal 14 2 2 4 6 2" xfId="28195" xr:uid="{AD3B36B1-EDD2-4D87-A3AA-2D4E1EAACD83}"/>
    <cellStyle name="Normal 14 2 2 4 7" xfId="26636" xr:uid="{315E65CD-E728-491C-9129-1F0EC1C71DD8}"/>
    <cellStyle name="Normal 14 2 2 5" xfId="11405" xr:uid="{4DCAF730-E44D-427D-9B0C-A30306F48CFB}"/>
    <cellStyle name="Normal 14 2 2 5 2" xfId="15192" xr:uid="{A16E316F-A278-4193-8BB4-9A10ACC41FF2}"/>
    <cellStyle name="Normal 14 2 2 5 2 2" xfId="18578" xr:uid="{6053B957-A92C-4C84-828D-0937C2604DD4}"/>
    <cellStyle name="Normal 14 2 2 5 2 2 2" xfId="25362" xr:uid="{762E32F7-5F25-426C-BEF6-E8911287AE2D}"/>
    <cellStyle name="Normal 14 2 2 5 2 2 2 2" xfId="40481" xr:uid="{A2F24483-DCFB-4A31-A150-73966AFC4ADE}"/>
    <cellStyle name="Normal 14 2 2 5 2 2 3" xfId="33713" xr:uid="{F2DB2705-DF42-44AD-854B-128B08679655}"/>
    <cellStyle name="Normal 14 2 2 5 2 3" xfId="21978" xr:uid="{CF92DCF8-ED6B-4318-AB09-77E1535548F8}"/>
    <cellStyle name="Normal 14 2 2 5 2 3 2" xfId="37097" xr:uid="{08BB25EB-8EBB-49A6-8968-15F248728514}"/>
    <cellStyle name="Normal 14 2 2 5 2 4" xfId="30329" xr:uid="{CCEEA026-FFAF-4D3E-A21C-7646B1DD6C77}"/>
    <cellStyle name="Normal 14 2 2 5 3" xfId="16865" xr:uid="{F9A5E411-724C-4F96-87ED-AB7E2565F390}"/>
    <cellStyle name="Normal 14 2 2 5 3 2" xfId="23649" xr:uid="{E011752C-3AE0-4A9F-BE13-AFE46FCD9D10}"/>
    <cellStyle name="Normal 14 2 2 5 3 2 2" xfId="38768" xr:uid="{8F117DDA-4479-474A-80F8-3E2DB3F0BB5A}"/>
    <cellStyle name="Normal 14 2 2 5 3 3" xfId="32000" xr:uid="{2F6BD694-1F50-44A8-85AA-DD0383D14406}"/>
    <cellStyle name="Normal 14 2 2 5 4" xfId="20251" xr:uid="{5CABC689-F6DB-4653-A7E7-028FD03F56CE}"/>
    <cellStyle name="Normal 14 2 2 5 4 2" xfId="35381" xr:uid="{12276986-2BAB-4DB7-8AEC-636DF491DEBB}"/>
    <cellStyle name="Normal 14 2 2 5 5" xfId="13454" xr:uid="{381D224B-2CD5-4FE8-9847-B7293233CE73}"/>
    <cellStyle name="Normal 14 2 2 5 5 2" xfId="28616" xr:uid="{608470BA-1427-4CD3-841D-F9044ACF9542}"/>
    <cellStyle name="Normal 14 2 2 6" xfId="14357" xr:uid="{1E44A351-13FB-4BF0-A31F-143E4ECDDEA3}"/>
    <cellStyle name="Normal 14 2 2 6 2" xfId="17744" xr:uid="{3874A2E8-3FE7-46A7-B000-934559DDF001}"/>
    <cellStyle name="Normal 14 2 2 6 2 2" xfId="24528" xr:uid="{EE2A8838-239B-46FA-8323-723E298DCF19}"/>
    <cellStyle name="Normal 14 2 2 6 2 2 2" xfId="39647" xr:uid="{A9455DEA-2085-4DD6-AD5E-11F5C11C0499}"/>
    <cellStyle name="Normal 14 2 2 6 2 3" xfId="32879" xr:uid="{C1F31CAE-61A9-4531-AA5B-35C5CB0EC514}"/>
    <cellStyle name="Normal 14 2 2 6 3" xfId="21144" xr:uid="{57901A70-046F-4DA6-A277-52FBF295FD86}"/>
    <cellStyle name="Normal 14 2 2 6 3 2" xfId="36263" xr:uid="{ABD0C8C0-A6A6-4688-9DD4-4783C02E7BC5}"/>
    <cellStyle name="Normal 14 2 2 6 4" xfId="29495" xr:uid="{BE21533F-D07F-45FE-9308-E34C03AF6B09}"/>
    <cellStyle name="Normal 14 2 2 7" xfId="16028" xr:uid="{0D178DEC-6B63-415B-938F-4825CABC3ED1}"/>
    <cellStyle name="Normal 14 2 2 7 2" xfId="22812" xr:uid="{E44DCB25-1291-4FEB-BA45-E429F8772438}"/>
    <cellStyle name="Normal 14 2 2 7 2 2" xfId="37931" xr:uid="{89FDDCE8-FBEC-4E92-8D3A-0A606F559CA5}"/>
    <cellStyle name="Normal 14 2 2 7 3" xfId="31163" xr:uid="{E277498C-4A4A-4675-938A-D483580D567A}"/>
    <cellStyle name="Normal 14 2 2 8" xfId="19418" xr:uid="{292D8463-4ED2-4B84-BC9F-366E45572B74}"/>
    <cellStyle name="Normal 14 2 2 8 2" xfId="34547" xr:uid="{070E9D92-CD51-4541-A4BA-70C1CD9AF889}"/>
    <cellStyle name="Normal 14 2 2 9" xfId="12616" xr:uid="{9FF583E9-137A-454F-BD86-C08AD69E8450}"/>
    <cellStyle name="Normal 14 2 2 9 2" xfId="27779" xr:uid="{01D8E519-8A4C-4206-B30F-7DB86A94C00E}"/>
    <cellStyle name="Normal 14 2 3" xfId="8458" xr:uid="{227FEECE-B2F9-45E2-9D55-48DD65A9416F}"/>
    <cellStyle name="Normal 14 2 3 10" xfId="10634" xr:uid="{0E490732-7AF0-45A8-B38E-F1FFA736E40C}"/>
    <cellStyle name="Normal 14 2 3 11" xfId="9618" xr:uid="{B531F2BF-4017-42D9-8AE1-4C3A43BAA91F}"/>
    <cellStyle name="Normal 14 2 3 2" xfId="10845" xr:uid="{75E18E66-2638-4ED4-ACBB-7CC89B2F501A}"/>
    <cellStyle name="Normal 14 2 3 2 2" xfId="11263" xr:uid="{59F5FD3D-C3DF-4B4A-8089-D0EAB4CD2863}"/>
    <cellStyle name="Normal 14 2 3 2 2 2" xfId="14133" xr:uid="{49AC4AC6-A853-4AEF-AEAD-9EA17D62FB16}"/>
    <cellStyle name="Normal 14 2 3 2 2 2 2" xfId="15871" xr:uid="{3DBD836E-8451-4C3C-850E-F1E289F8025C}"/>
    <cellStyle name="Normal 14 2 3 2 2 2 2 2" xfId="19257" xr:uid="{502B153B-40A6-4878-8F35-D39B67EF7B19}"/>
    <cellStyle name="Normal 14 2 3 2 2 2 2 2 2" xfId="26041" xr:uid="{5379DC30-BF2A-4A5A-A7FC-F550598C97B4}"/>
    <cellStyle name="Normal 14 2 3 2 2 2 2 2 2 2" xfId="41160" xr:uid="{ED363323-D528-46C8-8089-60662455E808}"/>
    <cellStyle name="Normal 14 2 3 2 2 2 2 2 3" xfId="34392" xr:uid="{5A5C7159-B9C8-49DE-AFE2-87AA217FB07A}"/>
    <cellStyle name="Normal 14 2 3 2 2 2 2 3" xfId="22657" xr:uid="{EC016159-C274-4670-8EF1-82B18CFC768D}"/>
    <cellStyle name="Normal 14 2 3 2 2 2 2 3 2" xfId="37776" xr:uid="{C03BA332-D076-4CA7-A177-B49609CB2AF5}"/>
    <cellStyle name="Normal 14 2 3 2 2 2 2 4" xfId="31008" xr:uid="{158683DA-C3F3-49F8-880E-4C3BCDD34895}"/>
    <cellStyle name="Normal 14 2 3 2 2 2 3" xfId="17544" xr:uid="{4FD9826A-06C0-495C-A85C-24F750E34199}"/>
    <cellStyle name="Normal 14 2 3 2 2 2 3 2" xfId="24328" xr:uid="{30C6837C-2EF0-45D4-A335-ED67D52F81D7}"/>
    <cellStyle name="Normal 14 2 3 2 2 2 3 2 2" xfId="39447" xr:uid="{8F540790-F358-4170-B255-CE16BF0BFE97}"/>
    <cellStyle name="Normal 14 2 3 2 2 2 3 3" xfId="32679" xr:uid="{74475D85-659C-43FC-AA3B-D6111E9F956A}"/>
    <cellStyle name="Normal 14 2 3 2 2 2 4" xfId="20931" xr:uid="{9ABCDC63-1DFD-4CBF-AD80-4FEE7CA60CE1}"/>
    <cellStyle name="Normal 14 2 3 2 2 2 4 2" xfId="36060" xr:uid="{B5DC79FF-F688-40B1-8C37-CB912EBCDBE0}"/>
    <cellStyle name="Normal 14 2 3 2 2 2 5" xfId="29295" xr:uid="{895DB699-4905-4BD7-9E01-4F5052A6829E}"/>
    <cellStyle name="Normal 14 2 3 2 2 3" xfId="15037" xr:uid="{F758B28D-6863-46A6-9934-0E514DE24999}"/>
    <cellStyle name="Normal 14 2 3 2 2 3 2" xfId="18423" xr:uid="{4A25DFEC-4448-42F9-8E24-50C329493EBA}"/>
    <cellStyle name="Normal 14 2 3 2 2 3 2 2" xfId="25207" xr:uid="{51B41ACD-72A1-41F6-9AFF-21A633EC8B2F}"/>
    <cellStyle name="Normal 14 2 3 2 2 3 2 2 2" xfId="40326" xr:uid="{741CD1C8-F1E0-4FB0-AFB7-3FABD60F1E3C}"/>
    <cellStyle name="Normal 14 2 3 2 2 3 2 3" xfId="33558" xr:uid="{CF9FD4F3-9D58-444F-90F1-64BF9630366A}"/>
    <cellStyle name="Normal 14 2 3 2 2 3 3" xfId="21823" xr:uid="{70E2AEE2-37A6-4FB5-A54F-F9C7FB6E402A}"/>
    <cellStyle name="Normal 14 2 3 2 2 3 3 2" xfId="36942" xr:uid="{649406CD-CD3F-427E-A65C-7445024E91D8}"/>
    <cellStyle name="Normal 14 2 3 2 2 3 4" xfId="30174" xr:uid="{E84158F2-2DC7-48EB-8528-4611157FAAA8}"/>
    <cellStyle name="Normal 14 2 3 2 2 4" xfId="16707" xr:uid="{8108FB6A-1F2B-48AC-BD50-32C21868E938}"/>
    <cellStyle name="Normal 14 2 3 2 2 4 2" xfId="23491" xr:uid="{D736D25D-5C17-4218-9482-66FBE949A957}"/>
    <cellStyle name="Normal 14 2 3 2 2 4 2 2" xfId="38610" xr:uid="{3F120E3A-1ED6-49B8-91AF-4AD06D6BFFE7}"/>
    <cellStyle name="Normal 14 2 3 2 2 4 3" xfId="31842" xr:uid="{D3FA7347-7A4C-4171-B5A1-2B74B72D10A3}"/>
    <cellStyle name="Normal 14 2 3 2 2 5" xfId="20096" xr:uid="{F9031D85-56A6-4F80-96C7-2244D661C20A}"/>
    <cellStyle name="Normal 14 2 3 2 2 5 2" xfId="35226" xr:uid="{8B33F67C-43B8-4C91-A0A2-7884D44418D7}"/>
    <cellStyle name="Normal 14 2 3 2 2 6" xfId="13295" xr:uid="{6F458EA7-4E03-4C67-8F06-CD2E459F8399}"/>
    <cellStyle name="Normal 14 2 3 2 2 6 2" xfId="28458" xr:uid="{1FB54D1C-F720-4352-9D74-8394748E9849}"/>
    <cellStyle name="Normal 14 2 3 2 2 7" xfId="26899" xr:uid="{A04CE1B3-EBE6-4FB1-A96A-13884D7DE339}"/>
    <cellStyle name="Normal 14 2 3 2 3" xfId="13717" xr:uid="{D3EEAE75-BB71-4407-8553-42139E8DB9D0}"/>
    <cellStyle name="Normal 14 2 3 2 3 2" xfId="15455" xr:uid="{3109BC56-6DE1-4EB2-A71F-521F0C6C85AF}"/>
    <cellStyle name="Normal 14 2 3 2 3 2 2" xfId="18841" xr:uid="{32540EEF-B0CB-476F-82A0-2C089692056C}"/>
    <cellStyle name="Normal 14 2 3 2 3 2 2 2" xfId="25625" xr:uid="{F83D7D53-2FE3-480A-8CB1-A6CC11F2065D}"/>
    <cellStyle name="Normal 14 2 3 2 3 2 2 2 2" xfId="40744" xr:uid="{C679143A-ED58-4489-ADDE-21B6ADECDC58}"/>
    <cellStyle name="Normal 14 2 3 2 3 2 2 3" xfId="33976" xr:uid="{0B4EA222-A0CA-47B1-B190-BA5F35FCD1BD}"/>
    <cellStyle name="Normal 14 2 3 2 3 2 3" xfId="22241" xr:uid="{E2F87CEC-EC0F-4BB1-9173-22F3C9BB4F6B}"/>
    <cellStyle name="Normal 14 2 3 2 3 2 3 2" xfId="37360" xr:uid="{93695D46-B119-410D-B761-B4B960EC91F9}"/>
    <cellStyle name="Normal 14 2 3 2 3 2 4" xfId="30592" xr:uid="{FC268637-E988-4328-A03F-6E9EBB409A22}"/>
    <cellStyle name="Normal 14 2 3 2 3 3" xfId="17128" xr:uid="{82B6D01D-F4B6-4CF6-9C34-3200FCD4E97A}"/>
    <cellStyle name="Normal 14 2 3 2 3 3 2" xfId="23912" xr:uid="{12AC75AA-7AD2-42EA-815F-E0F159B2B5AA}"/>
    <cellStyle name="Normal 14 2 3 2 3 3 2 2" xfId="39031" xr:uid="{A0654740-A12B-4327-9D97-E6C4C2A6F15E}"/>
    <cellStyle name="Normal 14 2 3 2 3 3 3" xfId="32263" xr:uid="{948959DC-0D7D-470E-AD51-FBB1DF84A6FF}"/>
    <cellStyle name="Normal 14 2 3 2 3 4" xfId="20514" xr:uid="{949548CF-A55E-4869-98F4-5A6A4B238767}"/>
    <cellStyle name="Normal 14 2 3 2 3 4 2" xfId="35644" xr:uid="{8D93AE22-4BC8-42D0-A274-2D4815A97C96}"/>
    <cellStyle name="Normal 14 2 3 2 3 5" xfId="28879" xr:uid="{FE1B8B9E-170C-4D0B-87C3-526BDEC804AD}"/>
    <cellStyle name="Normal 14 2 3 2 4" xfId="14621" xr:uid="{F60A6F72-9699-4F75-B0D0-0D0F8883A53D}"/>
    <cellStyle name="Normal 14 2 3 2 4 2" xfId="18007" xr:uid="{943EBD67-B76F-4AF4-9DE1-424E3AAADEB3}"/>
    <cellStyle name="Normal 14 2 3 2 4 2 2" xfId="24791" xr:uid="{07A17213-4289-4C7A-8C34-5C4FBA4F95E4}"/>
    <cellStyle name="Normal 14 2 3 2 4 2 2 2" xfId="39910" xr:uid="{7B4792FE-E80C-4C97-BD3E-A011655445D1}"/>
    <cellStyle name="Normal 14 2 3 2 4 2 3" xfId="33142" xr:uid="{E4D559B1-366A-4E42-9589-BCB740666BEE}"/>
    <cellStyle name="Normal 14 2 3 2 4 3" xfId="21407" xr:uid="{B0CF8847-913A-428E-818D-8C9C3312CDD3}"/>
    <cellStyle name="Normal 14 2 3 2 4 3 2" xfId="36526" xr:uid="{C44DDC1A-6351-4A2E-BFF5-6F001E2E202F}"/>
    <cellStyle name="Normal 14 2 3 2 4 4" xfId="29758" xr:uid="{B0E982C3-878F-4D4B-B7C1-685DAD059CCC}"/>
    <cellStyle name="Normal 14 2 3 2 5" xfId="16291" xr:uid="{0BEB87B0-F440-4E43-8AD3-4A4A0DCAFF30}"/>
    <cellStyle name="Normal 14 2 3 2 5 2" xfId="23075" xr:uid="{9B279500-C227-4211-A1A0-90E2919A20FC}"/>
    <cellStyle name="Normal 14 2 3 2 5 2 2" xfId="38194" xr:uid="{9BFC48AF-00BA-4979-B42E-25E1A3A2362C}"/>
    <cellStyle name="Normal 14 2 3 2 5 3" xfId="31426" xr:uid="{F8087FD7-33F6-4779-9AAA-478D559CCD69}"/>
    <cellStyle name="Normal 14 2 3 2 6" xfId="19680" xr:uid="{506D6EAF-C25B-4582-A066-40B9B7FAB8B9}"/>
    <cellStyle name="Normal 14 2 3 2 6 2" xfId="34810" xr:uid="{5047D0D8-99D2-4305-BF44-1F0CD38B1C26}"/>
    <cellStyle name="Normal 14 2 3 2 7" xfId="12880" xr:uid="{32DE1CC6-E80F-4469-B295-1489133500E2}"/>
    <cellStyle name="Normal 14 2 3 2 7 2" xfId="28042" xr:uid="{F5383BB4-6C08-4CE0-BB38-628A0E5888ED}"/>
    <cellStyle name="Normal 14 2 3 2 8" xfId="26483" xr:uid="{C1940961-5549-4D45-9A47-C43318CEDDB0}"/>
    <cellStyle name="Normal 14 2 3 3" xfId="11055" xr:uid="{AAB336EE-0064-4418-9F1C-993F7B4CF637}"/>
    <cellStyle name="Normal 14 2 3 3 2" xfId="13925" xr:uid="{50043D51-2BC2-4F43-8910-F53C26CE19A5}"/>
    <cellStyle name="Normal 14 2 3 3 2 2" xfId="15663" xr:uid="{1A4FF5AE-3C60-485D-A490-5F995615F6DC}"/>
    <cellStyle name="Normal 14 2 3 3 2 2 2" xfId="19049" xr:uid="{3C2D1B82-5303-4513-AD37-0B2E7A36E7FE}"/>
    <cellStyle name="Normal 14 2 3 3 2 2 2 2" xfId="25833" xr:uid="{F839768D-2769-4082-8F50-01026B104858}"/>
    <cellStyle name="Normal 14 2 3 3 2 2 2 2 2" xfId="40952" xr:uid="{DBA63869-0A0E-4CDD-A6FD-2CC5C5D7B7B7}"/>
    <cellStyle name="Normal 14 2 3 3 2 2 2 3" xfId="34184" xr:uid="{27BE4FBC-1DE6-49FB-A5FE-6BC75DA07FB7}"/>
    <cellStyle name="Normal 14 2 3 3 2 2 3" xfId="22449" xr:uid="{C011F245-2AF7-4F39-B761-A6479C0BD1A7}"/>
    <cellStyle name="Normal 14 2 3 3 2 2 3 2" xfId="37568" xr:uid="{0F11EBA6-D4A3-4A57-B95C-421C48CDF4B3}"/>
    <cellStyle name="Normal 14 2 3 3 2 2 4" xfId="30800" xr:uid="{811C4CB0-3804-494F-B791-44961F91C2A7}"/>
    <cellStyle name="Normal 14 2 3 3 2 3" xfId="17336" xr:uid="{CE8B978F-EE42-48DB-8AB0-47B54DD7D235}"/>
    <cellStyle name="Normal 14 2 3 3 2 3 2" xfId="24120" xr:uid="{9C6CC885-BAFE-451A-9898-65CE89DCCD0F}"/>
    <cellStyle name="Normal 14 2 3 3 2 3 2 2" xfId="39239" xr:uid="{5E186E9A-EB1F-4BE8-A07C-218C4BA57EEE}"/>
    <cellStyle name="Normal 14 2 3 3 2 3 3" xfId="32471" xr:uid="{169488C1-717C-4BD3-B960-28BC2498E590}"/>
    <cellStyle name="Normal 14 2 3 3 2 4" xfId="20723" xr:uid="{2F9D8C08-1B09-4906-B231-3F3AAC50B437}"/>
    <cellStyle name="Normal 14 2 3 3 2 4 2" xfId="35852" xr:uid="{A1100E7C-4429-4F77-81EB-E1594A660683}"/>
    <cellStyle name="Normal 14 2 3 3 2 5" xfId="29087" xr:uid="{3461DF71-1C92-4038-B828-8D5755568AB5}"/>
    <cellStyle name="Normal 14 2 3 3 3" xfId="14829" xr:uid="{F8B98B46-D274-4574-AEE0-E40293C94451}"/>
    <cellStyle name="Normal 14 2 3 3 3 2" xfId="18215" xr:uid="{B90AD7E0-C851-4E30-A18D-367F8DAEF09D}"/>
    <cellStyle name="Normal 14 2 3 3 3 2 2" xfId="24999" xr:uid="{FD11A6E7-C37C-4E82-A6B6-B7D0126F07E5}"/>
    <cellStyle name="Normal 14 2 3 3 3 2 2 2" xfId="40118" xr:uid="{2D3F1D4E-87AC-4385-8F0F-5C11C29DBC95}"/>
    <cellStyle name="Normal 14 2 3 3 3 2 3" xfId="33350" xr:uid="{F0FFBAF9-82C2-4378-9F77-821FC4369BA1}"/>
    <cellStyle name="Normal 14 2 3 3 3 3" xfId="21615" xr:uid="{CA945F1A-22A3-4695-B0C0-024547FE05B9}"/>
    <cellStyle name="Normal 14 2 3 3 3 3 2" xfId="36734" xr:uid="{C64479B8-A244-47E3-AEC4-82C470558DC1}"/>
    <cellStyle name="Normal 14 2 3 3 3 4" xfId="29966" xr:uid="{3D2F8DC9-8902-46D7-ADF4-5C8E7620C311}"/>
    <cellStyle name="Normal 14 2 3 3 4" xfId="16499" xr:uid="{D523E8CB-0B86-4960-9729-17DDC975076E}"/>
    <cellStyle name="Normal 14 2 3 3 4 2" xfId="23283" xr:uid="{BB3188C8-3D7D-4AB9-84D1-EEC88A15E1A7}"/>
    <cellStyle name="Normal 14 2 3 3 4 2 2" xfId="38402" xr:uid="{BB086729-F000-48BE-BF10-7FD4C16997F8}"/>
    <cellStyle name="Normal 14 2 3 3 4 3" xfId="31634" xr:uid="{BD778ED4-4733-4EBA-91DE-9916A2052094}"/>
    <cellStyle name="Normal 14 2 3 3 5" xfId="19888" xr:uid="{93DD9519-6B87-4881-A997-5E2A1A6D7EC8}"/>
    <cellStyle name="Normal 14 2 3 3 5 2" xfId="35018" xr:uid="{D9960E85-96F1-45B5-9DAA-375AEC9D39C9}"/>
    <cellStyle name="Normal 14 2 3 3 6" xfId="13087" xr:uid="{4F74228F-C0E7-4D62-AF0C-16740BD23BB9}"/>
    <cellStyle name="Normal 14 2 3 3 6 2" xfId="28250" xr:uid="{F6B15D52-13AD-4698-A8F0-9CC6901087C7}"/>
    <cellStyle name="Normal 14 2 3 3 7" xfId="26691" xr:uid="{F9271868-2ED9-4355-BE82-7915A0801819}"/>
    <cellStyle name="Normal 14 2 3 4" xfId="11406" xr:uid="{C49111D8-A503-4936-8776-3CB36A1CE90F}"/>
    <cellStyle name="Normal 14 2 3 4 2" xfId="15247" xr:uid="{BE70F484-1391-4638-85A3-7433BCB046FC}"/>
    <cellStyle name="Normal 14 2 3 4 2 2" xfId="18633" xr:uid="{C82072D8-1E97-43F2-9BF2-842609BCA23A}"/>
    <cellStyle name="Normal 14 2 3 4 2 2 2" xfId="25417" xr:uid="{09D33297-784E-4868-B9B9-2C6AB6CBB894}"/>
    <cellStyle name="Normal 14 2 3 4 2 2 2 2" xfId="40536" xr:uid="{30642261-2A49-4C89-A0A7-C9BB4297DCB2}"/>
    <cellStyle name="Normal 14 2 3 4 2 2 3" xfId="33768" xr:uid="{3E98CFBE-2F2B-4A88-A6F6-247DF2BCFE24}"/>
    <cellStyle name="Normal 14 2 3 4 2 3" xfId="22033" xr:uid="{EC136554-70C7-406F-AFE0-96FF8E75CCAE}"/>
    <cellStyle name="Normal 14 2 3 4 2 3 2" xfId="37152" xr:uid="{FB4A8F8A-EFD0-4F43-9429-A7260E986B5C}"/>
    <cellStyle name="Normal 14 2 3 4 2 4" xfId="30384" xr:uid="{ADC06627-3CD8-4942-8183-90952F1D8FFB}"/>
    <cellStyle name="Normal 14 2 3 4 3" xfId="16920" xr:uid="{BB5917C9-9856-425C-BFF8-65857AA6289B}"/>
    <cellStyle name="Normal 14 2 3 4 3 2" xfId="23704" xr:uid="{D7DAE01E-1B61-4B01-AFFE-FF2444C09140}"/>
    <cellStyle name="Normal 14 2 3 4 3 2 2" xfId="38823" xr:uid="{FE5A9ED4-045E-4FFD-ABAB-A66B6DE6A01C}"/>
    <cellStyle name="Normal 14 2 3 4 3 3" xfId="32055" xr:uid="{94602356-C314-4ADB-9492-AA085FDE66B2}"/>
    <cellStyle name="Normal 14 2 3 4 4" xfId="20306" xr:uid="{CA6DC0C7-C5D0-40BD-97B8-5933D5D07500}"/>
    <cellStyle name="Normal 14 2 3 4 4 2" xfId="35436" xr:uid="{E00CB32B-EF81-4FD5-940A-61F3F2402DDB}"/>
    <cellStyle name="Normal 14 2 3 4 5" xfId="13509" xr:uid="{0F8853A0-2BBE-431D-8C61-0B8E4146E736}"/>
    <cellStyle name="Normal 14 2 3 4 5 2" xfId="28671" xr:uid="{6D927802-BAEE-4768-968E-1C0181E186C4}"/>
    <cellStyle name="Normal 14 2 3 5" xfId="14413" xr:uid="{B5AF8C3F-D268-4BD3-9410-FB3E4F8EA5D6}"/>
    <cellStyle name="Normal 14 2 3 5 2" xfId="17799" xr:uid="{F6A13115-17EE-4B85-B681-6E5957AD93BB}"/>
    <cellStyle name="Normal 14 2 3 5 2 2" xfId="24583" xr:uid="{A82A5C5F-9090-4A17-AFE3-55C95A56F9FE}"/>
    <cellStyle name="Normal 14 2 3 5 2 2 2" xfId="39702" xr:uid="{9B3CAD91-4184-4336-883C-88C8409045F1}"/>
    <cellStyle name="Normal 14 2 3 5 2 3" xfId="32934" xr:uid="{CCEFBDFE-5AB2-4F21-AD3B-BBD831493805}"/>
    <cellStyle name="Normal 14 2 3 5 3" xfId="21199" xr:uid="{936D6294-DFFB-45F9-AA60-4D48043FF34E}"/>
    <cellStyle name="Normal 14 2 3 5 3 2" xfId="36318" xr:uid="{187CAA4C-82B9-4C8B-AABD-688977FD2013}"/>
    <cellStyle name="Normal 14 2 3 5 4" xfId="29550" xr:uid="{A0A0F7C2-C9AC-480E-941A-1364AECF3AEC}"/>
    <cellStyle name="Normal 14 2 3 6" xfId="16083" xr:uid="{C955C7F0-42E8-4D70-879D-E5D5BB8D1C9A}"/>
    <cellStyle name="Normal 14 2 3 6 2" xfId="22867" xr:uid="{FF898D0E-FC0D-4E7E-8D30-BD9EE3F8A08B}"/>
    <cellStyle name="Normal 14 2 3 6 2 2" xfId="37986" xr:uid="{1DE18156-4647-416A-B891-F15FA5E1DEF8}"/>
    <cellStyle name="Normal 14 2 3 6 3" xfId="31218" xr:uid="{66331A27-53CC-4247-9FBC-7711E4902391}"/>
    <cellStyle name="Normal 14 2 3 7" xfId="19472" xr:uid="{DBD73C56-74C1-41CC-A3D7-7685A4A98A96}"/>
    <cellStyle name="Normal 14 2 3 7 2" xfId="34602" xr:uid="{403C2BAF-DBE9-465E-A872-43D4A84C8146}"/>
    <cellStyle name="Normal 14 2 3 8" xfId="12671" xr:uid="{BE04BB28-BEC1-47C0-8AB7-95D7578C5821}"/>
    <cellStyle name="Normal 14 2 3 8 2" xfId="27834" xr:uid="{FADC6B32-A66B-4611-9782-960D8CC4622E}"/>
    <cellStyle name="Normal 14 2 3 9" xfId="26275" xr:uid="{4D92EC44-84F8-47F5-9EB1-18DB71651F27}"/>
    <cellStyle name="Normal 14 2 4" xfId="8459" xr:uid="{74126C34-D5D7-4AAF-B9C1-A931E0D82052}"/>
    <cellStyle name="Normal 14 2 4 10" xfId="9619" xr:uid="{E9FB3905-C436-4188-8FEF-5E9AE81A7651}"/>
    <cellStyle name="Normal 14 2 4 2" xfId="11160" xr:uid="{93DC808B-6305-41C7-9177-D55A33E3D305}"/>
    <cellStyle name="Normal 14 2 4 2 2" xfId="14030" xr:uid="{A8F9C87C-FE16-41C0-964D-D94D77CDA041}"/>
    <cellStyle name="Normal 14 2 4 2 2 2" xfId="15768" xr:uid="{94AE6BA4-5209-453C-A382-1A325C9F9C2D}"/>
    <cellStyle name="Normal 14 2 4 2 2 2 2" xfId="19154" xr:uid="{D493F144-113B-414B-883C-19EFA35B317B}"/>
    <cellStyle name="Normal 14 2 4 2 2 2 2 2" xfId="25938" xr:uid="{83FD06B9-74E6-40F9-819B-6DCDC5C5735D}"/>
    <cellStyle name="Normal 14 2 4 2 2 2 2 2 2" xfId="41057" xr:uid="{114EDB37-CDFE-4EDF-9029-AC5244E7C02D}"/>
    <cellStyle name="Normal 14 2 4 2 2 2 2 3" xfId="34289" xr:uid="{9C690732-BE58-44A3-B09C-050BC2133C21}"/>
    <cellStyle name="Normal 14 2 4 2 2 2 3" xfId="22554" xr:uid="{1C37DDD8-DFF0-4BD2-A92C-A9DD3D433202}"/>
    <cellStyle name="Normal 14 2 4 2 2 2 3 2" xfId="37673" xr:uid="{BFA1E69E-E654-4C02-A04F-CC4711E0090D}"/>
    <cellStyle name="Normal 14 2 4 2 2 2 4" xfId="30905" xr:uid="{B11B2E2B-29DC-4923-89D5-0FA6CA0D6B68}"/>
    <cellStyle name="Normal 14 2 4 2 2 3" xfId="17441" xr:uid="{9A5D73B4-A9B1-4798-AE0F-420B5BEAFF8F}"/>
    <cellStyle name="Normal 14 2 4 2 2 3 2" xfId="24225" xr:uid="{44A60841-1B62-4F15-A448-E398773BF102}"/>
    <cellStyle name="Normal 14 2 4 2 2 3 2 2" xfId="39344" xr:uid="{9C276240-ECC7-4B99-A972-057A8F49E110}"/>
    <cellStyle name="Normal 14 2 4 2 2 3 3" xfId="32576" xr:uid="{0D7CA459-A50B-4622-9FA6-92F6FD381A5B}"/>
    <cellStyle name="Normal 14 2 4 2 2 4" xfId="20828" xr:uid="{4905D280-BD19-479A-9004-38FB3EECCF08}"/>
    <cellStyle name="Normal 14 2 4 2 2 4 2" xfId="35957" xr:uid="{0E2ED21A-214E-451C-B979-939F38DEE87D}"/>
    <cellStyle name="Normal 14 2 4 2 2 5" xfId="29192" xr:uid="{7665D364-6CA0-47E8-906F-3484E8A54F18}"/>
    <cellStyle name="Normal 14 2 4 2 3" xfId="14934" xr:uid="{251FB864-CB7B-422E-AF9D-F5622BE9ECF6}"/>
    <cellStyle name="Normal 14 2 4 2 3 2" xfId="18320" xr:uid="{0B61E3A9-E462-40C8-AA8E-19442DA026DD}"/>
    <cellStyle name="Normal 14 2 4 2 3 2 2" xfId="25104" xr:uid="{20E60C84-C3C5-4ED4-99EF-F5F5237502D5}"/>
    <cellStyle name="Normal 14 2 4 2 3 2 2 2" xfId="40223" xr:uid="{61FE85C8-C608-4FCE-AE22-F859435428B8}"/>
    <cellStyle name="Normal 14 2 4 2 3 2 3" xfId="33455" xr:uid="{5D09CCCE-C79E-476D-A503-899EA417B57D}"/>
    <cellStyle name="Normal 14 2 4 2 3 3" xfId="21720" xr:uid="{490D6235-443B-47B2-9E3D-51B619937360}"/>
    <cellStyle name="Normal 14 2 4 2 3 3 2" xfId="36839" xr:uid="{75E98A25-4DF2-4021-A117-EBCFE43C4119}"/>
    <cellStyle name="Normal 14 2 4 2 3 4" xfId="30071" xr:uid="{C5829827-4791-47E7-A2BC-505C1F6105AE}"/>
    <cellStyle name="Normal 14 2 4 2 4" xfId="16604" xr:uid="{6FF0E362-A06A-498F-ACFF-1DAA28A34CEE}"/>
    <cellStyle name="Normal 14 2 4 2 4 2" xfId="23388" xr:uid="{DB4C8992-B750-4851-B7D3-E9E69A8520D8}"/>
    <cellStyle name="Normal 14 2 4 2 4 2 2" xfId="38507" xr:uid="{A3E50B56-B5A8-4BE9-A05A-594CF561B072}"/>
    <cellStyle name="Normal 14 2 4 2 4 3" xfId="31739" xr:uid="{F4F2E49B-8AFD-44DE-93F4-267FEE54FA06}"/>
    <cellStyle name="Normal 14 2 4 2 5" xfId="19993" xr:uid="{2F582261-EC04-4C75-A3C5-ABEAFC54A979}"/>
    <cellStyle name="Normal 14 2 4 2 5 2" xfId="35123" xr:uid="{037DFB16-5098-46CF-AAC3-AA308A65E3A6}"/>
    <cellStyle name="Normal 14 2 4 2 6" xfId="13192" xr:uid="{5184D7C8-1B43-4909-A164-5AAD820D4B76}"/>
    <cellStyle name="Normal 14 2 4 2 6 2" xfId="28355" xr:uid="{DDB9DBD9-AE01-49C9-91F7-718953746153}"/>
    <cellStyle name="Normal 14 2 4 2 7" xfId="26796" xr:uid="{152B5024-32A2-4EB5-BBD3-4708D11CDF88}"/>
    <cellStyle name="Normal 14 2 4 3" xfId="11407" xr:uid="{6F299216-B513-489B-B1E3-3C2B7D2BD563}"/>
    <cellStyle name="Normal 14 2 4 3 2" xfId="15352" xr:uid="{2598967A-A821-420F-B1EE-75F1C531BACA}"/>
    <cellStyle name="Normal 14 2 4 3 2 2" xfId="18738" xr:uid="{DEAB9C48-DF6C-4F34-AE61-DBE8C7CB3792}"/>
    <cellStyle name="Normal 14 2 4 3 2 2 2" xfId="25522" xr:uid="{42B0FC4A-F385-4375-A829-2A2DCCADD7E3}"/>
    <cellStyle name="Normal 14 2 4 3 2 2 2 2" xfId="40641" xr:uid="{FAAE9829-06FE-4159-A402-C236FCD3EEA1}"/>
    <cellStyle name="Normal 14 2 4 3 2 2 3" xfId="33873" xr:uid="{10EEC11D-42B0-4D53-991D-9A5D6666C989}"/>
    <cellStyle name="Normal 14 2 4 3 2 3" xfId="22138" xr:uid="{DEDCE264-069D-470A-869F-65DF9AD7FA4A}"/>
    <cellStyle name="Normal 14 2 4 3 2 3 2" xfId="37257" xr:uid="{410E538C-5182-48F2-A168-72F2014BD09F}"/>
    <cellStyle name="Normal 14 2 4 3 2 4" xfId="30489" xr:uid="{FBF5DA1F-61E8-48A6-9777-93EC74A4C2E5}"/>
    <cellStyle name="Normal 14 2 4 3 3" xfId="17025" xr:uid="{4E17AB2B-7668-42C9-ABF9-C432DB4CEE95}"/>
    <cellStyle name="Normal 14 2 4 3 3 2" xfId="23809" xr:uid="{3996184A-174F-4024-A802-140299D6E317}"/>
    <cellStyle name="Normal 14 2 4 3 3 2 2" xfId="38928" xr:uid="{31C83FDF-2F13-4D34-A506-2DAC9CB4997A}"/>
    <cellStyle name="Normal 14 2 4 3 3 3" xfId="32160" xr:uid="{2B095C46-F697-4678-9288-02D16CF7390A}"/>
    <cellStyle name="Normal 14 2 4 3 4" xfId="20411" xr:uid="{254A8E8D-7469-4BD2-8FC9-376A04DAAB6A}"/>
    <cellStyle name="Normal 14 2 4 3 4 2" xfId="35541" xr:uid="{060CAE7B-D8F2-48DD-91DC-16AFDEA913AA}"/>
    <cellStyle name="Normal 14 2 4 3 5" xfId="13614" xr:uid="{79446DF1-96B9-4078-BA0F-3887E687C175}"/>
    <cellStyle name="Normal 14 2 4 3 5 2" xfId="28776" xr:uid="{10A3569D-8996-4C91-AB06-BB5F6B8CE682}"/>
    <cellStyle name="Normal 14 2 4 4" xfId="14518" xr:uid="{E458A960-219C-4F4F-84A8-8CD77EEC4B37}"/>
    <cellStyle name="Normal 14 2 4 4 2" xfId="17904" xr:uid="{DED574EA-C97E-45C2-98C9-9F5D54377800}"/>
    <cellStyle name="Normal 14 2 4 4 2 2" xfId="24688" xr:uid="{8FF86D01-5FC5-457C-A6D5-187BE75F1D13}"/>
    <cellStyle name="Normal 14 2 4 4 2 2 2" xfId="39807" xr:uid="{E98B42E8-353F-45CA-8957-D88310B33AC6}"/>
    <cellStyle name="Normal 14 2 4 4 2 3" xfId="33039" xr:uid="{0995F6FE-2FA4-41C7-831D-3F38AA390CB8}"/>
    <cellStyle name="Normal 14 2 4 4 3" xfId="21304" xr:uid="{05C869EA-5AF6-4828-B03B-B37AAD2493D4}"/>
    <cellStyle name="Normal 14 2 4 4 3 2" xfId="36423" xr:uid="{026501F5-0B61-404E-8ABF-3FF20FAC27DD}"/>
    <cellStyle name="Normal 14 2 4 4 4" xfId="29655" xr:uid="{04985336-9266-4460-B058-91BDC1F7A6D8}"/>
    <cellStyle name="Normal 14 2 4 5" xfId="16188" xr:uid="{E4E35295-891F-40E4-9B29-6D2F6BF952B2}"/>
    <cellStyle name="Normal 14 2 4 5 2" xfId="22972" xr:uid="{DBB60FF4-6CF9-4558-A9F3-005E5EA19A9D}"/>
    <cellStyle name="Normal 14 2 4 5 2 2" xfId="38091" xr:uid="{69E59DD7-5712-4FE5-8A6F-34890E92832B}"/>
    <cellStyle name="Normal 14 2 4 5 3" xfId="31323" xr:uid="{DDD6DDFC-F9E7-460E-AA6E-DBA23D9AD2A3}"/>
    <cellStyle name="Normal 14 2 4 6" xfId="19577" xr:uid="{7D74A247-C6EB-4D28-A8A9-D27882FDABCF}"/>
    <cellStyle name="Normal 14 2 4 6 2" xfId="34707" xr:uid="{90A801F2-6B49-438D-BE30-0478A3CBEDB9}"/>
    <cellStyle name="Normal 14 2 4 7" xfId="12777" xr:uid="{D4D0E5C3-2781-46C6-B109-050350427B1D}"/>
    <cellStyle name="Normal 14 2 4 7 2" xfId="27939" xr:uid="{8C18EBF6-7CF4-48A2-A809-FAC6429600C3}"/>
    <cellStyle name="Normal 14 2 4 8" xfId="26380" xr:uid="{87C4B6ED-4A3A-43BE-8528-E4D3F0405117}"/>
    <cellStyle name="Normal 14 2 4 9" xfId="10742" xr:uid="{10802332-ED95-4A12-AFA6-9DFD90AF85D7}"/>
    <cellStyle name="Normal 14 2 5" xfId="8460" xr:uid="{9797F956-CBCC-4086-BB5E-94D2F6495F47}"/>
    <cellStyle name="Normal 14 2 5 2" xfId="11408" xr:uid="{B08BBCBD-4BEE-4E2D-A4A4-F3B3550B50E8}"/>
    <cellStyle name="Normal 14 2 5 2 2" xfId="15560" xr:uid="{FECBFFEA-7714-4970-80B2-D7A78F8B9C09}"/>
    <cellStyle name="Normal 14 2 5 2 2 2" xfId="18946" xr:uid="{55475188-E8DC-4D7B-9057-81750B15971E}"/>
    <cellStyle name="Normal 14 2 5 2 2 2 2" xfId="25730" xr:uid="{88C15CCF-CA3C-4142-A483-65E757E7C429}"/>
    <cellStyle name="Normal 14 2 5 2 2 2 2 2" xfId="40849" xr:uid="{C9E0265D-789B-4C3B-AC64-C682727586FC}"/>
    <cellStyle name="Normal 14 2 5 2 2 2 3" xfId="34081" xr:uid="{A99CF020-DA90-4273-8FD4-78E1C6D8C777}"/>
    <cellStyle name="Normal 14 2 5 2 2 3" xfId="22346" xr:uid="{C558EF48-6C10-4923-8561-5B39E21BB0A8}"/>
    <cellStyle name="Normal 14 2 5 2 2 3 2" xfId="37465" xr:uid="{BBA93E9D-4C7D-44D0-94A3-0BDBF137533E}"/>
    <cellStyle name="Normal 14 2 5 2 2 4" xfId="30697" xr:uid="{C2DB0C14-5426-4262-A2BC-65D75FFE9F7C}"/>
    <cellStyle name="Normal 14 2 5 2 3" xfId="17233" xr:uid="{47C06C3E-7296-4FF3-AF83-FE8D8ECF3034}"/>
    <cellStyle name="Normal 14 2 5 2 3 2" xfId="24017" xr:uid="{29439E03-3E7B-4A2C-B791-2E66C836E5AD}"/>
    <cellStyle name="Normal 14 2 5 2 3 2 2" xfId="39136" xr:uid="{B8F7B6AA-D4DC-4525-8045-94B13C0C103B}"/>
    <cellStyle name="Normal 14 2 5 2 3 3" xfId="32368" xr:uid="{FEFAEB7C-BC3B-461B-A910-AFA89E37ACAF}"/>
    <cellStyle name="Normal 14 2 5 2 4" xfId="20620" xr:uid="{E9F9E349-7949-44C6-9657-CAB855238219}"/>
    <cellStyle name="Normal 14 2 5 2 4 2" xfId="35749" xr:uid="{8F922F08-54D4-4B6B-A383-D346A4EA85F9}"/>
    <cellStyle name="Normal 14 2 5 2 5" xfId="13822" xr:uid="{5EB4BA51-27CC-44FC-9968-2FFA82D93B7A}"/>
    <cellStyle name="Normal 14 2 5 2 5 2" xfId="28984" xr:uid="{C28C4E8A-B740-47F7-B52F-AFCE921D6890}"/>
    <cellStyle name="Normal 14 2 5 3" xfId="14726" xr:uid="{89E25455-6191-4E2D-821F-A79EE2604B4C}"/>
    <cellStyle name="Normal 14 2 5 3 2" xfId="18112" xr:uid="{795DC156-7D57-4D31-897E-E320062F5200}"/>
    <cellStyle name="Normal 14 2 5 3 2 2" xfId="24896" xr:uid="{1E656406-8324-44DE-A5C4-97AC377843EC}"/>
    <cellStyle name="Normal 14 2 5 3 2 2 2" xfId="40015" xr:uid="{E2E92651-0CED-438B-967A-BD959D333C8F}"/>
    <cellStyle name="Normal 14 2 5 3 2 3" xfId="33247" xr:uid="{9B79F2DF-4882-4C0A-BD2D-472935250194}"/>
    <cellStyle name="Normal 14 2 5 3 3" xfId="21512" xr:uid="{A899886C-2CF5-4E93-8CC4-3A77B52D2BA3}"/>
    <cellStyle name="Normal 14 2 5 3 3 2" xfId="36631" xr:uid="{47825CE5-CC91-4CC8-A222-75C3E1C24AC7}"/>
    <cellStyle name="Normal 14 2 5 3 4" xfId="29863" xr:uid="{F2A90F80-5236-498B-9D7D-88D3545376ED}"/>
    <cellStyle name="Normal 14 2 5 4" xfId="16396" xr:uid="{A1C75DDF-5BB0-42F0-A1CC-2A9A7DEE5BEE}"/>
    <cellStyle name="Normal 14 2 5 4 2" xfId="23180" xr:uid="{2322E0A1-DDEE-424B-982E-D6B94C5D46C4}"/>
    <cellStyle name="Normal 14 2 5 4 2 2" xfId="38299" xr:uid="{0BC3320D-DC55-4636-BB40-5B48B57696B2}"/>
    <cellStyle name="Normal 14 2 5 4 3" xfId="31531" xr:uid="{7A254A57-4D9B-4D06-9C23-8BEE3A503694}"/>
    <cellStyle name="Normal 14 2 5 5" xfId="19785" xr:uid="{593D2BE4-2225-48C5-A2A6-4F2B41D94E17}"/>
    <cellStyle name="Normal 14 2 5 5 2" xfId="34915" xr:uid="{7277905D-4879-4BD4-BABE-D3C5E744F813}"/>
    <cellStyle name="Normal 14 2 5 6" xfId="12985" xr:uid="{8A0BD570-E493-4D44-B41C-F595D69EF77C}"/>
    <cellStyle name="Normal 14 2 5 6 2" xfId="28147" xr:uid="{8638FC25-F4B2-4BA7-A7B3-D4DF8C0DD631}"/>
    <cellStyle name="Normal 14 2 5 7" xfId="26588" xr:uid="{AB401254-28F8-40FA-883C-DEA61FCB29B4}"/>
    <cellStyle name="Normal 14 2 5 8" xfId="10953" xr:uid="{58B8099A-1B89-4E34-8AC6-5E10F2EDB9B3}"/>
    <cellStyle name="Normal 14 2 5 9" xfId="9620" xr:uid="{6EC21EDD-DD87-42E7-8BE1-B68082F1A565}"/>
    <cellStyle name="Normal 14 2 6" xfId="8461" xr:uid="{6941EA61-DFA2-4E25-9AE6-BCB0D7F0018E}"/>
    <cellStyle name="Normal 14 2 6 2" xfId="15144" xr:uid="{D8D92450-995E-48FD-90D2-D22ADC6B6F2F}"/>
    <cellStyle name="Normal 14 2 6 2 2" xfId="18530" xr:uid="{74F951E0-1C7B-49FB-84EF-FAE6A03ADFCD}"/>
    <cellStyle name="Normal 14 2 6 2 2 2" xfId="25314" xr:uid="{2CE60511-DC61-455F-9087-F273E8BA1F36}"/>
    <cellStyle name="Normal 14 2 6 2 2 2 2" xfId="40433" xr:uid="{674E6006-6C00-4A80-A4E1-125FFEBFC806}"/>
    <cellStyle name="Normal 14 2 6 2 2 3" xfId="33665" xr:uid="{6D367B76-3897-43BB-AED7-FF180BF56850}"/>
    <cellStyle name="Normal 14 2 6 2 3" xfId="21930" xr:uid="{4BC741E3-7157-425A-9052-A4F39AC3B74F}"/>
    <cellStyle name="Normal 14 2 6 2 3 2" xfId="37049" xr:uid="{50E2A329-9C3D-4D08-97BF-24F05D8BE036}"/>
    <cellStyle name="Normal 14 2 6 2 4" xfId="30281" xr:uid="{F3C77E5A-F10F-4EAE-8D33-33A1EA2D1D25}"/>
    <cellStyle name="Normal 14 2 6 3" xfId="16817" xr:uid="{4A1572C9-2F02-44C5-B693-BAE662015E79}"/>
    <cellStyle name="Normal 14 2 6 3 2" xfId="23601" xr:uid="{7D1059C6-6AF0-449F-BBD5-893407CC220B}"/>
    <cellStyle name="Normal 14 2 6 3 2 2" xfId="38720" xr:uid="{FD478EC1-A314-435D-89BF-400C48127A7A}"/>
    <cellStyle name="Normal 14 2 6 3 3" xfId="31952" xr:uid="{2D70C928-002B-47A6-B59E-123BAAAE0BBA}"/>
    <cellStyle name="Normal 14 2 6 4" xfId="20203" xr:uid="{F740DDD7-806C-48ED-9DD1-21893C52E627}"/>
    <cellStyle name="Normal 14 2 6 4 2" xfId="35333" xr:uid="{BF9041A1-DEC1-42C9-A00A-511FE75D05E9}"/>
    <cellStyle name="Normal 14 2 6 5" xfId="13406" xr:uid="{679BD9D2-E2BA-4335-AA2B-E5C660B20888}"/>
    <cellStyle name="Normal 14 2 6 5 2" xfId="28568" xr:uid="{83C1A82D-AADE-4B05-A839-FF5F8C8C8CDB}"/>
    <cellStyle name="Normal 14 2 6 6" xfId="9621" xr:uid="{FE4A3295-C9A5-4E96-8A42-372226F4B86B}"/>
    <cellStyle name="Normal 14 2 7" xfId="8462" xr:uid="{D6DC4355-ABEE-42BD-9414-1056E150797C}"/>
    <cellStyle name="Normal 14 2 7 2" xfId="17696" xr:uid="{F92F3AE7-DE57-4820-B535-CB5E9DE41417}"/>
    <cellStyle name="Normal 14 2 7 2 2" xfId="24480" xr:uid="{3CF992ED-700A-43C3-8C09-80B7EEA086E8}"/>
    <cellStyle name="Normal 14 2 7 2 2 2" xfId="39599" xr:uid="{9508A17E-6065-41CD-BC35-D3AA0638D10E}"/>
    <cellStyle name="Normal 14 2 7 2 3" xfId="32831" xr:uid="{53300913-C287-40D4-955E-89A73F824237}"/>
    <cellStyle name="Normal 14 2 7 3" xfId="21096" xr:uid="{670688D9-203D-4B32-8473-F01440A1F99B}"/>
    <cellStyle name="Normal 14 2 7 3 2" xfId="36215" xr:uid="{F1660AEF-B77C-4B82-8A81-5F97E5C5576C}"/>
    <cellStyle name="Normal 14 2 7 4" xfId="14308" xr:uid="{BDE23E48-0382-40BE-B176-00446EDB86FD}"/>
    <cellStyle name="Normal 14 2 7 4 2" xfId="29447" xr:uid="{D3C6C664-0C3E-4F3A-8E3E-470AC3E54893}"/>
    <cellStyle name="Normal 14 2 7 5" xfId="9622" xr:uid="{AE844B5E-E835-4411-96F6-ACBBA781E14E}"/>
    <cellStyle name="Normal 14 2 8" xfId="8463" xr:uid="{1EC4F235-3273-4454-A469-78775E770218}"/>
    <cellStyle name="Normal 14 2 8 2" xfId="22764" xr:uid="{3C8A170D-DFF8-4F3C-B55E-909F026E24ED}"/>
    <cellStyle name="Normal 14 2 8 2 2" xfId="37883" xr:uid="{55DC0687-07A8-4C4D-B22B-2BF2AACA9201}"/>
    <cellStyle name="Normal 14 2 8 3" xfId="15980" xr:uid="{D681E016-C37C-457E-B5A5-52D31A8850F1}"/>
    <cellStyle name="Normal 14 2 8 3 2" xfId="31115" xr:uid="{971A4B78-935C-4E7A-934C-83E395BA47C8}"/>
    <cellStyle name="Normal 14 2 8 4" xfId="9623" xr:uid="{EC1605A2-58B8-433F-B361-351A51E408FF}"/>
    <cellStyle name="Normal 14 2 9" xfId="11774" xr:uid="{80A683E2-12EB-47F9-B3CE-8106DA83D608}"/>
    <cellStyle name="Normal 14 2 9 2" xfId="19371" xr:uid="{3EC7D50C-9484-4F2B-9BF0-C2550FD09ED6}"/>
    <cellStyle name="Normal 14 2 9 2 2" xfId="34499" xr:uid="{FCE45B63-111E-4657-9BE1-428F3CB850B3}"/>
    <cellStyle name="Normal 14 2 9 3" xfId="27075" xr:uid="{53BBB014-BFC7-48D3-95CA-6135FCB3F78A}"/>
    <cellStyle name="Normal 14 3" xfId="8464" xr:uid="{914C93B5-8126-4172-BCB5-7BF054E1BED4}"/>
    <cellStyle name="Normal 14 3 10" xfId="11409" xr:uid="{3528888A-36F6-4EDF-8E66-450FB2565378}"/>
    <cellStyle name="Normal 14 3 11" xfId="12592" xr:uid="{9482B552-6950-4DBD-B859-1200C9A0C8B0}"/>
    <cellStyle name="Normal 14 3 11 2" xfId="27755" xr:uid="{DE4C2AF9-46EF-4E7D-8390-4B3AB3515E35}"/>
    <cellStyle name="Normal 14 3 12" xfId="26196" xr:uid="{B0367062-8600-4882-B06A-0C2D836554A8}"/>
    <cellStyle name="Normal 14 3 13" xfId="10553" xr:uid="{9D8E47A3-E0CB-49A1-9217-9507A00A8E6B}"/>
    <cellStyle name="Normal 14 3 14" xfId="9624" xr:uid="{CF187AD4-0960-4E2B-B177-07E35E2BF150}"/>
    <cellStyle name="Normal 14 3 2" xfId="8465" xr:uid="{3002AB04-7294-41FF-A576-3B2ECE997884}"/>
    <cellStyle name="Normal 14 3 2 10" xfId="10658" xr:uid="{52446CD4-4998-4C1D-81E7-3620F1EB49FD}"/>
    <cellStyle name="Normal 14 3 2 11" xfId="9625" xr:uid="{BD1DECEB-D69A-483B-BC3B-5BD32960692B}"/>
    <cellStyle name="Normal 14 3 2 2" xfId="10869" xr:uid="{40825F4F-87FF-41E3-82DF-F278E2F6ED48}"/>
    <cellStyle name="Normal 14 3 2 2 2" xfId="11287" xr:uid="{AD14922B-A0F4-4B77-B128-EBEE11950ECF}"/>
    <cellStyle name="Normal 14 3 2 2 2 2" xfId="14157" xr:uid="{CDCEF2BD-FBFF-4443-BBCF-59B8CCCF472E}"/>
    <cellStyle name="Normal 14 3 2 2 2 2 2" xfId="15895" xr:uid="{18C87A3A-1CD6-4ACD-805A-AAC56C77A2DF}"/>
    <cellStyle name="Normal 14 3 2 2 2 2 2 2" xfId="19281" xr:uid="{03598A35-4B85-435F-8893-05431F65138E}"/>
    <cellStyle name="Normal 14 3 2 2 2 2 2 2 2" xfId="26065" xr:uid="{BB15E35A-B38F-4510-A633-DD73347ADA43}"/>
    <cellStyle name="Normal 14 3 2 2 2 2 2 2 2 2" xfId="41184" xr:uid="{F68A4A3E-8066-4101-A2F3-EB4D98C49E88}"/>
    <cellStyle name="Normal 14 3 2 2 2 2 2 2 3" xfId="34416" xr:uid="{B1BD934B-27C1-41B9-8951-154572E974BA}"/>
    <cellStyle name="Normal 14 3 2 2 2 2 2 3" xfId="22681" xr:uid="{AD951E7E-C45D-4048-BE7E-0D3C209F0F21}"/>
    <cellStyle name="Normal 14 3 2 2 2 2 2 3 2" xfId="37800" xr:uid="{3FCCEC5C-F467-465C-BF61-0A4B65CAE229}"/>
    <cellStyle name="Normal 14 3 2 2 2 2 2 4" xfId="31032" xr:uid="{DA866094-9E91-4799-A14B-859F84063B93}"/>
    <cellStyle name="Normal 14 3 2 2 2 2 3" xfId="17568" xr:uid="{4AB44C82-B50E-4D22-9FC4-020FDE0582F6}"/>
    <cellStyle name="Normal 14 3 2 2 2 2 3 2" xfId="24352" xr:uid="{98CDA1F1-E559-40D7-8D22-DD8E69334905}"/>
    <cellStyle name="Normal 14 3 2 2 2 2 3 2 2" xfId="39471" xr:uid="{86265217-A176-4FFE-B7F7-77EF944BAB15}"/>
    <cellStyle name="Normal 14 3 2 2 2 2 3 3" xfId="32703" xr:uid="{BCBCD0EC-1609-41E4-B4A9-8E059BCD9FD9}"/>
    <cellStyle name="Normal 14 3 2 2 2 2 4" xfId="20955" xr:uid="{6EAD470F-DB11-4DB7-BFEA-72B85E8A9AEA}"/>
    <cellStyle name="Normal 14 3 2 2 2 2 4 2" xfId="36084" xr:uid="{C31A6D36-CF9F-43F8-B4F1-C308C04F7076}"/>
    <cellStyle name="Normal 14 3 2 2 2 2 5" xfId="29319" xr:uid="{C55837A7-4345-44A3-9429-F87D9C466800}"/>
    <cellStyle name="Normal 14 3 2 2 2 3" xfId="15061" xr:uid="{12969AFE-FE4E-4712-9359-BFB3AD01555E}"/>
    <cellStyle name="Normal 14 3 2 2 2 3 2" xfId="18447" xr:uid="{8D37A5AA-F726-491B-A9C3-A5F56447D80E}"/>
    <cellStyle name="Normal 14 3 2 2 2 3 2 2" xfId="25231" xr:uid="{A7CAD598-6F50-40FD-B10F-D83E7ECD6CF2}"/>
    <cellStyle name="Normal 14 3 2 2 2 3 2 2 2" xfId="40350" xr:uid="{09899344-E4FB-4C7B-A685-864316253CBC}"/>
    <cellStyle name="Normal 14 3 2 2 2 3 2 3" xfId="33582" xr:uid="{EA5F59EF-B6F8-4BA6-8896-50D98635B570}"/>
    <cellStyle name="Normal 14 3 2 2 2 3 3" xfId="21847" xr:uid="{2FE12E5B-C212-4109-95A7-2145CE921AE2}"/>
    <cellStyle name="Normal 14 3 2 2 2 3 3 2" xfId="36966" xr:uid="{1EC57B88-4E38-42CD-A5F6-FB8C956A0EAF}"/>
    <cellStyle name="Normal 14 3 2 2 2 3 4" xfId="30198" xr:uid="{B92C03F9-8991-48D7-9DFF-0B606F709E6F}"/>
    <cellStyle name="Normal 14 3 2 2 2 4" xfId="16731" xr:uid="{291E0FC9-02B1-4BCF-8BC6-FD6D8496BA84}"/>
    <cellStyle name="Normal 14 3 2 2 2 4 2" xfId="23515" xr:uid="{6F14C335-C4A3-4F03-8263-8A7C11AFA533}"/>
    <cellStyle name="Normal 14 3 2 2 2 4 2 2" xfId="38634" xr:uid="{E053426C-11DA-4695-83DA-80DD04C93083}"/>
    <cellStyle name="Normal 14 3 2 2 2 4 3" xfId="31866" xr:uid="{4105AA6D-A04E-43F4-9236-BDFD8DAE60EB}"/>
    <cellStyle name="Normal 14 3 2 2 2 5" xfId="20120" xr:uid="{899FA55F-0D02-4CC8-95C4-FDA2383A04FE}"/>
    <cellStyle name="Normal 14 3 2 2 2 5 2" xfId="35250" xr:uid="{ACBCDA9B-5543-4A96-8C86-E328FD548101}"/>
    <cellStyle name="Normal 14 3 2 2 2 6" xfId="13319" xr:uid="{0297DC46-1FD7-4949-9C8D-97A833E9C60A}"/>
    <cellStyle name="Normal 14 3 2 2 2 6 2" xfId="28482" xr:uid="{9F314952-5E3E-4729-859A-40B6EEC2868D}"/>
    <cellStyle name="Normal 14 3 2 2 2 7" xfId="26923" xr:uid="{EE4D852E-D625-4C8C-BA26-0BCD1FAE4FF4}"/>
    <cellStyle name="Normal 14 3 2 2 3" xfId="13741" xr:uid="{F526FD5A-2D10-4387-B978-4CEA20F07EF0}"/>
    <cellStyle name="Normal 14 3 2 2 3 2" xfId="15479" xr:uid="{9EBDE823-B673-4E03-ADE2-AC15A8540454}"/>
    <cellStyle name="Normal 14 3 2 2 3 2 2" xfId="18865" xr:uid="{A5508653-091B-45EF-AC75-0F83912F5662}"/>
    <cellStyle name="Normal 14 3 2 2 3 2 2 2" xfId="25649" xr:uid="{9338EA91-D7E8-4009-B767-CC0020B16689}"/>
    <cellStyle name="Normal 14 3 2 2 3 2 2 2 2" xfId="40768" xr:uid="{FF62E703-A6CD-4759-A62E-00A754D2B589}"/>
    <cellStyle name="Normal 14 3 2 2 3 2 2 3" xfId="34000" xr:uid="{A1600DD2-CB46-4A64-AAAE-2FB41D61C9CD}"/>
    <cellStyle name="Normal 14 3 2 2 3 2 3" xfId="22265" xr:uid="{72CB77D8-9016-4181-82AC-D5C749CC6CFB}"/>
    <cellStyle name="Normal 14 3 2 2 3 2 3 2" xfId="37384" xr:uid="{5F47C1B4-84A5-4BD7-84E4-0B8E1F1002C4}"/>
    <cellStyle name="Normal 14 3 2 2 3 2 4" xfId="30616" xr:uid="{35920342-F72F-4986-AAB5-D9CDAD5CCAF1}"/>
    <cellStyle name="Normal 14 3 2 2 3 3" xfId="17152" xr:uid="{C0B461A0-C225-4C77-AD3F-57F2B35F4645}"/>
    <cellStyle name="Normal 14 3 2 2 3 3 2" xfId="23936" xr:uid="{34858A41-684D-4154-8405-232822EB0A60}"/>
    <cellStyle name="Normal 14 3 2 2 3 3 2 2" xfId="39055" xr:uid="{4DABFE17-88EC-468B-AE83-E48443314C41}"/>
    <cellStyle name="Normal 14 3 2 2 3 3 3" xfId="32287" xr:uid="{929F02EE-4295-4774-A773-5508EB114557}"/>
    <cellStyle name="Normal 14 3 2 2 3 4" xfId="20538" xr:uid="{6E79F8E8-D6E3-4CFE-94A3-769C39ACB7FA}"/>
    <cellStyle name="Normal 14 3 2 2 3 4 2" xfId="35668" xr:uid="{65CBEA57-CF08-46B7-8ADF-4F455E59B3B8}"/>
    <cellStyle name="Normal 14 3 2 2 3 5" xfId="28903" xr:uid="{40A7A52A-8228-40C2-AC96-D69860B21C5B}"/>
    <cellStyle name="Normal 14 3 2 2 4" xfId="14645" xr:uid="{E1AC90EF-0554-4967-B317-334605997EBE}"/>
    <cellStyle name="Normal 14 3 2 2 4 2" xfId="18031" xr:uid="{A378E985-A5FA-4474-B6B9-4CBB43A036AE}"/>
    <cellStyle name="Normal 14 3 2 2 4 2 2" xfId="24815" xr:uid="{94446FA3-5C45-4984-B7DF-C2A889795EA8}"/>
    <cellStyle name="Normal 14 3 2 2 4 2 2 2" xfId="39934" xr:uid="{168822C3-6E70-4AA6-87D4-D4DF2F74B002}"/>
    <cellStyle name="Normal 14 3 2 2 4 2 3" xfId="33166" xr:uid="{90D0AFC0-179F-4934-8687-99993CE6CB14}"/>
    <cellStyle name="Normal 14 3 2 2 4 3" xfId="21431" xr:uid="{A45CDE1D-EFA7-4F17-A1A3-C1330AF1E7FD}"/>
    <cellStyle name="Normal 14 3 2 2 4 3 2" xfId="36550" xr:uid="{8B3D4F86-941C-47A6-A231-699622B2D470}"/>
    <cellStyle name="Normal 14 3 2 2 4 4" xfId="29782" xr:uid="{7D991D56-054B-46D5-B0A1-E3D631649148}"/>
    <cellStyle name="Normal 14 3 2 2 5" xfId="16315" xr:uid="{E455AD43-5854-479C-98F4-FC661AB0FA43}"/>
    <cellStyle name="Normal 14 3 2 2 5 2" xfId="23099" xr:uid="{B4670013-F48C-4D14-9BD7-FCBA861DFD71}"/>
    <cellStyle name="Normal 14 3 2 2 5 2 2" xfId="38218" xr:uid="{708E6698-D46E-4C31-BD9E-32AC9D633CF2}"/>
    <cellStyle name="Normal 14 3 2 2 5 3" xfId="31450" xr:uid="{952CAB99-D503-4C0A-9082-0DFFA85213B1}"/>
    <cellStyle name="Normal 14 3 2 2 6" xfId="19704" xr:uid="{A150DAA5-86FD-4704-B600-C9959623B7FD}"/>
    <cellStyle name="Normal 14 3 2 2 6 2" xfId="34834" xr:uid="{A64FFEB3-4140-444B-8433-05A6AD4C091B}"/>
    <cellStyle name="Normal 14 3 2 2 7" xfId="12904" xr:uid="{D2AF63B7-97D3-401F-B337-87F17EEDAF67}"/>
    <cellStyle name="Normal 14 3 2 2 7 2" xfId="28066" xr:uid="{0C8D1866-883A-4353-92D6-8A2EB83B88B8}"/>
    <cellStyle name="Normal 14 3 2 2 8" xfId="26507" xr:uid="{EB47DA98-C63B-4E50-9916-36B2A4130E08}"/>
    <cellStyle name="Normal 14 3 2 3" xfId="11079" xr:uid="{99FD03DD-D5A2-410F-8B1B-D082E938C207}"/>
    <cellStyle name="Normal 14 3 2 3 2" xfId="13949" xr:uid="{1D725B5D-6190-4804-8AA9-8F836A814E38}"/>
    <cellStyle name="Normal 14 3 2 3 2 2" xfId="15687" xr:uid="{CCD98C09-E7AA-4E99-BDDA-4FBC14CCA4FE}"/>
    <cellStyle name="Normal 14 3 2 3 2 2 2" xfId="19073" xr:uid="{C8C02A29-FB2D-429D-BBFD-E9DCB0E07353}"/>
    <cellStyle name="Normal 14 3 2 3 2 2 2 2" xfId="25857" xr:uid="{6335BE4F-A734-4B63-8C83-C09E342B430A}"/>
    <cellStyle name="Normal 14 3 2 3 2 2 2 2 2" xfId="40976" xr:uid="{DC6D77D5-C47C-4CEE-BCE1-0C4E3C085856}"/>
    <cellStyle name="Normal 14 3 2 3 2 2 2 3" xfId="34208" xr:uid="{FDD28E4B-F42F-4A05-9B95-168AD5A97B9D}"/>
    <cellStyle name="Normal 14 3 2 3 2 2 3" xfId="22473" xr:uid="{51D6A03D-12F4-4A6C-A483-427B7C6BC1FD}"/>
    <cellStyle name="Normal 14 3 2 3 2 2 3 2" xfId="37592" xr:uid="{C2F86C03-880C-49B6-AAEC-4E1B949B99DB}"/>
    <cellStyle name="Normal 14 3 2 3 2 2 4" xfId="30824" xr:uid="{20233810-EE22-412A-9225-E7F05539386D}"/>
    <cellStyle name="Normal 14 3 2 3 2 3" xfId="17360" xr:uid="{AAEF53EB-3790-4FC9-98E8-FD2BF8DDDB33}"/>
    <cellStyle name="Normal 14 3 2 3 2 3 2" xfId="24144" xr:uid="{C775E370-3A16-4FC8-A363-99887E3D99B1}"/>
    <cellStyle name="Normal 14 3 2 3 2 3 2 2" xfId="39263" xr:uid="{74CF8D5D-E51D-4FF8-B209-8FF329C8F887}"/>
    <cellStyle name="Normal 14 3 2 3 2 3 3" xfId="32495" xr:uid="{8DD62BE4-C6A9-4DEE-B41A-D147037B1EE2}"/>
    <cellStyle name="Normal 14 3 2 3 2 4" xfId="20747" xr:uid="{55FF1D87-8EB3-4786-B5B8-5C9A780D1E3F}"/>
    <cellStyle name="Normal 14 3 2 3 2 4 2" xfId="35876" xr:uid="{2FE628F0-CABB-4F96-A3E9-92ED7447CA96}"/>
    <cellStyle name="Normal 14 3 2 3 2 5" xfId="29111" xr:uid="{8494960E-9936-4A5E-94C1-1109AEA5C259}"/>
    <cellStyle name="Normal 14 3 2 3 3" xfId="14853" xr:uid="{CBC59438-223B-4E4B-9B49-81C41AEBF3A2}"/>
    <cellStyle name="Normal 14 3 2 3 3 2" xfId="18239" xr:uid="{498382DB-A3A3-4BCA-81E5-E1495AF4B30B}"/>
    <cellStyle name="Normal 14 3 2 3 3 2 2" xfId="25023" xr:uid="{1D9610F5-C872-4F83-B1BA-DC4EFD2C5596}"/>
    <cellStyle name="Normal 14 3 2 3 3 2 2 2" xfId="40142" xr:uid="{8FA88A2F-C904-424E-BCCD-8E0903B3ACE9}"/>
    <cellStyle name="Normal 14 3 2 3 3 2 3" xfId="33374" xr:uid="{C59F3E80-19D7-4BCB-8A20-44C6FA438875}"/>
    <cellStyle name="Normal 14 3 2 3 3 3" xfId="21639" xr:uid="{9991D75B-0177-481E-B4D8-3CA87B90AC37}"/>
    <cellStyle name="Normal 14 3 2 3 3 3 2" xfId="36758" xr:uid="{79555E1D-EC50-4940-9EA4-8405E1FA5EE2}"/>
    <cellStyle name="Normal 14 3 2 3 3 4" xfId="29990" xr:uid="{A8655432-C212-421D-9A12-1CF254CE23BB}"/>
    <cellStyle name="Normal 14 3 2 3 4" xfId="16523" xr:uid="{BC877CB0-3F8E-4BAC-9F57-DEF4B67768E3}"/>
    <cellStyle name="Normal 14 3 2 3 4 2" xfId="23307" xr:uid="{D91EA0FF-41B4-4E9E-9DE8-A67A56089DBA}"/>
    <cellStyle name="Normal 14 3 2 3 4 2 2" xfId="38426" xr:uid="{55C48F3D-9D76-491F-ABDF-11BD79905CDD}"/>
    <cellStyle name="Normal 14 3 2 3 4 3" xfId="31658" xr:uid="{EA0E31C8-9C9C-4AB1-971E-134B4DF42570}"/>
    <cellStyle name="Normal 14 3 2 3 5" xfId="19912" xr:uid="{CB2DEACD-C582-4BBD-AC7B-E6617D29D206}"/>
    <cellStyle name="Normal 14 3 2 3 5 2" xfId="35042" xr:uid="{B2C352CE-72D1-413F-B887-5AB4B65CE3EB}"/>
    <cellStyle name="Normal 14 3 2 3 6" xfId="13111" xr:uid="{AA583102-5589-4048-AD1D-459405051892}"/>
    <cellStyle name="Normal 14 3 2 3 6 2" xfId="28274" xr:uid="{27C41945-FF84-4323-94CB-A661EC3EBA0C}"/>
    <cellStyle name="Normal 14 3 2 3 7" xfId="26715" xr:uid="{1F697CA1-2FD2-4DA8-ABD5-93C5743F5BCF}"/>
    <cellStyle name="Normal 14 3 2 4" xfId="11410" xr:uid="{6FC22221-70B8-4475-BF1D-71CB28C3941F}"/>
    <cellStyle name="Normal 14 3 2 4 2" xfId="15271" xr:uid="{1C10D455-56E9-4EBE-BB97-757AA99B2388}"/>
    <cellStyle name="Normal 14 3 2 4 2 2" xfId="18657" xr:uid="{78496BC5-ACCF-4D46-82E5-0A4522B825FA}"/>
    <cellStyle name="Normal 14 3 2 4 2 2 2" xfId="25441" xr:uid="{3E4BDBB5-3EA3-401A-8EE7-727FAE290F2F}"/>
    <cellStyle name="Normal 14 3 2 4 2 2 2 2" xfId="40560" xr:uid="{B9C449DF-2299-48E5-A7D3-52E3B7898B11}"/>
    <cellStyle name="Normal 14 3 2 4 2 2 3" xfId="33792" xr:uid="{048EF7F6-20C6-4E4D-9E48-D62B42355758}"/>
    <cellStyle name="Normal 14 3 2 4 2 3" xfId="22057" xr:uid="{76EB43EF-7368-4CC2-A4E1-459C570FF115}"/>
    <cellStyle name="Normal 14 3 2 4 2 3 2" xfId="37176" xr:uid="{A5E36785-9903-4DD3-87A2-5DC33A808FA8}"/>
    <cellStyle name="Normal 14 3 2 4 2 4" xfId="30408" xr:uid="{28BAF438-61DC-4C3F-B683-E0F65D77F0C1}"/>
    <cellStyle name="Normal 14 3 2 4 3" xfId="16944" xr:uid="{27EDEC06-3CC4-47B8-9853-469EFD8C52C2}"/>
    <cellStyle name="Normal 14 3 2 4 3 2" xfId="23728" xr:uid="{2E95F43A-8042-43A3-9287-D816DD86C6F9}"/>
    <cellStyle name="Normal 14 3 2 4 3 2 2" xfId="38847" xr:uid="{FEFD3119-C6B4-48E3-8459-F25F9455D1D3}"/>
    <cellStyle name="Normal 14 3 2 4 3 3" xfId="32079" xr:uid="{43A01EED-338E-4DD7-A1AB-7B30B320A7A3}"/>
    <cellStyle name="Normal 14 3 2 4 4" xfId="20330" xr:uid="{E63B825C-37AC-468D-912D-85F043D93290}"/>
    <cellStyle name="Normal 14 3 2 4 4 2" xfId="35460" xr:uid="{CFE2B671-6AC7-4C4F-9B04-EA7C114AB22F}"/>
    <cellStyle name="Normal 14 3 2 4 5" xfId="13533" xr:uid="{BE266C75-F0BC-4A0B-84A0-0286D7B142ED}"/>
    <cellStyle name="Normal 14 3 2 4 5 2" xfId="28695" xr:uid="{11BD95B5-D47F-4463-8A15-CFEDFE07638D}"/>
    <cellStyle name="Normal 14 3 2 5" xfId="14437" xr:uid="{5A108817-CB7C-42DA-A547-90478978BA38}"/>
    <cellStyle name="Normal 14 3 2 5 2" xfId="17823" xr:uid="{2CACC659-3161-4D21-AC9C-835986FBFFDF}"/>
    <cellStyle name="Normal 14 3 2 5 2 2" xfId="24607" xr:uid="{D9B2CF32-C5CA-4984-BF11-5DBA5F301B5D}"/>
    <cellStyle name="Normal 14 3 2 5 2 2 2" xfId="39726" xr:uid="{2F8F75C4-891A-431D-87B8-8C586738B9A6}"/>
    <cellStyle name="Normal 14 3 2 5 2 3" xfId="32958" xr:uid="{10BABC4F-5E98-483D-B3BC-B76F8B7348E2}"/>
    <cellStyle name="Normal 14 3 2 5 3" xfId="21223" xr:uid="{CF34ACE6-9BF8-423D-AB27-0E949812D36B}"/>
    <cellStyle name="Normal 14 3 2 5 3 2" xfId="36342" xr:uid="{616A49D3-648F-4E0A-AC22-F4F0B78AC383}"/>
    <cellStyle name="Normal 14 3 2 5 4" xfId="29574" xr:uid="{0AC09CF2-4534-4C92-8943-1AE43DDAD2D4}"/>
    <cellStyle name="Normal 14 3 2 6" xfId="16107" xr:uid="{F8574381-A233-44B5-AB5C-F3DDD4A7DC0A}"/>
    <cellStyle name="Normal 14 3 2 6 2" xfId="22891" xr:uid="{C175EF52-9BF8-4437-89B8-EA6F93C0370A}"/>
    <cellStyle name="Normal 14 3 2 6 2 2" xfId="38010" xr:uid="{F49C367A-66A4-4780-95B8-01B7F0B7F0C1}"/>
    <cellStyle name="Normal 14 3 2 6 3" xfId="31242" xr:uid="{A9564DA9-02CE-41B0-B14E-61A2FD2F1B9C}"/>
    <cellStyle name="Normal 14 3 2 7" xfId="19496" xr:uid="{AE9D636C-4936-4FC3-8A96-A7DA4DE1510F}"/>
    <cellStyle name="Normal 14 3 2 7 2" xfId="34626" xr:uid="{8A7BF816-61E6-4F22-973E-B5B9965721DD}"/>
    <cellStyle name="Normal 14 3 2 8" xfId="12695" xr:uid="{88316553-3EA0-4A87-86E3-C929F1F07A3F}"/>
    <cellStyle name="Normal 14 3 2 8 2" xfId="27858" xr:uid="{1B003188-F3A8-4461-B803-8EA438D3BB00}"/>
    <cellStyle name="Normal 14 3 2 9" xfId="26299" xr:uid="{41A5D53B-F9D7-4E1F-8C23-7CC366359FFC}"/>
    <cellStyle name="Normal 14 3 3" xfId="8466" xr:uid="{3C29549E-8DA0-40C4-92CF-8F6F46037180}"/>
    <cellStyle name="Normal 14 3 3 10" xfId="9626" xr:uid="{82569782-C7C5-4EFC-AEF9-9B91F8B00BA3}"/>
    <cellStyle name="Normal 14 3 3 2" xfId="11184" xr:uid="{6A6D0C9E-0A80-4C7E-B7CB-27CD9BC4FD84}"/>
    <cellStyle name="Normal 14 3 3 2 2" xfId="14054" xr:uid="{AD8749A7-EE51-42F7-AAC8-9C98EC4AB763}"/>
    <cellStyle name="Normal 14 3 3 2 2 2" xfId="15792" xr:uid="{EA72A196-1148-454F-BC04-8D5F8B07D50E}"/>
    <cellStyle name="Normal 14 3 3 2 2 2 2" xfId="19178" xr:uid="{464F06E8-9B3C-4692-9279-3DF1F2CA6361}"/>
    <cellStyle name="Normal 14 3 3 2 2 2 2 2" xfId="25962" xr:uid="{C6A5409E-3062-468B-B272-6A1185396615}"/>
    <cellStyle name="Normal 14 3 3 2 2 2 2 2 2" xfId="41081" xr:uid="{F6C6AD5F-623D-4CB7-9C16-9E455F00D947}"/>
    <cellStyle name="Normal 14 3 3 2 2 2 2 3" xfId="34313" xr:uid="{912AE7D4-3F60-4EF6-9151-7E5E207BA895}"/>
    <cellStyle name="Normal 14 3 3 2 2 2 3" xfId="22578" xr:uid="{B258AB95-D8D6-46F4-9330-B23E3F0D3635}"/>
    <cellStyle name="Normal 14 3 3 2 2 2 3 2" xfId="37697" xr:uid="{44DE18B7-6335-4B1C-A8C1-EDDDA9E3BFDD}"/>
    <cellStyle name="Normal 14 3 3 2 2 2 4" xfId="30929" xr:uid="{D8106C62-D567-43EB-99FF-A4CCFA6B27DB}"/>
    <cellStyle name="Normal 14 3 3 2 2 3" xfId="17465" xr:uid="{594728D9-2928-4C7B-B7DB-37500830BB53}"/>
    <cellStyle name="Normal 14 3 3 2 2 3 2" xfId="24249" xr:uid="{A3712A0E-1225-4CBE-B32A-5EC95350D7B0}"/>
    <cellStyle name="Normal 14 3 3 2 2 3 2 2" xfId="39368" xr:uid="{F3585313-092C-4814-B349-5E627750A494}"/>
    <cellStyle name="Normal 14 3 3 2 2 3 3" xfId="32600" xr:uid="{45A8CDA4-12C9-4247-B1E0-0A9CA896BEA2}"/>
    <cellStyle name="Normal 14 3 3 2 2 4" xfId="20852" xr:uid="{DD6E3365-393A-4D26-83F0-1D51138FD743}"/>
    <cellStyle name="Normal 14 3 3 2 2 4 2" xfId="35981" xr:uid="{618A44A8-2E81-443B-8A13-13B9922DE340}"/>
    <cellStyle name="Normal 14 3 3 2 2 5" xfId="29216" xr:uid="{943854EC-7AB3-4C2A-83C3-526A3A28275A}"/>
    <cellStyle name="Normal 14 3 3 2 3" xfId="14958" xr:uid="{BC342363-F46C-426F-9307-1B811253FCBB}"/>
    <cellStyle name="Normal 14 3 3 2 3 2" xfId="18344" xr:uid="{4D65C5C7-5168-4616-A5C0-33BB755839C8}"/>
    <cellStyle name="Normal 14 3 3 2 3 2 2" xfId="25128" xr:uid="{4B35026A-A9C9-4B2A-90E7-CF07C1E00DCF}"/>
    <cellStyle name="Normal 14 3 3 2 3 2 2 2" xfId="40247" xr:uid="{D44451D7-E326-41BB-91E9-4DF86E1933C9}"/>
    <cellStyle name="Normal 14 3 3 2 3 2 3" xfId="33479" xr:uid="{7DDA4418-DA96-408D-80D9-9FE66C156C98}"/>
    <cellStyle name="Normal 14 3 3 2 3 3" xfId="21744" xr:uid="{E215905F-6D7E-4DF6-96B8-B369AFFE4A45}"/>
    <cellStyle name="Normal 14 3 3 2 3 3 2" xfId="36863" xr:uid="{9E18C290-A508-42C9-BF54-C15FBBDAEF77}"/>
    <cellStyle name="Normal 14 3 3 2 3 4" xfId="30095" xr:uid="{D16EE9F6-2CC6-4CAE-BE18-5BB0154EE86C}"/>
    <cellStyle name="Normal 14 3 3 2 4" xfId="16628" xr:uid="{BA0FEE4C-50E4-48D6-A9E2-16C05488DF80}"/>
    <cellStyle name="Normal 14 3 3 2 4 2" xfId="23412" xr:uid="{7808CC32-FD11-44E9-AC0F-8408BBBC440A}"/>
    <cellStyle name="Normal 14 3 3 2 4 2 2" xfId="38531" xr:uid="{6C6F40C3-4ED8-4D48-8DD5-E8D9CC10ABB8}"/>
    <cellStyle name="Normal 14 3 3 2 4 3" xfId="31763" xr:uid="{2B8F593D-0B1B-4CF3-A7DA-4B06D612D4CC}"/>
    <cellStyle name="Normal 14 3 3 2 5" xfId="20017" xr:uid="{647BA723-F6BD-4341-8451-E6562CF8790A}"/>
    <cellStyle name="Normal 14 3 3 2 5 2" xfId="35147" xr:uid="{EB87152F-2960-44DE-A9D2-132C7E0D90D6}"/>
    <cellStyle name="Normal 14 3 3 2 6" xfId="13216" xr:uid="{260BDD1D-E048-4FCA-BDDB-178AE2BF49A4}"/>
    <cellStyle name="Normal 14 3 3 2 6 2" xfId="28379" xr:uid="{ECCA37B6-5C67-4511-970C-14838F7EEBBF}"/>
    <cellStyle name="Normal 14 3 3 2 7" xfId="26820" xr:uid="{3F96F10B-B8CA-46FB-9EFC-5F256A20592F}"/>
    <cellStyle name="Normal 14 3 3 3" xfId="11411" xr:uid="{0FA0F18D-C7F3-4B4C-A7F9-5E105F450B96}"/>
    <cellStyle name="Normal 14 3 3 3 2" xfId="15376" xr:uid="{7E6DA551-4A8D-4089-A037-0C2735FC92E7}"/>
    <cellStyle name="Normal 14 3 3 3 2 2" xfId="18762" xr:uid="{F7D767E8-1EA5-4ABD-B9FA-11F6BB9107EC}"/>
    <cellStyle name="Normal 14 3 3 3 2 2 2" xfId="25546" xr:uid="{9D85CC57-4A49-414C-8965-DD72013834CF}"/>
    <cellStyle name="Normal 14 3 3 3 2 2 2 2" xfId="40665" xr:uid="{318E063F-7A1B-405F-A9A7-7AB03E35F733}"/>
    <cellStyle name="Normal 14 3 3 3 2 2 3" xfId="33897" xr:uid="{6C7646A3-564A-4E4A-AF30-FD80672C3FF2}"/>
    <cellStyle name="Normal 14 3 3 3 2 3" xfId="22162" xr:uid="{3DFB9793-9084-4F13-B711-9EBAA259E206}"/>
    <cellStyle name="Normal 14 3 3 3 2 3 2" xfId="37281" xr:uid="{69341EA4-A6A1-480F-9B40-18B78ABB17B8}"/>
    <cellStyle name="Normal 14 3 3 3 2 4" xfId="30513" xr:uid="{E3CF353D-E065-4659-A4FF-4A6204F86F94}"/>
    <cellStyle name="Normal 14 3 3 3 3" xfId="17049" xr:uid="{71D5953B-562E-4921-8262-D2F8C814196A}"/>
    <cellStyle name="Normal 14 3 3 3 3 2" xfId="23833" xr:uid="{C0E060E8-F6A9-4EE0-83F8-1197EA354057}"/>
    <cellStyle name="Normal 14 3 3 3 3 2 2" xfId="38952" xr:uid="{67419F23-F9C6-4EC7-8E74-549B792ADD89}"/>
    <cellStyle name="Normal 14 3 3 3 3 3" xfId="32184" xr:uid="{98E7B804-E5F2-4799-B800-5BD691CFF4E7}"/>
    <cellStyle name="Normal 14 3 3 3 4" xfId="20435" xr:uid="{A7FDCAD9-5A75-4B54-B9AF-DA458DC4E7B5}"/>
    <cellStyle name="Normal 14 3 3 3 4 2" xfId="35565" xr:uid="{A2D6AC89-9FB1-4705-AA80-24C8BC22B23D}"/>
    <cellStyle name="Normal 14 3 3 3 5" xfId="13638" xr:uid="{801664F2-DE20-4133-BBE4-7434AE9DCA6E}"/>
    <cellStyle name="Normal 14 3 3 3 5 2" xfId="28800" xr:uid="{3B98A067-F8DB-445C-913C-3077F3D72337}"/>
    <cellStyle name="Normal 14 3 3 4" xfId="14542" xr:uid="{32D5BAB2-9881-47BF-BF21-C0CAE1B94643}"/>
    <cellStyle name="Normal 14 3 3 4 2" xfId="17928" xr:uid="{EAAACF66-8890-4C77-950B-92A0E53E5107}"/>
    <cellStyle name="Normal 14 3 3 4 2 2" xfId="24712" xr:uid="{497DD08A-6CD6-4219-8E85-15273425ADD0}"/>
    <cellStyle name="Normal 14 3 3 4 2 2 2" xfId="39831" xr:uid="{8DA2281C-256C-4665-8448-87D08EDE7E64}"/>
    <cellStyle name="Normal 14 3 3 4 2 3" xfId="33063" xr:uid="{F9A5CED8-CE52-4F17-95C0-430C613DA3D3}"/>
    <cellStyle name="Normal 14 3 3 4 3" xfId="21328" xr:uid="{BDA5B1FA-8E0B-4AB1-8238-FCC275C61BB7}"/>
    <cellStyle name="Normal 14 3 3 4 3 2" xfId="36447" xr:uid="{FB41386E-BDFE-4137-B52B-65D9407285F7}"/>
    <cellStyle name="Normal 14 3 3 4 4" xfId="29679" xr:uid="{3CDA2FE5-3866-46CC-B530-0914D161F7D9}"/>
    <cellStyle name="Normal 14 3 3 5" xfId="16212" xr:uid="{543B8F4B-D7A5-4F1C-9441-46C3F41762FD}"/>
    <cellStyle name="Normal 14 3 3 5 2" xfId="22996" xr:uid="{6B6EF0E3-0D94-43D7-A9CB-F8AA51F6FA61}"/>
    <cellStyle name="Normal 14 3 3 5 2 2" xfId="38115" xr:uid="{FBE80546-DB6C-4B65-9604-7642759E737C}"/>
    <cellStyle name="Normal 14 3 3 5 3" xfId="31347" xr:uid="{FC77AF4C-0F1C-4177-80FD-39A4CB1FE1A8}"/>
    <cellStyle name="Normal 14 3 3 6" xfId="19601" xr:uid="{2D619722-E1CB-4945-A67A-51AD62CBC670}"/>
    <cellStyle name="Normal 14 3 3 6 2" xfId="34731" xr:uid="{2112C92A-958D-413B-8560-D33AB72C49EF}"/>
    <cellStyle name="Normal 14 3 3 7" xfId="12801" xr:uid="{A6A4435B-BFA1-4333-87AC-8E528FAA1159}"/>
    <cellStyle name="Normal 14 3 3 7 2" xfId="27963" xr:uid="{910F8D99-7639-4F99-B309-CC6B4410EC1F}"/>
    <cellStyle name="Normal 14 3 3 8" xfId="26404" xr:uid="{F038A7AC-77C9-4D76-A27D-E9171D98C86B}"/>
    <cellStyle name="Normal 14 3 3 9" xfId="10766" xr:uid="{F6736FEF-08B3-465E-A833-57EE97694CAC}"/>
    <cellStyle name="Normal 14 3 4" xfId="8467" xr:uid="{035BC8AA-B4DE-4106-875F-0A134965FC77}"/>
    <cellStyle name="Normal 14 3 4 2" xfId="11412" xr:uid="{BD68BDB8-507D-45C5-A53C-D09B973631CE}"/>
    <cellStyle name="Normal 14 3 4 2 2" xfId="15584" xr:uid="{94026CC1-A840-4456-98F5-5907AE0D0798}"/>
    <cellStyle name="Normal 14 3 4 2 2 2" xfId="18970" xr:uid="{743651F6-9288-4757-BD11-D16645F8DCD1}"/>
    <cellStyle name="Normal 14 3 4 2 2 2 2" xfId="25754" xr:uid="{15ABFB75-F2DD-4BF3-992F-6F3A13B3F75F}"/>
    <cellStyle name="Normal 14 3 4 2 2 2 2 2" xfId="40873" xr:uid="{E9546290-433B-4969-8BCC-72082D744A7B}"/>
    <cellStyle name="Normal 14 3 4 2 2 2 3" xfId="34105" xr:uid="{14B0A844-E803-42FD-B6B5-C1B8E2956A7A}"/>
    <cellStyle name="Normal 14 3 4 2 2 3" xfId="22370" xr:uid="{33FF4036-541C-4B3F-85B5-2AE5F9B33176}"/>
    <cellStyle name="Normal 14 3 4 2 2 3 2" xfId="37489" xr:uid="{04D6CCD5-8C31-4C3B-A211-B798649FE7A5}"/>
    <cellStyle name="Normal 14 3 4 2 2 4" xfId="30721" xr:uid="{C34BA417-44B5-4408-ACA8-098C2CF1FAB2}"/>
    <cellStyle name="Normal 14 3 4 2 3" xfId="17257" xr:uid="{D9C75559-7A2E-4F6F-8A7D-B744AFAFA9FD}"/>
    <cellStyle name="Normal 14 3 4 2 3 2" xfId="24041" xr:uid="{A17D8334-E15A-43FB-8C1B-BC5DABFA0DC2}"/>
    <cellStyle name="Normal 14 3 4 2 3 2 2" xfId="39160" xr:uid="{8CCD2C58-452D-4EDC-9BF6-5C110F5CC7C0}"/>
    <cellStyle name="Normal 14 3 4 2 3 3" xfId="32392" xr:uid="{8841FA52-4215-4137-BE79-6CACC8C804AE}"/>
    <cellStyle name="Normal 14 3 4 2 4" xfId="20644" xr:uid="{405B3DC9-BF91-4D68-B582-44201044C789}"/>
    <cellStyle name="Normal 14 3 4 2 4 2" xfId="35773" xr:uid="{9091D081-9AF7-4BA4-ACCF-C4E43EFCC1A0}"/>
    <cellStyle name="Normal 14 3 4 2 5" xfId="13846" xr:uid="{12E13D19-5D6B-4A29-BF2F-B32AFE9D40D3}"/>
    <cellStyle name="Normal 14 3 4 2 5 2" xfId="29008" xr:uid="{3F7A2DBA-1EC7-4F93-A70E-DCE1E68F3727}"/>
    <cellStyle name="Normal 14 3 4 3" xfId="14750" xr:uid="{40FA7C74-A43E-4574-B5EF-80726FCCEFD7}"/>
    <cellStyle name="Normal 14 3 4 3 2" xfId="18136" xr:uid="{AFB3CBE5-9DFA-49CC-A010-4DE6F187EA1E}"/>
    <cellStyle name="Normal 14 3 4 3 2 2" xfId="24920" xr:uid="{51BBA4A3-731C-4A19-9DC9-435A987F3A46}"/>
    <cellStyle name="Normal 14 3 4 3 2 2 2" xfId="40039" xr:uid="{C5C9BB4E-F61E-43D7-A161-6590958E5E2A}"/>
    <cellStyle name="Normal 14 3 4 3 2 3" xfId="33271" xr:uid="{1EDD3598-5D0C-4596-9310-124A72AFD43A}"/>
    <cellStyle name="Normal 14 3 4 3 3" xfId="21536" xr:uid="{0774BC85-AE83-4A70-BEDC-7BE277681AAE}"/>
    <cellStyle name="Normal 14 3 4 3 3 2" xfId="36655" xr:uid="{F78090F8-FEE3-4A8E-9CF7-57DAC1094077}"/>
    <cellStyle name="Normal 14 3 4 3 4" xfId="29887" xr:uid="{8446904D-6EEF-4B08-9B68-30C48E7AB3CB}"/>
    <cellStyle name="Normal 14 3 4 4" xfId="16420" xr:uid="{1AEDF756-0D6F-4DEB-8AAA-DB3E84A2627A}"/>
    <cellStyle name="Normal 14 3 4 4 2" xfId="23204" xr:uid="{837F47FC-A6B1-4E65-9A78-242D9B4049A3}"/>
    <cellStyle name="Normal 14 3 4 4 2 2" xfId="38323" xr:uid="{A7998B71-DE42-4A3E-BDF8-8D5510A07B1E}"/>
    <cellStyle name="Normal 14 3 4 4 3" xfId="31555" xr:uid="{2093FF88-EAAD-46A8-B6A6-09BF586B0003}"/>
    <cellStyle name="Normal 14 3 4 5" xfId="19809" xr:uid="{7DFFEB93-A12C-4397-8B68-20F27EEBCB8C}"/>
    <cellStyle name="Normal 14 3 4 5 2" xfId="34939" xr:uid="{6BBF4810-53BF-44C1-ADCF-DEF6D4EE5286}"/>
    <cellStyle name="Normal 14 3 4 6" xfId="13009" xr:uid="{1F395C0D-D15B-4E1B-BC71-B0B00200E7E3}"/>
    <cellStyle name="Normal 14 3 4 6 2" xfId="28171" xr:uid="{28D20613-B8AF-4BA4-B365-000338462D19}"/>
    <cellStyle name="Normal 14 3 4 7" xfId="26612" xr:uid="{98C750D5-B11D-495A-90BC-6ABA75696426}"/>
    <cellStyle name="Normal 14 3 4 8" xfId="10977" xr:uid="{65BBCDA0-4F9F-400E-87BC-B569CD8470EA}"/>
    <cellStyle name="Normal 14 3 4 9" xfId="9627" xr:uid="{06971C2B-5D0C-41B3-8526-9CD603ECA7B1}"/>
    <cellStyle name="Normal 14 3 5" xfId="8468" xr:uid="{D488C18E-E154-4175-BD6C-969350440082}"/>
    <cellStyle name="Normal 14 3 5 2" xfId="15168" xr:uid="{4CCBEB21-5EC7-427B-9831-760DC0344337}"/>
    <cellStyle name="Normal 14 3 5 2 2" xfId="18554" xr:uid="{7CD4EF4B-B937-43B7-994A-1A7BD6A0F3C1}"/>
    <cellStyle name="Normal 14 3 5 2 2 2" xfId="25338" xr:uid="{BA11D5BA-3FCD-4A8B-8EC2-F57CFEB4737E}"/>
    <cellStyle name="Normal 14 3 5 2 2 2 2" xfId="40457" xr:uid="{18348B88-6A33-4CAC-916C-E40DD7DA49E5}"/>
    <cellStyle name="Normal 14 3 5 2 2 3" xfId="33689" xr:uid="{6A157CE5-AC8A-403C-891F-7349D9094AC6}"/>
    <cellStyle name="Normal 14 3 5 2 3" xfId="21954" xr:uid="{B6E1197E-2F3F-4FFC-8E3F-EE387C497E43}"/>
    <cellStyle name="Normal 14 3 5 2 3 2" xfId="37073" xr:uid="{7F3AEBAB-FB55-4F7B-B0C7-327278F8E715}"/>
    <cellStyle name="Normal 14 3 5 2 4" xfId="30305" xr:uid="{4190759F-0C4C-4C5C-89E1-F5C4317B1855}"/>
    <cellStyle name="Normal 14 3 5 3" xfId="16841" xr:uid="{51666F39-7D23-4C7C-A954-CCD2499148CD}"/>
    <cellStyle name="Normal 14 3 5 3 2" xfId="23625" xr:uid="{EDE23ED0-9885-46C0-ADC1-7C7B5E121BF7}"/>
    <cellStyle name="Normal 14 3 5 3 2 2" xfId="38744" xr:uid="{9726B278-AEAD-45B3-BF21-02136C605A64}"/>
    <cellStyle name="Normal 14 3 5 3 3" xfId="31976" xr:uid="{1AC6D422-583B-4D3D-A362-0FC90634C8BC}"/>
    <cellStyle name="Normal 14 3 5 4" xfId="20227" xr:uid="{AB278914-0214-4659-A1B6-A47BC5266D7F}"/>
    <cellStyle name="Normal 14 3 5 4 2" xfId="35357" xr:uid="{FE432471-9F3B-4CF3-8451-C6DA644CBD11}"/>
    <cellStyle name="Normal 14 3 5 5" xfId="13430" xr:uid="{942BE84D-C77F-491A-B1FF-A1E5A9CB5AE7}"/>
    <cellStyle name="Normal 14 3 5 5 2" xfId="28592" xr:uid="{D7FCB148-714B-4497-B0B3-C92EE7A7BE23}"/>
    <cellStyle name="Normal 14 3 5 6" xfId="9628" xr:uid="{8C787702-CF3F-4B90-ADBE-7DFC95A0927E}"/>
    <cellStyle name="Normal 14 3 6" xfId="8469" xr:uid="{834EA746-BA5B-4F23-A36F-44E85E923036}"/>
    <cellStyle name="Normal 14 3 6 2" xfId="17720" xr:uid="{847D4820-0A18-42C0-93AE-9C9EFB9FAF58}"/>
    <cellStyle name="Normal 14 3 6 2 2" xfId="24504" xr:uid="{1BD7F80B-2C2C-443D-B9E9-59BC751AB5F5}"/>
    <cellStyle name="Normal 14 3 6 2 2 2" xfId="39623" xr:uid="{16584A92-B30C-4351-A1F1-5F2A6DF382ED}"/>
    <cellStyle name="Normal 14 3 6 2 3" xfId="32855" xr:uid="{10D6B230-CA95-44A3-A111-25E1C7F5EDFE}"/>
    <cellStyle name="Normal 14 3 6 3" xfId="21120" xr:uid="{E7A66FED-E773-4F66-A963-5917F3986370}"/>
    <cellStyle name="Normal 14 3 6 3 2" xfId="36239" xr:uid="{260A8139-B542-4456-83D6-492EFB9E280D}"/>
    <cellStyle name="Normal 14 3 6 4" xfId="14333" xr:uid="{09029D56-674E-445A-85AB-AAFFC137780F}"/>
    <cellStyle name="Normal 14 3 6 4 2" xfId="29471" xr:uid="{50209680-86AD-4AA5-8139-AEE4CBAAEC64}"/>
    <cellStyle name="Normal 14 3 6 5" xfId="9629" xr:uid="{A461BF1D-95FB-4B9B-864E-3E8881F37237}"/>
    <cellStyle name="Normal 14 3 7" xfId="8470" xr:uid="{C56382BE-CB19-4CB7-9129-FFDBF907E615}"/>
    <cellStyle name="Normal 14 3 7 2" xfId="22788" xr:uid="{782017DF-F99D-428C-B1A4-4A0B882FC29B}"/>
    <cellStyle name="Normal 14 3 7 2 2" xfId="37907" xr:uid="{A83DCD12-9A6C-4573-9EEC-D29A70112FD7}"/>
    <cellStyle name="Normal 14 3 7 3" xfId="16004" xr:uid="{DAAEF1BA-4AAD-4DEF-8559-B7B4C54074ED}"/>
    <cellStyle name="Normal 14 3 7 3 2" xfId="31139" xr:uid="{0110031F-1839-4212-8F97-3A750E1CC1D4}"/>
    <cellStyle name="Normal 14 3 7 4" xfId="9630" xr:uid="{C24ACF3B-A859-4653-A62A-80E5A4290B01}"/>
    <cellStyle name="Normal 14 3 8" xfId="8471" xr:uid="{CC4EDDD3-7B7C-4B8C-A8C5-E394EAE12119}"/>
    <cellStyle name="Normal 14 3 8 2" xfId="19394" xr:uid="{79083E43-3A86-40B9-BCA7-E60CC1025E4C}"/>
    <cellStyle name="Normal 14 3 8 2 2" xfId="34523" xr:uid="{15AD01D5-60CB-4F93-A717-A286DAD5F289}"/>
    <cellStyle name="Normal 14 3 8 3" xfId="9631" xr:uid="{2834A501-E592-43C0-8780-2F9AD109A883}"/>
    <cellStyle name="Normal 14 3 9" xfId="12048" xr:uid="{3D71918D-4E15-4670-9125-BE73F2C4ADC9}"/>
    <cellStyle name="Normal 14 3 9 2" xfId="27313" xr:uid="{554DF247-FE7C-43E0-8541-9AF9B70C3721}"/>
    <cellStyle name="Normal 14 4" xfId="8472" xr:uid="{267D94DE-B12C-47AA-AEB7-149C155A9A6C}"/>
    <cellStyle name="Normal 14 4 10" xfId="11413" xr:uid="{0ACA5E67-7EA1-4919-A1B9-BCD7739176B3}"/>
    <cellStyle name="Normal 14 4 11" xfId="12647" xr:uid="{4416A742-4F88-4E76-967F-42EFD9D62C9D}"/>
    <cellStyle name="Normal 14 4 11 2" xfId="27810" xr:uid="{9BE13BBF-B769-4FF0-BBF5-D9C5F07475CA}"/>
    <cellStyle name="Normal 14 4 12" xfId="26251" xr:uid="{47928D37-1342-4265-9919-354110E4EB68}"/>
    <cellStyle name="Normal 14 4 13" xfId="10610" xr:uid="{547987B9-35F1-41AE-98EE-E0B6F506A653}"/>
    <cellStyle name="Normal 14 4 14" xfId="9632" xr:uid="{573469D2-E925-40DE-BCA7-0F53F475F2BD}"/>
    <cellStyle name="Normal 14 4 2" xfId="8473" xr:uid="{258F57BD-FCFD-4CDA-99C9-33628F459092}"/>
    <cellStyle name="Normal 14 4 2 10" xfId="9633" xr:uid="{12825ABA-0B91-4649-96CE-9783B369E877}"/>
    <cellStyle name="Normal 14 4 2 2" xfId="11239" xr:uid="{0D47F880-3939-4728-AA5F-4C39FA963C49}"/>
    <cellStyle name="Normal 14 4 2 2 2" xfId="14109" xr:uid="{0BDFE854-9AED-4992-865C-AA4181DAD519}"/>
    <cellStyle name="Normal 14 4 2 2 2 2" xfId="15847" xr:uid="{8D52C498-7660-4E01-BF3D-9F1E9278C1C0}"/>
    <cellStyle name="Normal 14 4 2 2 2 2 2" xfId="19233" xr:uid="{2F253112-1F94-4D18-8BAB-671E2057A47D}"/>
    <cellStyle name="Normal 14 4 2 2 2 2 2 2" xfId="26017" xr:uid="{5048AFC3-47F4-430B-BB7D-550B08632948}"/>
    <cellStyle name="Normal 14 4 2 2 2 2 2 2 2" xfId="41136" xr:uid="{A2CC183C-CAF0-4FE6-8DDE-6F0E8E4292C6}"/>
    <cellStyle name="Normal 14 4 2 2 2 2 2 3" xfId="34368" xr:uid="{58AF4B98-BF5C-4B2A-9369-937264879A01}"/>
    <cellStyle name="Normal 14 4 2 2 2 2 3" xfId="22633" xr:uid="{8B372D0F-F3A7-4590-B5F7-4FFDF0738A5B}"/>
    <cellStyle name="Normal 14 4 2 2 2 2 3 2" xfId="37752" xr:uid="{FA9474E7-219A-463D-8CCB-2A29AAC348EB}"/>
    <cellStyle name="Normal 14 4 2 2 2 2 4" xfId="30984" xr:uid="{D1AB9C7A-8B90-4D70-84AF-D796679762B0}"/>
    <cellStyle name="Normal 14 4 2 2 2 3" xfId="17520" xr:uid="{3A81D1D2-9129-4831-AACE-E9016B50C46C}"/>
    <cellStyle name="Normal 14 4 2 2 2 3 2" xfId="24304" xr:uid="{78553203-BCD2-48AD-BC75-EF9A0ED3D075}"/>
    <cellStyle name="Normal 14 4 2 2 2 3 2 2" xfId="39423" xr:uid="{05725497-D968-4C78-8954-FBF7DA5E11B1}"/>
    <cellStyle name="Normal 14 4 2 2 2 3 3" xfId="32655" xr:uid="{515DB464-0CF3-49A9-996F-AA067394B305}"/>
    <cellStyle name="Normal 14 4 2 2 2 4" xfId="20907" xr:uid="{9C990D9C-E941-4048-9904-E6B4BD87EC41}"/>
    <cellStyle name="Normal 14 4 2 2 2 4 2" xfId="36036" xr:uid="{1337FD64-5880-42E6-9BDF-460D8538EDFC}"/>
    <cellStyle name="Normal 14 4 2 2 2 5" xfId="29271" xr:uid="{1D6AF431-1FB5-4872-8022-9D843A866FB2}"/>
    <cellStyle name="Normal 14 4 2 2 3" xfId="15013" xr:uid="{EEACDC20-9A5E-42FC-A401-4F197EE815B0}"/>
    <cellStyle name="Normal 14 4 2 2 3 2" xfId="18399" xr:uid="{D6DEDF6C-32F1-4C2C-9967-2E15BBB29B7F}"/>
    <cellStyle name="Normal 14 4 2 2 3 2 2" xfId="25183" xr:uid="{239D28EA-2BB6-422E-B0AF-16E57441F8D5}"/>
    <cellStyle name="Normal 14 4 2 2 3 2 2 2" xfId="40302" xr:uid="{3615F070-AD15-4E8E-8030-CD9D7930B6BF}"/>
    <cellStyle name="Normal 14 4 2 2 3 2 3" xfId="33534" xr:uid="{F6E29483-E936-4D22-B953-3998BAC7B946}"/>
    <cellStyle name="Normal 14 4 2 2 3 3" xfId="21799" xr:uid="{67E4E779-C784-4B54-805A-786A89812AC0}"/>
    <cellStyle name="Normal 14 4 2 2 3 3 2" xfId="36918" xr:uid="{FB06C627-A08D-45D5-A9FC-9B88075FE636}"/>
    <cellStyle name="Normal 14 4 2 2 3 4" xfId="30150" xr:uid="{498A071B-88BE-4921-AE70-380711D8FE85}"/>
    <cellStyle name="Normal 14 4 2 2 4" xfId="16683" xr:uid="{714712E7-63E2-4757-A266-AE6579163B28}"/>
    <cellStyle name="Normal 14 4 2 2 4 2" xfId="23467" xr:uid="{19B374AD-C09D-4264-9F66-B70723EDBFE9}"/>
    <cellStyle name="Normal 14 4 2 2 4 2 2" xfId="38586" xr:uid="{6545B616-51A3-44B0-B7F2-1470F6273BA9}"/>
    <cellStyle name="Normal 14 4 2 2 4 3" xfId="31818" xr:uid="{30432DC1-51EE-45A1-A045-DF401F69BD18}"/>
    <cellStyle name="Normal 14 4 2 2 5" xfId="20072" xr:uid="{94B6F137-8A86-416B-9182-918DBD228DD6}"/>
    <cellStyle name="Normal 14 4 2 2 5 2" xfId="35202" xr:uid="{98CD53C7-0467-443B-BD7B-DA8E92F0743D}"/>
    <cellStyle name="Normal 14 4 2 2 6" xfId="13271" xr:uid="{8D89B2BD-DF49-4366-AAC2-A5B23CED5207}"/>
    <cellStyle name="Normal 14 4 2 2 6 2" xfId="28434" xr:uid="{C12A3FB4-5BEC-4D64-8B9A-2753E2722BC0}"/>
    <cellStyle name="Normal 14 4 2 2 7" xfId="26875" xr:uid="{6581C0B4-7437-4140-B9B4-10921D8C2DAD}"/>
    <cellStyle name="Normal 14 4 2 3" xfId="11414" xr:uid="{89894D01-01F2-4674-A29F-CDF3258EF69F}"/>
    <cellStyle name="Normal 14 4 2 3 2" xfId="15431" xr:uid="{4876BE70-089E-4882-A403-68FA1F81C39D}"/>
    <cellStyle name="Normal 14 4 2 3 2 2" xfId="18817" xr:uid="{4BB67974-8636-4509-B302-C93FBE8EC7F6}"/>
    <cellStyle name="Normal 14 4 2 3 2 2 2" xfId="25601" xr:uid="{89C5B263-907E-4230-A42F-73DD40420033}"/>
    <cellStyle name="Normal 14 4 2 3 2 2 2 2" xfId="40720" xr:uid="{81631B9D-0678-4EFE-92CA-AE26CB00DF25}"/>
    <cellStyle name="Normal 14 4 2 3 2 2 3" xfId="33952" xr:uid="{44F4F17C-1273-4ED6-9025-9397C3E8E90F}"/>
    <cellStyle name="Normal 14 4 2 3 2 3" xfId="22217" xr:uid="{EC3D8B15-2CAB-4310-8812-4327339C17A4}"/>
    <cellStyle name="Normal 14 4 2 3 2 3 2" xfId="37336" xr:uid="{F0A0A7B5-8DEE-44CD-9A78-E76E5A70151B}"/>
    <cellStyle name="Normal 14 4 2 3 2 4" xfId="30568" xr:uid="{29FDB6E1-3C9A-4BA5-9242-D74962A92423}"/>
    <cellStyle name="Normal 14 4 2 3 3" xfId="17104" xr:uid="{9B71A485-3C63-48CD-AD46-27A81EFA07B4}"/>
    <cellStyle name="Normal 14 4 2 3 3 2" xfId="23888" xr:uid="{37203F65-E26B-45AF-8675-D0C4B144A2B7}"/>
    <cellStyle name="Normal 14 4 2 3 3 2 2" xfId="39007" xr:uid="{0F0DAAFE-9D0D-4343-9BAA-2598D16ED250}"/>
    <cellStyle name="Normal 14 4 2 3 3 3" xfId="32239" xr:uid="{FECF4825-A922-4285-A9A0-9825A260EB99}"/>
    <cellStyle name="Normal 14 4 2 3 4" xfId="20490" xr:uid="{F8445115-A312-4574-98BC-D1EE44583174}"/>
    <cellStyle name="Normal 14 4 2 3 4 2" xfId="35620" xr:uid="{29B710BA-3A4C-4F3A-AF9D-73361B421588}"/>
    <cellStyle name="Normal 14 4 2 3 5" xfId="13693" xr:uid="{30F61F05-68D5-4F26-8CCE-C9E400CF6986}"/>
    <cellStyle name="Normal 14 4 2 3 5 2" xfId="28855" xr:uid="{DA6E4EC8-15D4-4AE1-84DE-E7A7EDF36B7A}"/>
    <cellStyle name="Normal 14 4 2 4" xfId="14597" xr:uid="{3868608B-8169-4502-B795-A29F9FF3FC15}"/>
    <cellStyle name="Normal 14 4 2 4 2" xfId="17983" xr:uid="{C3AE3194-4A2B-4B26-A6AF-7ADF5E9731D2}"/>
    <cellStyle name="Normal 14 4 2 4 2 2" xfId="24767" xr:uid="{C31F963A-DFC0-48E1-ADE8-1A2A9D702958}"/>
    <cellStyle name="Normal 14 4 2 4 2 2 2" xfId="39886" xr:uid="{8FC711C8-8E5A-478A-B5B7-7706E0F2BA4E}"/>
    <cellStyle name="Normal 14 4 2 4 2 3" xfId="33118" xr:uid="{949056F7-DD88-48B9-B53B-6BD77127CC1C}"/>
    <cellStyle name="Normal 14 4 2 4 3" xfId="21383" xr:uid="{8BB2FD32-1527-4267-B7D3-370623355EA8}"/>
    <cellStyle name="Normal 14 4 2 4 3 2" xfId="36502" xr:uid="{D55463B0-9810-4BFB-967B-A00659EAE68A}"/>
    <cellStyle name="Normal 14 4 2 4 4" xfId="29734" xr:uid="{6DF35589-F554-4245-9A57-66EAD374D73C}"/>
    <cellStyle name="Normal 14 4 2 5" xfId="16267" xr:uid="{97061DF8-2914-448E-987D-E42F9FDE3CA8}"/>
    <cellStyle name="Normal 14 4 2 5 2" xfId="23051" xr:uid="{709F65C7-6020-42D1-A884-F98791F9C9D7}"/>
    <cellStyle name="Normal 14 4 2 5 2 2" xfId="38170" xr:uid="{3BF591B7-6DFF-46A6-9B1F-22D68AB5D57C}"/>
    <cellStyle name="Normal 14 4 2 5 3" xfId="31402" xr:uid="{D582D8CA-7667-4128-86A8-74FF5E1E94C5}"/>
    <cellStyle name="Normal 14 4 2 6" xfId="19656" xr:uid="{4A3E08B2-5437-4666-A757-F07A4C31BD6E}"/>
    <cellStyle name="Normal 14 4 2 6 2" xfId="34786" xr:uid="{EB064806-E3A1-4617-A6C4-A64BED9E2E8A}"/>
    <cellStyle name="Normal 14 4 2 7" xfId="12856" xr:uid="{FFD095CF-F5E9-4361-91BB-F84DCE05345E}"/>
    <cellStyle name="Normal 14 4 2 7 2" xfId="28018" xr:uid="{EE88D513-0195-4D68-A2FF-7206B17DF56C}"/>
    <cellStyle name="Normal 14 4 2 8" xfId="26459" xr:uid="{50B76499-EEEC-4EF1-B781-C11C6E1B9DA8}"/>
    <cellStyle name="Normal 14 4 2 9" xfId="10821" xr:uid="{93F56696-AC2C-4654-86E9-B6D51B08830C}"/>
    <cellStyle name="Normal 14 4 3" xfId="8474" xr:uid="{0B447006-A691-4EA2-8FB7-1DF7DE3E34C1}"/>
    <cellStyle name="Normal 14 4 3 2" xfId="11415" xr:uid="{14CA860F-5AF0-4E41-BB63-C0052015AB6F}"/>
    <cellStyle name="Normal 14 4 3 2 2" xfId="15639" xr:uid="{C3400808-F75D-4317-8718-BEBD82E1CA24}"/>
    <cellStyle name="Normal 14 4 3 2 2 2" xfId="19025" xr:uid="{0E75CFC6-7E52-4F77-9580-C0A4F009A702}"/>
    <cellStyle name="Normal 14 4 3 2 2 2 2" xfId="25809" xr:uid="{02722A6B-DA23-4858-8AB7-86EA043136C4}"/>
    <cellStyle name="Normal 14 4 3 2 2 2 2 2" xfId="40928" xr:uid="{2983173A-037D-4639-A97E-1C21A8113E20}"/>
    <cellStyle name="Normal 14 4 3 2 2 2 3" xfId="34160" xr:uid="{E1D26153-19D0-49CF-A0B4-8810805D3973}"/>
    <cellStyle name="Normal 14 4 3 2 2 3" xfId="22425" xr:uid="{10039113-08A3-4177-BB1B-8303218782C9}"/>
    <cellStyle name="Normal 14 4 3 2 2 3 2" xfId="37544" xr:uid="{8D5D167D-EF6F-40FC-B281-3D911D79CFE3}"/>
    <cellStyle name="Normal 14 4 3 2 2 4" xfId="30776" xr:uid="{425001AF-9261-4C30-821C-8F1E556ACE80}"/>
    <cellStyle name="Normal 14 4 3 2 3" xfId="17312" xr:uid="{0B4C14E4-A328-4860-BB9A-E8305840BDFB}"/>
    <cellStyle name="Normal 14 4 3 2 3 2" xfId="24096" xr:uid="{7A143749-0DF1-41F3-BC32-C6E526194F53}"/>
    <cellStyle name="Normal 14 4 3 2 3 2 2" xfId="39215" xr:uid="{910DB69A-7ABB-498F-BA90-549CC0AD85DF}"/>
    <cellStyle name="Normal 14 4 3 2 3 3" xfId="32447" xr:uid="{835E49D9-BBBC-4985-9A6E-FA7A5B514ADB}"/>
    <cellStyle name="Normal 14 4 3 2 4" xfId="20699" xr:uid="{BC0C9D14-DE55-4265-B32C-E2B584838EAA}"/>
    <cellStyle name="Normal 14 4 3 2 4 2" xfId="35828" xr:uid="{FC46DFDA-A214-4998-A480-B7AE9BDCC498}"/>
    <cellStyle name="Normal 14 4 3 2 5" xfId="13901" xr:uid="{7E9E3765-E086-4814-A9F3-A2376D33E206}"/>
    <cellStyle name="Normal 14 4 3 2 5 2" xfId="29063" xr:uid="{5DFE9FEE-D26F-44F1-A6D7-1E8502DF1592}"/>
    <cellStyle name="Normal 14 4 3 3" xfId="14805" xr:uid="{4BE42230-0EEB-4E59-BEA5-8E5754088092}"/>
    <cellStyle name="Normal 14 4 3 3 2" xfId="18191" xr:uid="{61971791-EAC8-440C-AB46-49BEFF7B0B03}"/>
    <cellStyle name="Normal 14 4 3 3 2 2" xfId="24975" xr:uid="{D2251F84-F9BF-4705-8FBD-F735B4C785E4}"/>
    <cellStyle name="Normal 14 4 3 3 2 2 2" xfId="40094" xr:uid="{B92D6776-24FE-4322-BAE0-E11F7DC8F416}"/>
    <cellStyle name="Normal 14 4 3 3 2 3" xfId="33326" xr:uid="{3AB35577-BCE7-448B-AC31-259913007123}"/>
    <cellStyle name="Normal 14 4 3 3 3" xfId="21591" xr:uid="{67EE3E92-CECD-4090-8849-426F0515B4BC}"/>
    <cellStyle name="Normal 14 4 3 3 3 2" xfId="36710" xr:uid="{757CC839-ADA0-45C7-B9AD-BB0B615A0EFB}"/>
    <cellStyle name="Normal 14 4 3 3 4" xfId="29942" xr:uid="{FD4D7FFF-6430-46A9-A172-75C366EDA294}"/>
    <cellStyle name="Normal 14 4 3 4" xfId="16475" xr:uid="{E5AB0481-2C9D-4049-8466-8870399D4164}"/>
    <cellStyle name="Normal 14 4 3 4 2" xfId="23259" xr:uid="{E3BB0420-B8E9-4E95-9473-ED408B2CFD87}"/>
    <cellStyle name="Normal 14 4 3 4 2 2" xfId="38378" xr:uid="{9641A508-7738-4955-BE2A-DC30741B81C7}"/>
    <cellStyle name="Normal 14 4 3 4 3" xfId="31610" xr:uid="{BA911AF1-54D3-4CFA-BAE0-68821EF9D8AA}"/>
    <cellStyle name="Normal 14 4 3 5" xfId="19864" xr:uid="{B71DE305-CA0D-45BB-9C07-C1EE40892A46}"/>
    <cellStyle name="Normal 14 4 3 5 2" xfId="34994" xr:uid="{7951E725-660D-4526-A77E-6114E0F336F1}"/>
    <cellStyle name="Normal 14 4 3 6" xfId="13063" xr:uid="{691454A1-7894-42EA-9E93-B5BC79BBEE5C}"/>
    <cellStyle name="Normal 14 4 3 6 2" xfId="28226" xr:uid="{3A145635-9463-421E-892F-640D42E918BD}"/>
    <cellStyle name="Normal 14 4 3 7" xfId="26667" xr:uid="{78BBAA51-AF09-4E9C-9E49-6248BD40F0CA}"/>
    <cellStyle name="Normal 14 4 3 8" xfId="11031" xr:uid="{A9AA04A7-455A-46FD-A479-4C79D0E56DED}"/>
    <cellStyle name="Normal 14 4 3 9" xfId="9634" xr:uid="{6E9050CA-8966-4A55-8EA9-2C7C9620CE9E}"/>
    <cellStyle name="Normal 14 4 4" xfId="8475" xr:uid="{C1F26B2D-80C2-4E6C-AED8-5F5B80C8D0AD}"/>
    <cellStyle name="Normal 14 4 4 2" xfId="15223" xr:uid="{E15521AB-257B-4552-9308-AC4FB03D6943}"/>
    <cellStyle name="Normal 14 4 4 2 2" xfId="18609" xr:uid="{66CB68C3-723C-428E-8FD4-E4F376D2EC09}"/>
    <cellStyle name="Normal 14 4 4 2 2 2" xfId="25393" xr:uid="{99CA8BD5-729D-4F01-AC84-C835A6A7A706}"/>
    <cellStyle name="Normal 14 4 4 2 2 2 2" xfId="40512" xr:uid="{0DA76A61-9147-4758-A6D9-36DD618D0C67}"/>
    <cellStyle name="Normal 14 4 4 2 2 3" xfId="33744" xr:uid="{BD85F096-C736-4B00-8529-194A340E045E}"/>
    <cellStyle name="Normal 14 4 4 2 3" xfId="22009" xr:uid="{08A7C39E-7FD2-42BC-B4DB-673038CF9D4C}"/>
    <cellStyle name="Normal 14 4 4 2 3 2" xfId="37128" xr:uid="{5C96DA12-6B1B-4FE4-BAF6-8B4116A4EEFF}"/>
    <cellStyle name="Normal 14 4 4 2 4" xfId="30360" xr:uid="{9AA4E6F9-C0E8-4B4E-A7C9-938F3E6DBF98}"/>
    <cellStyle name="Normal 14 4 4 3" xfId="16896" xr:uid="{E4A98F2F-47BA-438D-AD5F-E7FCA95F596E}"/>
    <cellStyle name="Normal 14 4 4 3 2" xfId="23680" xr:uid="{46E9FA00-C285-4A94-845D-AE8AC3EB5EF8}"/>
    <cellStyle name="Normal 14 4 4 3 2 2" xfId="38799" xr:uid="{302D496B-440C-4239-88C3-FB5B294795EB}"/>
    <cellStyle name="Normal 14 4 4 3 3" xfId="32031" xr:uid="{199F7BC2-78B3-4201-8097-5EDAABA173C0}"/>
    <cellStyle name="Normal 14 4 4 4" xfId="20282" xr:uid="{7AA71506-2520-4E17-BA0C-F2FDC57BE228}"/>
    <cellStyle name="Normal 14 4 4 4 2" xfId="35412" xr:uid="{0961A334-9C51-4852-9565-93D3E84D8629}"/>
    <cellStyle name="Normal 14 4 4 5" xfId="13485" xr:uid="{2BB6C027-81F1-4908-9BF1-C3998590B9D8}"/>
    <cellStyle name="Normal 14 4 4 5 2" xfId="28647" xr:uid="{5CD1AEC0-3F92-4F9A-8FE3-9D70B78CA78A}"/>
    <cellStyle name="Normal 14 4 4 6" xfId="9635" xr:uid="{D6A9F2CB-4581-49EA-A76F-D55CD46A74E1}"/>
    <cellStyle name="Normal 14 4 5" xfId="8476" xr:uid="{6250C45E-BD52-4E3A-AA88-30600B316223}"/>
    <cellStyle name="Normal 14 4 5 2" xfId="17775" xr:uid="{83448AAD-68A1-4A5C-8CB4-9DE272A97E8E}"/>
    <cellStyle name="Normal 14 4 5 2 2" xfId="24559" xr:uid="{E6EDD815-04EC-4C58-AF80-504819E74404}"/>
    <cellStyle name="Normal 14 4 5 2 2 2" xfId="39678" xr:uid="{76259826-E073-4502-9C33-1049A39C54CC}"/>
    <cellStyle name="Normal 14 4 5 2 3" xfId="32910" xr:uid="{537D4DCA-FF98-4432-AA76-8C6CC9231B56}"/>
    <cellStyle name="Normal 14 4 5 3" xfId="21175" xr:uid="{4362FF8B-6FC2-4A60-8AEF-0D8DC0056A93}"/>
    <cellStyle name="Normal 14 4 5 3 2" xfId="36294" xr:uid="{6496C1F7-B31D-43A3-8E58-6B6D5A0BF328}"/>
    <cellStyle name="Normal 14 4 5 4" xfId="14389" xr:uid="{05C36C9B-C15D-497C-AF71-7A7C55D28D0D}"/>
    <cellStyle name="Normal 14 4 5 4 2" xfId="29526" xr:uid="{ADD81AD7-302D-4541-B3F1-7B44CB164824}"/>
    <cellStyle name="Normal 14 4 5 5" xfId="9636" xr:uid="{952A781E-A9C7-4FB1-AF81-0D369E6424A0}"/>
    <cellStyle name="Normal 14 4 6" xfId="8477" xr:uid="{A424DA51-3C8F-43BB-9F78-446117D09081}"/>
    <cellStyle name="Normal 14 4 6 2" xfId="22843" xr:uid="{0B957141-297C-441F-B7A1-07AD52425127}"/>
    <cellStyle name="Normal 14 4 6 2 2" xfId="37962" xr:uid="{FFE80806-ADB1-40A3-A146-42C718EAE838}"/>
    <cellStyle name="Normal 14 4 6 3" xfId="16059" xr:uid="{CEB7484B-3EAD-4748-9AA6-057D069E175F}"/>
    <cellStyle name="Normal 14 4 6 3 2" xfId="31194" xr:uid="{E400002E-7903-4800-B45D-91BA3A804F86}"/>
    <cellStyle name="Normal 14 4 6 4" xfId="9637" xr:uid="{E56A0E17-167D-4FAD-9D28-8C2670B31954}"/>
    <cellStyle name="Normal 14 4 7" xfId="8478" xr:uid="{4A66B398-E6CB-4875-B8E1-AC9398FCCEF4}"/>
    <cellStyle name="Normal 14 4 7 2" xfId="19448" xr:uid="{70115B30-DEC9-4FD6-A3C2-2B2EEE08A927}"/>
    <cellStyle name="Normal 14 4 7 2 2" xfId="34578" xr:uid="{9780F128-4ECA-445C-89B4-880DBD0F3280}"/>
    <cellStyle name="Normal 14 4 7 3" xfId="9638" xr:uid="{626C6EC0-17EC-460C-8CCF-6FE93DDCD0F6}"/>
    <cellStyle name="Normal 14 4 8" xfId="8479" xr:uid="{85D1B626-D050-4896-910A-4CF59401D866}"/>
    <cellStyle name="Normal 14 4 8 2" xfId="9639" xr:uid="{513A89C2-5B69-40FF-B831-95D8657C5C7B}"/>
    <cellStyle name="Normal 14 4 9" xfId="12292" xr:uid="{DF1AD40B-0244-4183-B171-A017B1F0721D}"/>
    <cellStyle name="Normal 14 4 9 2" xfId="27549" xr:uid="{976B6C24-5BE4-499C-ABF5-1492AADE82B6}"/>
    <cellStyle name="Normal 14 5" xfId="8480" xr:uid="{B021FEAC-C6DC-4989-A25E-A6D6A3D58EB4}"/>
    <cellStyle name="Normal 14 5 10" xfId="12753" xr:uid="{44FEC3F8-03DC-4454-91B3-3825BC6C75E9}"/>
    <cellStyle name="Normal 14 5 10 2" xfId="27915" xr:uid="{C4EA5B50-C779-4D9A-860C-10623D2AAE16}"/>
    <cellStyle name="Normal 14 5 11" xfId="26356" xr:uid="{FF1A4946-2883-48FD-AF09-78000950FF49}"/>
    <cellStyle name="Normal 14 5 12" xfId="10718" xr:uid="{6AAB3E78-9937-4596-88C3-EEC4CF64D08F}"/>
    <cellStyle name="Normal 14 5 13" xfId="9640" xr:uid="{06E6D785-4A14-49B1-ADDB-0FA679584049}"/>
    <cellStyle name="Normal 14 5 2" xfId="8481" xr:uid="{F156882E-E782-40C6-ACCB-D8850AA9039C}"/>
    <cellStyle name="Normal 14 5 2 2" xfId="11417" xr:uid="{AEA64F1E-33CC-41B3-9DB7-3B97145637C6}"/>
    <cellStyle name="Normal 14 5 2 2 2" xfId="15744" xr:uid="{7E8B110D-C225-41D0-B3B5-78779507E0D8}"/>
    <cellStyle name="Normal 14 5 2 2 2 2" xfId="19130" xr:uid="{46137E08-79A7-4122-A7CA-4B7D1209C0A8}"/>
    <cellStyle name="Normal 14 5 2 2 2 2 2" xfId="25914" xr:uid="{D00C0164-4DF9-4A78-BA36-B380CF411C62}"/>
    <cellStyle name="Normal 14 5 2 2 2 2 2 2" xfId="41033" xr:uid="{5027A6BB-55CC-4BC0-9FE3-C17E61700238}"/>
    <cellStyle name="Normal 14 5 2 2 2 2 3" xfId="34265" xr:uid="{B4F8E4F7-C655-4F99-B672-81C24E8AC347}"/>
    <cellStyle name="Normal 14 5 2 2 2 3" xfId="22530" xr:uid="{41BB7F5E-543A-4988-9254-CFD340DE332B}"/>
    <cellStyle name="Normal 14 5 2 2 2 3 2" xfId="37649" xr:uid="{0D8C2F75-12B5-42B0-AB5C-B823E7C74AC9}"/>
    <cellStyle name="Normal 14 5 2 2 2 4" xfId="30881" xr:uid="{86A818F1-7CA2-4366-B54A-C1DE85682614}"/>
    <cellStyle name="Normal 14 5 2 2 3" xfId="17417" xr:uid="{D9779C0E-4263-490A-BA4A-2FD9AA52F717}"/>
    <cellStyle name="Normal 14 5 2 2 3 2" xfId="24201" xr:uid="{0D1AA281-5497-4224-A94F-E03B2011FE80}"/>
    <cellStyle name="Normal 14 5 2 2 3 2 2" xfId="39320" xr:uid="{1A774B5E-5069-4856-81B8-A45DB42B689D}"/>
    <cellStyle name="Normal 14 5 2 2 3 3" xfId="32552" xr:uid="{E5546857-C9B2-41D4-B2CF-D4587F563BD3}"/>
    <cellStyle name="Normal 14 5 2 2 4" xfId="20804" xr:uid="{7B639438-43F7-447E-8AA2-862C6953B214}"/>
    <cellStyle name="Normal 14 5 2 2 4 2" xfId="35933" xr:uid="{EDD14A26-7794-4A70-B240-AAA631D5C2DF}"/>
    <cellStyle name="Normal 14 5 2 2 5" xfId="14006" xr:uid="{67B206CF-CFA0-48AF-9F17-557F59EF6611}"/>
    <cellStyle name="Normal 14 5 2 2 5 2" xfId="29168" xr:uid="{5B6AD1C4-64DB-44EE-AF04-FD8C1096F503}"/>
    <cellStyle name="Normal 14 5 2 3" xfId="14910" xr:uid="{01F53212-E064-484C-867B-22D374669EFB}"/>
    <cellStyle name="Normal 14 5 2 3 2" xfId="18296" xr:uid="{6E3BBDA0-2C0C-4C25-BBD9-DCB2F4C5AC17}"/>
    <cellStyle name="Normal 14 5 2 3 2 2" xfId="25080" xr:uid="{9728B26A-BD7A-4770-80CE-23B905CC57BC}"/>
    <cellStyle name="Normal 14 5 2 3 2 2 2" xfId="40199" xr:uid="{40F54BC3-4C55-4B6A-A346-E822B8128531}"/>
    <cellStyle name="Normal 14 5 2 3 2 3" xfId="33431" xr:uid="{2DCB2617-3B0C-4CBC-A608-EC8A9EBBDA2B}"/>
    <cellStyle name="Normal 14 5 2 3 3" xfId="21696" xr:uid="{1E4F9A68-B184-44F9-BA7A-65A86782B490}"/>
    <cellStyle name="Normal 14 5 2 3 3 2" xfId="36815" xr:uid="{492C5332-7249-4D55-8C17-04E6537BC0C7}"/>
    <cellStyle name="Normal 14 5 2 3 4" xfId="30047" xr:uid="{50B4895E-AA17-4EA9-AE2D-8C0031B7AC4E}"/>
    <cellStyle name="Normal 14 5 2 4" xfId="16580" xr:uid="{D001B40B-2B4B-402F-86DD-C248B7012D44}"/>
    <cellStyle name="Normal 14 5 2 4 2" xfId="23364" xr:uid="{08595125-0A63-4649-BF84-D27B60B77C87}"/>
    <cellStyle name="Normal 14 5 2 4 2 2" xfId="38483" xr:uid="{43700EC6-6A75-46CB-B571-D81FB2564E4D}"/>
    <cellStyle name="Normal 14 5 2 4 3" xfId="31715" xr:uid="{6C319589-2123-4142-9D5A-8EB2F39B5378}"/>
    <cellStyle name="Normal 14 5 2 5" xfId="19969" xr:uid="{60A24805-F5F2-4A06-90D3-525EBD1E96B4}"/>
    <cellStyle name="Normal 14 5 2 5 2" xfId="35099" xr:uid="{9256FE6A-DEB6-4D3A-89B1-964DBF2FD3B6}"/>
    <cellStyle name="Normal 14 5 2 6" xfId="13168" xr:uid="{A8680C75-7D0E-4A07-B9B9-FF7973DDA244}"/>
    <cellStyle name="Normal 14 5 2 6 2" xfId="28331" xr:uid="{FCB14D49-C300-4A51-B9A5-C638714E54D7}"/>
    <cellStyle name="Normal 14 5 2 7" xfId="26772" xr:uid="{3DF8DFD0-BC7F-4B1D-8BD5-1ED6EA2B64AB}"/>
    <cellStyle name="Normal 14 5 2 8" xfId="11136" xr:uid="{8DE580F8-BA24-46AE-AE05-452E30DE8A86}"/>
    <cellStyle name="Normal 14 5 2 9" xfId="9641" xr:uid="{478E3034-7A41-4595-8672-3576644ECF18}"/>
    <cellStyle name="Normal 14 5 3" xfId="8482" xr:uid="{99235CB7-549D-48EE-B184-6C1615D7A8EB}"/>
    <cellStyle name="Normal 14 5 3 2" xfId="15328" xr:uid="{88260806-6935-4EB6-B235-3CD4D349B53F}"/>
    <cellStyle name="Normal 14 5 3 2 2" xfId="18714" xr:uid="{7769D3C4-5353-4531-9871-A165E904D268}"/>
    <cellStyle name="Normal 14 5 3 2 2 2" xfId="25498" xr:uid="{A83FA1D0-AA7E-4833-97A3-B3279D14051E}"/>
    <cellStyle name="Normal 14 5 3 2 2 2 2" xfId="40617" xr:uid="{A060DCED-8469-42A3-A456-1B2610AE6695}"/>
    <cellStyle name="Normal 14 5 3 2 2 3" xfId="33849" xr:uid="{1B8D6DD3-4334-428C-8F22-71BF616CD1DA}"/>
    <cellStyle name="Normal 14 5 3 2 3" xfId="22114" xr:uid="{78B295EB-01F4-4CB8-9F08-D5BE35FD71C8}"/>
    <cellStyle name="Normal 14 5 3 2 3 2" xfId="37233" xr:uid="{14C6E16B-914C-464C-83EF-05C664FA5A4C}"/>
    <cellStyle name="Normal 14 5 3 2 4" xfId="30465" xr:uid="{E9715018-14A1-4098-8A6B-D374347F03B6}"/>
    <cellStyle name="Normal 14 5 3 3" xfId="17001" xr:uid="{A6CCD59D-E239-470F-838A-D46E308DAF73}"/>
    <cellStyle name="Normal 14 5 3 3 2" xfId="23785" xr:uid="{4094ED79-A93A-4980-B119-2189EAD3955F}"/>
    <cellStyle name="Normal 14 5 3 3 2 2" xfId="38904" xr:uid="{04B19254-D6A7-48C7-A164-CE05308FECB2}"/>
    <cellStyle name="Normal 14 5 3 3 3" xfId="32136" xr:uid="{669CB66E-A403-4BCF-A964-E9803F80431D}"/>
    <cellStyle name="Normal 14 5 3 4" xfId="20387" xr:uid="{62042274-566C-4091-B751-A808E33DA819}"/>
    <cellStyle name="Normal 14 5 3 4 2" xfId="35517" xr:uid="{6CEAF5FD-7FBC-4718-AED6-2DC3D6678922}"/>
    <cellStyle name="Normal 14 5 3 5" xfId="13590" xr:uid="{397A35A1-7F24-4CD5-9317-C037EAB69396}"/>
    <cellStyle name="Normal 14 5 3 5 2" xfId="28752" xr:uid="{B928596E-33E3-4DE7-BEB8-E7B1E967250E}"/>
    <cellStyle name="Normal 14 5 3 6" xfId="9642" xr:uid="{3D07FD4B-F1C5-4091-AF29-77CE20892F4B}"/>
    <cellStyle name="Normal 14 5 4" xfId="8483" xr:uid="{A9FAC789-37C6-42E1-934F-3C0C8EDCB261}"/>
    <cellStyle name="Normal 14 5 4 2" xfId="17880" xr:uid="{36B3F048-703E-4317-B4E6-F1CFBD3C992A}"/>
    <cellStyle name="Normal 14 5 4 2 2" xfId="24664" xr:uid="{E2F0255D-48AF-48E2-B1AD-56B575892F32}"/>
    <cellStyle name="Normal 14 5 4 2 2 2" xfId="39783" xr:uid="{AABA8053-D21C-40D5-AE43-0EF97E725CBB}"/>
    <cellStyle name="Normal 14 5 4 2 3" xfId="33015" xr:uid="{64CA71F9-C634-4B4A-9005-518F113B412D}"/>
    <cellStyle name="Normal 14 5 4 3" xfId="21280" xr:uid="{BCDB70D3-DB46-4C9C-8B30-91B2D9E50873}"/>
    <cellStyle name="Normal 14 5 4 3 2" xfId="36399" xr:uid="{251159C2-A8AB-4235-87D0-B33AB11BC544}"/>
    <cellStyle name="Normal 14 5 4 4" xfId="14494" xr:uid="{A5D11458-6DA7-41F5-9A68-CE6531A30159}"/>
    <cellStyle name="Normal 14 5 4 4 2" xfId="29631" xr:uid="{DA0084BF-2659-402E-B7EE-843E62842CF9}"/>
    <cellStyle name="Normal 14 5 4 5" xfId="9643" xr:uid="{5D9DD48E-F899-4EFD-B1DF-7D2BA91DE756}"/>
    <cellStyle name="Normal 14 5 5" xfId="8484" xr:uid="{EFA15B17-A97A-4046-BDD5-0F17531654B9}"/>
    <cellStyle name="Normal 14 5 5 2" xfId="22948" xr:uid="{9ACF257A-1096-4E1E-B9B2-D700B225E31E}"/>
    <cellStyle name="Normal 14 5 5 2 2" xfId="38067" xr:uid="{98116D3A-7B93-4C9C-982E-B95229E1CCEF}"/>
    <cellStyle name="Normal 14 5 5 3" xfId="16164" xr:uid="{8BCCCDC5-90F6-4290-BD9E-0ABF3C3C681F}"/>
    <cellStyle name="Normal 14 5 5 3 2" xfId="31299" xr:uid="{E36558EC-6E28-45C6-8123-252813809F78}"/>
    <cellStyle name="Normal 14 5 5 4" xfId="9644" xr:uid="{ED45D104-3713-4100-8660-CA32597099FB}"/>
    <cellStyle name="Normal 14 5 6" xfId="8485" xr:uid="{01156905-19D2-4B5E-87E1-ACDEA699E1F5}"/>
    <cellStyle name="Normal 14 5 6 2" xfId="19553" xr:uid="{5734747F-7D3F-45E1-A9AF-D98279DC942E}"/>
    <cellStyle name="Normal 14 5 6 2 2" xfId="34683" xr:uid="{46317B0F-FB5C-4D4B-ABBB-7BCFD1B9E8BD}"/>
    <cellStyle name="Normal 14 5 6 3" xfId="9645" xr:uid="{EEF9DD9E-6807-4779-93F9-49C7E4980B8F}"/>
    <cellStyle name="Normal 14 5 7" xfId="8486" xr:uid="{D95C6837-C9D2-4AA8-B27A-58A9977186E7}"/>
    <cellStyle name="Normal 14 5 7 2" xfId="9646" xr:uid="{FC12219D-FD61-4E87-9E7B-356C9FE6F503}"/>
    <cellStyle name="Normal 14 5 8" xfId="8487" xr:uid="{DFB0050E-248C-4E28-821E-3B6A24C65B41}"/>
    <cellStyle name="Normal 14 5 8 2" xfId="9647" xr:uid="{0219C2CC-674F-43FE-AB46-3F9868E6B84E}"/>
    <cellStyle name="Normal 14 5 9" xfId="11416" xr:uid="{0080262B-49BC-4640-BC4A-75597F66A263}"/>
    <cellStyle name="Normal 14 6" xfId="8488" xr:uid="{7E2CF782-0BF1-4F89-BFA2-06822F461F65}"/>
    <cellStyle name="Normal 14 6 10" xfId="12961" xr:uid="{F611FA2C-6824-400B-A865-81CEFA9E7D75}"/>
    <cellStyle name="Normal 14 6 10 2" xfId="28123" xr:uid="{DCFE84CA-45DA-493F-810C-2B4D94F2CF40}"/>
    <cellStyle name="Normal 14 6 11" xfId="26564" xr:uid="{ADF82938-0CD4-4577-B434-DC6B50B16EA9}"/>
    <cellStyle name="Normal 14 6 12" xfId="10929" xr:uid="{8FE3441B-E5B4-4530-B71F-A148725D367B}"/>
    <cellStyle name="Normal 14 6 13" xfId="9648" xr:uid="{14149827-68A0-4B58-8BF4-015AD57D502C}"/>
    <cellStyle name="Normal 14 6 2" xfId="8489" xr:uid="{5C88E862-6F7C-4878-8883-74D1D831FE22}"/>
    <cellStyle name="Normal 14 6 2 2" xfId="15536" xr:uid="{282435D5-252E-4B54-9C14-87B9DF10EE51}"/>
    <cellStyle name="Normal 14 6 2 2 2" xfId="18922" xr:uid="{80083A12-8FB9-4BAD-8F64-2793890D6138}"/>
    <cellStyle name="Normal 14 6 2 2 2 2" xfId="25706" xr:uid="{4D4735C4-CCA5-452E-8C1C-49034497CE59}"/>
    <cellStyle name="Normal 14 6 2 2 2 2 2" xfId="40825" xr:uid="{70DE3FF8-28A5-435A-AB68-B75241613A80}"/>
    <cellStyle name="Normal 14 6 2 2 2 3" xfId="34057" xr:uid="{FB497AEC-F218-4F59-8EE7-993992E0A076}"/>
    <cellStyle name="Normal 14 6 2 2 3" xfId="22322" xr:uid="{21F247FB-5B16-4A2B-8AF0-9536AF96F14E}"/>
    <cellStyle name="Normal 14 6 2 2 3 2" xfId="37441" xr:uid="{4AF59131-AC17-4F84-A1D5-ADC0D9396501}"/>
    <cellStyle name="Normal 14 6 2 2 4" xfId="30673" xr:uid="{CD5288E9-1BEE-4D45-A7F2-51D26FF2C56F}"/>
    <cellStyle name="Normal 14 6 2 3" xfId="17209" xr:uid="{B9912B6C-FF49-4BD0-814C-F8C750221F56}"/>
    <cellStyle name="Normal 14 6 2 3 2" xfId="23993" xr:uid="{68052569-419A-48E7-9CE6-E196625D4FEF}"/>
    <cellStyle name="Normal 14 6 2 3 2 2" xfId="39112" xr:uid="{C1A73281-6E6F-49DB-8391-996C7110809F}"/>
    <cellStyle name="Normal 14 6 2 3 3" xfId="32344" xr:uid="{8E20D2F0-3ED2-4C6B-A15B-728E9ED23DD1}"/>
    <cellStyle name="Normal 14 6 2 4" xfId="20596" xr:uid="{BEEF9FE9-02A3-4CBF-944B-C0D559634A94}"/>
    <cellStyle name="Normal 14 6 2 4 2" xfId="35725" xr:uid="{73B79ABF-FD30-459D-99A9-356353F1E911}"/>
    <cellStyle name="Normal 14 6 2 5" xfId="13798" xr:uid="{20237C12-FDCF-4491-9CF1-D7810A92FE57}"/>
    <cellStyle name="Normal 14 6 2 5 2" xfId="28960" xr:uid="{2378BD4D-050E-4A0E-B9AA-5A6123DA0B43}"/>
    <cellStyle name="Normal 14 6 2 6" xfId="9649" xr:uid="{472FC41A-237F-4154-BA00-B90601574EC2}"/>
    <cellStyle name="Normal 14 6 3" xfId="8490" xr:uid="{2CBCB7A9-4D52-4F95-BAB0-B2EBCBFB14B0}"/>
    <cellStyle name="Normal 14 6 3 2" xfId="18088" xr:uid="{44D13604-D8B1-4F5E-8D59-44250E0ADC17}"/>
    <cellStyle name="Normal 14 6 3 2 2" xfId="24872" xr:uid="{BBD1F7B5-68B4-41EA-8FBC-8441B7EB017C}"/>
    <cellStyle name="Normal 14 6 3 2 2 2" xfId="39991" xr:uid="{737AA6C1-F624-4027-A0A6-A95A9953D0B0}"/>
    <cellStyle name="Normal 14 6 3 2 3" xfId="33223" xr:uid="{FD283C7E-FD2A-4947-9611-822734311250}"/>
    <cellStyle name="Normal 14 6 3 3" xfId="21488" xr:uid="{B500E0ED-7736-48F5-8AD1-29AA55A45136}"/>
    <cellStyle name="Normal 14 6 3 3 2" xfId="36607" xr:uid="{F6334A2C-D4EB-4B78-8638-A2F6BC697E7B}"/>
    <cellStyle name="Normal 14 6 3 4" xfId="14702" xr:uid="{ED1445B2-C29C-4836-AAAD-2FD996F48731}"/>
    <cellStyle name="Normal 14 6 3 4 2" xfId="29839" xr:uid="{8A9D8D9D-1CE2-413B-89EB-502C02B8BC96}"/>
    <cellStyle name="Normal 14 6 3 5" xfId="9650" xr:uid="{17DAE91C-3BFB-48D7-A9C3-5B8AA54B02D8}"/>
    <cellStyle name="Normal 14 6 4" xfId="8491" xr:uid="{053EFE46-A6B6-4F2F-9771-47C80A539FA5}"/>
    <cellStyle name="Normal 14 6 4 2" xfId="23156" xr:uid="{9A69D0AB-16FD-4744-AED3-B337AC382EF1}"/>
    <cellStyle name="Normal 14 6 4 2 2" xfId="38275" xr:uid="{370155DB-C003-4311-8232-BEF5A38461D0}"/>
    <cellStyle name="Normal 14 6 4 3" xfId="16372" xr:uid="{9393EFE4-CE8F-4E03-88BE-91A4AA072EC3}"/>
    <cellStyle name="Normal 14 6 4 3 2" xfId="31507" xr:uid="{819030F5-B1FF-4027-9A71-2BBB431CD95A}"/>
    <cellStyle name="Normal 14 6 4 4" xfId="9651" xr:uid="{83DB06DE-3438-4088-AA90-ACD177863B99}"/>
    <cellStyle name="Normal 14 6 5" xfId="8492" xr:uid="{4E6F3319-7BF4-4DB7-AE91-BFF4DF0E2390}"/>
    <cellStyle name="Normal 14 6 5 2" xfId="19761" xr:uid="{3BE9A415-629A-4CDD-A121-A72814B6947D}"/>
    <cellStyle name="Normal 14 6 5 2 2" xfId="34891" xr:uid="{568C3C72-A755-45E1-ACC1-74D02FE850D6}"/>
    <cellStyle name="Normal 14 6 5 3" xfId="9652" xr:uid="{E98A82DD-35DC-4BB9-AE3D-FF819A4E812D}"/>
    <cellStyle name="Normal 14 6 6" xfId="8493" xr:uid="{49F561EC-CC70-4E1C-9485-EE105256682F}"/>
    <cellStyle name="Normal 14 6 6 2" xfId="9653" xr:uid="{9187771C-3B3F-47BF-AD97-E08BC1FB4D2C}"/>
    <cellStyle name="Normal 14 6 7" xfId="8494" xr:uid="{E9206952-4602-4042-A206-0DD6824434A2}"/>
    <cellStyle name="Normal 14 6 7 2" xfId="9654" xr:uid="{217E2384-3732-4A0D-B6D3-E596CEDAA7DC}"/>
    <cellStyle name="Normal 14 6 8" xfId="8495" xr:uid="{E60071F8-68F0-430C-ADE6-EBB80CE7E9CD}"/>
    <cellStyle name="Normal 14 6 8 2" xfId="9655" xr:uid="{BE64EFA1-5B64-4889-9AE2-127C99F01E84}"/>
    <cellStyle name="Normal 14 6 9" xfId="11418" xr:uid="{1E494F4B-799F-4B21-939B-D819032C8B42}"/>
    <cellStyle name="Normal 14 7" xfId="8496" xr:uid="{7E30EFC6-42CD-46A9-A91C-1A672B3B96D3}"/>
    <cellStyle name="Normal 14 7 10" xfId="9656" xr:uid="{6724D7CD-708F-4565-9046-396AB10502AE}"/>
    <cellStyle name="Normal 14 7 2" xfId="8497" xr:uid="{EEB3D93B-BE87-42DB-9767-3AB93CEE583D}"/>
    <cellStyle name="Normal 14 7 2 2" xfId="18486" xr:uid="{AC59312B-C2B3-401B-A5DE-EC6C9CF2DCE7}"/>
    <cellStyle name="Normal 14 7 2 2 2" xfId="25270" xr:uid="{916D4C00-17A3-409F-B455-EDC620846B63}"/>
    <cellStyle name="Normal 14 7 2 2 2 2" xfId="40389" xr:uid="{CAA2D82B-2E95-43E7-9A6E-C0CB0F886BB8}"/>
    <cellStyle name="Normal 14 7 2 2 3" xfId="33621" xr:uid="{A83A467C-54A7-4322-829B-2F009D88D767}"/>
    <cellStyle name="Normal 14 7 2 3" xfId="21886" xr:uid="{CF041AB1-004B-41FA-83B3-D9138D07BADA}"/>
    <cellStyle name="Normal 14 7 2 3 2" xfId="37005" xr:uid="{06789192-E37B-4824-AC89-2C6CE2061AF1}"/>
    <cellStyle name="Normal 14 7 2 4" xfId="15100" xr:uid="{BA400330-8476-45BF-BCB3-33711AFDBC7A}"/>
    <cellStyle name="Normal 14 7 2 4 2" xfId="30237" xr:uid="{448A8C10-411B-4207-8DFF-FFA019C940AA}"/>
    <cellStyle name="Normal 14 7 2 5" xfId="9657" xr:uid="{2C2CEE85-7B62-4E0C-8588-4AB4C6443110}"/>
    <cellStyle name="Normal 14 7 3" xfId="8498" xr:uid="{83543736-322A-43C6-9E6D-30659CF5DB91}"/>
    <cellStyle name="Normal 14 7 3 2" xfId="23577" xr:uid="{66ABFEBB-E710-4B96-BFE8-3C8C8C152B67}"/>
    <cellStyle name="Normal 14 7 3 2 2" xfId="38696" xr:uid="{9EEE1173-15AF-46D3-9E8A-87AD6BB9D379}"/>
    <cellStyle name="Normal 14 7 3 3" xfId="16793" xr:uid="{5724A006-2B28-4FA9-B6AC-984D1AE0C442}"/>
    <cellStyle name="Normal 14 7 3 3 2" xfId="31928" xr:uid="{7B270E71-7071-402F-89AD-41FFD372CC0C}"/>
    <cellStyle name="Normal 14 7 3 4" xfId="9658" xr:uid="{F22C991D-BF1E-43F8-90C6-CC80F9F76472}"/>
    <cellStyle name="Normal 14 7 4" xfId="8499" xr:uid="{70F018A8-8D52-4ECB-948E-AE6C0834A0D9}"/>
    <cellStyle name="Normal 14 7 4 2" xfId="20179" xr:uid="{9C4C2E92-F0C9-40C2-A631-6A9602E9F19F}"/>
    <cellStyle name="Normal 14 7 4 2 2" xfId="35309" xr:uid="{DD6C92B2-D739-43B0-A64E-9AB3758F259F}"/>
    <cellStyle name="Normal 14 7 4 3" xfId="9659" xr:uid="{B3A867ED-CB6C-4C50-A0DB-4E3B1E08689C}"/>
    <cellStyle name="Normal 14 7 5" xfId="8500" xr:uid="{4539AF66-2040-46E7-A1D0-EFB9BA5BA042}"/>
    <cellStyle name="Normal 14 7 5 2" xfId="9660" xr:uid="{3D485D05-837D-4046-91C8-09CFFBD85AC6}"/>
    <cellStyle name="Normal 14 7 6" xfId="8501" xr:uid="{B8CB93A1-29C8-43AA-8A84-9B02B79E8463}"/>
    <cellStyle name="Normal 14 7 6 2" xfId="9661" xr:uid="{A416CD24-F488-40F1-AAEA-E37DDAD9C15E}"/>
    <cellStyle name="Normal 14 7 7" xfId="8502" xr:uid="{F7573602-D214-4642-B275-98E79D6B672C}"/>
    <cellStyle name="Normal 14 7 7 2" xfId="9662" xr:uid="{E918B6BF-CD4B-4C7F-B284-986D59EE7A5B}"/>
    <cellStyle name="Normal 14 7 8" xfId="8503" xr:uid="{C4722DB0-116B-45A3-B687-3B8B01DCC5E9}"/>
    <cellStyle name="Normal 14 7 8 2" xfId="9663" xr:uid="{FBEEC84B-D3C4-4900-969F-E6DFBBD00146}"/>
    <cellStyle name="Normal 14 7 9" xfId="13382" xr:uid="{D56428AE-AF95-4792-8C70-8BB94E35F669}"/>
    <cellStyle name="Normal 14 7 9 2" xfId="28544" xr:uid="{AE0A8BB3-2CF9-4E5D-83D4-E1DB681A64C0}"/>
    <cellStyle name="Normal 14 8" xfId="8504" xr:uid="{EE2E4713-693B-4DF8-A8B4-DA4C52C7F3E5}"/>
    <cellStyle name="Normal 14 8 2" xfId="17672" xr:uid="{90A7BFF8-E60F-4350-95CA-E218260DFDE1}"/>
    <cellStyle name="Normal 14 8 2 2" xfId="24456" xr:uid="{9151FD4F-7B4E-446E-AF42-A13896495F11}"/>
    <cellStyle name="Normal 14 8 2 2 2" xfId="39575" xr:uid="{B280C3B7-6411-40D4-8B1B-5E6CF1ECBA2E}"/>
    <cellStyle name="Normal 14 8 2 3" xfId="32807" xr:uid="{A7591D7E-57E5-4E77-84B5-DDC12A7B7BB8}"/>
    <cellStyle name="Normal 14 8 3" xfId="21072" xr:uid="{BE4FBDD3-946B-424D-AB81-9D04C07F0B49}"/>
    <cellStyle name="Normal 14 8 3 2" xfId="36191" xr:uid="{165E356C-D90F-4CF7-B6A8-E650512E9D88}"/>
    <cellStyle name="Normal 14 8 4" xfId="14283" xr:uid="{5A298FFE-F2E6-44CF-8237-8A84C979735B}"/>
    <cellStyle name="Normal 14 8 4 2" xfId="29423" xr:uid="{BCA4EA88-2B43-47E8-9655-E89FD0AEA6F6}"/>
    <cellStyle name="Normal 14 8 5" xfId="9664" xr:uid="{DA807A7A-6A4F-4105-B234-BABD9A94FC7B}"/>
    <cellStyle name="Normal 14 9" xfId="8505" xr:uid="{F86D23F2-B7E7-4C6C-9D5C-704E364B1EA2}"/>
    <cellStyle name="Normal 14 9 2" xfId="22740" xr:uid="{3E4A0860-A300-4962-A0D1-1551300EC650}"/>
    <cellStyle name="Normal 14 9 2 2" xfId="37859" xr:uid="{D56C8DC8-5FDE-4E86-81E4-70AF427C8445}"/>
    <cellStyle name="Normal 14 9 3" xfId="15956" xr:uid="{40D2C64E-7149-4E4A-A754-9BB461A233B8}"/>
    <cellStyle name="Normal 14 9 3 2" xfId="31091" xr:uid="{7EDCCF22-3ADF-4857-93B1-8FF4FA0BE734}"/>
    <cellStyle name="Normal 14 9 4" xfId="9665" xr:uid="{D6E5835A-3432-486A-9AC1-F63AF875BDA7}"/>
    <cellStyle name="Normal 14_Nota final" xfId="1726" xr:uid="{00000000-0005-0000-0000-0000BE060000}"/>
    <cellStyle name="Normal 15" xfId="3222" xr:uid="{34C314B6-4893-405E-8BB3-D8C58B842B49}"/>
    <cellStyle name="Normal 15 10" xfId="19348" xr:uid="{123E752A-7623-40CB-B25F-E8E17183575F}"/>
    <cellStyle name="Normal 15 10 2" xfId="34476" xr:uid="{1260FFBA-4D02-4566-8731-45EAA811240C}"/>
    <cellStyle name="Normal 15 11" xfId="12545" xr:uid="{96361E39-06F7-4FEB-9D05-1F0C7BCE6F24}"/>
    <cellStyle name="Normal 15 11 2" xfId="27708" xr:uid="{FF852688-A69C-4A84-91D4-E75D8631EA36}"/>
    <cellStyle name="Normal 15 12" xfId="26149" xr:uid="{A83058B2-FD42-4273-B701-59A3CB50E9FE}"/>
    <cellStyle name="Normal 15 13" xfId="10504" xr:uid="{8F1A7257-9712-441E-87C9-E0FC2828B7CD}"/>
    <cellStyle name="Normal 15 14" xfId="7912" xr:uid="{A04EDB5A-AC17-4133-9EE2-D772474D4F0A}"/>
    <cellStyle name="Normal 15 2" xfId="5563" xr:uid="{F88D014F-9399-4090-B27D-660C398C66E9}"/>
    <cellStyle name="Normal 15 2 10" xfId="12569" xr:uid="{0430FEB5-0AA2-4ABE-B900-EA113307EE38}"/>
    <cellStyle name="Normal 15 2 10 2" xfId="27732" xr:uid="{8A60A734-2207-41A3-A447-6A5F7890F724}"/>
    <cellStyle name="Normal 15 2 11" xfId="26124" xr:uid="{8DB679F4-9DE3-48BE-B47A-C9F916C53B84}"/>
    <cellStyle name="Normal 15 2 12" xfId="10469" xr:uid="{257C0B84-1704-4428-90E1-351F6A7C8952}"/>
    <cellStyle name="Normal 15 2 13" xfId="42475" xr:uid="{9B5A902C-1F63-4E03-88B4-20394220E09D}"/>
    <cellStyle name="Normal 15 2 14" xfId="44651" xr:uid="{87DCAE94-9E1D-4A83-978E-5AA5943F04B3}"/>
    <cellStyle name="Normal 15 2 2" xfId="10577" xr:uid="{E39C5383-B5E8-4338-8E37-AF7BC7525DA1}"/>
    <cellStyle name="Normal 15 2 2 10" xfId="26221" xr:uid="{15F32720-9723-4309-8088-5CFFB011A0AB}"/>
    <cellStyle name="Normal 15 2 2 2" xfId="10683" xr:uid="{4DEE854D-0D07-4678-A1CE-60C6F4C44C38}"/>
    <cellStyle name="Normal 15 2 2 2 2" xfId="10894" xr:uid="{B00E4F3C-FA88-40FD-8804-52D68DBE8EB8}"/>
    <cellStyle name="Normal 15 2 2 2 2 2" xfId="11312" xr:uid="{826AFFBE-D9A9-4462-B046-01CD960578FE}"/>
    <cellStyle name="Normal 15 2 2 2 2 2 2" xfId="14182" xr:uid="{E1DA84A8-CF82-4D7D-8A29-9720F5568E03}"/>
    <cellStyle name="Normal 15 2 2 2 2 2 2 2" xfId="15920" xr:uid="{10D21981-BE13-4A48-B4BA-25D69FC3D64D}"/>
    <cellStyle name="Normal 15 2 2 2 2 2 2 2 2" xfId="19306" xr:uid="{18BEF530-9478-4A7B-80F7-0B1B5083B17A}"/>
    <cellStyle name="Normal 15 2 2 2 2 2 2 2 2 2" xfId="26090" xr:uid="{65492DFB-3FC2-471E-A42F-AEFDFD64266E}"/>
    <cellStyle name="Normal 15 2 2 2 2 2 2 2 2 2 2" xfId="41209" xr:uid="{DDED1F29-FA45-491A-B3BE-55374D98F259}"/>
    <cellStyle name="Normal 15 2 2 2 2 2 2 2 2 3" xfId="34441" xr:uid="{7C826BE0-5C94-4AD8-A8E7-CE28524D57F7}"/>
    <cellStyle name="Normal 15 2 2 2 2 2 2 2 3" xfId="22706" xr:uid="{0047404D-59CA-431E-B548-D13BE4F4134F}"/>
    <cellStyle name="Normal 15 2 2 2 2 2 2 2 3 2" xfId="37825" xr:uid="{882D3EB1-8797-4C5A-AF34-0F19058D0B73}"/>
    <cellStyle name="Normal 15 2 2 2 2 2 2 2 4" xfId="31057" xr:uid="{CAA29EB9-0290-484B-A466-E03C112D2EB3}"/>
    <cellStyle name="Normal 15 2 2 2 2 2 2 3" xfId="17593" xr:uid="{79DDAA75-9162-46C2-9530-38F64DE4E6D2}"/>
    <cellStyle name="Normal 15 2 2 2 2 2 2 3 2" xfId="24377" xr:uid="{D17EBCFD-33C1-43E6-B1C5-1F1AA5852C89}"/>
    <cellStyle name="Normal 15 2 2 2 2 2 2 3 2 2" xfId="39496" xr:uid="{68D674B3-707A-49F3-BCAE-E75AFF503E5D}"/>
    <cellStyle name="Normal 15 2 2 2 2 2 2 3 3" xfId="32728" xr:uid="{D344759E-E606-49A1-A2CC-2ACC27B9A892}"/>
    <cellStyle name="Normal 15 2 2 2 2 2 2 4" xfId="20980" xr:uid="{B2325494-B942-475C-B4EB-027186BDAE2B}"/>
    <cellStyle name="Normal 15 2 2 2 2 2 2 4 2" xfId="36109" xr:uid="{2FA84F71-D6EE-4ACB-BA5E-CFB23191C3F2}"/>
    <cellStyle name="Normal 15 2 2 2 2 2 2 5" xfId="29344" xr:uid="{3E543B63-E0C1-4375-9A31-BAB4F0A1EE6D}"/>
    <cellStyle name="Normal 15 2 2 2 2 2 3" xfId="15086" xr:uid="{258A80F0-6344-4EF7-A0DE-E19EDD09740A}"/>
    <cellStyle name="Normal 15 2 2 2 2 2 3 2" xfId="18472" xr:uid="{C3237E49-290F-4F4B-8669-CFCBB85B3C91}"/>
    <cellStyle name="Normal 15 2 2 2 2 2 3 2 2" xfId="25256" xr:uid="{810660B5-60F7-448B-9B63-5F8EDC9792EF}"/>
    <cellStyle name="Normal 15 2 2 2 2 2 3 2 2 2" xfId="40375" xr:uid="{A57FDA00-166F-42A4-9B2E-71C915FDE10E}"/>
    <cellStyle name="Normal 15 2 2 2 2 2 3 2 3" xfId="33607" xr:uid="{A32AAC30-0951-4CC4-8F14-74D14EECD6C6}"/>
    <cellStyle name="Normal 15 2 2 2 2 2 3 3" xfId="21872" xr:uid="{BE301AFC-90AF-41C7-B7CE-C6C3E3163CB3}"/>
    <cellStyle name="Normal 15 2 2 2 2 2 3 3 2" xfId="36991" xr:uid="{88A5C3E3-AB1F-44C9-A113-B3EAE96DA427}"/>
    <cellStyle name="Normal 15 2 2 2 2 2 3 4" xfId="30223" xr:uid="{8629CF7C-5B89-4ED2-91BA-7D2BF93F35C8}"/>
    <cellStyle name="Normal 15 2 2 2 2 2 4" xfId="16756" xr:uid="{A2BC0030-0824-402C-9486-39233B50DA39}"/>
    <cellStyle name="Normal 15 2 2 2 2 2 4 2" xfId="23540" xr:uid="{EC445251-6732-49E9-A946-759F5E8345F9}"/>
    <cellStyle name="Normal 15 2 2 2 2 2 4 2 2" xfId="38659" xr:uid="{C4C28DA7-79C5-434B-9CF9-BA82ABB9E821}"/>
    <cellStyle name="Normal 15 2 2 2 2 2 4 3" xfId="31891" xr:uid="{804BBD60-FB16-46A8-8449-59C2621BC7B8}"/>
    <cellStyle name="Normal 15 2 2 2 2 2 5" xfId="20145" xr:uid="{5A84A317-5314-4A7D-AFE6-6470AF0403E8}"/>
    <cellStyle name="Normal 15 2 2 2 2 2 5 2" xfId="35275" xr:uid="{20BE244A-8BD9-413B-93C7-96EA63281911}"/>
    <cellStyle name="Normal 15 2 2 2 2 2 6" xfId="13344" xr:uid="{BE3314A0-D04F-41D2-BCF3-1464294C8337}"/>
    <cellStyle name="Normal 15 2 2 2 2 2 6 2" xfId="28507" xr:uid="{FF3C13E2-9862-40EE-BA3C-FA0C0DC9F1A0}"/>
    <cellStyle name="Normal 15 2 2 2 2 2 7" xfId="26948" xr:uid="{606B74A4-328E-4282-869A-C3AFBD0BA18F}"/>
    <cellStyle name="Normal 15 2 2 2 2 3" xfId="13766" xr:uid="{D78B8EC1-B5B3-4897-8ED8-DE46AFB0481B}"/>
    <cellStyle name="Normal 15 2 2 2 2 3 2" xfId="15504" xr:uid="{4F740518-9EDD-417D-B3FD-AFFA81C859D8}"/>
    <cellStyle name="Normal 15 2 2 2 2 3 2 2" xfId="18890" xr:uid="{FE22ED8D-5A04-4211-B71F-73B4885130A8}"/>
    <cellStyle name="Normal 15 2 2 2 2 3 2 2 2" xfId="25674" xr:uid="{A92FCBD6-592C-4A0D-8CDF-8208EB65E7CD}"/>
    <cellStyle name="Normal 15 2 2 2 2 3 2 2 2 2" xfId="40793" xr:uid="{D0DE7A89-46F5-4A2A-9EEF-C45FB2C77696}"/>
    <cellStyle name="Normal 15 2 2 2 2 3 2 2 3" xfId="34025" xr:uid="{A5725A24-8F62-453A-969F-0DB3DD7062DE}"/>
    <cellStyle name="Normal 15 2 2 2 2 3 2 3" xfId="22290" xr:uid="{326A2785-8A31-432A-A293-BF6F940C2EFD}"/>
    <cellStyle name="Normal 15 2 2 2 2 3 2 3 2" xfId="37409" xr:uid="{1ECA6C18-4442-4E68-8FBC-5BD0794CABF0}"/>
    <cellStyle name="Normal 15 2 2 2 2 3 2 4" xfId="30641" xr:uid="{8DA615BE-A685-41BB-89B2-54DF89AAB03A}"/>
    <cellStyle name="Normal 15 2 2 2 2 3 3" xfId="17177" xr:uid="{5052C95F-2FE6-4693-A7E7-4AB803B9F9A0}"/>
    <cellStyle name="Normal 15 2 2 2 2 3 3 2" xfId="23961" xr:uid="{72672D55-4F32-4D75-A0B9-1FC02F43BE7B}"/>
    <cellStyle name="Normal 15 2 2 2 2 3 3 2 2" xfId="39080" xr:uid="{2F81B333-DACC-4614-92D7-14BC6DBD7622}"/>
    <cellStyle name="Normal 15 2 2 2 2 3 3 3" xfId="32312" xr:uid="{7723F329-5344-439B-83D4-F25C99E968BB}"/>
    <cellStyle name="Normal 15 2 2 2 2 3 4" xfId="20563" xr:uid="{33C03F11-1D9D-4B1E-AD6C-2B16934CD153}"/>
    <cellStyle name="Normal 15 2 2 2 2 3 4 2" xfId="35693" xr:uid="{12A101B9-87B3-47DB-8D6F-9924F0433694}"/>
    <cellStyle name="Normal 15 2 2 2 2 3 5" xfId="28928" xr:uid="{63ABADC0-A450-4B77-B74B-3D7884402658}"/>
    <cellStyle name="Normal 15 2 2 2 2 4" xfId="14670" xr:uid="{D17E2A17-6971-4DFA-9706-74924863C136}"/>
    <cellStyle name="Normal 15 2 2 2 2 4 2" xfId="18056" xr:uid="{C913A5B9-1A99-4611-BDF2-A8B33AF18961}"/>
    <cellStyle name="Normal 15 2 2 2 2 4 2 2" xfId="24840" xr:uid="{33F302A9-60A9-4734-953C-63D59E4321A9}"/>
    <cellStyle name="Normal 15 2 2 2 2 4 2 2 2" xfId="39959" xr:uid="{85C2308C-4866-4C8C-8450-7937684ECD52}"/>
    <cellStyle name="Normal 15 2 2 2 2 4 2 3" xfId="33191" xr:uid="{DE5C44EF-E57F-4E09-BAA2-E8C49E4CF330}"/>
    <cellStyle name="Normal 15 2 2 2 2 4 3" xfId="21456" xr:uid="{C7B9806F-64AC-41CA-987A-71E19BCB615E}"/>
    <cellStyle name="Normal 15 2 2 2 2 4 3 2" xfId="36575" xr:uid="{662ABC6D-6B27-4C26-AF50-893C230E1DDC}"/>
    <cellStyle name="Normal 15 2 2 2 2 4 4" xfId="29807" xr:uid="{2734D5EF-DA5C-4F6F-8BF6-85CAB641BAFC}"/>
    <cellStyle name="Normal 15 2 2 2 2 5" xfId="16340" xr:uid="{24A14977-DAEA-46B5-9625-74962773429E}"/>
    <cellStyle name="Normal 15 2 2 2 2 5 2" xfId="23124" xr:uid="{F09F8268-8BF0-44DA-B912-19328635C1A6}"/>
    <cellStyle name="Normal 15 2 2 2 2 5 2 2" xfId="38243" xr:uid="{C0044191-C02C-4FCD-9F92-138AC7F6692A}"/>
    <cellStyle name="Normal 15 2 2 2 2 5 3" xfId="31475" xr:uid="{6E7E8980-3077-43A5-BF77-747FF9C05272}"/>
    <cellStyle name="Normal 15 2 2 2 2 6" xfId="19729" xr:uid="{5E64278C-5015-427C-9467-42BDBB20EC26}"/>
    <cellStyle name="Normal 15 2 2 2 2 6 2" xfId="34859" xr:uid="{47B2C577-5CEB-4F9E-A7D3-254EF4A7CF35}"/>
    <cellStyle name="Normal 15 2 2 2 2 7" xfId="12929" xr:uid="{7CF54A94-D2E3-4CB8-A080-E655D7563CE6}"/>
    <cellStyle name="Normal 15 2 2 2 2 7 2" xfId="28091" xr:uid="{48FE9FCF-F0EE-48DF-B705-B0EB8EDBF08F}"/>
    <cellStyle name="Normal 15 2 2 2 2 8" xfId="26532" xr:uid="{B90E0647-10BD-48D1-85B1-B3597B77D2B8}"/>
    <cellStyle name="Normal 15 2 2 2 3" xfId="11104" xr:uid="{63D41A81-E37B-41C8-98FD-CF227D449E07}"/>
    <cellStyle name="Normal 15 2 2 2 3 2" xfId="13974" xr:uid="{7FFF2D1B-0278-4DEE-B789-89ED0B447FD7}"/>
    <cellStyle name="Normal 15 2 2 2 3 2 2" xfId="15712" xr:uid="{B329669F-E2B6-4D4B-8DAA-49C3F8717675}"/>
    <cellStyle name="Normal 15 2 2 2 3 2 2 2" xfId="19098" xr:uid="{AFFCF19B-B8F9-4CA9-B75E-625CADF6A947}"/>
    <cellStyle name="Normal 15 2 2 2 3 2 2 2 2" xfId="25882" xr:uid="{1C9F5BD1-CC6A-4087-826F-85C348AB8E88}"/>
    <cellStyle name="Normal 15 2 2 2 3 2 2 2 2 2" xfId="41001" xr:uid="{711AFD1B-9681-4C93-85A9-280F68720CB4}"/>
    <cellStyle name="Normal 15 2 2 2 3 2 2 2 3" xfId="34233" xr:uid="{57D15173-1D5B-458A-83EE-BC28D09A7ACA}"/>
    <cellStyle name="Normal 15 2 2 2 3 2 2 3" xfId="22498" xr:uid="{FD8923D7-39B1-4862-BE7B-8C86FCA42091}"/>
    <cellStyle name="Normal 15 2 2 2 3 2 2 3 2" xfId="37617" xr:uid="{BB6466A5-F798-47F3-ACD0-517AB2CD812B}"/>
    <cellStyle name="Normal 15 2 2 2 3 2 2 4" xfId="30849" xr:uid="{2A8207B1-BA50-4377-9A2C-2FD48551F87C}"/>
    <cellStyle name="Normal 15 2 2 2 3 2 3" xfId="17385" xr:uid="{1E61EC96-40B2-49BF-8215-E41AF86A5588}"/>
    <cellStyle name="Normal 15 2 2 2 3 2 3 2" xfId="24169" xr:uid="{2462E757-6978-451B-B13F-8B0A0786D0B6}"/>
    <cellStyle name="Normal 15 2 2 2 3 2 3 2 2" xfId="39288" xr:uid="{EF4BE99E-B80A-4C04-8838-B02F4E52889F}"/>
    <cellStyle name="Normal 15 2 2 2 3 2 3 3" xfId="32520" xr:uid="{EA6EBF4A-01AF-40CE-A830-68603C48C711}"/>
    <cellStyle name="Normal 15 2 2 2 3 2 4" xfId="20772" xr:uid="{FA43901B-89DB-48BA-B9A1-21B1F6EF5801}"/>
    <cellStyle name="Normal 15 2 2 2 3 2 4 2" xfId="35901" xr:uid="{E94407F2-C409-4AF7-A89E-88691478BFC4}"/>
    <cellStyle name="Normal 15 2 2 2 3 2 5" xfId="29136" xr:uid="{20FE2816-6D9B-4FC4-9359-47A259932ECE}"/>
    <cellStyle name="Normal 15 2 2 2 3 3" xfId="14878" xr:uid="{AAD4DE06-42F5-433F-AF9D-B1080596CF91}"/>
    <cellStyle name="Normal 15 2 2 2 3 3 2" xfId="18264" xr:uid="{9A1DA762-6B9F-48EC-8450-E7C1F32C7CC2}"/>
    <cellStyle name="Normal 15 2 2 2 3 3 2 2" xfId="25048" xr:uid="{08CD3FAB-2482-4D2D-8478-D46B48E4365B}"/>
    <cellStyle name="Normal 15 2 2 2 3 3 2 2 2" xfId="40167" xr:uid="{CE332E3B-CE61-4B80-B878-9515D0FABA04}"/>
    <cellStyle name="Normal 15 2 2 2 3 3 2 3" xfId="33399" xr:uid="{29CC8B21-14EA-4587-A247-0C5344F21927}"/>
    <cellStyle name="Normal 15 2 2 2 3 3 3" xfId="21664" xr:uid="{EB112093-73DD-4BA4-AC49-5FF02668A08B}"/>
    <cellStyle name="Normal 15 2 2 2 3 3 3 2" xfId="36783" xr:uid="{7C8F106E-E75D-4946-99F0-67E86512527C}"/>
    <cellStyle name="Normal 15 2 2 2 3 3 4" xfId="30015" xr:uid="{7CC02A48-B89D-4416-82F3-9414676249F2}"/>
    <cellStyle name="Normal 15 2 2 2 3 4" xfId="16548" xr:uid="{A404D044-51F6-4242-89EB-0A590FFCBFED}"/>
    <cellStyle name="Normal 15 2 2 2 3 4 2" xfId="23332" xr:uid="{0B3BF1C9-03D1-4732-B628-D233A23540E1}"/>
    <cellStyle name="Normal 15 2 2 2 3 4 2 2" xfId="38451" xr:uid="{BF26E00B-1A80-42C2-8543-5893604C5BB4}"/>
    <cellStyle name="Normal 15 2 2 2 3 4 3" xfId="31683" xr:uid="{794A5339-B990-4D4A-BEE0-504BED0AA4A0}"/>
    <cellStyle name="Normal 15 2 2 2 3 5" xfId="19937" xr:uid="{DBDF0B08-4D30-4D67-A6C4-861F1BC7D63B}"/>
    <cellStyle name="Normal 15 2 2 2 3 5 2" xfId="35067" xr:uid="{689F0AD6-A42E-4ADD-9EAD-5E921DAF5A8C}"/>
    <cellStyle name="Normal 15 2 2 2 3 6" xfId="13136" xr:uid="{E28F4144-5EDD-40FE-89AF-0057515F37DF}"/>
    <cellStyle name="Normal 15 2 2 2 3 6 2" xfId="28299" xr:uid="{7B495470-B496-4B2C-AD41-F8D8A1FEACAB}"/>
    <cellStyle name="Normal 15 2 2 2 3 7" xfId="26740" xr:uid="{8C078307-F88D-434D-86E1-AEA40B7561DB}"/>
    <cellStyle name="Normal 15 2 2 2 4" xfId="13558" xr:uid="{EAF881B5-511C-4694-A6D7-477C11BDFA08}"/>
    <cellStyle name="Normal 15 2 2 2 4 2" xfId="15296" xr:uid="{270E47D8-C0B3-4B0D-BAD9-5101717A8DB3}"/>
    <cellStyle name="Normal 15 2 2 2 4 2 2" xfId="18682" xr:uid="{22D52E5C-599D-43E3-8FA1-C36AE2EAD378}"/>
    <cellStyle name="Normal 15 2 2 2 4 2 2 2" xfId="25466" xr:uid="{37E6FC0A-81B9-4E37-98FE-E3D07D89AC2C}"/>
    <cellStyle name="Normal 15 2 2 2 4 2 2 2 2" xfId="40585" xr:uid="{B6D1858F-481D-4733-A252-5656A5DCB5E7}"/>
    <cellStyle name="Normal 15 2 2 2 4 2 2 3" xfId="33817" xr:uid="{8C188305-701B-497D-8A7B-B890957D2BE7}"/>
    <cellStyle name="Normal 15 2 2 2 4 2 3" xfId="22082" xr:uid="{D52E01CC-3E8F-4CAB-9894-7B4DE5BE0EFF}"/>
    <cellStyle name="Normal 15 2 2 2 4 2 3 2" xfId="37201" xr:uid="{2F0BC856-7DFB-410A-9CCD-7859F1878FB5}"/>
    <cellStyle name="Normal 15 2 2 2 4 2 4" xfId="30433" xr:uid="{5B37F745-F8F7-4EB7-98F5-C235192E1D03}"/>
    <cellStyle name="Normal 15 2 2 2 4 3" xfId="16969" xr:uid="{CF6D64EB-BEE1-4083-9A5E-5BED96FC5C59}"/>
    <cellStyle name="Normal 15 2 2 2 4 3 2" xfId="23753" xr:uid="{77AA7D63-C35B-413E-81AD-CF061472DDC6}"/>
    <cellStyle name="Normal 15 2 2 2 4 3 2 2" xfId="38872" xr:uid="{8658C873-111D-44AC-A6B8-2BFCDFFB817A}"/>
    <cellStyle name="Normal 15 2 2 2 4 3 3" xfId="32104" xr:uid="{7FDDADC8-53BE-48BB-92E0-04F98F3B8B03}"/>
    <cellStyle name="Normal 15 2 2 2 4 4" xfId="20355" xr:uid="{6ADF0A71-22CE-4411-BF61-D1559B07833A}"/>
    <cellStyle name="Normal 15 2 2 2 4 4 2" xfId="35485" xr:uid="{D3224DC9-8C26-473A-81AF-4F8580D045E3}"/>
    <cellStyle name="Normal 15 2 2 2 4 5" xfId="28720" xr:uid="{866D1B0F-DF5C-4033-8A1D-BC27A00E8644}"/>
    <cellStyle name="Normal 15 2 2 2 5" xfId="14462" xr:uid="{3862F7E9-ACCF-4176-878C-8AECABBAAB36}"/>
    <cellStyle name="Normal 15 2 2 2 5 2" xfId="17848" xr:uid="{5AD97638-F08F-4577-89E4-807FA4EC54F6}"/>
    <cellStyle name="Normal 15 2 2 2 5 2 2" xfId="24632" xr:uid="{C1EAA2F2-C8EA-4407-AEAC-9D42FEE243E6}"/>
    <cellStyle name="Normal 15 2 2 2 5 2 2 2" xfId="39751" xr:uid="{072D075F-171C-4B9C-8530-999BA4AAA83D}"/>
    <cellStyle name="Normal 15 2 2 2 5 2 3" xfId="32983" xr:uid="{98F5350C-35CC-4A71-A9BD-985971EF7FFE}"/>
    <cellStyle name="Normal 15 2 2 2 5 3" xfId="21248" xr:uid="{5C00E895-C05D-4023-BCA8-B4619F0FD492}"/>
    <cellStyle name="Normal 15 2 2 2 5 3 2" xfId="36367" xr:uid="{CECDDC28-D452-4971-8B89-8E00CAA5D925}"/>
    <cellStyle name="Normal 15 2 2 2 5 4" xfId="29599" xr:uid="{16989969-EDBF-4A09-A559-24A0A0BB2B5A}"/>
    <cellStyle name="Normal 15 2 2 2 6" xfId="16132" xr:uid="{F58778AD-4355-498C-8FEB-B3FC27B81512}"/>
    <cellStyle name="Normal 15 2 2 2 6 2" xfId="22916" xr:uid="{A66F1257-707C-4696-85FD-6C230A1D8632}"/>
    <cellStyle name="Normal 15 2 2 2 6 2 2" xfId="38035" xr:uid="{04EB8DD6-6C54-47CD-8769-697A6B9BFB11}"/>
    <cellStyle name="Normal 15 2 2 2 6 3" xfId="31267" xr:uid="{37B5C93F-DC75-44F3-BBD6-03B926CE245E}"/>
    <cellStyle name="Normal 15 2 2 2 7" xfId="19521" xr:uid="{097CC741-3F7E-4582-B5DF-4CE42C0D73F6}"/>
    <cellStyle name="Normal 15 2 2 2 7 2" xfId="34651" xr:uid="{F6098CD9-F360-4638-8F0D-CEA6FDFA667B}"/>
    <cellStyle name="Normal 15 2 2 2 8" xfId="12720" xr:uid="{6965F13C-A6F9-4562-A703-CE75AB70963D}"/>
    <cellStyle name="Normal 15 2 2 2 8 2" xfId="27883" xr:uid="{7506C151-D311-43E7-ACAC-BB0C33C59DEB}"/>
    <cellStyle name="Normal 15 2 2 2 9" xfId="26324" xr:uid="{3AB265F6-5E45-427A-BE45-C98C7CA15D07}"/>
    <cellStyle name="Normal 15 2 2 3" xfId="10791" xr:uid="{8FC2BB08-6780-4EB2-B537-8731156F6515}"/>
    <cellStyle name="Normal 15 2 2 3 2" xfId="11209" xr:uid="{C6248EEE-61B1-4F2C-B568-BB7E059DDE3E}"/>
    <cellStyle name="Normal 15 2 2 3 2 2" xfId="14079" xr:uid="{677E8A9D-D158-4257-AFEC-B2AFAE606155}"/>
    <cellStyle name="Normal 15 2 2 3 2 2 2" xfId="15817" xr:uid="{59760E6C-F7AB-4F43-BF2A-4A281EC1E638}"/>
    <cellStyle name="Normal 15 2 2 3 2 2 2 2" xfId="19203" xr:uid="{285CBEDF-4EE2-4ED3-97FB-C9C832F7417E}"/>
    <cellStyle name="Normal 15 2 2 3 2 2 2 2 2" xfId="25987" xr:uid="{37076234-7313-4106-9E02-EB3D2258637D}"/>
    <cellStyle name="Normal 15 2 2 3 2 2 2 2 2 2" xfId="41106" xr:uid="{0C70D11C-A6E9-4191-B62E-1033B40E3020}"/>
    <cellStyle name="Normal 15 2 2 3 2 2 2 2 3" xfId="34338" xr:uid="{2D2614A9-600D-4D2D-B604-C18D765F3684}"/>
    <cellStyle name="Normal 15 2 2 3 2 2 2 3" xfId="22603" xr:uid="{6B2EDD17-5A13-44E3-9D84-50FEC0D85EFA}"/>
    <cellStyle name="Normal 15 2 2 3 2 2 2 3 2" xfId="37722" xr:uid="{A308E83A-FCA9-4858-BC6E-69E22855F14A}"/>
    <cellStyle name="Normal 15 2 2 3 2 2 2 4" xfId="30954" xr:uid="{069B641A-921A-4072-8D05-08DC9CE4A435}"/>
    <cellStyle name="Normal 15 2 2 3 2 2 3" xfId="17490" xr:uid="{D6BD9E89-D3F5-43F0-9EEB-0AE59CC00F73}"/>
    <cellStyle name="Normal 15 2 2 3 2 2 3 2" xfId="24274" xr:uid="{E40E4942-8BCE-43FC-99F3-AAF028F5F53A}"/>
    <cellStyle name="Normal 15 2 2 3 2 2 3 2 2" xfId="39393" xr:uid="{6D2AF0F9-F30A-4672-ABFC-292FC707D315}"/>
    <cellStyle name="Normal 15 2 2 3 2 2 3 3" xfId="32625" xr:uid="{45396299-216B-4A62-87AF-EAB91D49BA83}"/>
    <cellStyle name="Normal 15 2 2 3 2 2 4" xfId="20877" xr:uid="{CEA9D289-D179-44A6-BF80-42C15690BDDA}"/>
    <cellStyle name="Normal 15 2 2 3 2 2 4 2" xfId="36006" xr:uid="{81913856-8F7A-4038-9FF6-4D3C2842D54F}"/>
    <cellStyle name="Normal 15 2 2 3 2 2 5" xfId="29241" xr:uid="{59BEA247-38D2-44BC-B14A-0D38EFBF9FD9}"/>
    <cellStyle name="Normal 15 2 2 3 2 3" xfId="14983" xr:uid="{CE91D3B2-E5BF-49D7-BC9A-CA85563CD09B}"/>
    <cellStyle name="Normal 15 2 2 3 2 3 2" xfId="18369" xr:uid="{C5F559FC-C879-4526-B662-73809511639D}"/>
    <cellStyle name="Normal 15 2 2 3 2 3 2 2" xfId="25153" xr:uid="{B0056D19-8C03-4CBA-8FEF-01C4ACD007FC}"/>
    <cellStyle name="Normal 15 2 2 3 2 3 2 2 2" xfId="40272" xr:uid="{F4B02D96-3671-4B70-8EB0-43782C07617E}"/>
    <cellStyle name="Normal 15 2 2 3 2 3 2 3" xfId="33504" xr:uid="{F00A34F4-5ADE-4358-B2AE-1EC4F6B6C454}"/>
    <cellStyle name="Normal 15 2 2 3 2 3 3" xfId="21769" xr:uid="{620D044D-6C6B-4E09-95CB-095DD7B93165}"/>
    <cellStyle name="Normal 15 2 2 3 2 3 3 2" xfId="36888" xr:uid="{9F197F7D-DF3D-4043-B939-B6D45FB16D8D}"/>
    <cellStyle name="Normal 15 2 2 3 2 3 4" xfId="30120" xr:uid="{12F7D6F0-DC9D-4E26-916B-F38A374EB246}"/>
    <cellStyle name="Normal 15 2 2 3 2 4" xfId="16653" xr:uid="{0A7AF23C-7534-466A-A5E5-E14250200503}"/>
    <cellStyle name="Normal 15 2 2 3 2 4 2" xfId="23437" xr:uid="{DA48052D-F100-485D-80A6-610505EF3309}"/>
    <cellStyle name="Normal 15 2 2 3 2 4 2 2" xfId="38556" xr:uid="{EBF5DC3C-17F1-4A18-B63E-0A4CA67E873C}"/>
    <cellStyle name="Normal 15 2 2 3 2 4 3" xfId="31788" xr:uid="{D929FF4A-4590-49F2-AD3F-51A30CF56CFB}"/>
    <cellStyle name="Normal 15 2 2 3 2 5" xfId="20042" xr:uid="{658836D5-B1CC-4960-B2E8-1301BD4F4B71}"/>
    <cellStyle name="Normal 15 2 2 3 2 5 2" xfId="35172" xr:uid="{65D93A40-B38B-44D5-A553-D37830A8A8C9}"/>
    <cellStyle name="Normal 15 2 2 3 2 6" xfId="13241" xr:uid="{7E891054-E0F1-4C06-9E95-F63DE6F49530}"/>
    <cellStyle name="Normal 15 2 2 3 2 6 2" xfId="28404" xr:uid="{424E8F2B-45F1-415B-AC97-99AF0896D99F}"/>
    <cellStyle name="Normal 15 2 2 3 2 7" xfId="26845" xr:uid="{BBB76BA3-C0F6-405B-B2D5-067387D36CFE}"/>
    <cellStyle name="Normal 15 2 2 3 3" xfId="13663" xr:uid="{0288E1C7-499D-4F6D-B8E6-E718AF1642EE}"/>
    <cellStyle name="Normal 15 2 2 3 3 2" xfId="15401" xr:uid="{E7E34D1B-DF4D-4580-9AE8-7F6E3AEDF29B}"/>
    <cellStyle name="Normal 15 2 2 3 3 2 2" xfId="18787" xr:uid="{F93FC470-30E6-4865-A7B8-E3565CA399B8}"/>
    <cellStyle name="Normal 15 2 2 3 3 2 2 2" xfId="25571" xr:uid="{DD6285E8-14ED-4E2F-AF63-BEA96BDA3FDB}"/>
    <cellStyle name="Normal 15 2 2 3 3 2 2 2 2" xfId="40690" xr:uid="{AD7C2673-95F4-4A57-8399-11C20B3D960B}"/>
    <cellStyle name="Normal 15 2 2 3 3 2 2 3" xfId="33922" xr:uid="{476EC757-0BA4-4B9B-8282-365F432BE9A4}"/>
    <cellStyle name="Normal 15 2 2 3 3 2 3" xfId="22187" xr:uid="{FF97CAB7-1609-44D8-9BE2-D3B7880E5CB7}"/>
    <cellStyle name="Normal 15 2 2 3 3 2 3 2" xfId="37306" xr:uid="{ECBEA0E8-A83B-4A10-A96C-890E07FBE641}"/>
    <cellStyle name="Normal 15 2 2 3 3 2 4" xfId="30538" xr:uid="{911670DD-786A-4F15-8C4B-BCA5F08164A6}"/>
    <cellStyle name="Normal 15 2 2 3 3 3" xfId="17074" xr:uid="{9460B1D5-3E45-4EB2-8A64-ED76414147F2}"/>
    <cellStyle name="Normal 15 2 2 3 3 3 2" xfId="23858" xr:uid="{37EA07C4-FCAF-4A56-8A68-7CE7B3254DBC}"/>
    <cellStyle name="Normal 15 2 2 3 3 3 2 2" xfId="38977" xr:uid="{9942F6D5-5D01-46D6-A66B-D678571D3C0D}"/>
    <cellStyle name="Normal 15 2 2 3 3 3 3" xfId="32209" xr:uid="{2F2BB321-E904-4D1B-9B97-4148102EC5C2}"/>
    <cellStyle name="Normal 15 2 2 3 3 4" xfId="20460" xr:uid="{65829617-A658-4121-8809-7DF1E5FD2128}"/>
    <cellStyle name="Normal 15 2 2 3 3 4 2" xfId="35590" xr:uid="{1EF3DDB8-27AA-454C-89B8-FA46E9EAED8F}"/>
    <cellStyle name="Normal 15 2 2 3 3 5" xfId="28825" xr:uid="{8033221E-0A33-4A66-ABE4-8C2F38C0B832}"/>
    <cellStyle name="Normal 15 2 2 3 4" xfId="14567" xr:uid="{7B2C1978-4F33-48D1-AE74-0C1082CB5C6E}"/>
    <cellStyle name="Normal 15 2 2 3 4 2" xfId="17953" xr:uid="{C81B9F7C-DB46-4AC9-A4F1-DE9354BB8E11}"/>
    <cellStyle name="Normal 15 2 2 3 4 2 2" xfId="24737" xr:uid="{9F810733-7529-4CC9-B02D-E1F6591B76FA}"/>
    <cellStyle name="Normal 15 2 2 3 4 2 2 2" xfId="39856" xr:uid="{59C432D3-363E-4448-8DEF-AD99AF536400}"/>
    <cellStyle name="Normal 15 2 2 3 4 2 3" xfId="33088" xr:uid="{0F69BE97-71FC-4F11-B6C5-D0B2373D25EB}"/>
    <cellStyle name="Normal 15 2 2 3 4 3" xfId="21353" xr:uid="{CD3A3508-1AFB-4F96-A4EF-8BACEB6CF6AF}"/>
    <cellStyle name="Normal 15 2 2 3 4 3 2" xfId="36472" xr:uid="{7D5CDF43-F8E1-4BA6-A4E2-5BFF4384B8FF}"/>
    <cellStyle name="Normal 15 2 2 3 4 4" xfId="29704" xr:uid="{3675899B-DC85-42F5-B2E8-EF54CDABF88A}"/>
    <cellStyle name="Normal 15 2 2 3 5" xfId="16237" xr:uid="{6D9F963F-B626-42C2-B735-06D80741861B}"/>
    <cellStyle name="Normal 15 2 2 3 5 2" xfId="23021" xr:uid="{F2AA1D92-06CE-4F14-9ACE-C2D1710A9AA7}"/>
    <cellStyle name="Normal 15 2 2 3 5 2 2" xfId="38140" xr:uid="{DA1ED805-5C24-445A-8D74-B8E622B1B836}"/>
    <cellStyle name="Normal 15 2 2 3 5 3" xfId="31372" xr:uid="{857EF6E0-30A9-487F-86D3-B46AE42D02DC}"/>
    <cellStyle name="Normal 15 2 2 3 6" xfId="19626" xr:uid="{522E9FD1-26A3-46F0-BA03-740FA122ADDE}"/>
    <cellStyle name="Normal 15 2 2 3 6 2" xfId="34756" xr:uid="{1C076687-2A15-45CD-B884-BB47795DD291}"/>
    <cellStyle name="Normal 15 2 2 3 7" xfId="12826" xr:uid="{B8B6ED0F-B12B-4297-9C88-760EE6D94E02}"/>
    <cellStyle name="Normal 15 2 2 3 7 2" xfId="27988" xr:uid="{25B628B0-9965-443E-80A8-18D4ED002C04}"/>
    <cellStyle name="Normal 15 2 2 3 8" xfId="26429" xr:uid="{C43541A0-62D5-4800-8E84-345B0BD435B1}"/>
    <cellStyle name="Normal 15 2 2 4" xfId="11001" xr:uid="{13660FE7-8B89-4FFA-B387-15E0F76939F7}"/>
    <cellStyle name="Normal 15 2 2 4 2" xfId="13871" xr:uid="{96555428-A63D-4FDD-83FA-8B97F39487D1}"/>
    <cellStyle name="Normal 15 2 2 4 2 2" xfId="15609" xr:uid="{E2F50CDE-6C4C-4E95-B9BD-CB81463188A5}"/>
    <cellStyle name="Normal 15 2 2 4 2 2 2" xfId="18995" xr:uid="{3A2CCCC0-7F8B-4DBC-8C27-A640BE355FBC}"/>
    <cellStyle name="Normal 15 2 2 4 2 2 2 2" xfId="25779" xr:uid="{90C6FD6A-1A75-4183-B1EC-70087E3DD7A4}"/>
    <cellStyle name="Normal 15 2 2 4 2 2 2 2 2" xfId="40898" xr:uid="{62387A6C-0D3C-4F7D-8BF1-0D2BB7C3E739}"/>
    <cellStyle name="Normal 15 2 2 4 2 2 2 3" xfId="34130" xr:uid="{DA5D525F-F8B3-4991-9D63-51660831CDC1}"/>
    <cellStyle name="Normal 15 2 2 4 2 2 3" xfId="22395" xr:uid="{F61F7A0A-579C-454E-BC9F-B918E6F9036F}"/>
    <cellStyle name="Normal 15 2 2 4 2 2 3 2" xfId="37514" xr:uid="{3E02BF34-EA45-41A9-AB06-0D1222FB9B6C}"/>
    <cellStyle name="Normal 15 2 2 4 2 2 4" xfId="30746" xr:uid="{B2390AFC-9429-4B7B-BC6B-492579F2039F}"/>
    <cellStyle name="Normal 15 2 2 4 2 3" xfId="17282" xr:uid="{EC299440-8521-4424-BCDF-2C94ACD64C03}"/>
    <cellStyle name="Normal 15 2 2 4 2 3 2" xfId="24066" xr:uid="{407BAA5C-C05B-4E82-BC78-78C74681C657}"/>
    <cellStyle name="Normal 15 2 2 4 2 3 2 2" xfId="39185" xr:uid="{9C22E344-7014-4401-8A7A-24A0CD465B44}"/>
    <cellStyle name="Normal 15 2 2 4 2 3 3" xfId="32417" xr:uid="{B1C34DFD-891D-4464-9541-380B86BE3D3D}"/>
    <cellStyle name="Normal 15 2 2 4 2 4" xfId="20669" xr:uid="{4644D9C6-DAAF-4874-AD81-42AD85DFDDAD}"/>
    <cellStyle name="Normal 15 2 2 4 2 4 2" xfId="35798" xr:uid="{55A1EB0A-65FF-4F44-87A8-0D8FA10AA9F5}"/>
    <cellStyle name="Normal 15 2 2 4 2 5" xfId="29033" xr:uid="{470C306F-93D2-4730-8907-40E565C6D5A6}"/>
    <cellStyle name="Normal 15 2 2 4 3" xfId="14775" xr:uid="{E8226CB4-F14A-4E83-8679-E1C62C712DA2}"/>
    <cellStyle name="Normal 15 2 2 4 3 2" xfId="18161" xr:uid="{518F93E7-A8D5-46D6-B8E8-137801413E64}"/>
    <cellStyle name="Normal 15 2 2 4 3 2 2" xfId="24945" xr:uid="{5495FD88-99EA-436F-AB16-7A8A16A2B22B}"/>
    <cellStyle name="Normal 15 2 2 4 3 2 2 2" xfId="40064" xr:uid="{F6C8435D-34B0-4454-9E13-5493F569D80B}"/>
    <cellStyle name="Normal 15 2 2 4 3 2 3" xfId="33296" xr:uid="{62727E8E-634B-415B-BF40-570B8FFED3C8}"/>
    <cellStyle name="Normal 15 2 2 4 3 3" xfId="21561" xr:uid="{BB110F3B-C3B4-475D-A5F0-D9FA0D6EEC5A}"/>
    <cellStyle name="Normal 15 2 2 4 3 3 2" xfId="36680" xr:uid="{13B90174-D7F7-4F3C-B7F2-024A50E0F598}"/>
    <cellStyle name="Normal 15 2 2 4 3 4" xfId="29912" xr:uid="{DB3DBB1E-06AD-4F34-8C4A-607D12A360E4}"/>
    <cellStyle name="Normal 15 2 2 4 4" xfId="16445" xr:uid="{CD217D1B-A4AF-4B4B-8F71-DC067DED4C49}"/>
    <cellStyle name="Normal 15 2 2 4 4 2" xfId="23229" xr:uid="{B9E492B0-58D3-4FEC-9F57-F7EB1E6ED5A6}"/>
    <cellStyle name="Normal 15 2 2 4 4 2 2" xfId="38348" xr:uid="{9F10F1DF-F54D-4652-81A0-1FEC3A2529DA}"/>
    <cellStyle name="Normal 15 2 2 4 4 3" xfId="31580" xr:uid="{847A4C77-2A62-41E2-BB19-13B3EA667B13}"/>
    <cellStyle name="Normal 15 2 2 4 5" xfId="19834" xr:uid="{8787A822-C7F1-42CB-BF5B-4AFFAD893861}"/>
    <cellStyle name="Normal 15 2 2 4 5 2" xfId="34964" xr:uid="{DFDFE9D5-847F-4E66-AB9F-5377FA36FB27}"/>
    <cellStyle name="Normal 15 2 2 4 6" xfId="13033" xr:uid="{08C283BF-0808-4F25-87EC-BE40372D53EF}"/>
    <cellStyle name="Normal 15 2 2 4 6 2" xfId="28196" xr:uid="{538CB5EE-60F5-4F09-B2FF-7DBAB2C2A2ED}"/>
    <cellStyle name="Normal 15 2 2 4 7" xfId="26637" xr:uid="{F354A356-C919-4C6B-B8E8-1E6D1CB317F7}"/>
    <cellStyle name="Normal 15 2 2 5" xfId="13455" xr:uid="{9F115335-CD3D-467A-806F-0C2754EA1510}"/>
    <cellStyle name="Normal 15 2 2 5 2" xfId="15193" xr:uid="{6880A23C-60C2-455A-9493-9C90EFAC1D40}"/>
    <cellStyle name="Normal 15 2 2 5 2 2" xfId="18579" xr:uid="{D2ABBDBE-5E5B-4216-9D5F-2D8BF75ECAA2}"/>
    <cellStyle name="Normal 15 2 2 5 2 2 2" xfId="25363" xr:uid="{340FCEDE-D3DC-4013-8192-D2E7229A1ED5}"/>
    <cellStyle name="Normal 15 2 2 5 2 2 2 2" xfId="40482" xr:uid="{8E721527-2202-40C9-AD32-D58E4CFCBBB9}"/>
    <cellStyle name="Normal 15 2 2 5 2 2 3" xfId="33714" xr:uid="{CDC6C89A-3D46-4C35-9B95-603514B83F5B}"/>
    <cellStyle name="Normal 15 2 2 5 2 3" xfId="21979" xr:uid="{CEFA5DE2-E260-4904-A5AC-92045BFAE367}"/>
    <cellStyle name="Normal 15 2 2 5 2 3 2" xfId="37098" xr:uid="{9E546608-9712-418B-8847-1DB239D04FB5}"/>
    <cellStyle name="Normal 15 2 2 5 2 4" xfId="30330" xr:uid="{2643785C-06AF-4151-A4F7-00C3B030E0CC}"/>
    <cellStyle name="Normal 15 2 2 5 3" xfId="16866" xr:uid="{C92502BC-C56E-41F1-8C10-F4E415166880}"/>
    <cellStyle name="Normal 15 2 2 5 3 2" xfId="23650" xr:uid="{A21EA503-5A5B-4C87-97C5-6551014F5B53}"/>
    <cellStyle name="Normal 15 2 2 5 3 2 2" xfId="38769" xr:uid="{3A06BC67-2632-4A55-BB26-31316164A3BB}"/>
    <cellStyle name="Normal 15 2 2 5 3 3" xfId="32001" xr:uid="{A02FB1B4-3A40-43B4-B567-F88F7F57D6C5}"/>
    <cellStyle name="Normal 15 2 2 5 4" xfId="20252" xr:uid="{D3A97678-4B2A-4954-A184-E1B3ABF8DA30}"/>
    <cellStyle name="Normal 15 2 2 5 4 2" xfId="35382" xr:uid="{F4857308-3C9E-4764-A725-AD7526D7DAEE}"/>
    <cellStyle name="Normal 15 2 2 5 5" xfId="28617" xr:uid="{368A29A3-5F79-4312-B734-603201159A2F}"/>
    <cellStyle name="Normal 15 2 2 6" xfId="14358" xr:uid="{E20EF247-C507-4258-B1B8-ADA70773FE69}"/>
    <cellStyle name="Normal 15 2 2 6 2" xfId="17745" xr:uid="{A2636D8D-A1AF-4116-9005-C2F8D411EC99}"/>
    <cellStyle name="Normal 15 2 2 6 2 2" xfId="24529" xr:uid="{F38357CD-5764-4260-BB5C-746F8BEE66E6}"/>
    <cellStyle name="Normal 15 2 2 6 2 2 2" xfId="39648" xr:uid="{8CD8AE85-24A7-4EC2-B4BD-8CA98F35148F}"/>
    <cellStyle name="Normal 15 2 2 6 2 3" xfId="32880" xr:uid="{F834BCF6-AF1E-4459-B8D5-3DD3D6D4975A}"/>
    <cellStyle name="Normal 15 2 2 6 3" xfId="21145" xr:uid="{85C8B383-E74A-4670-B39D-09A6D625DD9E}"/>
    <cellStyle name="Normal 15 2 2 6 3 2" xfId="36264" xr:uid="{7ECAE87F-3617-4746-A7C0-8F48FF35E55B}"/>
    <cellStyle name="Normal 15 2 2 6 4" xfId="29496" xr:uid="{94032039-CB7C-4207-968B-7C49E861C243}"/>
    <cellStyle name="Normal 15 2 2 7" xfId="16029" xr:uid="{274B0802-68FF-41AF-B262-2F05E3AE7961}"/>
    <cellStyle name="Normal 15 2 2 7 2" xfId="22813" xr:uid="{13CAEFBA-ABD5-4E3E-854D-61008F3F57B3}"/>
    <cellStyle name="Normal 15 2 2 7 2 2" xfId="37932" xr:uid="{4FE4F53D-AE38-467B-B231-0BFC8A2D2557}"/>
    <cellStyle name="Normal 15 2 2 7 3" xfId="31164" xr:uid="{108D75FE-AA87-4D36-8015-3A3727F5EC19}"/>
    <cellStyle name="Normal 15 2 2 8" xfId="19419" xr:uid="{28ED8041-7263-4A2F-A741-862EDAC9FE54}"/>
    <cellStyle name="Normal 15 2 2 8 2" xfId="34548" xr:uid="{743ECCE1-D6C0-486A-9BAE-75C1D945D347}"/>
    <cellStyle name="Normal 15 2 2 9" xfId="12617" xr:uid="{3D0E8741-BD7A-42FD-91CC-B58FF2C69688}"/>
    <cellStyle name="Normal 15 2 2 9 2" xfId="27780" xr:uid="{1041B864-FD03-4DCC-A316-C4464D5A1941}"/>
    <cellStyle name="Normal 15 2 3" xfId="10635" xr:uid="{E00B8120-60D5-414C-9E75-E62BECE86CCF}"/>
    <cellStyle name="Normal 15 2 3 2" xfId="10846" xr:uid="{CC7B0F45-8877-4E61-927A-701572ADE112}"/>
    <cellStyle name="Normal 15 2 3 2 2" xfId="11264" xr:uid="{4AD61B87-2E87-4174-9EAF-5F54F62DEA64}"/>
    <cellStyle name="Normal 15 2 3 2 2 2" xfId="14134" xr:uid="{99A410AC-16D5-4A0D-BCC7-D4BF6C19C0DD}"/>
    <cellStyle name="Normal 15 2 3 2 2 2 2" xfId="15872" xr:uid="{5D5B8F9A-FB18-4B11-B8E6-12B5C70DA78D}"/>
    <cellStyle name="Normal 15 2 3 2 2 2 2 2" xfId="19258" xr:uid="{ABABF9CA-B869-4185-9849-E944FFCE271F}"/>
    <cellStyle name="Normal 15 2 3 2 2 2 2 2 2" xfId="26042" xr:uid="{C310A536-F75C-4BF2-9B9D-B604EA4C56F5}"/>
    <cellStyle name="Normal 15 2 3 2 2 2 2 2 2 2" xfId="41161" xr:uid="{FAD0A826-8745-4C62-9320-F643ACBDE06C}"/>
    <cellStyle name="Normal 15 2 3 2 2 2 2 2 3" xfId="34393" xr:uid="{FF765886-2AC6-4954-BAD1-7BB92F23EF20}"/>
    <cellStyle name="Normal 15 2 3 2 2 2 2 3" xfId="22658" xr:uid="{D8CB464C-9E1F-4813-8827-C684CB6763DA}"/>
    <cellStyle name="Normal 15 2 3 2 2 2 2 3 2" xfId="37777" xr:uid="{55613FA5-2443-4F1E-9111-D37B70EB447C}"/>
    <cellStyle name="Normal 15 2 3 2 2 2 2 4" xfId="31009" xr:uid="{2B9267A6-38A7-428C-859B-339456BFC8BC}"/>
    <cellStyle name="Normal 15 2 3 2 2 2 3" xfId="17545" xr:uid="{036581F8-E112-4EBC-B4EA-F9B8E330953D}"/>
    <cellStyle name="Normal 15 2 3 2 2 2 3 2" xfId="24329" xr:uid="{4E7A3DC4-80F6-481F-BDE6-E49CEDAEC217}"/>
    <cellStyle name="Normal 15 2 3 2 2 2 3 2 2" xfId="39448" xr:uid="{4BD941DA-6586-495C-9C64-3006A99EA879}"/>
    <cellStyle name="Normal 15 2 3 2 2 2 3 3" xfId="32680" xr:uid="{330A989A-CD70-4AA9-A3F6-6F8206776A7D}"/>
    <cellStyle name="Normal 15 2 3 2 2 2 4" xfId="20932" xr:uid="{4A4C23E1-71B0-4DFF-9FBF-8858BF0D3A20}"/>
    <cellStyle name="Normal 15 2 3 2 2 2 4 2" xfId="36061" xr:uid="{68DFFC58-2D65-4728-9FEC-846DCCC8A680}"/>
    <cellStyle name="Normal 15 2 3 2 2 2 5" xfId="29296" xr:uid="{5CB6D05A-B63A-470F-8733-90CF2E31102B}"/>
    <cellStyle name="Normal 15 2 3 2 2 3" xfId="15038" xr:uid="{D3D7DA3E-2A7D-4A4E-B70F-F2B504811562}"/>
    <cellStyle name="Normal 15 2 3 2 2 3 2" xfId="18424" xr:uid="{F78E67BB-499C-487A-828E-C9B634B587AD}"/>
    <cellStyle name="Normal 15 2 3 2 2 3 2 2" xfId="25208" xr:uid="{09DD92AF-9736-4AB9-B0F2-96D27D25D96B}"/>
    <cellStyle name="Normal 15 2 3 2 2 3 2 2 2" xfId="40327" xr:uid="{08F4CBE0-EE2C-49F0-9F18-42485503F520}"/>
    <cellStyle name="Normal 15 2 3 2 2 3 2 3" xfId="33559" xr:uid="{9A9219D3-8D44-481B-B323-129602C23709}"/>
    <cellStyle name="Normal 15 2 3 2 2 3 3" xfId="21824" xr:uid="{9B8D7261-A913-4818-A42D-22C35908749A}"/>
    <cellStyle name="Normal 15 2 3 2 2 3 3 2" xfId="36943" xr:uid="{506ECBAE-F689-4293-9DB9-F0C62F6CFC68}"/>
    <cellStyle name="Normal 15 2 3 2 2 3 4" xfId="30175" xr:uid="{A9AF790D-ACAE-4DA7-A8A3-5F1F40F4E4B1}"/>
    <cellStyle name="Normal 15 2 3 2 2 4" xfId="16708" xr:uid="{06D0710F-C85A-4F31-AB99-AE077F8DD50B}"/>
    <cellStyle name="Normal 15 2 3 2 2 4 2" xfId="23492" xr:uid="{9BA4052B-C35D-4253-A844-523E91DA9E20}"/>
    <cellStyle name="Normal 15 2 3 2 2 4 2 2" xfId="38611" xr:uid="{FA92C54D-6824-46B2-B4D4-B525221882DC}"/>
    <cellStyle name="Normal 15 2 3 2 2 4 3" xfId="31843" xr:uid="{8328F2A3-6DA3-4A28-950F-6A52D244A0A6}"/>
    <cellStyle name="Normal 15 2 3 2 2 5" xfId="20097" xr:uid="{B28884E7-E70D-441D-A0C9-1E9C9B4B2E59}"/>
    <cellStyle name="Normal 15 2 3 2 2 5 2" xfId="35227" xr:uid="{32A8B043-089B-4C03-B30A-133F9AEF86D4}"/>
    <cellStyle name="Normal 15 2 3 2 2 6" xfId="13296" xr:uid="{81EB572F-62F0-4FEC-834E-C0CF9DF222F8}"/>
    <cellStyle name="Normal 15 2 3 2 2 6 2" xfId="28459" xr:uid="{08C33F79-0A61-4428-ABB6-C70F7AE888AB}"/>
    <cellStyle name="Normal 15 2 3 2 2 7" xfId="26900" xr:uid="{853A7172-9FFE-441B-9621-EBCC444E2276}"/>
    <cellStyle name="Normal 15 2 3 2 3" xfId="13718" xr:uid="{CCB72623-0FF2-4037-BF40-08AE9175C0F4}"/>
    <cellStyle name="Normal 15 2 3 2 3 2" xfId="15456" xr:uid="{084F681C-44B1-41B9-A78D-4CD6A002BD90}"/>
    <cellStyle name="Normal 15 2 3 2 3 2 2" xfId="18842" xr:uid="{B515B268-C63C-4E6D-91AA-8272FCD6302B}"/>
    <cellStyle name="Normal 15 2 3 2 3 2 2 2" xfId="25626" xr:uid="{AA7375FE-09B6-46EB-933B-C3E9E73ED903}"/>
    <cellStyle name="Normal 15 2 3 2 3 2 2 2 2" xfId="40745" xr:uid="{5595BC9E-9805-468C-A7CB-F1179793795F}"/>
    <cellStyle name="Normal 15 2 3 2 3 2 2 3" xfId="33977" xr:uid="{A4A7C334-E3A1-4FEB-B263-37F51D9F0912}"/>
    <cellStyle name="Normal 15 2 3 2 3 2 3" xfId="22242" xr:uid="{557CF339-B42C-48DD-BFC4-D5A9DAFB947E}"/>
    <cellStyle name="Normal 15 2 3 2 3 2 3 2" xfId="37361" xr:uid="{A4D02233-A805-4E81-A085-4B212DF8ADEF}"/>
    <cellStyle name="Normal 15 2 3 2 3 2 4" xfId="30593" xr:uid="{28264FBF-D1B6-48B6-94A7-152E608FD990}"/>
    <cellStyle name="Normal 15 2 3 2 3 3" xfId="17129" xr:uid="{58CC4E6A-01ED-4D14-B80C-2A622B1CB808}"/>
    <cellStyle name="Normal 15 2 3 2 3 3 2" xfId="23913" xr:uid="{CFAA229E-9231-4DF5-85F3-6147283D4E96}"/>
    <cellStyle name="Normal 15 2 3 2 3 3 2 2" xfId="39032" xr:uid="{C4F05606-C75A-4CF0-8DC2-CA03EEFF7DD6}"/>
    <cellStyle name="Normal 15 2 3 2 3 3 3" xfId="32264" xr:uid="{6B10311E-31D6-43EF-963D-F6C9472F9D6E}"/>
    <cellStyle name="Normal 15 2 3 2 3 4" xfId="20515" xr:uid="{F6D802A3-CDC3-49F9-9EF4-DFB1C7FA13E0}"/>
    <cellStyle name="Normal 15 2 3 2 3 4 2" xfId="35645" xr:uid="{DFE76195-14C1-4900-AB83-91FE44F9588F}"/>
    <cellStyle name="Normal 15 2 3 2 3 5" xfId="28880" xr:uid="{9C252693-6D8E-4342-AE5A-4A6AF9C783FE}"/>
    <cellStyle name="Normal 15 2 3 2 4" xfId="14622" xr:uid="{21AFE0B4-B1FF-4119-A0AF-1C5A95A79650}"/>
    <cellStyle name="Normal 15 2 3 2 4 2" xfId="18008" xr:uid="{0DD7411E-B3AC-46BE-A33A-53A4566D3D11}"/>
    <cellStyle name="Normal 15 2 3 2 4 2 2" xfId="24792" xr:uid="{A8E0FBA6-8C7B-4AAB-B39F-49FF90DBF529}"/>
    <cellStyle name="Normal 15 2 3 2 4 2 2 2" xfId="39911" xr:uid="{14B82ABB-450B-4356-9DBB-9F84BC73A009}"/>
    <cellStyle name="Normal 15 2 3 2 4 2 3" xfId="33143" xr:uid="{4C6C4F77-3BE8-43CE-924A-69C1ACBD330A}"/>
    <cellStyle name="Normal 15 2 3 2 4 3" xfId="21408" xr:uid="{FF5C0D30-DDDE-4722-A72F-82268977DE79}"/>
    <cellStyle name="Normal 15 2 3 2 4 3 2" xfId="36527" xr:uid="{2BF42D80-A14F-4830-8F6C-6B5D7DD2996A}"/>
    <cellStyle name="Normal 15 2 3 2 4 4" xfId="29759" xr:uid="{F8C1EA62-7D8A-4E5E-B359-7CB7FECD9ADB}"/>
    <cellStyle name="Normal 15 2 3 2 5" xfId="16292" xr:uid="{73B474D9-F597-4FE3-8EDE-FECC01816E54}"/>
    <cellStyle name="Normal 15 2 3 2 5 2" xfId="23076" xr:uid="{532F4129-DFC2-4CE9-B158-DE4C76E64090}"/>
    <cellStyle name="Normal 15 2 3 2 5 2 2" xfId="38195" xr:uid="{CDC488B0-F0E8-44C3-9EE2-895F33D0F00F}"/>
    <cellStyle name="Normal 15 2 3 2 5 3" xfId="31427" xr:uid="{9E7B2AEE-B819-4FCE-8B85-BA546C5EE267}"/>
    <cellStyle name="Normal 15 2 3 2 6" xfId="19681" xr:uid="{A222F683-1252-44D9-80CE-1CE33FFEB053}"/>
    <cellStyle name="Normal 15 2 3 2 6 2" xfId="34811" xr:uid="{FFE35834-C728-4F76-B5C6-BF735B9E2DFA}"/>
    <cellStyle name="Normal 15 2 3 2 7" xfId="12881" xr:uid="{DDFA025A-C35B-45A6-B734-D8776022308C}"/>
    <cellStyle name="Normal 15 2 3 2 7 2" xfId="28043" xr:uid="{A7568A09-377B-44E9-9EEB-0C45DE44C246}"/>
    <cellStyle name="Normal 15 2 3 2 8" xfId="26484" xr:uid="{5250B45D-BBA3-4536-B16F-BDCB0F55AACF}"/>
    <cellStyle name="Normal 15 2 3 3" xfId="11056" xr:uid="{97BF502B-94FD-43BF-8C78-2EFFDC2C6460}"/>
    <cellStyle name="Normal 15 2 3 3 2" xfId="13926" xr:uid="{F9600CE3-4A6E-47B4-BB5F-A4BBEB514A18}"/>
    <cellStyle name="Normal 15 2 3 3 2 2" xfId="15664" xr:uid="{3D8E9F09-C67A-4625-925D-C01DFB9D0AEF}"/>
    <cellStyle name="Normal 15 2 3 3 2 2 2" xfId="19050" xr:uid="{77773FB2-2D82-4D9D-8316-052A759A83A4}"/>
    <cellStyle name="Normal 15 2 3 3 2 2 2 2" xfId="25834" xr:uid="{B69D9070-202E-4266-88F8-9EB77DC79352}"/>
    <cellStyle name="Normal 15 2 3 3 2 2 2 2 2" xfId="40953" xr:uid="{67E9A7D0-28B4-4944-BB92-189821F8439F}"/>
    <cellStyle name="Normal 15 2 3 3 2 2 2 3" xfId="34185" xr:uid="{3B46DDAA-332F-40D6-8D3B-820CAA9D3B37}"/>
    <cellStyle name="Normal 15 2 3 3 2 2 3" xfId="22450" xr:uid="{A3BAF201-A0B3-4537-8174-EB23CA541D60}"/>
    <cellStyle name="Normal 15 2 3 3 2 2 3 2" xfId="37569" xr:uid="{99EDEA89-D27C-4EC4-A90F-7C8991F017D3}"/>
    <cellStyle name="Normal 15 2 3 3 2 2 4" xfId="30801" xr:uid="{D250EC6E-AA70-456F-B119-B0CBE7A4700D}"/>
    <cellStyle name="Normal 15 2 3 3 2 3" xfId="17337" xr:uid="{97101DCF-9DCD-4E37-9FDD-F15501312E04}"/>
    <cellStyle name="Normal 15 2 3 3 2 3 2" xfId="24121" xr:uid="{C8108999-6B7D-498C-A86F-150DA3F10236}"/>
    <cellStyle name="Normal 15 2 3 3 2 3 2 2" xfId="39240" xr:uid="{DF8572CB-F02A-4CD9-9427-0D354677F960}"/>
    <cellStyle name="Normal 15 2 3 3 2 3 3" xfId="32472" xr:uid="{80367F06-AC0E-435A-A364-1A76B31E0DFD}"/>
    <cellStyle name="Normal 15 2 3 3 2 4" xfId="20724" xr:uid="{0B8B4834-10BA-40C9-A4B3-D23AC950AABE}"/>
    <cellStyle name="Normal 15 2 3 3 2 4 2" xfId="35853" xr:uid="{FDD322E7-B807-4BF3-9F72-6E925B568A8E}"/>
    <cellStyle name="Normal 15 2 3 3 2 5" xfId="29088" xr:uid="{FA99D546-C2B5-4324-BD3B-41F65BF48FDF}"/>
    <cellStyle name="Normal 15 2 3 3 3" xfId="14830" xr:uid="{BF5594AB-0F98-434B-B510-1B183869BA47}"/>
    <cellStyle name="Normal 15 2 3 3 3 2" xfId="18216" xr:uid="{8EEE38E6-6434-4EB1-94CC-2F81D8FD33FE}"/>
    <cellStyle name="Normal 15 2 3 3 3 2 2" xfId="25000" xr:uid="{100360FF-F3F9-4BE1-A0BA-0F76273D4FB4}"/>
    <cellStyle name="Normal 15 2 3 3 3 2 2 2" xfId="40119" xr:uid="{00BA8CA9-BE6C-4A47-88E5-63B5FEB47927}"/>
    <cellStyle name="Normal 15 2 3 3 3 2 3" xfId="33351" xr:uid="{7EAB76A1-C71C-49A7-8D70-26E60DCF904E}"/>
    <cellStyle name="Normal 15 2 3 3 3 3" xfId="21616" xr:uid="{94F5E757-1887-48C7-A7EA-EE98AE061AC8}"/>
    <cellStyle name="Normal 15 2 3 3 3 3 2" xfId="36735" xr:uid="{3B53E824-58B7-451B-826C-12AC67C8DC27}"/>
    <cellStyle name="Normal 15 2 3 3 3 4" xfId="29967" xr:uid="{E3FFF20A-6676-45DB-94FE-C20D5B4825E5}"/>
    <cellStyle name="Normal 15 2 3 3 4" xfId="16500" xr:uid="{97764888-75EC-4BBB-AF5A-DF63C00056E8}"/>
    <cellStyle name="Normal 15 2 3 3 4 2" xfId="23284" xr:uid="{4D110EEA-E559-4AB7-A730-1CE616E20A79}"/>
    <cellStyle name="Normal 15 2 3 3 4 2 2" xfId="38403" xr:uid="{2B90CE43-41B8-41A0-9D3B-EBFDA5917EB1}"/>
    <cellStyle name="Normal 15 2 3 3 4 3" xfId="31635" xr:uid="{38E1A2CA-CAB4-46F4-BFAA-D805A4B6B817}"/>
    <cellStyle name="Normal 15 2 3 3 5" xfId="19889" xr:uid="{FED06199-5F55-4BA3-A825-BEAC0BD5E913}"/>
    <cellStyle name="Normal 15 2 3 3 5 2" xfId="35019" xr:uid="{991C2A0B-D643-4340-A269-99D65D71F23A}"/>
    <cellStyle name="Normal 15 2 3 3 6" xfId="13088" xr:uid="{AA55C24F-EEB1-462B-A16C-01E64237B1DB}"/>
    <cellStyle name="Normal 15 2 3 3 6 2" xfId="28251" xr:uid="{372816E0-1A7A-4DB9-84DB-68202D0DE4D1}"/>
    <cellStyle name="Normal 15 2 3 3 7" xfId="26692" xr:uid="{AFFDAD32-64E3-44E9-A752-4DEE758CB82C}"/>
    <cellStyle name="Normal 15 2 3 4" xfId="13510" xr:uid="{820E5A82-1018-486E-9F9D-C93F9EF17DA7}"/>
    <cellStyle name="Normal 15 2 3 4 2" xfId="15248" xr:uid="{FDE33F4A-C2A6-409B-9455-8DE5134AC603}"/>
    <cellStyle name="Normal 15 2 3 4 2 2" xfId="18634" xr:uid="{776D5D25-0C92-4C73-AB85-F6D5288E11F4}"/>
    <cellStyle name="Normal 15 2 3 4 2 2 2" xfId="25418" xr:uid="{66B2AB3D-0632-47C8-A156-74B65B811334}"/>
    <cellStyle name="Normal 15 2 3 4 2 2 2 2" xfId="40537" xr:uid="{E9D572EE-B0E6-4EC8-B358-68AEE9291645}"/>
    <cellStyle name="Normal 15 2 3 4 2 2 3" xfId="33769" xr:uid="{A9D212DE-63CB-4013-BE8D-CC2BFDB633EE}"/>
    <cellStyle name="Normal 15 2 3 4 2 3" xfId="22034" xr:uid="{51660971-985D-483D-809E-CD6FE9E4BE66}"/>
    <cellStyle name="Normal 15 2 3 4 2 3 2" xfId="37153" xr:uid="{EC6597A0-B681-4874-BE79-3A5D8B6A6E59}"/>
    <cellStyle name="Normal 15 2 3 4 2 4" xfId="30385" xr:uid="{2E93B7B9-54D8-4B27-8AB1-5F6E102CB320}"/>
    <cellStyle name="Normal 15 2 3 4 3" xfId="16921" xr:uid="{D0C80A7C-9CBE-4C05-A2A1-27E1A4668144}"/>
    <cellStyle name="Normal 15 2 3 4 3 2" xfId="23705" xr:uid="{FDACC0A8-B48A-4C66-B47E-75398294821D}"/>
    <cellStyle name="Normal 15 2 3 4 3 2 2" xfId="38824" xr:uid="{B1F0E2D4-9F7B-4BD3-B889-BA8702F2D072}"/>
    <cellStyle name="Normal 15 2 3 4 3 3" xfId="32056" xr:uid="{D5E39681-D0F5-479F-9F95-828DD9108370}"/>
    <cellStyle name="Normal 15 2 3 4 4" xfId="20307" xr:uid="{E5388BD4-E5B6-4B61-90F0-0555EADFB544}"/>
    <cellStyle name="Normal 15 2 3 4 4 2" xfId="35437" xr:uid="{84F18001-B8F7-46E4-AAD1-FD1C84A32A20}"/>
    <cellStyle name="Normal 15 2 3 4 5" xfId="28672" xr:uid="{E636329A-F24E-4203-BE9E-16A2526651DF}"/>
    <cellStyle name="Normal 15 2 3 5" xfId="14414" xr:uid="{9755F4C6-D728-4431-8FC8-AFDC3689E2A8}"/>
    <cellStyle name="Normal 15 2 3 5 2" xfId="17800" xr:uid="{2EAAF018-2AC4-43C2-903B-4F917F620622}"/>
    <cellStyle name="Normal 15 2 3 5 2 2" xfId="24584" xr:uid="{6FE406AA-DCD7-477F-BFFE-9238C59F6024}"/>
    <cellStyle name="Normal 15 2 3 5 2 2 2" xfId="39703" xr:uid="{523FC768-A617-416B-BD75-B1CB8423B8BF}"/>
    <cellStyle name="Normal 15 2 3 5 2 3" xfId="32935" xr:uid="{4BC73C28-9440-49D4-AE30-19334BE767CE}"/>
    <cellStyle name="Normal 15 2 3 5 3" xfId="21200" xr:uid="{0B2F41F1-CB0B-4551-8E2F-36CDC9977A1F}"/>
    <cellStyle name="Normal 15 2 3 5 3 2" xfId="36319" xr:uid="{2E9E0C5E-4CE2-4504-987E-ECB2B2E1D664}"/>
    <cellStyle name="Normal 15 2 3 5 4" xfId="29551" xr:uid="{CE258D0C-4B95-44DE-8556-3833806BC863}"/>
    <cellStyle name="Normal 15 2 3 6" xfId="16084" xr:uid="{7AC0BE67-881E-4039-8CF9-CB7048BCD5EA}"/>
    <cellStyle name="Normal 15 2 3 6 2" xfId="22868" xr:uid="{40DBA932-BC1D-4862-B8FC-4A55B3AA2FFE}"/>
    <cellStyle name="Normal 15 2 3 6 2 2" xfId="37987" xr:uid="{82F70075-7B7C-4CF0-ABFE-16026ECB605C}"/>
    <cellStyle name="Normal 15 2 3 6 3" xfId="31219" xr:uid="{79A7DBC5-AF43-45B0-A533-E5DF959611BF}"/>
    <cellStyle name="Normal 15 2 3 7" xfId="19473" xr:uid="{26AFBC5F-F2A8-4416-9B4F-3AD55A82DB13}"/>
    <cellStyle name="Normal 15 2 3 7 2" xfId="34603" xr:uid="{129AED6E-7DA5-4A3C-94AE-61E423D35BA0}"/>
    <cellStyle name="Normal 15 2 3 8" xfId="12672" xr:uid="{AB24F953-F7C8-4B3D-B02A-4278B5094C4B}"/>
    <cellStyle name="Normal 15 2 3 8 2" xfId="27835" xr:uid="{1A7F065E-5738-4753-8E99-7D868B50579F}"/>
    <cellStyle name="Normal 15 2 3 9" xfId="26276" xr:uid="{8E548F0B-DED8-4738-B661-0807E92CDA4C}"/>
    <cellStyle name="Normal 15 2 4" xfId="10743" xr:uid="{1F545754-4AEB-4E96-BC72-306409683A4A}"/>
    <cellStyle name="Normal 15 2 4 2" xfId="11161" xr:uid="{3C8ED5B9-16AF-43E5-8CB4-F187C2484418}"/>
    <cellStyle name="Normal 15 2 4 2 2" xfId="14031" xr:uid="{2E73E858-BC1C-43EA-B14D-5843C41F3B1C}"/>
    <cellStyle name="Normal 15 2 4 2 2 2" xfId="15769" xr:uid="{EB30CDDE-8D89-40A4-9EBA-5A420A1D1EDB}"/>
    <cellStyle name="Normal 15 2 4 2 2 2 2" xfId="19155" xr:uid="{9BA02C59-B89A-4F48-B156-EE90EE7ECF1B}"/>
    <cellStyle name="Normal 15 2 4 2 2 2 2 2" xfId="25939" xr:uid="{4B820578-6CF7-48DA-9440-36A563AF3751}"/>
    <cellStyle name="Normal 15 2 4 2 2 2 2 2 2" xfId="41058" xr:uid="{F1A3F56A-288C-4665-A6B2-F4A76B78F28F}"/>
    <cellStyle name="Normal 15 2 4 2 2 2 2 3" xfId="34290" xr:uid="{7FF2A315-372E-4FAF-893E-71FDE92DF070}"/>
    <cellStyle name="Normal 15 2 4 2 2 2 3" xfId="22555" xr:uid="{489DC9A5-A161-4B1F-AACB-FEA4E18735B2}"/>
    <cellStyle name="Normal 15 2 4 2 2 2 3 2" xfId="37674" xr:uid="{9B8E5EB0-5CBB-459E-BB47-70F57B47C4AB}"/>
    <cellStyle name="Normal 15 2 4 2 2 2 4" xfId="30906" xr:uid="{384D6162-4503-41E3-BAA9-2ECE3ECF2FA6}"/>
    <cellStyle name="Normal 15 2 4 2 2 3" xfId="17442" xr:uid="{4F82D97E-0E24-41FF-A55F-57B13BE6AEFA}"/>
    <cellStyle name="Normal 15 2 4 2 2 3 2" xfId="24226" xr:uid="{7C633692-11C2-4573-A5C9-4419E0B8153B}"/>
    <cellStyle name="Normal 15 2 4 2 2 3 2 2" xfId="39345" xr:uid="{753BC7BA-CB6C-4C1D-B086-0D10A99C6740}"/>
    <cellStyle name="Normal 15 2 4 2 2 3 3" xfId="32577" xr:uid="{1A414ADF-AE43-4077-9427-60B2BCF18689}"/>
    <cellStyle name="Normal 15 2 4 2 2 4" xfId="20829" xr:uid="{A2E94F4B-F4F5-4B63-9F6D-559286356844}"/>
    <cellStyle name="Normal 15 2 4 2 2 4 2" xfId="35958" xr:uid="{1523C9D9-182F-432A-B674-84B88E9F4D1C}"/>
    <cellStyle name="Normal 15 2 4 2 2 5" xfId="29193" xr:uid="{C51F029D-66D5-46BB-AC43-BE1A5D73F390}"/>
    <cellStyle name="Normal 15 2 4 2 3" xfId="14935" xr:uid="{09D8BD1C-9E42-4D3B-9D1D-81C1CC0004CE}"/>
    <cellStyle name="Normal 15 2 4 2 3 2" xfId="18321" xr:uid="{D916CBBB-A659-4DE2-833B-DCAED7C0CAEC}"/>
    <cellStyle name="Normal 15 2 4 2 3 2 2" xfId="25105" xr:uid="{7AC4B5ED-A6A2-4F7C-ACC3-04B95CF5B6AD}"/>
    <cellStyle name="Normal 15 2 4 2 3 2 2 2" xfId="40224" xr:uid="{70FE9994-2A2A-49AB-BA88-88CA62633760}"/>
    <cellStyle name="Normal 15 2 4 2 3 2 3" xfId="33456" xr:uid="{BB03C5AF-D624-4C4F-9F72-2DEED373BC9C}"/>
    <cellStyle name="Normal 15 2 4 2 3 3" xfId="21721" xr:uid="{130369D7-8ABE-4323-AF63-33D7285F8B3C}"/>
    <cellStyle name="Normal 15 2 4 2 3 3 2" xfId="36840" xr:uid="{0BFB9C90-537C-4240-B860-AA9EC68AAE6D}"/>
    <cellStyle name="Normal 15 2 4 2 3 4" xfId="30072" xr:uid="{5CE258B3-6BE3-4C32-8398-F62D1A64658F}"/>
    <cellStyle name="Normal 15 2 4 2 4" xfId="16605" xr:uid="{0FD73532-AD51-40FF-B3AC-F5BD4DB8E7A1}"/>
    <cellStyle name="Normal 15 2 4 2 4 2" xfId="23389" xr:uid="{A981D5C5-FFC2-452C-B237-FA25779EC163}"/>
    <cellStyle name="Normal 15 2 4 2 4 2 2" xfId="38508" xr:uid="{0D65F5CB-343E-4CBC-94CE-0AA907F21332}"/>
    <cellStyle name="Normal 15 2 4 2 4 3" xfId="31740" xr:uid="{80D476F7-51EF-42CE-94FC-128AE004A0B5}"/>
    <cellStyle name="Normal 15 2 4 2 5" xfId="19994" xr:uid="{60C029FA-3E4B-41CB-AC3A-61D69C599F04}"/>
    <cellStyle name="Normal 15 2 4 2 5 2" xfId="35124" xr:uid="{8B5E4C31-4765-4745-9A63-9C2893E6A495}"/>
    <cellStyle name="Normal 15 2 4 2 6" xfId="13193" xr:uid="{322EB006-B778-4324-9AEC-5E7427BAE489}"/>
    <cellStyle name="Normal 15 2 4 2 6 2" xfId="28356" xr:uid="{CE732567-0943-456A-9C5B-C8AC7B9C33AC}"/>
    <cellStyle name="Normal 15 2 4 2 7" xfId="26797" xr:uid="{7DA0A642-DEAE-42E7-971D-9A82216898B6}"/>
    <cellStyle name="Normal 15 2 4 3" xfId="13615" xr:uid="{F177B05D-FBC3-4E53-B5E2-78A454EC611A}"/>
    <cellStyle name="Normal 15 2 4 3 2" xfId="15353" xr:uid="{F871DED4-7196-47D0-B7AE-53C1F24911EC}"/>
    <cellStyle name="Normal 15 2 4 3 2 2" xfId="18739" xr:uid="{3967B4D8-FE0A-487A-A2E5-831F8AB99950}"/>
    <cellStyle name="Normal 15 2 4 3 2 2 2" xfId="25523" xr:uid="{E6C5F8D7-8D5D-4480-846D-C4AF465B9354}"/>
    <cellStyle name="Normal 15 2 4 3 2 2 2 2" xfId="40642" xr:uid="{E4ED203F-5570-49C4-9A42-02DC41B73254}"/>
    <cellStyle name="Normal 15 2 4 3 2 2 3" xfId="33874" xr:uid="{3F71ECA1-2E50-4A41-BA03-5B629F8DC7F4}"/>
    <cellStyle name="Normal 15 2 4 3 2 3" xfId="22139" xr:uid="{248DD72D-4EE8-4786-AA1F-ADE2F4FD9F4E}"/>
    <cellStyle name="Normal 15 2 4 3 2 3 2" xfId="37258" xr:uid="{C7B2BD51-F1CF-4F8F-B2DB-1DE8CB7A3CB0}"/>
    <cellStyle name="Normal 15 2 4 3 2 4" xfId="30490" xr:uid="{F7FE70AA-AFFA-4617-BCB9-78039B024C10}"/>
    <cellStyle name="Normal 15 2 4 3 3" xfId="17026" xr:uid="{2E95F018-8A5B-4397-AACB-F6F148F81E46}"/>
    <cellStyle name="Normal 15 2 4 3 3 2" xfId="23810" xr:uid="{460AC77E-298B-47F0-9333-9B29B8AC39A2}"/>
    <cellStyle name="Normal 15 2 4 3 3 2 2" xfId="38929" xr:uid="{74432192-8CBA-4B7F-90C3-2B06C7B13C9A}"/>
    <cellStyle name="Normal 15 2 4 3 3 3" xfId="32161" xr:uid="{C93D4F15-B6C7-4A36-B6ED-3C13379D4D8C}"/>
    <cellStyle name="Normal 15 2 4 3 4" xfId="20412" xr:uid="{EE1A5DB0-15E0-4BB6-9BBF-B7BF783ADB42}"/>
    <cellStyle name="Normal 15 2 4 3 4 2" xfId="35542" xr:uid="{DDAD2737-6D9E-47E1-BA70-30A35CB02AFD}"/>
    <cellStyle name="Normal 15 2 4 3 5" xfId="28777" xr:uid="{9B4D5293-E3D8-4C79-91A2-C88A0461D8A2}"/>
    <cellStyle name="Normal 15 2 4 4" xfId="14519" xr:uid="{49EA0F68-3F5A-4BF3-B295-B628D4CB5026}"/>
    <cellStyle name="Normal 15 2 4 4 2" xfId="17905" xr:uid="{3C759B53-E0EB-4B6E-B642-1433700F242F}"/>
    <cellStyle name="Normal 15 2 4 4 2 2" xfId="24689" xr:uid="{C17A4C24-5AE6-44E3-9343-3F560F336E47}"/>
    <cellStyle name="Normal 15 2 4 4 2 2 2" xfId="39808" xr:uid="{866CF201-6F30-42A6-B372-38EFA41E99E4}"/>
    <cellStyle name="Normal 15 2 4 4 2 3" xfId="33040" xr:uid="{E8F01D28-DE96-4FBD-A9BB-A1729096C554}"/>
    <cellStyle name="Normal 15 2 4 4 3" xfId="21305" xr:uid="{1EC380FA-2FE9-480C-9AEF-BF6F04B371EE}"/>
    <cellStyle name="Normal 15 2 4 4 3 2" xfId="36424" xr:uid="{15043FCA-2AC7-4233-A3CC-557CE0118205}"/>
    <cellStyle name="Normal 15 2 4 4 4" xfId="29656" xr:uid="{9AFF433D-36BA-4F9B-ADD3-EEAC21138DAA}"/>
    <cellStyle name="Normal 15 2 4 5" xfId="16189" xr:uid="{01260312-3385-4656-8C55-5D5E39D1D79E}"/>
    <cellStyle name="Normal 15 2 4 5 2" xfId="22973" xr:uid="{A86B8305-1C5F-48FF-B492-109BDADC2DF6}"/>
    <cellStyle name="Normal 15 2 4 5 2 2" xfId="38092" xr:uid="{20722D43-A5BC-49A0-8F11-DBB4149318A3}"/>
    <cellStyle name="Normal 15 2 4 5 3" xfId="31324" xr:uid="{F1726588-9859-4A59-B74F-28708DD1393F}"/>
    <cellStyle name="Normal 15 2 4 6" xfId="19578" xr:uid="{8E43C128-3977-4AC7-A7C3-43044BC66FAB}"/>
    <cellStyle name="Normal 15 2 4 6 2" xfId="34708" xr:uid="{B9245628-ABDC-434C-B297-E6508CB85C58}"/>
    <cellStyle name="Normal 15 2 4 7" xfId="12778" xr:uid="{B740F58F-7312-40ED-8678-5AB68F3322CC}"/>
    <cellStyle name="Normal 15 2 4 7 2" xfId="27940" xr:uid="{F83508FA-93AD-4DA9-B687-9C8CBCCCED51}"/>
    <cellStyle name="Normal 15 2 4 8" xfId="26381" xr:uid="{AE9E63E0-A0D1-468D-B40F-9CF2D34A267B}"/>
    <cellStyle name="Normal 15 2 5" xfId="10954" xr:uid="{A8908D0A-DF2B-4CFC-BD56-601FD32D22A3}"/>
    <cellStyle name="Normal 15 2 5 2" xfId="13823" xr:uid="{FCDD8DED-390E-4202-893B-AA78ED9C6698}"/>
    <cellStyle name="Normal 15 2 5 2 2" xfId="15561" xr:uid="{ADAD24EE-DAE3-44A5-ADCD-3DD96ED3F2AA}"/>
    <cellStyle name="Normal 15 2 5 2 2 2" xfId="18947" xr:uid="{BF9FD420-9B75-4D60-9E33-860CA454B916}"/>
    <cellStyle name="Normal 15 2 5 2 2 2 2" xfId="25731" xr:uid="{74322921-FF5E-4D46-8635-6D8590B64B1C}"/>
    <cellStyle name="Normal 15 2 5 2 2 2 2 2" xfId="40850" xr:uid="{DC0AF390-2C95-459E-B02B-AE3D641F9BA0}"/>
    <cellStyle name="Normal 15 2 5 2 2 2 3" xfId="34082" xr:uid="{C702786A-F18E-4CEF-B499-B6AE15E687F1}"/>
    <cellStyle name="Normal 15 2 5 2 2 3" xfId="22347" xr:uid="{C1858827-3E6E-4E2B-8744-02421A286E2A}"/>
    <cellStyle name="Normal 15 2 5 2 2 3 2" xfId="37466" xr:uid="{1C5B0BF5-2285-4B3A-86D5-74CAD682328B}"/>
    <cellStyle name="Normal 15 2 5 2 2 4" xfId="30698" xr:uid="{96832D28-8B95-486F-B630-4DCB02A1FEA9}"/>
    <cellStyle name="Normal 15 2 5 2 3" xfId="17234" xr:uid="{8C3FFD7F-3144-479E-A709-6AB2D2536494}"/>
    <cellStyle name="Normal 15 2 5 2 3 2" xfId="24018" xr:uid="{FD87A531-6616-415E-8EB4-D628883518C2}"/>
    <cellStyle name="Normal 15 2 5 2 3 2 2" xfId="39137" xr:uid="{AFF8EC2E-38C7-426B-AD71-5F06A19D88E7}"/>
    <cellStyle name="Normal 15 2 5 2 3 3" xfId="32369" xr:uid="{B617F8D6-4405-4DF1-8498-D8EBDF5A7554}"/>
    <cellStyle name="Normal 15 2 5 2 4" xfId="20621" xr:uid="{F5675135-2215-48AD-A569-C5B09750B5D0}"/>
    <cellStyle name="Normal 15 2 5 2 4 2" xfId="35750" xr:uid="{54B14D6B-18CA-4DA7-BFEC-5B53789F1CDF}"/>
    <cellStyle name="Normal 15 2 5 2 5" xfId="28985" xr:uid="{96D931D8-D8A8-460E-9CAB-88F3F1FE7E3B}"/>
    <cellStyle name="Normal 15 2 5 3" xfId="14727" xr:uid="{BBA9FA9D-A388-4E14-861C-4AADF8C389F4}"/>
    <cellStyle name="Normal 15 2 5 3 2" xfId="18113" xr:uid="{29116540-EC3E-45A3-B0B9-3A37F4A5C60D}"/>
    <cellStyle name="Normal 15 2 5 3 2 2" xfId="24897" xr:uid="{C7A58381-6931-4A95-8D44-265822E58E04}"/>
    <cellStyle name="Normal 15 2 5 3 2 2 2" xfId="40016" xr:uid="{F4722472-F359-4C8B-9AEF-A1D8181E3875}"/>
    <cellStyle name="Normal 15 2 5 3 2 3" xfId="33248" xr:uid="{73C00854-88DC-4B18-BF2F-6A6388BB6A0B}"/>
    <cellStyle name="Normal 15 2 5 3 3" xfId="21513" xr:uid="{6E1B3BA6-8F8B-436F-942F-2C44072FC2BC}"/>
    <cellStyle name="Normal 15 2 5 3 3 2" xfId="36632" xr:uid="{3C98194F-6AE8-497A-9C39-E411E61610D8}"/>
    <cellStyle name="Normal 15 2 5 3 4" xfId="29864" xr:uid="{233A46BD-47F1-4CE0-959A-86520AFC760E}"/>
    <cellStyle name="Normal 15 2 5 4" xfId="16397" xr:uid="{6306C976-7518-44C4-9A85-65DFADFEF42A}"/>
    <cellStyle name="Normal 15 2 5 4 2" xfId="23181" xr:uid="{2BB7F8C3-4FA6-4DA8-B06A-05C893D8F846}"/>
    <cellStyle name="Normal 15 2 5 4 2 2" xfId="38300" xr:uid="{6893B663-7D98-41F4-962B-FE109FE19E11}"/>
    <cellStyle name="Normal 15 2 5 4 3" xfId="31532" xr:uid="{D944DC0B-009E-4440-96BB-D53C95A5957A}"/>
    <cellStyle name="Normal 15 2 5 5" xfId="19786" xr:uid="{54D87CD7-BE66-49E9-8338-CA487A865BDA}"/>
    <cellStyle name="Normal 15 2 5 5 2" xfId="34916" xr:uid="{1BBA056B-6BF7-438C-BFA6-E9A491FFE5CC}"/>
    <cellStyle name="Normal 15 2 5 6" xfId="12986" xr:uid="{A6759870-4D72-4692-B87F-99123D5F42B6}"/>
    <cellStyle name="Normal 15 2 5 6 2" xfId="28148" xr:uid="{FA0EE0E0-9313-4C04-8C43-278656AF1133}"/>
    <cellStyle name="Normal 15 2 5 7" xfId="26589" xr:uid="{AFF988DE-E86F-4B62-AA87-05470691503B}"/>
    <cellStyle name="Normal 15 2 6" xfId="10527" xr:uid="{675BE419-9C38-409F-B091-1C44D3D1CB0B}"/>
    <cellStyle name="Normal 15 2 6 2" xfId="15145" xr:uid="{F34AEAAC-FD37-4C64-A23E-497060D95FF9}"/>
    <cellStyle name="Normal 15 2 6 2 2" xfId="18531" xr:uid="{195CABFD-630C-4A08-A2AD-F4C5CC09E53B}"/>
    <cellStyle name="Normal 15 2 6 2 2 2" xfId="25315" xr:uid="{A87F2DB3-855C-464D-92E5-E20FFFE02D31}"/>
    <cellStyle name="Normal 15 2 6 2 2 2 2" xfId="40434" xr:uid="{509E3DF2-5DCF-44FC-B9A9-BC713706D326}"/>
    <cellStyle name="Normal 15 2 6 2 2 3" xfId="33666" xr:uid="{13B23D25-A789-4367-895A-23880F4DDA1E}"/>
    <cellStyle name="Normal 15 2 6 2 3" xfId="21931" xr:uid="{48AEB689-5E78-4859-BDFA-FADF44421E31}"/>
    <cellStyle name="Normal 15 2 6 2 3 2" xfId="37050" xr:uid="{E9975078-52AA-4D0A-86B4-33F9AFDDDC6B}"/>
    <cellStyle name="Normal 15 2 6 2 4" xfId="30282" xr:uid="{D817E302-B553-48B5-8C57-A0ED4D31B87A}"/>
    <cellStyle name="Normal 15 2 6 3" xfId="16818" xr:uid="{72AAB3F6-AC5C-4E97-A037-11EAE4669B04}"/>
    <cellStyle name="Normal 15 2 6 3 2" xfId="23602" xr:uid="{B3CF8FF4-5B64-41CB-AE54-D68960593980}"/>
    <cellStyle name="Normal 15 2 6 3 2 2" xfId="38721" xr:uid="{502A5B53-628F-4535-B7BE-72A9F738B41A}"/>
    <cellStyle name="Normal 15 2 6 3 3" xfId="31953" xr:uid="{10C624F9-79B5-469A-AEE5-D9DE6286168F}"/>
    <cellStyle name="Normal 15 2 6 4" xfId="20204" xr:uid="{497C1CC3-415F-43C8-8524-E4C34F80CED4}"/>
    <cellStyle name="Normal 15 2 6 4 2" xfId="35334" xr:uid="{1303B417-5ECD-43A8-9622-CBAEF19AC5EB}"/>
    <cellStyle name="Normal 15 2 6 5" xfId="13407" xr:uid="{B5FB9273-F224-4BC1-A9DC-218862DF4FC2}"/>
    <cellStyle name="Normal 15 2 6 5 2" xfId="28569" xr:uid="{4F746011-80F8-412E-B5E1-3F148CF5A43C}"/>
    <cellStyle name="Normal 15 2 6 6" xfId="26173" xr:uid="{AB5CB5EF-FDBD-4D94-95F5-8D7707651601}"/>
    <cellStyle name="Normal 15 2 7" xfId="14309" xr:uid="{16123BB0-5B05-46D5-B7B7-0D5E825223AF}"/>
    <cellStyle name="Normal 15 2 7 2" xfId="17697" xr:uid="{BE1D48CD-294E-46CB-A83A-B3F85A911BCD}"/>
    <cellStyle name="Normal 15 2 7 2 2" xfId="24481" xr:uid="{3CC59772-4FF0-4F22-B386-4BFFC7E1D551}"/>
    <cellStyle name="Normal 15 2 7 2 2 2" xfId="39600" xr:uid="{CB98241B-BF89-4F8F-AE1F-FEC0390FC845}"/>
    <cellStyle name="Normal 15 2 7 2 3" xfId="32832" xr:uid="{9DE698FB-62C9-4E05-AF1B-654FCDC5E64C}"/>
    <cellStyle name="Normal 15 2 7 3" xfId="21097" xr:uid="{B5452FDA-6C0A-4962-8C42-52B8CEC67AE9}"/>
    <cellStyle name="Normal 15 2 7 3 2" xfId="36216" xr:uid="{87E872E5-4166-4ECB-91CB-B96376E18775}"/>
    <cellStyle name="Normal 15 2 7 4" xfId="29448" xr:uid="{4CCAB2B2-00D7-45CD-9EED-7209BCB612B1}"/>
    <cellStyle name="Normal 15 2 8" xfId="15981" xr:uid="{03D175D0-DF4F-4A94-B1F6-9477418F1AC0}"/>
    <cellStyle name="Normal 15 2 8 2" xfId="22765" xr:uid="{0457C62B-940A-4482-B745-00276E08ED47}"/>
    <cellStyle name="Normal 15 2 8 2 2" xfId="37884" xr:uid="{7DF4AF73-34A9-42E5-8201-13B42BADC935}"/>
    <cellStyle name="Normal 15 2 8 3" xfId="31116" xr:uid="{72BE53D1-944B-4891-857F-65D582B43324}"/>
    <cellStyle name="Normal 15 2 9" xfId="9337" xr:uid="{F0657FF3-FAAA-44A2-8540-64A265A7C14F}"/>
    <cellStyle name="Normal 15 2 9 2" xfId="34500" xr:uid="{4606E264-21E5-4EA8-A3FA-1EC3287C15DC}"/>
    <cellStyle name="Normal 15 2 9 3" xfId="10404" xr:uid="{6D192BEB-429D-4B86-9120-54FF22E1849A}"/>
    <cellStyle name="Normal 15 3" xfId="7870" xr:uid="{AAB06EF8-9554-41B4-BDE6-5E7A6495A83B}"/>
    <cellStyle name="Normal 15 3 10" xfId="26197" xr:uid="{08099179-5303-4A04-9038-034A67E52B68}"/>
    <cellStyle name="Normal 15 3 11" xfId="10554" xr:uid="{FF66103A-14EF-454C-BF12-FE68B8B26EEB}"/>
    <cellStyle name="Normal 15 3 2" xfId="10659" xr:uid="{FF3F47EF-EBD6-4D15-9D5B-1D6F37347E9F}"/>
    <cellStyle name="Normal 15 3 2 2" xfId="10870" xr:uid="{E73BD818-7C35-4A85-8BD1-0A972F3CB39B}"/>
    <cellStyle name="Normal 15 3 2 2 2" xfId="11288" xr:uid="{3B1D6A26-7BDC-4099-BACF-305FEE5B19C7}"/>
    <cellStyle name="Normal 15 3 2 2 2 2" xfId="14158" xr:uid="{F4DD988E-C2EC-499F-B7F0-22F86CBBB068}"/>
    <cellStyle name="Normal 15 3 2 2 2 2 2" xfId="15896" xr:uid="{E1A656EE-C3E0-4635-89DD-FEA4E18032B4}"/>
    <cellStyle name="Normal 15 3 2 2 2 2 2 2" xfId="19282" xr:uid="{053E0477-3986-474D-9609-D8A1BFF6590B}"/>
    <cellStyle name="Normal 15 3 2 2 2 2 2 2 2" xfId="26066" xr:uid="{F317F730-AE9C-419A-92DE-9B635B36B189}"/>
    <cellStyle name="Normal 15 3 2 2 2 2 2 2 2 2" xfId="41185" xr:uid="{C4B113E4-BD8D-4A65-8C56-3748AD71AB4A}"/>
    <cellStyle name="Normal 15 3 2 2 2 2 2 2 3" xfId="34417" xr:uid="{4548112F-9CBE-4AC2-BFDF-D04B7B277A74}"/>
    <cellStyle name="Normal 15 3 2 2 2 2 2 3" xfId="22682" xr:uid="{6F5882B3-F324-41E2-89DC-1FA425C885BD}"/>
    <cellStyle name="Normal 15 3 2 2 2 2 2 3 2" xfId="37801" xr:uid="{7E23FE74-BB94-4078-B282-DD0E26C29BC8}"/>
    <cellStyle name="Normal 15 3 2 2 2 2 2 4" xfId="31033" xr:uid="{E3CFE472-7C11-4A23-96BC-871470963597}"/>
    <cellStyle name="Normal 15 3 2 2 2 2 3" xfId="17569" xr:uid="{AB2BBCE2-A6E0-4C7E-BCAD-1D805D6C049E}"/>
    <cellStyle name="Normal 15 3 2 2 2 2 3 2" xfId="24353" xr:uid="{2042E194-9F71-48E0-BAC6-B09AE20EF4C5}"/>
    <cellStyle name="Normal 15 3 2 2 2 2 3 2 2" xfId="39472" xr:uid="{2DF39A3E-8BC6-4178-9E9C-C7D6853514F3}"/>
    <cellStyle name="Normal 15 3 2 2 2 2 3 3" xfId="32704" xr:uid="{2A330419-45D6-49F4-BBF8-6CF8D09CDBD8}"/>
    <cellStyle name="Normal 15 3 2 2 2 2 4" xfId="20956" xr:uid="{1FB9F4DE-E076-4676-B80E-446ED022461D}"/>
    <cellStyle name="Normal 15 3 2 2 2 2 4 2" xfId="36085" xr:uid="{413055FB-4BEB-402E-940D-D5EEE8C2A38D}"/>
    <cellStyle name="Normal 15 3 2 2 2 2 5" xfId="29320" xr:uid="{12148DB2-6A88-4E28-9CC0-CDD8EB6BAADE}"/>
    <cellStyle name="Normal 15 3 2 2 2 3" xfId="15062" xr:uid="{65F43931-8382-4CA7-8BD4-EE75F6A439EC}"/>
    <cellStyle name="Normal 15 3 2 2 2 3 2" xfId="18448" xr:uid="{687481B4-07AB-420E-83F4-501024EF20DC}"/>
    <cellStyle name="Normal 15 3 2 2 2 3 2 2" xfId="25232" xr:uid="{B7CC962F-5C2B-4AD9-A139-F1B9969BB8BA}"/>
    <cellStyle name="Normal 15 3 2 2 2 3 2 2 2" xfId="40351" xr:uid="{E1A58532-5029-4237-98D1-E79312841560}"/>
    <cellStyle name="Normal 15 3 2 2 2 3 2 3" xfId="33583" xr:uid="{D2C22E1F-3969-46AC-A23D-656E1A651FD9}"/>
    <cellStyle name="Normal 15 3 2 2 2 3 3" xfId="21848" xr:uid="{25BC4698-2339-4009-970F-15E03C4DF298}"/>
    <cellStyle name="Normal 15 3 2 2 2 3 3 2" xfId="36967" xr:uid="{2DB229CF-017A-4105-B5BA-4854F3C7C754}"/>
    <cellStyle name="Normal 15 3 2 2 2 3 4" xfId="30199" xr:uid="{8F409DED-601D-4468-A21B-AF75B950F349}"/>
    <cellStyle name="Normal 15 3 2 2 2 4" xfId="16732" xr:uid="{0BEAD1CC-6E04-495C-9E3C-3C8A518916E0}"/>
    <cellStyle name="Normal 15 3 2 2 2 4 2" xfId="23516" xr:uid="{865E184A-78DF-4C28-ABAE-D5E85F108B03}"/>
    <cellStyle name="Normal 15 3 2 2 2 4 2 2" xfId="38635" xr:uid="{0056A241-E9AF-4C13-B4FC-39E268F7B757}"/>
    <cellStyle name="Normal 15 3 2 2 2 4 3" xfId="31867" xr:uid="{1851B492-E12B-4089-BBDE-9B7FD73D72A6}"/>
    <cellStyle name="Normal 15 3 2 2 2 5" xfId="20121" xr:uid="{F848C8E6-78E6-4F68-858C-134BBFB90CCB}"/>
    <cellStyle name="Normal 15 3 2 2 2 5 2" xfId="35251" xr:uid="{A71D266C-568E-4E08-A085-00DBEA516300}"/>
    <cellStyle name="Normal 15 3 2 2 2 6" xfId="13320" xr:uid="{CD9A79D6-AC18-4029-B9E2-4857369D9FB6}"/>
    <cellStyle name="Normal 15 3 2 2 2 6 2" xfId="28483" xr:uid="{306F790E-4A38-472C-933E-64BAC1CCD3D9}"/>
    <cellStyle name="Normal 15 3 2 2 2 7" xfId="26924" xr:uid="{7C4ECC80-4063-4C60-B97B-50F3C31AC8A0}"/>
    <cellStyle name="Normal 15 3 2 2 3" xfId="13742" xr:uid="{D9D79839-5E61-48E9-B726-46E8B11335AC}"/>
    <cellStyle name="Normal 15 3 2 2 3 2" xfId="15480" xr:uid="{196F605D-2BB4-4592-A5DD-6D8580EF50D6}"/>
    <cellStyle name="Normal 15 3 2 2 3 2 2" xfId="18866" xr:uid="{43D6EDA5-77CC-455D-A891-0F7715683AB0}"/>
    <cellStyle name="Normal 15 3 2 2 3 2 2 2" xfId="25650" xr:uid="{327273F0-3B33-41F4-876F-EC7F37A71E72}"/>
    <cellStyle name="Normal 15 3 2 2 3 2 2 2 2" xfId="40769" xr:uid="{EA7A7E06-9C14-46C1-9AF7-5847F63F6A21}"/>
    <cellStyle name="Normal 15 3 2 2 3 2 2 3" xfId="34001" xr:uid="{9510303A-BFCD-4A5D-8E3F-434F6E644142}"/>
    <cellStyle name="Normal 15 3 2 2 3 2 3" xfId="22266" xr:uid="{3C111DCD-1CC5-4D68-B7AD-37359B6B4C26}"/>
    <cellStyle name="Normal 15 3 2 2 3 2 3 2" xfId="37385" xr:uid="{E102ED33-185B-4DAA-A745-422B69096792}"/>
    <cellStyle name="Normal 15 3 2 2 3 2 4" xfId="30617" xr:uid="{E190BCFE-76D0-4EFE-99D6-0768950A6BD1}"/>
    <cellStyle name="Normal 15 3 2 2 3 3" xfId="17153" xr:uid="{182B4255-DDBC-4D77-B79F-73EFDD0A6243}"/>
    <cellStyle name="Normal 15 3 2 2 3 3 2" xfId="23937" xr:uid="{850FCD1F-A1DB-4166-B081-B9CD698EC58C}"/>
    <cellStyle name="Normal 15 3 2 2 3 3 2 2" xfId="39056" xr:uid="{A95009F5-F030-4CD5-BA58-CFEB14E36287}"/>
    <cellStyle name="Normal 15 3 2 2 3 3 3" xfId="32288" xr:uid="{60895DE7-1302-4103-83EE-457A9910062B}"/>
    <cellStyle name="Normal 15 3 2 2 3 4" xfId="20539" xr:uid="{CE83C4CC-57BC-47AC-AF09-152C71AAD8AF}"/>
    <cellStyle name="Normal 15 3 2 2 3 4 2" xfId="35669" xr:uid="{C41F2A6B-87B3-4CD6-AD67-955A5496C544}"/>
    <cellStyle name="Normal 15 3 2 2 3 5" xfId="28904" xr:uid="{5C1C98F2-946C-47A3-80CB-D8C8160E111B}"/>
    <cellStyle name="Normal 15 3 2 2 4" xfId="14646" xr:uid="{1A30CF0F-9AE4-4CC7-9670-B68F009B5B18}"/>
    <cellStyle name="Normal 15 3 2 2 4 2" xfId="18032" xr:uid="{14E2D146-E0F1-4D3D-BA87-D6A11240A93D}"/>
    <cellStyle name="Normal 15 3 2 2 4 2 2" xfId="24816" xr:uid="{CF8B67D5-72D0-4360-A7A4-027C22A595A1}"/>
    <cellStyle name="Normal 15 3 2 2 4 2 2 2" xfId="39935" xr:uid="{15B5B760-2919-4747-9216-61C168ED33F0}"/>
    <cellStyle name="Normal 15 3 2 2 4 2 3" xfId="33167" xr:uid="{9E06E000-8CA8-4294-826E-8000E98302BE}"/>
    <cellStyle name="Normal 15 3 2 2 4 3" xfId="21432" xr:uid="{62ADFE93-47C2-49D9-A9A4-59023F7ED1DF}"/>
    <cellStyle name="Normal 15 3 2 2 4 3 2" xfId="36551" xr:uid="{EEA86089-C29B-4286-BBD4-5A320C781B7E}"/>
    <cellStyle name="Normal 15 3 2 2 4 4" xfId="29783" xr:uid="{60A9B031-0223-4543-8EF2-7B533E6DE4BF}"/>
    <cellStyle name="Normal 15 3 2 2 5" xfId="16316" xr:uid="{AD365BBA-2B8A-4E99-9905-8CBB1ADCB8DD}"/>
    <cellStyle name="Normal 15 3 2 2 5 2" xfId="23100" xr:uid="{062FE784-F29F-4751-8B15-F7D2CD37F7CD}"/>
    <cellStyle name="Normal 15 3 2 2 5 2 2" xfId="38219" xr:uid="{E9172D6B-6913-4432-BAA8-C37C517B0AFA}"/>
    <cellStyle name="Normal 15 3 2 2 5 3" xfId="31451" xr:uid="{F20872CB-244C-41D0-8809-2B29D4181A3F}"/>
    <cellStyle name="Normal 15 3 2 2 6" xfId="19705" xr:uid="{9548B561-7BE4-447B-A228-43AFCDBF1271}"/>
    <cellStyle name="Normal 15 3 2 2 6 2" xfId="34835" xr:uid="{4E3A9FCD-6D76-42DB-A563-DEB57794D412}"/>
    <cellStyle name="Normal 15 3 2 2 7" xfId="12905" xr:uid="{3292F2C9-A921-486B-8EF7-4D3B05AA966E}"/>
    <cellStyle name="Normal 15 3 2 2 7 2" xfId="28067" xr:uid="{D45A5443-CCDF-4D31-9EDB-1AAC978CDF74}"/>
    <cellStyle name="Normal 15 3 2 2 8" xfId="26508" xr:uid="{77B2C806-7169-4791-8312-4AE80EE1E26F}"/>
    <cellStyle name="Normal 15 3 2 3" xfId="11080" xr:uid="{F408A7A6-DFB5-44A0-878D-51205F89ED6A}"/>
    <cellStyle name="Normal 15 3 2 3 2" xfId="13950" xr:uid="{1BD79020-AB6E-47C3-8DA4-72D18DB9D744}"/>
    <cellStyle name="Normal 15 3 2 3 2 2" xfId="15688" xr:uid="{6F088216-66AC-4DC5-BA0F-0874932A4435}"/>
    <cellStyle name="Normal 15 3 2 3 2 2 2" xfId="19074" xr:uid="{53681745-D9DA-4CC7-9555-3519F0FC708E}"/>
    <cellStyle name="Normal 15 3 2 3 2 2 2 2" xfId="25858" xr:uid="{565256B4-B23C-49DA-96D2-9281EEEDE927}"/>
    <cellStyle name="Normal 15 3 2 3 2 2 2 2 2" xfId="40977" xr:uid="{7D438A25-F01E-4A92-AB3C-C705F4F64679}"/>
    <cellStyle name="Normal 15 3 2 3 2 2 2 3" xfId="34209" xr:uid="{E3CEDCE9-AE35-434D-9DE5-EB8270C4C6C8}"/>
    <cellStyle name="Normal 15 3 2 3 2 2 3" xfId="22474" xr:uid="{F3E45AC2-941E-48A6-846D-467E0CFCCAE8}"/>
    <cellStyle name="Normal 15 3 2 3 2 2 3 2" xfId="37593" xr:uid="{1F21B42A-75CF-4249-92E4-D807614881BD}"/>
    <cellStyle name="Normal 15 3 2 3 2 2 4" xfId="30825" xr:uid="{2BB8520D-E410-4A54-B6F4-C0E03F201FBB}"/>
    <cellStyle name="Normal 15 3 2 3 2 3" xfId="17361" xr:uid="{26F19D36-ABB2-43FE-BF18-5B3AA59E1356}"/>
    <cellStyle name="Normal 15 3 2 3 2 3 2" xfId="24145" xr:uid="{216F4183-BF70-4E8C-AFDF-F83F952B2EA6}"/>
    <cellStyle name="Normal 15 3 2 3 2 3 2 2" xfId="39264" xr:uid="{9EBD497C-5D35-40AE-90EC-A6DAEB992127}"/>
    <cellStyle name="Normal 15 3 2 3 2 3 3" xfId="32496" xr:uid="{184FC522-8F19-42A9-9291-804C813C3919}"/>
    <cellStyle name="Normal 15 3 2 3 2 4" xfId="20748" xr:uid="{A73AFEF7-4012-445F-B3BF-16EAF815FA99}"/>
    <cellStyle name="Normal 15 3 2 3 2 4 2" xfId="35877" xr:uid="{CB013E7B-1EF3-4ED6-A679-FDE37619FF37}"/>
    <cellStyle name="Normal 15 3 2 3 2 5" xfId="29112" xr:uid="{B664B97F-3B48-4677-9A30-E8B70251EE0D}"/>
    <cellStyle name="Normal 15 3 2 3 3" xfId="14854" xr:uid="{61DE6F2B-2FC9-47D3-A49C-01D17D71D4C6}"/>
    <cellStyle name="Normal 15 3 2 3 3 2" xfId="18240" xr:uid="{E5A95666-A2F1-44A5-9196-C18ADE7C40FD}"/>
    <cellStyle name="Normal 15 3 2 3 3 2 2" xfId="25024" xr:uid="{4D1819DD-114A-4821-BD4F-22ED77C3D76A}"/>
    <cellStyle name="Normal 15 3 2 3 3 2 2 2" xfId="40143" xr:uid="{FBF5401B-62E9-492E-8C0C-4F6A60FCFA9F}"/>
    <cellStyle name="Normal 15 3 2 3 3 2 3" xfId="33375" xr:uid="{7AF468A7-9E60-43E1-93D8-C34349578884}"/>
    <cellStyle name="Normal 15 3 2 3 3 3" xfId="21640" xr:uid="{7A510035-6484-4582-9BAD-B7155B7E0B66}"/>
    <cellStyle name="Normal 15 3 2 3 3 3 2" xfId="36759" xr:uid="{3D1F4B34-8790-4591-A6E5-6C01BACC8B9F}"/>
    <cellStyle name="Normal 15 3 2 3 3 4" xfId="29991" xr:uid="{FF0B411F-FEC1-45A9-92A0-1308B610AAC1}"/>
    <cellStyle name="Normal 15 3 2 3 4" xfId="16524" xr:uid="{E498BF78-B5BB-4425-BC69-4FD3E4638646}"/>
    <cellStyle name="Normal 15 3 2 3 4 2" xfId="23308" xr:uid="{4B5251F3-FDAE-4103-91BA-C10BCC601AA6}"/>
    <cellStyle name="Normal 15 3 2 3 4 2 2" xfId="38427" xr:uid="{2BA04730-4DA9-4F6A-9429-309CB761B568}"/>
    <cellStyle name="Normal 15 3 2 3 4 3" xfId="31659" xr:uid="{266CB666-1D2F-43A4-B118-30D39A93466D}"/>
    <cellStyle name="Normal 15 3 2 3 5" xfId="19913" xr:uid="{26F587E4-399C-4ED6-90CB-3093B302E89C}"/>
    <cellStyle name="Normal 15 3 2 3 5 2" xfId="35043" xr:uid="{22DA35B2-D8B4-45D3-8DF4-C1FE250A60A3}"/>
    <cellStyle name="Normal 15 3 2 3 6" xfId="13112" xr:uid="{AC574705-686A-489A-8F6E-DB94610A7531}"/>
    <cellStyle name="Normal 15 3 2 3 6 2" xfId="28275" xr:uid="{F0400B93-88D1-4318-ADFC-C642FBF190A1}"/>
    <cellStyle name="Normal 15 3 2 3 7" xfId="26716" xr:uid="{DE5A1EE0-40E0-400A-8991-323288340250}"/>
    <cellStyle name="Normal 15 3 2 4" xfId="13534" xr:uid="{BD4DC33A-3134-4B9E-AE08-82C366D4569B}"/>
    <cellStyle name="Normal 15 3 2 4 2" xfId="15272" xr:uid="{568ACEA3-EA4A-4FE4-B525-E593434175F1}"/>
    <cellStyle name="Normal 15 3 2 4 2 2" xfId="18658" xr:uid="{6D1319ED-3923-4BB9-A82E-EE93A2ED5AA8}"/>
    <cellStyle name="Normal 15 3 2 4 2 2 2" xfId="25442" xr:uid="{C648C211-1911-428C-9E23-606FF7700EE6}"/>
    <cellStyle name="Normal 15 3 2 4 2 2 2 2" xfId="40561" xr:uid="{78E1E505-3813-4799-AF3B-F979BD1C910A}"/>
    <cellStyle name="Normal 15 3 2 4 2 2 3" xfId="33793" xr:uid="{3C1AF6E1-70D4-42DA-B2C9-E9A3D411C78B}"/>
    <cellStyle name="Normal 15 3 2 4 2 3" xfId="22058" xr:uid="{27C7E141-14C7-4146-A923-43DA9E074530}"/>
    <cellStyle name="Normal 15 3 2 4 2 3 2" xfId="37177" xr:uid="{75CCCC05-6A1A-4166-8C1F-2703CF3F9C60}"/>
    <cellStyle name="Normal 15 3 2 4 2 4" xfId="30409" xr:uid="{C35BA725-93F5-4219-96D8-516ABE32E2E4}"/>
    <cellStyle name="Normal 15 3 2 4 3" xfId="16945" xr:uid="{00DBD329-E475-4B72-BC31-B7CD74F62217}"/>
    <cellStyle name="Normal 15 3 2 4 3 2" xfId="23729" xr:uid="{F9AD9DE8-014A-4327-9920-B15641ABDA75}"/>
    <cellStyle name="Normal 15 3 2 4 3 2 2" xfId="38848" xr:uid="{41E9AC87-7F3C-4022-B8C0-23F6781F4BD9}"/>
    <cellStyle name="Normal 15 3 2 4 3 3" xfId="32080" xr:uid="{D9399D2D-29F0-4A59-A0FB-EC11FB29DC40}"/>
    <cellStyle name="Normal 15 3 2 4 4" xfId="20331" xr:uid="{FD024EEF-75C1-47E4-9463-F64BD582174E}"/>
    <cellStyle name="Normal 15 3 2 4 4 2" xfId="35461" xr:uid="{B9AAEEA1-64D0-45AA-9108-572F8DA839D2}"/>
    <cellStyle name="Normal 15 3 2 4 5" xfId="28696" xr:uid="{D83E5677-778A-4A79-9692-A11967B5EC49}"/>
    <cellStyle name="Normal 15 3 2 5" xfId="14438" xr:uid="{D0D413EE-CC45-46F9-9FF4-B6608E8E4799}"/>
    <cellStyle name="Normal 15 3 2 5 2" xfId="17824" xr:uid="{AF163015-6A3F-4B96-965D-F01D92943AAD}"/>
    <cellStyle name="Normal 15 3 2 5 2 2" xfId="24608" xr:uid="{4A9088E5-B226-4E40-A79D-AEE1CDD87045}"/>
    <cellStyle name="Normal 15 3 2 5 2 2 2" xfId="39727" xr:uid="{E1CE291D-5589-4D27-9895-16BD760C1336}"/>
    <cellStyle name="Normal 15 3 2 5 2 3" xfId="32959" xr:uid="{5C9A3A54-61D9-49D5-8612-EA13458BF236}"/>
    <cellStyle name="Normal 15 3 2 5 3" xfId="21224" xr:uid="{031ABDD8-0C7F-4EC8-8F08-C606B1C313DD}"/>
    <cellStyle name="Normal 15 3 2 5 3 2" xfId="36343" xr:uid="{02E69FFD-52AE-4700-A9C7-13C3E5F3FE82}"/>
    <cellStyle name="Normal 15 3 2 5 4" xfId="29575" xr:uid="{D5A8B569-9FA5-482F-9670-FAB45ED41E83}"/>
    <cellStyle name="Normal 15 3 2 6" xfId="16108" xr:uid="{271FA846-E503-419E-807A-25A67EBCA68C}"/>
    <cellStyle name="Normal 15 3 2 6 2" xfId="22892" xr:uid="{D2AC0F1C-0679-4486-99BF-D6E8719F539A}"/>
    <cellStyle name="Normal 15 3 2 6 2 2" xfId="38011" xr:uid="{23866B01-8D71-42EF-BA4E-FBE3A95F1907}"/>
    <cellStyle name="Normal 15 3 2 6 3" xfId="31243" xr:uid="{739CDABE-766D-4E44-8C48-B12DD2FAD128}"/>
    <cellStyle name="Normal 15 3 2 7" xfId="19497" xr:uid="{EB18C212-9197-424B-8608-708F9BBD8581}"/>
    <cellStyle name="Normal 15 3 2 7 2" xfId="34627" xr:uid="{28934F5B-BCE8-4DAC-99F3-084B411F2AD6}"/>
    <cellStyle name="Normal 15 3 2 8" xfId="12696" xr:uid="{28F482F9-D65C-4EA0-8829-C982742542DE}"/>
    <cellStyle name="Normal 15 3 2 8 2" xfId="27859" xr:uid="{D75D50A6-C076-4C25-BFAF-CF2AFF886689}"/>
    <cellStyle name="Normal 15 3 2 9" xfId="26300" xr:uid="{E443CFA7-AF70-4429-A6D8-B4087A291806}"/>
    <cellStyle name="Normal 15 3 3" xfId="10767" xr:uid="{A2924F1B-4D9D-4E7B-ACFF-8A757DC3A547}"/>
    <cellStyle name="Normal 15 3 3 2" xfId="11185" xr:uid="{FD70C7D1-7B51-4235-93D2-E7FEDBF171B4}"/>
    <cellStyle name="Normal 15 3 3 2 2" xfId="14055" xr:uid="{88EEDD8A-FB49-42FB-8098-22A49E8B4762}"/>
    <cellStyle name="Normal 15 3 3 2 2 2" xfId="15793" xr:uid="{8998E0EA-057E-42FB-8E98-202AC249B96B}"/>
    <cellStyle name="Normal 15 3 3 2 2 2 2" xfId="19179" xr:uid="{B1847A68-EADF-4151-9D1B-6D7ACFBA6890}"/>
    <cellStyle name="Normal 15 3 3 2 2 2 2 2" xfId="25963" xr:uid="{D03A64D2-5D69-43A5-82DA-E0AE241F2D7E}"/>
    <cellStyle name="Normal 15 3 3 2 2 2 2 2 2" xfId="41082" xr:uid="{68E20ED7-A287-461D-8440-99CBAE36B6E7}"/>
    <cellStyle name="Normal 15 3 3 2 2 2 2 3" xfId="34314" xr:uid="{2C06629E-8046-4198-80FF-D0C360743AA4}"/>
    <cellStyle name="Normal 15 3 3 2 2 2 3" xfId="22579" xr:uid="{B18025D0-2540-4BF1-AF17-91DDA60A612B}"/>
    <cellStyle name="Normal 15 3 3 2 2 2 3 2" xfId="37698" xr:uid="{2F1E9757-9B61-4AB2-9DA3-1652E3C4B8A4}"/>
    <cellStyle name="Normal 15 3 3 2 2 2 4" xfId="30930" xr:uid="{3E4BAD67-A144-478D-B942-6F36CF66E947}"/>
    <cellStyle name="Normal 15 3 3 2 2 3" xfId="17466" xr:uid="{1F860408-36BE-420F-ABA4-CE4E02F27A39}"/>
    <cellStyle name="Normal 15 3 3 2 2 3 2" xfId="24250" xr:uid="{AC98305D-D573-4C86-A8F7-B06AB281B345}"/>
    <cellStyle name="Normal 15 3 3 2 2 3 2 2" xfId="39369" xr:uid="{62A7FCFD-CCA6-46D6-8404-5213933F9395}"/>
    <cellStyle name="Normal 15 3 3 2 2 3 3" xfId="32601" xr:uid="{6DF69529-8D57-4327-955C-12BAA704B60E}"/>
    <cellStyle name="Normal 15 3 3 2 2 4" xfId="20853" xr:uid="{86E33AAE-169E-4698-9A41-32D9485AEEE5}"/>
    <cellStyle name="Normal 15 3 3 2 2 4 2" xfId="35982" xr:uid="{76B48F38-C9DD-4D11-ABC7-10312F6B1F35}"/>
    <cellStyle name="Normal 15 3 3 2 2 5" xfId="29217" xr:uid="{ED085DE8-BFD5-41CF-9413-1F412EA7DC99}"/>
    <cellStyle name="Normal 15 3 3 2 3" xfId="14959" xr:uid="{897495D9-A87B-4BAF-BC17-2246DEB57936}"/>
    <cellStyle name="Normal 15 3 3 2 3 2" xfId="18345" xr:uid="{375E837C-E4DB-48A0-934A-C4299983D1BE}"/>
    <cellStyle name="Normal 15 3 3 2 3 2 2" xfId="25129" xr:uid="{45528571-E6FD-422C-B1D4-2504E4DA260D}"/>
    <cellStyle name="Normal 15 3 3 2 3 2 2 2" xfId="40248" xr:uid="{3CC0E501-08F3-4E1D-BCA7-928002E2944B}"/>
    <cellStyle name="Normal 15 3 3 2 3 2 3" xfId="33480" xr:uid="{CF5363E6-381D-436F-ADBC-31A75F2995F0}"/>
    <cellStyle name="Normal 15 3 3 2 3 3" xfId="21745" xr:uid="{6748A3D6-5509-46A6-8448-6578AED5E3AD}"/>
    <cellStyle name="Normal 15 3 3 2 3 3 2" xfId="36864" xr:uid="{5741A919-9D40-4B26-8BA8-037AAA56E063}"/>
    <cellStyle name="Normal 15 3 3 2 3 4" xfId="30096" xr:uid="{38FF8335-7080-427F-B970-B043AAA3E604}"/>
    <cellStyle name="Normal 15 3 3 2 4" xfId="16629" xr:uid="{18EA73F6-95B2-4257-B715-67A5370E3FC2}"/>
    <cellStyle name="Normal 15 3 3 2 4 2" xfId="23413" xr:uid="{E9085D4D-8364-4857-8A27-668A9DD3217B}"/>
    <cellStyle name="Normal 15 3 3 2 4 2 2" xfId="38532" xr:uid="{2681B045-8583-4B67-A8B0-BFACF42508E0}"/>
    <cellStyle name="Normal 15 3 3 2 4 3" xfId="31764" xr:uid="{DC213999-3F05-49D4-A217-9B5A4EBE1164}"/>
    <cellStyle name="Normal 15 3 3 2 5" xfId="20018" xr:uid="{B56C7C77-A0AF-49D5-A004-806DA6D0F16B}"/>
    <cellStyle name="Normal 15 3 3 2 5 2" xfId="35148" xr:uid="{1D699800-047E-42B4-8816-6FEAD27D9936}"/>
    <cellStyle name="Normal 15 3 3 2 6" xfId="13217" xr:uid="{944975BA-C551-4F93-93BC-1DCB269B1FEB}"/>
    <cellStyle name="Normal 15 3 3 2 6 2" xfId="28380" xr:uid="{D0AF4871-9D8A-40EC-AAC4-CE302A3F44EB}"/>
    <cellStyle name="Normal 15 3 3 2 7" xfId="26821" xr:uid="{9EAED3C5-F310-4D5B-BD34-FD690CFE6BDE}"/>
    <cellStyle name="Normal 15 3 3 3" xfId="13639" xr:uid="{A82A4425-4663-443C-A4F3-7967ED26C987}"/>
    <cellStyle name="Normal 15 3 3 3 2" xfId="15377" xr:uid="{C5B068A6-C04C-45A1-A886-2116947C1CC3}"/>
    <cellStyle name="Normal 15 3 3 3 2 2" xfId="18763" xr:uid="{E612A794-6575-4F16-ABEA-EA4CBF438B0A}"/>
    <cellStyle name="Normal 15 3 3 3 2 2 2" xfId="25547" xr:uid="{2A5CF757-D96B-43D7-BA6D-CC6941882BEC}"/>
    <cellStyle name="Normal 15 3 3 3 2 2 2 2" xfId="40666" xr:uid="{91010A11-FE98-4F99-9C0E-F78761579698}"/>
    <cellStyle name="Normal 15 3 3 3 2 2 3" xfId="33898" xr:uid="{E1F3576B-9093-4C37-8A58-7485BD95C1D0}"/>
    <cellStyle name="Normal 15 3 3 3 2 3" xfId="22163" xr:uid="{59D445CD-A886-4D0C-99BE-91D5C10984F8}"/>
    <cellStyle name="Normal 15 3 3 3 2 3 2" xfId="37282" xr:uid="{4D02392D-1F7E-46BB-9F1E-CE23B02EA423}"/>
    <cellStyle name="Normal 15 3 3 3 2 4" xfId="30514" xr:uid="{0B16B6EF-FCC7-48EF-BF20-B5BE841631D7}"/>
    <cellStyle name="Normal 15 3 3 3 3" xfId="17050" xr:uid="{E2B8B212-90B5-47FD-B49C-3FCB34618BF8}"/>
    <cellStyle name="Normal 15 3 3 3 3 2" xfId="23834" xr:uid="{4E932D80-D9E4-47F8-8541-3B451C27E033}"/>
    <cellStyle name="Normal 15 3 3 3 3 2 2" xfId="38953" xr:uid="{D5EB2DFD-8640-42A2-8442-BF4C4F296B85}"/>
    <cellStyle name="Normal 15 3 3 3 3 3" xfId="32185" xr:uid="{BCD71DEA-A4B5-4835-8E07-FC5E472A4C76}"/>
    <cellStyle name="Normal 15 3 3 3 4" xfId="20436" xr:uid="{28573170-54DA-47FF-9E9E-634B6BBCDA2A}"/>
    <cellStyle name="Normal 15 3 3 3 4 2" xfId="35566" xr:uid="{1C8B65A0-8703-468C-B674-DAA298CAE339}"/>
    <cellStyle name="Normal 15 3 3 3 5" xfId="28801" xr:uid="{25F9B05A-B733-4379-A5A6-32FD8EEFCC69}"/>
    <cellStyle name="Normal 15 3 3 4" xfId="14543" xr:uid="{29B5EDE6-FF16-4237-A82D-B7BEB0641668}"/>
    <cellStyle name="Normal 15 3 3 4 2" xfId="17929" xr:uid="{CB8621FE-10CF-4795-A4D8-4BD1AC94CCBB}"/>
    <cellStyle name="Normal 15 3 3 4 2 2" xfId="24713" xr:uid="{96031FA8-9588-4A8D-8C6E-5EB1C58DB624}"/>
    <cellStyle name="Normal 15 3 3 4 2 2 2" xfId="39832" xr:uid="{EBD4CC09-92B0-4104-84AD-9852C336E929}"/>
    <cellStyle name="Normal 15 3 3 4 2 3" xfId="33064" xr:uid="{93FF80A4-0746-4094-BE8C-39DA6E65C8CB}"/>
    <cellStyle name="Normal 15 3 3 4 3" xfId="21329" xr:uid="{0FB75933-2C59-43F4-92A4-B0D81A98E62D}"/>
    <cellStyle name="Normal 15 3 3 4 3 2" xfId="36448" xr:uid="{058AEB32-18B8-4BE8-82D3-C47E3687DE25}"/>
    <cellStyle name="Normal 15 3 3 4 4" xfId="29680" xr:uid="{C409C8A2-C486-4B9A-98B7-986A8FE43E88}"/>
    <cellStyle name="Normal 15 3 3 5" xfId="16213" xr:uid="{D03F02DB-46A6-4A67-96D6-226CDD8DA7CC}"/>
    <cellStyle name="Normal 15 3 3 5 2" xfId="22997" xr:uid="{C53BB718-8289-4946-8B55-46FEBD3E7A94}"/>
    <cellStyle name="Normal 15 3 3 5 2 2" xfId="38116" xr:uid="{89C6A2EC-4B64-4ED8-8B9C-0CCA99AB24AF}"/>
    <cellStyle name="Normal 15 3 3 5 3" xfId="31348" xr:uid="{19EB4A00-0898-43E7-8337-075601124314}"/>
    <cellStyle name="Normal 15 3 3 6" xfId="19602" xr:uid="{1A15F82A-E734-4902-9ECB-CF96863026FF}"/>
    <cellStyle name="Normal 15 3 3 6 2" xfId="34732" xr:uid="{E463F989-3E10-40A2-86A2-616E28A19803}"/>
    <cellStyle name="Normal 15 3 3 7" xfId="12802" xr:uid="{3CD3CD9B-DB7F-4B7F-A92D-CF873E6E8A29}"/>
    <cellStyle name="Normal 15 3 3 7 2" xfId="27964" xr:uid="{C083F7AC-7400-4560-883F-7FECA916AE2D}"/>
    <cellStyle name="Normal 15 3 3 8" xfId="26405" xr:uid="{EA902378-A909-4F5B-A4F5-87C872C2C88C}"/>
    <cellStyle name="Normal 15 3 4" xfId="10978" xr:uid="{845F8003-3726-45E4-9B3B-F9A9881572B7}"/>
    <cellStyle name="Normal 15 3 4 2" xfId="13847" xr:uid="{BC0B8FCF-ADFE-48AE-A22F-D548206B252B}"/>
    <cellStyle name="Normal 15 3 4 2 2" xfId="15585" xr:uid="{FBBCADFB-7186-4E0C-BB54-05870CBC33D0}"/>
    <cellStyle name="Normal 15 3 4 2 2 2" xfId="18971" xr:uid="{ACCB2931-7A9E-4FBE-A6DE-9CA78658A3A6}"/>
    <cellStyle name="Normal 15 3 4 2 2 2 2" xfId="25755" xr:uid="{10E676E7-FC1F-45EA-A63C-F99A37ACF69F}"/>
    <cellStyle name="Normal 15 3 4 2 2 2 2 2" xfId="40874" xr:uid="{D5F6E04A-22FF-4299-B1FB-EBA6054555D5}"/>
    <cellStyle name="Normal 15 3 4 2 2 2 3" xfId="34106" xr:uid="{0558111A-193D-4A4A-A714-801B4E2AD730}"/>
    <cellStyle name="Normal 15 3 4 2 2 3" xfId="22371" xr:uid="{088ED15B-0A28-466A-92A3-75853AC89590}"/>
    <cellStyle name="Normal 15 3 4 2 2 3 2" xfId="37490" xr:uid="{E8BD1BF2-0505-4DBC-9E7A-AD33D8653D0D}"/>
    <cellStyle name="Normal 15 3 4 2 2 4" xfId="30722" xr:uid="{83AA0042-A055-4DF1-A1D9-CB585C6F4F4C}"/>
    <cellStyle name="Normal 15 3 4 2 3" xfId="17258" xr:uid="{C7CEF571-7D5D-4888-A9E8-722886C514A3}"/>
    <cellStyle name="Normal 15 3 4 2 3 2" xfId="24042" xr:uid="{86FC8594-56FA-459F-883D-C715458BAD4C}"/>
    <cellStyle name="Normal 15 3 4 2 3 2 2" xfId="39161" xr:uid="{DDED739E-6F14-4EDC-9CDA-E54D58282EB7}"/>
    <cellStyle name="Normal 15 3 4 2 3 3" xfId="32393" xr:uid="{5A5D5F50-B7CB-4D9E-ADC5-C8616A1A79A8}"/>
    <cellStyle name="Normal 15 3 4 2 4" xfId="20645" xr:uid="{A685928D-62A1-446C-934C-79B33D3FE6B5}"/>
    <cellStyle name="Normal 15 3 4 2 4 2" xfId="35774" xr:uid="{ECFBE2BF-EE21-43DA-93CD-721E23E19E19}"/>
    <cellStyle name="Normal 15 3 4 2 5" xfId="29009" xr:uid="{0D93C284-8920-41CD-91AA-E7FEAC63CB9A}"/>
    <cellStyle name="Normal 15 3 4 3" xfId="14751" xr:uid="{0D29AD90-92C1-4685-AEED-3E436B38E7E1}"/>
    <cellStyle name="Normal 15 3 4 3 2" xfId="18137" xr:uid="{D076BB58-F36C-4305-A2C3-86B18FA21E2E}"/>
    <cellStyle name="Normal 15 3 4 3 2 2" xfId="24921" xr:uid="{455CB8A0-D2CF-4CEC-92E2-14652379306A}"/>
    <cellStyle name="Normal 15 3 4 3 2 2 2" xfId="40040" xr:uid="{B81C0C18-8CA4-4FE2-8966-656B7104E7C2}"/>
    <cellStyle name="Normal 15 3 4 3 2 3" xfId="33272" xr:uid="{24058DE7-63E9-4CA8-8C63-96FE34C1293D}"/>
    <cellStyle name="Normal 15 3 4 3 3" xfId="21537" xr:uid="{F72503ED-BDA7-4660-ADAC-4B075EA23C62}"/>
    <cellStyle name="Normal 15 3 4 3 3 2" xfId="36656" xr:uid="{A8E5D0D3-DE55-4794-BD6B-8A1276FCC118}"/>
    <cellStyle name="Normal 15 3 4 3 4" xfId="29888" xr:uid="{D25C85FB-3782-495A-924A-C68659E523AF}"/>
    <cellStyle name="Normal 15 3 4 4" xfId="16421" xr:uid="{E9725F56-575C-462B-8450-93036A13FDBC}"/>
    <cellStyle name="Normal 15 3 4 4 2" xfId="23205" xr:uid="{B8F2C9E8-5846-45DE-B044-651CF2448E42}"/>
    <cellStyle name="Normal 15 3 4 4 2 2" xfId="38324" xr:uid="{D455B445-FC90-40E3-958D-760272E55E27}"/>
    <cellStyle name="Normal 15 3 4 4 3" xfId="31556" xr:uid="{EBAF2D15-9600-4D39-A769-000A40C30692}"/>
    <cellStyle name="Normal 15 3 4 5" xfId="19810" xr:uid="{D498EC98-8A3C-4B48-B013-A26087250E2B}"/>
    <cellStyle name="Normal 15 3 4 5 2" xfId="34940" xr:uid="{F0A870FD-32A0-47E3-B90F-DD09842F500E}"/>
    <cellStyle name="Normal 15 3 4 6" xfId="13010" xr:uid="{612FA511-36BD-43F5-ACE9-06F068B25854}"/>
    <cellStyle name="Normal 15 3 4 6 2" xfId="28172" xr:uid="{1C4064C1-C93C-46AD-BDAC-64B3959D9CA8}"/>
    <cellStyle name="Normal 15 3 4 7" xfId="26613" xr:uid="{5BDB3481-1D89-456C-8AB6-75B70F408549}"/>
    <cellStyle name="Normal 15 3 5" xfId="13431" xr:uid="{421E8F8B-17C6-4D53-865F-241149EEE640}"/>
    <cellStyle name="Normal 15 3 5 2" xfId="15169" xr:uid="{4C69DB10-9451-4360-8A34-C63AE7571270}"/>
    <cellStyle name="Normal 15 3 5 2 2" xfId="18555" xr:uid="{96BE009C-B2C5-4633-AF2B-08E36CEB61EA}"/>
    <cellStyle name="Normal 15 3 5 2 2 2" xfId="25339" xr:uid="{52725186-5AF3-484B-B734-F44395B4C227}"/>
    <cellStyle name="Normal 15 3 5 2 2 2 2" xfId="40458" xr:uid="{AA6BA74D-2FD4-4F69-B168-19246DA9C0E5}"/>
    <cellStyle name="Normal 15 3 5 2 2 3" xfId="33690" xr:uid="{BD5C417E-0139-4E95-8898-E858BB95EB8C}"/>
    <cellStyle name="Normal 15 3 5 2 3" xfId="21955" xr:uid="{180C616F-9C5A-4BFE-AA19-E12AA84B626E}"/>
    <cellStyle name="Normal 15 3 5 2 3 2" xfId="37074" xr:uid="{EA9C20BA-2EBC-4893-B98D-FA3F8E6E447D}"/>
    <cellStyle name="Normal 15 3 5 2 4" xfId="30306" xr:uid="{916F3A4D-B56B-43CF-809D-17756DA632E4}"/>
    <cellStyle name="Normal 15 3 5 3" xfId="16842" xr:uid="{39693196-3B77-4C96-9BBA-F082FCE6DFAE}"/>
    <cellStyle name="Normal 15 3 5 3 2" xfId="23626" xr:uid="{F19D2125-2004-4BFA-BC6E-DC99110EA7CA}"/>
    <cellStyle name="Normal 15 3 5 3 2 2" xfId="38745" xr:uid="{9575FD5C-70A7-4D34-A88F-A19D679E03A3}"/>
    <cellStyle name="Normal 15 3 5 3 3" xfId="31977" xr:uid="{E2774CD8-3E2B-4A8C-A3FD-EF6072D27A21}"/>
    <cellStyle name="Normal 15 3 5 4" xfId="20228" xr:uid="{360C8CAE-A4C7-4573-98D7-653296F70091}"/>
    <cellStyle name="Normal 15 3 5 4 2" xfId="35358" xr:uid="{FD1B890D-3E70-492F-A833-25AF449CCFFB}"/>
    <cellStyle name="Normal 15 3 5 5" xfId="28593" xr:uid="{33B82CE2-D5E2-4D9B-AB44-859BE7C5E030}"/>
    <cellStyle name="Normal 15 3 6" xfId="14334" xr:uid="{B24F8D7A-E634-47A3-89C2-57A8CA655BB3}"/>
    <cellStyle name="Normal 15 3 6 2" xfId="17721" xr:uid="{F08808B6-B0E8-4147-946F-C7621889A9D3}"/>
    <cellStyle name="Normal 15 3 6 2 2" xfId="24505" xr:uid="{820D6DC3-E0B5-44C1-8409-9DF714D63F87}"/>
    <cellStyle name="Normal 15 3 6 2 2 2" xfId="39624" xr:uid="{BA1ECAD0-1403-4546-BCB6-49D4F79CD1FE}"/>
    <cellStyle name="Normal 15 3 6 2 3" xfId="32856" xr:uid="{01A79AE7-4412-432D-8E2D-1FCB6E76AD2D}"/>
    <cellStyle name="Normal 15 3 6 3" xfId="21121" xr:uid="{9D4FD6EC-5B01-4ABE-8B5B-D0AEB063F94E}"/>
    <cellStyle name="Normal 15 3 6 3 2" xfId="36240" xr:uid="{5FD3C982-6858-48FC-849E-DBC47F7469C0}"/>
    <cellStyle name="Normal 15 3 6 4" xfId="29472" xr:uid="{3B8A7B8C-620B-471F-B90D-B2816191E452}"/>
    <cellStyle name="Normal 15 3 7" xfId="16005" xr:uid="{73459B25-320A-40CD-8036-AE435B2A6F39}"/>
    <cellStyle name="Normal 15 3 7 2" xfId="22789" xr:uid="{0661BB8A-380F-46B0-93E4-13C9396EE04D}"/>
    <cellStyle name="Normal 15 3 7 2 2" xfId="37908" xr:uid="{EE321CD7-8522-4A2B-B815-CF42462E52D9}"/>
    <cellStyle name="Normal 15 3 7 3" xfId="31140" xr:uid="{051B5886-7630-405E-8747-7BD19A0195CE}"/>
    <cellStyle name="Normal 15 3 8" xfId="19395" xr:uid="{5F04FA47-81B4-4181-980C-4F26999FC668}"/>
    <cellStyle name="Normal 15 3 8 2" xfId="34524" xr:uid="{27D49D39-EB85-4724-A245-C96F6DA55961}"/>
    <cellStyle name="Normal 15 3 9" xfId="12593" xr:uid="{3AC61557-CEA8-4F23-9AAD-F724F4B2CAA3}"/>
    <cellStyle name="Normal 15 3 9 2" xfId="27756" xr:uid="{0DE44CB9-E474-4049-B6E1-9F2D5C81961F}"/>
    <cellStyle name="Normal 15 4" xfId="10611" xr:uid="{7B42997F-6983-4707-BE5B-98EE21EEAEDA}"/>
    <cellStyle name="Normal 15 4 2" xfId="10822" xr:uid="{12A0787E-2090-4884-B717-0A9635747489}"/>
    <cellStyle name="Normal 15 4 2 2" xfId="11240" xr:uid="{27F8EA70-05D8-4219-AF6D-6DB48B123EB1}"/>
    <cellStyle name="Normal 15 4 2 2 2" xfId="14110" xr:uid="{96288B3A-4199-4AED-8E7B-F996BFC6DC62}"/>
    <cellStyle name="Normal 15 4 2 2 2 2" xfId="15848" xr:uid="{75F9075B-DE6D-4EAE-A42D-6E672D4EBEA7}"/>
    <cellStyle name="Normal 15 4 2 2 2 2 2" xfId="19234" xr:uid="{348B6294-27D9-4418-B557-130F8CEA63CE}"/>
    <cellStyle name="Normal 15 4 2 2 2 2 2 2" xfId="26018" xr:uid="{546ABFDC-484F-4479-9895-0082280037BB}"/>
    <cellStyle name="Normal 15 4 2 2 2 2 2 2 2" xfId="41137" xr:uid="{79D45CD5-5B3F-40B0-8BF5-8E8527F5DF59}"/>
    <cellStyle name="Normal 15 4 2 2 2 2 2 3" xfId="34369" xr:uid="{2A8C89DE-827C-477C-84D6-0CC4295AEC84}"/>
    <cellStyle name="Normal 15 4 2 2 2 2 3" xfId="22634" xr:uid="{BDDF5109-913D-4084-AE58-66A83EC44DC0}"/>
    <cellStyle name="Normal 15 4 2 2 2 2 3 2" xfId="37753" xr:uid="{D1415643-E491-42B6-9DA8-ADEC21CD0974}"/>
    <cellStyle name="Normal 15 4 2 2 2 2 4" xfId="30985" xr:uid="{F7FA28C6-429B-49D7-9F7E-E4947826FD1A}"/>
    <cellStyle name="Normal 15 4 2 2 2 3" xfId="17521" xr:uid="{18E547BC-284A-4E8D-8A63-4271017E2CBF}"/>
    <cellStyle name="Normal 15 4 2 2 2 3 2" xfId="24305" xr:uid="{8D11C6B1-9698-40AB-8B41-5EE1B6A6445D}"/>
    <cellStyle name="Normal 15 4 2 2 2 3 2 2" xfId="39424" xr:uid="{31431976-2240-4A3B-8F04-8684EA30DDA2}"/>
    <cellStyle name="Normal 15 4 2 2 2 3 3" xfId="32656" xr:uid="{57D1F9DC-2FF8-4755-AFA0-49496C027077}"/>
    <cellStyle name="Normal 15 4 2 2 2 4" xfId="20908" xr:uid="{D4FB144A-3555-4DD3-8C7C-5AD079F41EDE}"/>
    <cellStyle name="Normal 15 4 2 2 2 4 2" xfId="36037" xr:uid="{720C5C65-277F-40DC-B4CC-D88AEAD8614C}"/>
    <cellStyle name="Normal 15 4 2 2 2 5" xfId="29272" xr:uid="{DF87F124-B18A-4B10-9B4D-3D886F4C9025}"/>
    <cellStyle name="Normal 15 4 2 2 3" xfId="15014" xr:uid="{A8FE64B1-B195-4C0A-B76A-46B666F83687}"/>
    <cellStyle name="Normal 15 4 2 2 3 2" xfId="18400" xr:uid="{ABC87E60-F576-492D-8DAE-059F5BB9677E}"/>
    <cellStyle name="Normal 15 4 2 2 3 2 2" xfId="25184" xr:uid="{FA83CF85-3910-47BD-A174-A044B392EE06}"/>
    <cellStyle name="Normal 15 4 2 2 3 2 2 2" xfId="40303" xr:uid="{EA65529F-B2CE-48CE-A1D7-FE9EAE9EBC3A}"/>
    <cellStyle name="Normal 15 4 2 2 3 2 3" xfId="33535" xr:uid="{1401B1FA-9D85-4856-ACDC-E7B0B120A135}"/>
    <cellStyle name="Normal 15 4 2 2 3 3" xfId="21800" xr:uid="{CE2FC0CE-FD1D-4AEB-BADE-21353BFCA04D}"/>
    <cellStyle name="Normal 15 4 2 2 3 3 2" xfId="36919" xr:uid="{7AFEB9A9-878C-4E21-8319-59132B9FFFA3}"/>
    <cellStyle name="Normal 15 4 2 2 3 4" xfId="30151" xr:uid="{77B4CE8F-FED2-44EE-A16F-17EB0553B026}"/>
    <cellStyle name="Normal 15 4 2 2 4" xfId="16684" xr:uid="{95553AF2-C5FF-4BD8-9FE8-7FC52076C8A8}"/>
    <cellStyle name="Normal 15 4 2 2 4 2" xfId="23468" xr:uid="{34000EF8-6F5E-4C9B-BF1F-A017EBDDDF48}"/>
    <cellStyle name="Normal 15 4 2 2 4 2 2" xfId="38587" xr:uid="{260244F4-9843-44F3-8236-D07BB10F5395}"/>
    <cellStyle name="Normal 15 4 2 2 4 3" xfId="31819" xr:uid="{E9C06627-D2B4-4979-88BE-CC013414A648}"/>
    <cellStyle name="Normal 15 4 2 2 5" xfId="20073" xr:uid="{E0D2F1E1-9BDC-466B-989B-B5178B148960}"/>
    <cellStyle name="Normal 15 4 2 2 5 2" xfId="35203" xr:uid="{68E1D02E-D801-4DBB-AC15-4C696607E3F0}"/>
    <cellStyle name="Normal 15 4 2 2 6" xfId="13272" xr:uid="{A84D2072-BB55-4392-9979-45EAFFA3E610}"/>
    <cellStyle name="Normal 15 4 2 2 6 2" xfId="28435" xr:uid="{2B53DA06-DA95-417F-AA24-D856D02B8F5F}"/>
    <cellStyle name="Normal 15 4 2 2 7" xfId="26876" xr:uid="{00317242-613A-4ED9-8F88-476E98F811BF}"/>
    <cellStyle name="Normal 15 4 2 3" xfId="13694" xr:uid="{5AB10242-9632-4C9C-BE89-678E051E6741}"/>
    <cellStyle name="Normal 15 4 2 3 2" xfId="15432" xr:uid="{527762A9-DF32-47F0-9D5B-3E23132534A1}"/>
    <cellStyle name="Normal 15 4 2 3 2 2" xfId="18818" xr:uid="{D4A7200F-B558-49EC-951A-0BDCD034AD94}"/>
    <cellStyle name="Normal 15 4 2 3 2 2 2" xfId="25602" xr:uid="{847A4266-E6D0-4EC0-8FB5-1F41A72FB35C}"/>
    <cellStyle name="Normal 15 4 2 3 2 2 2 2" xfId="40721" xr:uid="{5B79045E-9FDF-4B54-91F0-A6CC61997A97}"/>
    <cellStyle name="Normal 15 4 2 3 2 2 3" xfId="33953" xr:uid="{B17E2160-8025-4996-9ED9-EBE1FE719D5D}"/>
    <cellStyle name="Normal 15 4 2 3 2 3" xfId="22218" xr:uid="{72D584B8-4707-4B49-B29D-E89E88E52D19}"/>
    <cellStyle name="Normal 15 4 2 3 2 3 2" xfId="37337" xr:uid="{6936A1DF-2DCA-4CE8-97BA-88375AB39A8D}"/>
    <cellStyle name="Normal 15 4 2 3 2 4" xfId="30569" xr:uid="{59564E60-9CA9-4965-8928-7865C3C3F5D4}"/>
    <cellStyle name="Normal 15 4 2 3 3" xfId="17105" xr:uid="{CAB97782-6EBD-4B86-93C6-D7F2B85E86E3}"/>
    <cellStyle name="Normal 15 4 2 3 3 2" xfId="23889" xr:uid="{B75217F9-54BE-42C2-A525-ADE9584C0327}"/>
    <cellStyle name="Normal 15 4 2 3 3 2 2" xfId="39008" xr:uid="{CBF2571F-2EB5-4A76-9A16-137D3D2B2AB1}"/>
    <cellStyle name="Normal 15 4 2 3 3 3" xfId="32240" xr:uid="{D6172675-C8C0-44C5-B4B5-3081BF22A4C2}"/>
    <cellStyle name="Normal 15 4 2 3 4" xfId="20491" xr:uid="{EDFF2C11-34E8-489E-B44C-B02B067EFC6B}"/>
    <cellStyle name="Normal 15 4 2 3 4 2" xfId="35621" xr:uid="{B17F5BD7-90DD-420A-BF66-0096DE8A392F}"/>
    <cellStyle name="Normal 15 4 2 3 5" xfId="28856" xr:uid="{8128F3A3-679D-4C2A-807C-E77A85998DF3}"/>
    <cellStyle name="Normal 15 4 2 4" xfId="14598" xr:uid="{FECD5357-57B1-4D9B-8D4A-45D413C5668C}"/>
    <cellStyle name="Normal 15 4 2 4 2" xfId="17984" xr:uid="{96671EE0-5B9D-4441-A1B1-043A4FEDCC55}"/>
    <cellStyle name="Normal 15 4 2 4 2 2" xfId="24768" xr:uid="{48176793-0BB4-465B-9289-2107FDA007D0}"/>
    <cellStyle name="Normal 15 4 2 4 2 2 2" xfId="39887" xr:uid="{3C4552A4-2129-4EA1-8044-90A80E88794F}"/>
    <cellStyle name="Normal 15 4 2 4 2 3" xfId="33119" xr:uid="{F36ECF51-94EA-4F5B-9ED4-FC02408A713B}"/>
    <cellStyle name="Normal 15 4 2 4 3" xfId="21384" xr:uid="{4D82672B-549E-45B8-A213-711B8D870CC3}"/>
    <cellStyle name="Normal 15 4 2 4 3 2" xfId="36503" xr:uid="{1EE5FF40-B531-425A-A862-683F81949C13}"/>
    <cellStyle name="Normal 15 4 2 4 4" xfId="29735" xr:uid="{9B8AD940-BA10-4347-A57F-FDF68D104129}"/>
    <cellStyle name="Normal 15 4 2 5" xfId="16268" xr:uid="{DD798D30-0BF4-45E1-A539-F11CF5166FEC}"/>
    <cellStyle name="Normal 15 4 2 5 2" xfId="23052" xr:uid="{F4BC7C5C-3BCF-4915-BC36-BE77DF50CB25}"/>
    <cellStyle name="Normal 15 4 2 5 2 2" xfId="38171" xr:uid="{40FA4778-CAF5-4839-A1F1-71B35D5DE1E4}"/>
    <cellStyle name="Normal 15 4 2 5 3" xfId="31403" xr:uid="{55C45F37-FB08-4517-B36B-1E0BBA8B06D5}"/>
    <cellStyle name="Normal 15 4 2 6" xfId="19657" xr:uid="{A865A00E-9628-4B64-88BD-CD3F5AC86FE1}"/>
    <cellStyle name="Normal 15 4 2 6 2" xfId="34787" xr:uid="{89A64CB8-43BC-401E-9BBA-A34E7E64965D}"/>
    <cellStyle name="Normal 15 4 2 7" xfId="12857" xr:uid="{F019C810-7770-4353-ABB8-37368E008F8F}"/>
    <cellStyle name="Normal 15 4 2 7 2" xfId="28019" xr:uid="{A4159455-4701-4509-A171-40A94FC2CE5D}"/>
    <cellStyle name="Normal 15 4 2 8" xfId="26460" xr:uid="{39F09324-7924-414E-A3D6-AAD1642EAC53}"/>
    <cellStyle name="Normal 15 4 3" xfId="11032" xr:uid="{8371AACC-DED4-4F6D-9898-CF02CDE9B792}"/>
    <cellStyle name="Normal 15 4 3 2" xfId="13902" xr:uid="{0E70EB17-DBDA-489F-81F0-EEBACDF1FD93}"/>
    <cellStyle name="Normal 15 4 3 2 2" xfId="15640" xr:uid="{CF7C5F85-8D84-4FE9-934D-AAF09D84233F}"/>
    <cellStyle name="Normal 15 4 3 2 2 2" xfId="19026" xr:uid="{2859D3CE-2235-47F9-8991-D2642891C96D}"/>
    <cellStyle name="Normal 15 4 3 2 2 2 2" xfId="25810" xr:uid="{A40F1016-9C54-4446-A241-494E0B15669D}"/>
    <cellStyle name="Normal 15 4 3 2 2 2 2 2" xfId="40929" xr:uid="{39E313DF-0406-4FCF-91B4-7AA7567D7C9C}"/>
    <cellStyle name="Normal 15 4 3 2 2 2 3" xfId="34161" xr:uid="{07D95103-F07F-4DCC-B63C-BD65D4BA4667}"/>
    <cellStyle name="Normal 15 4 3 2 2 3" xfId="22426" xr:uid="{361ED148-72AF-4602-835E-627C7968DD57}"/>
    <cellStyle name="Normal 15 4 3 2 2 3 2" xfId="37545" xr:uid="{77EA024D-010D-4D83-888A-FD1BF6CEE8D2}"/>
    <cellStyle name="Normal 15 4 3 2 2 4" xfId="30777" xr:uid="{A94D881D-EAB5-45A2-8B11-49BBB7DC3E99}"/>
    <cellStyle name="Normal 15 4 3 2 3" xfId="17313" xr:uid="{59A715DB-1BA6-45AB-A778-322892BCC3A9}"/>
    <cellStyle name="Normal 15 4 3 2 3 2" xfId="24097" xr:uid="{4D0C7993-2FF0-40D3-9616-7EE62B23246B}"/>
    <cellStyle name="Normal 15 4 3 2 3 2 2" xfId="39216" xr:uid="{8FE59804-C485-43EB-A172-EFCDC670D8D6}"/>
    <cellStyle name="Normal 15 4 3 2 3 3" xfId="32448" xr:uid="{9F871765-F851-4185-B5F7-E0E0F2311A4C}"/>
    <cellStyle name="Normal 15 4 3 2 4" xfId="20700" xr:uid="{06F97D41-AA9D-483D-B0A1-5A0C3D2EE4D7}"/>
    <cellStyle name="Normal 15 4 3 2 4 2" xfId="35829" xr:uid="{864DBBA9-A28D-4000-B334-7BB0CE8B5AC6}"/>
    <cellStyle name="Normal 15 4 3 2 5" xfId="29064" xr:uid="{A113A4F6-0432-4D81-A316-056C64234BAE}"/>
    <cellStyle name="Normal 15 4 3 3" xfId="14806" xr:uid="{8F8F5541-60CA-4B78-AF92-78E52016E9EF}"/>
    <cellStyle name="Normal 15 4 3 3 2" xfId="18192" xr:uid="{135AF821-C4E4-47B0-99D6-4139B6ABF8F6}"/>
    <cellStyle name="Normal 15 4 3 3 2 2" xfId="24976" xr:uid="{70E77E0E-76B8-4DDB-8C78-8C629EEB0CC4}"/>
    <cellStyle name="Normal 15 4 3 3 2 2 2" xfId="40095" xr:uid="{096E7AF1-ADCA-4BBD-A295-196C7B8BDF8B}"/>
    <cellStyle name="Normal 15 4 3 3 2 3" xfId="33327" xr:uid="{5645AAC7-4F7F-406B-87AB-BC18109A4DD2}"/>
    <cellStyle name="Normal 15 4 3 3 3" xfId="21592" xr:uid="{2ABAE380-3579-4FE0-A7A5-4100CB015DBF}"/>
    <cellStyle name="Normal 15 4 3 3 3 2" xfId="36711" xr:uid="{27DBAF73-A7F0-406D-A1CB-67C0218662E1}"/>
    <cellStyle name="Normal 15 4 3 3 4" xfId="29943" xr:uid="{896DFCC6-4289-492A-A271-93DECA42F4E9}"/>
    <cellStyle name="Normal 15 4 3 4" xfId="16476" xr:uid="{5D928871-FBCA-442F-B198-D51B830F3517}"/>
    <cellStyle name="Normal 15 4 3 4 2" xfId="23260" xr:uid="{D6D373CF-3A2D-4872-AA87-4396E5F3446F}"/>
    <cellStyle name="Normal 15 4 3 4 2 2" xfId="38379" xr:uid="{23496AC4-01E4-4C34-869C-1C6D5214F8F1}"/>
    <cellStyle name="Normal 15 4 3 4 3" xfId="31611" xr:uid="{BD89C3F4-2510-48B5-B535-68292B2A9FC6}"/>
    <cellStyle name="Normal 15 4 3 5" xfId="19865" xr:uid="{E41BCCF1-1769-4088-A25F-C9860CF2AF33}"/>
    <cellStyle name="Normal 15 4 3 5 2" xfId="34995" xr:uid="{CC0735F4-4928-48A2-90B3-D3AA7A6CE618}"/>
    <cellStyle name="Normal 15 4 3 6" xfId="13064" xr:uid="{6DF2A8F2-837F-48DF-AEB2-A85D093E5AF5}"/>
    <cellStyle name="Normal 15 4 3 6 2" xfId="28227" xr:uid="{63AEABBD-5E49-4B8E-9D76-795746D31F45}"/>
    <cellStyle name="Normal 15 4 3 7" xfId="26668" xr:uid="{9739AE2D-1062-4AB0-8A73-0CD37A2801D2}"/>
    <cellStyle name="Normal 15 4 4" xfId="13486" xr:uid="{B987A254-08DC-4311-B5AA-CFCEC2052D30}"/>
    <cellStyle name="Normal 15 4 4 2" xfId="15224" xr:uid="{9ACAA9B1-B5B6-41D5-95D2-2036071424D6}"/>
    <cellStyle name="Normal 15 4 4 2 2" xfId="18610" xr:uid="{78578571-97A4-4112-AE92-64C5FACD401B}"/>
    <cellStyle name="Normal 15 4 4 2 2 2" xfId="25394" xr:uid="{47F7761E-235C-4154-B381-EF85DA7C3B43}"/>
    <cellStyle name="Normal 15 4 4 2 2 2 2" xfId="40513" xr:uid="{7ED2908F-81A2-46AC-AC8C-08783DCCBB15}"/>
    <cellStyle name="Normal 15 4 4 2 2 3" xfId="33745" xr:uid="{AB872B0D-E660-4D2B-9755-A804FD237802}"/>
    <cellStyle name="Normal 15 4 4 2 3" xfId="22010" xr:uid="{11A2624F-7DA9-4367-9525-9DC525F28DA1}"/>
    <cellStyle name="Normal 15 4 4 2 3 2" xfId="37129" xr:uid="{7853367F-39AC-4A23-BDF2-616A0AD03CB3}"/>
    <cellStyle name="Normal 15 4 4 2 4" xfId="30361" xr:uid="{C899EDA5-6C3A-4042-9D59-3ED0A6725376}"/>
    <cellStyle name="Normal 15 4 4 3" xfId="16897" xr:uid="{6DC5CD99-3679-4010-B6B0-624E9315C21B}"/>
    <cellStyle name="Normal 15 4 4 3 2" xfId="23681" xr:uid="{4F0D428C-65A2-4677-91F8-A03E92B9D759}"/>
    <cellStyle name="Normal 15 4 4 3 2 2" xfId="38800" xr:uid="{04CF3EC6-031C-492E-BFDD-0954B9EC2759}"/>
    <cellStyle name="Normal 15 4 4 3 3" xfId="32032" xr:uid="{2955C7B0-0BFE-41C7-901D-8818E1B06A5F}"/>
    <cellStyle name="Normal 15 4 4 4" xfId="20283" xr:uid="{26D8572E-EDE1-455A-81F7-4B72C2155B7F}"/>
    <cellStyle name="Normal 15 4 4 4 2" xfId="35413" xr:uid="{E620E454-44B6-424C-B29F-BE8662178594}"/>
    <cellStyle name="Normal 15 4 4 5" xfId="28648" xr:uid="{7305CE20-57A0-479C-A5EB-FA8283627561}"/>
    <cellStyle name="Normal 15 4 5" xfId="14390" xr:uid="{51837B98-5391-4E74-A70E-76C359A9C6B3}"/>
    <cellStyle name="Normal 15 4 5 2" xfId="17776" xr:uid="{0A209DC5-FD7B-48F1-8BA5-CC3530DCA9C7}"/>
    <cellStyle name="Normal 15 4 5 2 2" xfId="24560" xr:uid="{4D8B82DF-0B9B-42D1-8CC9-C7461362D6B4}"/>
    <cellStyle name="Normal 15 4 5 2 2 2" xfId="39679" xr:uid="{F056C439-2739-427B-9A3A-81A9C5505D23}"/>
    <cellStyle name="Normal 15 4 5 2 3" xfId="32911" xr:uid="{797F2AC9-BF96-4CFC-A933-97BA6EFCB13B}"/>
    <cellStyle name="Normal 15 4 5 3" xfId="21176" xr:uid="{0D2F4B59-C768-42AF-A51D-71090550E000}"/>
    <cellStyle name="Normal 15 4 5 3 2" xfId="36295" xr:uid="{E56D580B-54AA-4918-8669-FB21D102B9C0}"/>
    <cellStyle name="Normal 15 4 5 4" xfId="29527" xr:uid="{15D92A51-ADE4-455D-8673-DDE67FEEBD06}"/>
    <cellStyle name="Normal 15 4 6" xfId="16060" xr:uid="{4A95A09E-4623-4FA3-99A1-1F9C669802F3}"/>
    <cellStyle name="Normal 15 4 6 2" xfId="22844" xr:uid="{0CB533EB-D14A-46B0-82EF-C91AEA4886EC}"/>
    <cellStyle name="Normal 15 4 6 2 2" xfId="37963" xr:uid="{BB1139C3-9461-41D3-A292-376B58B0882E}"/>
    <cellStyle name="Normal 15 4 6 3" xfId="31195" xr:uid="{5DAC54B6-3F5A-464B-AEAC-76A95AF57426}"/>
    <cellStyle name="Normal 15 4 7" xfId="19449" xr:uid="{D1FBED60-120A-4C70-984A-D44F89E595A3}"/>
    <cellStyle name="Normal 15 4 7 2" xfId="34579" xr:uid="{FBFACD12-6A85-4F96-B915-307B537FD2E8}"/>
    <cellStyle name="Normal 15 4 8" xfId="12648" xr:uid="{86BDE6CA-FE94-4F38-AFB7-994ECC35361D}"/>
    <cellStyle name="Normal 15 4 8 2" xfId="27811" xr:uid="{51EBA097-DE44-4E31-AEF1-B93C17AB4A9C}"/>
    <cellStyle name="Normal 15 4 9" xfId="26252" xr:uid="{D21C44CB-9C88-4676-AD7F-81CBCFE62501}"/>
    <cellStyle name="Normal 15 5" xfId="10719" xr:uid="{06C2136D-622E-42A1-8F97-D272F121402F}"/>
    <cellStyle name="Normal 15 5 2" xfId="11137" xr:uid="{B11B5299-0455-4DBC-8C6D-B9FEBFFBE409}"/>
    <cellStyle name="Normal 15 5 2 2" xfId="14007" xr:uid="{970172E4-4E28-4427-AADB-C3C30A40B7A6}"/>
    <cellStyle name="Normal 15 5 2 2 2" xfId="15745" xr:uid="{D27587BA-18DD-42F5-AEBC-B69AE3317AFE}"/>
    <cellStyle name="Normal 15 5 2 2 2 2" xfId="19131" xr:uid="{C15CCC21-1E6D-41F2-A8A5-40BEEE1EE2EF}"/>
    <cellStyle name="Normal 15 5 2 2 2 2 2" xfId="25915" xr:uid="{A1668FBB-7E08-4FB5-A2B4-7DA9CE4280D5}"/>
    <cellStyle name="Normal 15 5 2 2 2 2 2 2" xfId="41034" xr:uid="{2838CB71-30C6-416D-8EB7-B4092551CF35}"/>
    <cellStyle name="Normal 15 5 2 2 2 2 3" xfId="34266" xr:uid="{AA4788FB-A6F7-41FF-8144-5AF933ABB630}"/>
    <cellStyle name="Normal 15 5 2 2 2 3" xfId="22531" xr:uid="{AAAA6AB5-F8D0-47ED-AB98-8A163E844AE9}"/>
    <cellStyle name="Normal 15 5 2 2 2 3 2" xfId="37650" xr:uid="{3EE44386-46B9-407B-B98D-9068DC144AD4}"/>
    <cellStyle name="Normal 15 5 2 2 2 4" xfId="30882" xr:uid="{D74B5CDB-7B09-48E9-9461-15E3FE7C9A20}"/>
    <cellStyle name="Normal 15 5 2 2 3" xfId="17418" xr:uid="{3FCED115-F5DE-4FA4-BB81-17E8D4E4B7DD}"/>
    <cellStyle name="Normal 15 5 2 2 3 2" xfId="24202" xr:uid="{26DBE5E0-F6D7-4BFF-8284-FB01BFF94C5C}"/>
    <cellStyle name="Normal 15 5 2 2 3 2 2" xfId="39321" xr:uid="{6B4025D4-4861-400C-8A21-72A4BD498258}"/>
    <cellStyle name="Normal 15 5 2 2 3 3" xfId="32553" xr:uid="{12286516-E33A-45A0-BB13-34483E23A1F7}"/>
    <cellStyle name="Normal 15 5 2 2 4" xfId="20805" xr:uid="{AEC2E68D-7F23-4696-B3C4-668A133BD673}"/>
    <cellStyle name="Normal 15 5 2 2 4 2" xfId="35934" xr:uid="{0EF1A94A-C323-4CD2-9852-D5546F1C4D48}"/>
    <cellStyle name="Normal 15 5 2 2 5" xfId="29169" xr:uid="{EAD01569-4842-4D8B-A8CB-FADC1FF9B9B8}"/>
    <cellStyle name="Normal 15 5 2 3" xfId="14911" xr:uid="{6059840E-0550-4DE6-BD62-792B96B34399}"/>
    <cellStyle name="Normal 15 5 2 3 2" xfId="18297" xr:uid="{EBCCD83B-73B0-4ECA-A01E-B47755A1FBF1}"/>
    <cellStyle name="Normal 15 5 2 3 2 2" xfId="25081" xr:uid="{F0B4BC1B-B676-4D07-AE2D-C8C7D193FD4A}"/>
    <cellStyle name="Normal 15 5 2 3 2 2 2" xfId="40200" xr:uid="{347C6B0D-E8A1-47B2-AC2F-50468831FA0F}"/>
    <cellStyle name="Normal 15 5 2 3 2 3" xfId="33432" xr:uid="{292013DB-E1C9-4489-B97F-9404FD54419F}"/>
    <cellStyle name="Normal 15 5 2 3 3" xfId="21697" xr:uid="{3A7F8F14-8C1D-414A-A47F-671B572E186F}"/>
    <cellStyle name="Normal 15 5 2 3 3 2" xfId="36816" xr:uid="{46DF31F1-CF30-4637-8549-E1116FC3B005}"/>
    <cellStyle name="Normal 15 5 2 3 4" xfId="30048" xr:uid="{C375DA2B-19B4-436C-B1A8-6AFC35EE83E6}"/>
    <cellStyle name="Normal 15 5 2 4" xfId="16581" xr:uid="{46CAD163-E2BA-4B7C-A42C-6310E0FD0749}"/>
    <cellStyle name="Normal 15 5 2 4 2" xfId="23365" xr:uid="{487CF435-A38B-411F-B924-0E961A7F8FFB}"/>
    <cellStyle name="Normal 15 5 2 4 2 2" xfId="38484" xr:uid="{FB80E937-BE3B-4A24-8AA5-76F63C445D0D}"/>
    <cellStyle name="Normal 15 5 2 4 3" xfId="31716" xr:uid="{96850961-E753-4BA3-84E7-F818353B841D}"/>
    <cellStyle name="Normal 15 5 2 5" xfId="19970" xr:uid="{1857BACB-ABF5-4C17-871F-93170B480EFB}"/>
    <cellStyle name="Normal 15 5 2 5 2" xfId="35100" xr:uid="{48C176A3-8211-4A2B-B5E8-98FF5269F8FA}"/>
    <cellStyle name="Normal 15 5 2 6" xfId="13169" xr:uid="{4A35434A-1BD3-4D57-A15C-15B48F08DAD8}"/>
    <cellStyle name="Normal 15 5 2 6 2" xfId="28332" xr:uid="{9C352AFF-83BE-451A-9F60-3CA0A504E3F0}"/>
    <cellStyle name="Normal 15 5 2 7" xfId="26773" xr:uid="{C9DCFD2F-99D6-413D-9925-305CFB29AB83}"/>
    <cellStyle name="Normal 15 5 3" xfId="13591" xr:uid="{EECE762F-B657-4474-BDFE-B05DDEB731CA}"/>
    <cellStyle name="Normal 15 5 3 2" xfId="15329" xr:uid="{0E641275-B523-4921-A725-71C6F5D90082}"/>
    <cellStyle name="Normal 15 5 3 2 2" xfId="18715" xr:uid="{9D5A9B27-7F22-4014-9000-CAFE801FAAC2}"/>
    <cellStyle name="Normal 15 5 3 2 2 2" xfId="25499" xr:uid="{32AEF6E8-4466-4A25-BB35-4319C3022916}"/>
    <cellStyle name="Normal 15 5 3 2 2 2 2" xfId="40618" xr:uid="{030FFDC3-5FEC-46D5-8ECE-C3EA7B57B228}"/>
    <cellStyle name="Normal 15 5 3 2 2 3" xfId="33850" xr:uid="{7BF42B8B-55B2-49B2-81E5-CE0D9F57E1EF}"/>
    <cellStyle name="Normal 15 5 3 2 3" xfId="22115" xr:uid="{A490BE47-6989-4426-9C9C-3DF616828F99}"/>
    <cellStyle name="Normal 15 5 3 2 3 2" xfId="37234" xr:uid="{E03BEED5-E793-4AA9-9200-771B927D2C77}"/>
    <cellStyle name="Normal 15 5 3 2 4" xfId="30466" xr:uid="{D7AF7C9F-59C1-442A-A370-6AAACEEC0735}"/>
    <cellStyle name="Normal 15 5 3 3" xfId="17002" xr:uid="{618C2D80-AAFC-4801-9403-C02BD4AF84CB}"/>
    <cellStyle name="Normal 15 5 3 3 2" xfId="23786" xr:uid="{BD527E89-7F78-4FAC-A2B6-DE5B95BA335A}"/>
    <cellStyle name="Normal 15 5 3 3 2 2" xfId="38905" xr:uid="{B800F61E-2DE8-4DC9-A2B7-53ED7CA7909D}"/>
    <cellStyle name="Normal 15 5 3 3 3" xfId="32137" xr:uid="{C553D806-DD7F-42D1-8041-FE5E19735076}"/>
    <cellStyle name="Normal 15 5 3 4" xfId="20388" xr:uid="{2AE589AC-F227-4212-8AAE-84632E2D8402}"/>
    <cellStyle name="Normal 15 5 3 4 2" xfId="35518" xr:uid="{89D7AB87-288B-464B-A73E-066D8105F337}"/>
    <cellStyle name="Normal 15 5 3 5" xfId="28753" xr:uid="{3C5A2BE8-9C72-4504-8E72-DA9AE9FB3C2B}"/>
    <cellStyle name="Normal 15 5 4" xfId="14495" xr:uid="{CB325134-AF3C-42DA-B34B-3B4C183F02E7}"/>
    <cellStyle name="Normal 15 5 4 2" xfId="17881" xr:uid="{3D776D4D-BA0F-4E77-B6B2-6837AD745823}"/>
    <cellStyle name="Normal 15 5 4 2 2" xfId="24665" xr:uid="{EB82FFE3-8194-46F0-8BCA-BD4C18D7E703}"/>
    <cellStyle name="Normal 15 5 4 2 2 2" xfId="39784" xr:uid="{A19A3552-52F8-4E59-BEE8-60BB2225A4ED}"/>
    <cellStyle name="Normal 15 5 4 2 3" xfId="33016" xr:uid="{83F0495A-7125-419A-BC02-2C47AC004146}"/>
    <cellStyle name="Normal 15 5 4 3" xfId="21281" xr:uid="{ABBBD5A1-5836-433A-8D66-BD76A3F543B9}"/>
    <cellStyle name="Normal 15 5 4 3 2" xfId="36400" xr:uid="{B1F3FA14-D7CE-443C-A1DC-F5751C7E799E}"/>
    <cellStyle name="Normal 15 5 4 4" xfId="29632" xr:uid="{9E966B3B-A4FE-4D76-A60D-7BC765467A96}"/>
    <cellStyle name="Normal 15 5 5" xfId="16165" xr:uid="{F008AC11-F517-4F42-89D1-D1622CFD05BC}"/>
    <cellStyle name="Normal 15 5 5 2" xfId="22949" xr:uid="{6ACF1553-1940-4C5D-8867-814D903A06BC}"/>
    <cellStyle name="Normal 15 5 5 2 2" xfId="38068" xr:uid="{312E0407-5E32-4359-A472-2668BFD623F3}"/>
    <cellStyle name="Normal 15 5 5 3" xfId="31300" xr:uid="{2CE5C7C2-3029-4EEB-923A-2C80E522D383}"/>
    <cellStyle name="Normal 15 5 6" xfId="19554" xr:uid="{A86F41BE-ADAD-4D5B-8A9A-CA00BB6DA207}"/>
    <cellStyle name="Normal 15 5 6 2" xfId="34684" xr:uid="{1CE9C781-3F3C-40AB-BF4D-C448073724A8}"/>
    <cellStyle name="Normal 15 5 7" xfId="12754" xr:uid="{ADB1888E-75BF-454F-A57F-8C0D6177EB2D}"/>
    <cellStyle name="Normal 15 5 7 2" xfId="27916" xr:uid="{A811DB48-9185-47F7-B739-B6915E62AC55}"/>
    <cellStyle name="Normal 15 5 8" xfId="26357" xr:uid="{740ECD39-42FD-46AF-A760-96BF895862B9}"/>
    <cellStyle name="Normal 15 6" xfId="10930" xr:uid="{B250B0AD-E569-49CF-AC87-EA37F74C90E9}"/>
    <cellStyle name="Normal 15 6 2" xfId="13799" xr:uid="{7605F64F-FD0D-4B74-98A9-7CAAF88350C2}"/>
    <cellStyle name="Normal 15 6 2 2" xfId="15537" xr:uid="{DF255730-1DD0-4A07-BFDD-3D53A5F9BC35}"/>
    <cellStyle name="Normal 15 6 2 2 2" xfId="18923" xr:uid="{7BBBC7C4-9717-4D4C-A313-3F2EA961CFAD}"/>
    <cellStyle name="Normal 15 6 2 2 2 2" xfId="25707" xr:uid="{1D547778-41D2-4974-A53A-645EC23FDFDC}"/>
    <cellStyle name="Normal 15 6 2 2 2 2 2" xfId="40826" xr:uid="{3A532046-510F-4E42-8BB8-11D578F3D8CE}"/>
    <cellStyle name="Normal 15 6 2 2 2 3" xfId="34058" xr:uid="{8258C426-2713-44CC-A8EA-6C65C628B03D}"/>
    <cellStyle name="Normal 15 6 2 2 3" xfId="22323" xr:uid="{6E316599-4F79-4E10-9B8C-94A680C1BCF6}"/>
    <cellStyle name="Normal 15 6 2 2 3 2" xfId="37442" xr:uid="{B977AC82-3EBE-4629-BE35-5A8B21E694CB}"/>
    <cellStyle name="Normal 15 6 2 2 4" xfId="30674" xr:uid="{95E91CC1-80AA-4310-B347-402DAA1C05E7}"/>
    <cellStyle name="Normal 15 6 2 3" xfId="17210" xr:uid="{E0D80974-74B9-4ADE-8787-EC11EEBE8ADC}"/>
    <cellStyle name="Normal 15 6 2 3 2" xfId="23994" xr:uid="{E6ABFCB7-5965-41DB-865C-564B0DE27362}"/>
    <cellStyle name="Normal 15 6 2 3 2 2" xfId="39113" xr:uid="{6EF13C6D-929A-4B78-A6A2-DA3536A1047D}"/>
    <cellStyle name="Normal 15 6 2 3 3" xfId="32345" xr:uid="{C00F09A0-B4AC-4B1F-8525-E6ED97D1E85E}"/>
    <cellStyle name="Normal 15 6 2 4" xfId="20597" xr:uid="{2835200B-47C3-4FA4-835F-158C568E8D7D}"/>
    <cellStyle name="Normal 15 6 2 4 2" xfId="35726" xr:uid="{0AC0F5E4-DFE6-4465-BF97-20506D4DB987}"/>
    <cellStyle name="Normal 15 6 2 5" xfId="28961" xr:uid="{1F275210-C1FB-4A3D-8A9A-32B7C73C86EF}"/>
    <cellStyle name="Normal 15 6 3" xfId="14703" xr:uid="{8EEA5AB6-BC06-4372-AB1E-076D374CAFD6}"/>
    <cellStyle name="Normal 15 6 3 2" xfId="18089" xr:uid="{F292185D-C5E8-4514-8CE4-0AE35CAF8F53}"/>
    <cellStyle name="Normal 15 6 3 2 2" xfId="24873" xr:uid="{955F1004-4B15-42DC-8FA8-81CE6928D870}"/>
    <cellStyle name="Normal 15 6 3 2 2 2" xfId="39992" xr:uid="{B6AAB27A-01E4-4692-934C-9A890678D48B}"/>
    <cellStyle name="Normal 15 6 3 2 3" xfId="33224" xr:uid="{D9AD2C8E-C9B0-4FB2-BF8E-2C5DFB26012D}"/>
    <cellStyle name="Normal 15 6 3 3" xfId="21489" xr:uid="{266710B2-D22F-4D92-B08D-1B932FD8F890}"/>
    <cellStyle name="Normal 15 6 3 3 2" xfId="36608" xr:uid="{3663B5FA-B0CA-43EF-87E3-C23D42145636}"/>
    <cellStyle name="Normal 15 6 3 4" xfId="29840" xr:uid="{12D6CF71-2C1D-480A-8A3F-CB4F4B94DF5F}"/>
    <cellStyle name="Normal 15 6 4" xfId="16373" xr:uid="{53580357-0106-4006-BD5E-EFFE814D04AB}"/>
    <cellStyle name="Normal 15 6 4 2" xfId="23157" xr:uid="{FCA8892E-F96B-4195-8C5B-61A89D2DF5E6}"/>
    <cellStyle name="Normal 15 6 4 2 2" xfId="38276" xr:uid="{160A2725-6773-475E-84A2-315C72C7E871}"/>
    <cellStyle name="Normal 15 6 4 3" xfId="31508" xr:uid="{B27E4A47-AFB1-4F58-BAA3-2BC2D58EC8DD}"/>
    <cellStyle name="Normal 15 6 5" xfId="19762" xr:uid="{768ACAFA-B06D-4EE8-98D6-C145B2BE75B5}"/>
    <cellStyle name="Normal 15 6 5 2" xfId="34892" xr:uid="{19FCF1F1-6EFD-475A-A97B-DA27F4FC5B31}"/>
    <cellStyle name="Normal 15 6 6" xfId="12962" xr:uid="{A594238C-5FE3-45EA-987D-57C34301CF99}"/>
    <cellStyle name="Normal 15 6 6 2" xfId="28124" xr:uid="{1475172A-FD33-45E8-9189-FD50336D0D38}"/>
    <cellStyle name="Normal 15 6 7" xfId="26565" xr:uid="{34089E3B-0275-4CC1-8B52-DB3356E8E845}"/>
    <cellStyle name="Normal 15 7" xfId="13383" xr:uid="{DEFA2E61-77DC-44A3-8B69-DC78A8B84A11}"/>
    <cellStyle name="Normal 15 7 2" xfId="15123" xr:uid="{732927C9-3132-4275-B96A-13AD81870EBB}"/>
    <cellStyle name="Normal 15 7 2 2" xfId="18509" xr:uid="{A728A800-6708-46E0-9225-0118902D1894}"/>
    <cellStyle name="Normal 15 7 2 2 2" xfId="25293" xr:uid="{EDBF3B92-5859-4548-85DC-C82BC1F20C28}"/>
    <cellStyle name="Normal 15 7 2 2 2 2" xfId="40412" xr:uid="{FE1DB7B0-175A-4753-A529-B41978E7D890}"/>
    <cellStyle name="Normal 15 7 2 2 3" xfId="33644" xr:uid="{E07E0F96-5606-450A-B198-CED9CC0EBBD1}"/>
    <cellStyle name="Normal 15 7 2 3" xfId="21909" xr:uid="{714F8090-F932-4E23-AA2B-45287F8942A7}"/>
    <cellStyle name="Normal 15 7 2 3 2" xfId="37028" xr:uid="{4D26BBDC-4409-4B08-BC40-D73E82A40E67}"/>
    <cellStyle name="Normal 15 7 2 4" xfId="30260" xr:uid="{005E67AE-0E4B-4642-B238-9B5A547FD37D}"/>
    <cellStyle name="Normal 15 7 3" xfId="16794" xr:uid="{5D6EBB3C-7E76-499B-8580-95A4EF87AFEE}"/>
    <cellStyle name="Normal 15 7 3 2" xfId="23578" xr:uid="{1708B317-5124-41BC-9C7B-837EE169B76C}"/>
    <cellStyle name="Normal 15 7 3 2 2" xfId="38697" xr:uid="{16E5E93F-A346-469F-A256-687286C32941}"/>
    <cellStyle name="Normal 15 7 3 3" xfId="31929" xr:uid="{FB2C41D3-8A31-4420-BD6B-ABB83EC595B0}"/>
    <cellStyle name="Normal 15 7 4" xfId="20180" xr:uid="{37C1E326-219E-4860-AB3A-63659D5E208D}"/>
    <cellStyle name="Normal 15 7 4 2" xfId="35310" xr:uid="{363C754C-8624-4569-9A5A-89BC3DDA5E9C}"/>
    <cellStyle name="Normal 15 7 5" xfId="28545" xr:uid="{2D4C26A4-0395-4364-A798-825C4196E823}"/>
    <cellStyle name="Normal 15 8" xfId="14284" xr:uid="{3FEF9272-08F4-4287-926B-240123113166}"/>
    <cellStyle name="Normal 15 8 2" xfId="17673" xr:uid="{A61BEFF4-0EE5-496F-BD12-85CC32559214}"/>
    <cellStyle name="Normal 15 8 2 2" xfId="24457" xr:uid="{4C3C7EA2-034C-438E-B781-7EE7C6438CCE}"/>
    <cellStyle name="Normal 15 8 2 2 2" xfId="39576" xr:uid="{5ADCDF2F-9465-4DC4-9AC6-FCCDB7DAC0D0}"/>
    <cellStyle name="Normal 15 8 2 3" xfId="32808" xr:uid="{07C11D41-6748-46FD-B5E4-BCE5945CCAA9}"/>
    <cellStyle name="Normal 15 8 3" xfId="21073" xr:uid="{477AED5F-576E-4053-93BB-80CFC3BABB76}"/>
    <cellStyle name="Normal 15 8 3 2" xfId="36192" xr:uid="{635B0DB3-7649-4DD2-A70F-96516A886B51}"/>
    <cellStyle name="Normal 15 8 4" xfId="29424" xr:uid="{1935C4CF-1C07-4FE4-BF0B-B6D938C52D1D}"/>
    <cellStyle name="Normal 15 9" xfId="15957" xr:uid="{3484C3A2-0FEA-45CA-ACAE-FB05042F62C7}"/>
    <cellStyle name="Normal 15 9 2" xfId="22741" xr:uid="{775B3902-0536-46F0-AA74-D8E6573A95E4}"/>
    <cellStyle name="Normal 15 9 2 2" xfId="37860" xr:uid="{D8E3AD98-03D0-4201-AAAD-9F3BB56AB9FE}"/>
    <cellStyle name="Normal 15 9 3" xfId="31092" xr:uid="{A9DDC615-8355-4EFD-84CF-B29435092134}"/>
    <cellStyle name="Normal 16" xfId="7892" xr:uid="{5CE91C32-2A1F-410F-8EAB-0C05F17C2C13}"/>
    <cellStyle name="Normal 16 10" xfId="8506" xr:uid="{8DA83EDA-E372-490B-BFB8-EA75A5E0D4BA}"/>
    <cellStyle name="Normal 16 10 2" xfId="19349" xr:uid="{0B0DFA96-0320-4EC0-BE6B-0E8F326C255B}"/>
    <cellStyle name="Normal 16 10 2 2" xfId="34477" xr:uid="{4468C805-CD58-4EAB-8179-B9193FBA6098}"/>
    <cellStyle name="Normal 16 10 3" xfId="9666" xr:uid="{0FCF9375-DEC6-435E-A653-7FF706F22B60}"/>
    <cellStyle name="Normal 16 11" xfId="11775" xr:uid="{EC57E028-F3E8-4CE2-8F85-3BECC46B9B94}"/>
    <cellStyle name="Normal 16 11 2" xfId="27076" xr:uid="{33FE4733-52D2-4DD1-A825-0C3549C4A8DE}"/>
    <cellStyle name="Normal 16 12" xfId="12546" xr:uid="{0F4E39DB-D29B-4E20-9486-80F73F1F1F27}"/>
    <cellStyle name="Normal 16 12 2" xfId="27709" xr:uid="{F53A99B7-576C-4764-A2BD-7CCB3B9D19E0}"/>
    <cellStyle name="Normal 16 13" xfId="26150" xr:uid="{17781EDB-951D-4E01-ABBE-4F89BD340C9D}"/>
    <cellStyle name="Normal 16 14" xfId="44652" xr:uid="{B327B2F2-AA7D-4329-8843-D866540665A8}"/>
    <cellStyle name="Normal 16 2" xfId="8507" xr:uid="{34B9C429-6469-4446-A1FE-33FC9C6E9573}"/>
    <cellStyle name="Normal 16 2 10" xfId="11419" xr:uid="{07F07B66-EFCD-4728-A8B0-2C1435E52399}"/>
    <cellStyle name="Normal 16 2 11" xfId="12570" xr:uid="{53C0215E-B467-4748-8562-444435AAE351}"/>
    <cellStyle name="Normal 16 2 11 2" xfId="27733" xr:uid="{9ED218DD-5266-4C4D-8A9D-67591DBB551D}"/>
    <cellStyle name="Normal 16 2 12" xfId="26174" xr:uid="{6675B386-1F8C-4F35-A140-6A2F6DC1F84E}"/>
    <cellStyle name="Normal 16 2 13" xfId="10528" xr:uid="{F3C8B11E-70FB-4657-BE9C-DA72638723DB}"/>
    <cellStyle name="Normal 16 2 14" xfId="9667" xr:uid="{90ED4BDD-60AE-4B85-B173-09FFAD0D58C1}"/>
    <cellStyle name="Normal 16 2 2" xfId="8508" xr:uid="{1827C6C8-B61D-4BF5-805D-9B77ACB13D6B}"/>
    <cellStyle name="Normal 16 2 2 10" xfId="26222" xr:uid="{23638F78-B3A0-4554-BF99-377B942909A2}"/>
    <cellStyle name="Normal 16 2 2 11" xfId="10578" xr:uid="{33BA4EF0-7267-49C7-B809-374F55EC5C94}"/>
    <cellStyle name="Normal 16 2 2 12" xfId="9668" xr:uid="{6FC48CF5-0C21-4BCD-9FCF-ECAE7DECAADC}"/>
    <cellStyle name="Normal 16 2 2 2" xfId="10684" xr:uid="{3338E020-0C80-4C48-822A-1F08BD38CCBF}"/>
    <cellStyle name="Normal 16 2 2 2 2" xfId="10895" xr:uid="{8B0FAABF-429F-4AAF-B8B6-079E4AD6401D}"/>
    <cellStyle name="Normal 16 2 2 2 2 2" xfId="11313" xr:uid="{F38D262A-82CF-4970-BD98-C81D98D3ECF0}"/>
    <cellStyle name="Normal 16 2 2 2 2 2 2" xfId="14183" xr:uid="{6687E21F-CF29-4634-94CD-0F3A93672308}"/>
    <cellStyle name="Normal 16 2 2 2 2 2 2 2" xfId="15921" xr:uid="{B0A12BDA-695B-4EC9-AEF1-AA13C9FE53D4}"/>
    <cellStyle name="Normal 16 2 2 2 2 2 2 2 2" xfId="19307" xr:uid="{59558F17-AA32-4EC6-A480-7EB74AAD0599}"/>
    <cellStyle name="Normal 16 2 2 2 2 2 2 2 2 2" xfId="26091" xr:uid="{88A4FF23-1463-43AE-BBCC-3755B20B3CF6}"/>
    <cellStyle name="Normal 16 2 2 2 2 2 2 2 2 2 2" xfId="41210" xr:uid="{60B4ABAC-E306-4622-A69C-29C7DDC401FD}"/>
    <cellStyle name="Normal 16 2 2 2 2 2 2 2 2 3" xfId="34442" xr:uid="{99893E09-8103-4694-BBE5-D2886399360F}"/>
    <cellStyle name="Normal 16 2 2 2 2 2 2 2 3" xfId="22707" xr:uid="{4CF1B559-76D5-4C21-83E1-54D5518A5A1E}"/>
    <cellStyle name="Normal 16 2 2 2 2 2 2 2 3 2" xfId="37826" xr:uid="{901886DB-76E1-433A-A4A3-64CA20CE2E80}"/>
    <cellStyle name="Normal 16 2 2 2 2 2 2 2 4" xfId="31058" xr:uid="{060B626A-6359-4362-94A9-11E4CEC5B6BB}"/>
    <cellStyle name="Normal 16 2 2 2 2 2 2 3" xfId="17594" xr:uid="{66C01E62-EA93-4EDE-B940-8B5054CDEDFE}"/>
    <cellStyle name="Normal 16 2 2 2 2 2 2 3 2" xfId="24378" xr:uid="{F48774FF-802C-48D4-A472-0DAF70C0ABD9}"/>
    <cellStyle name="Normal 16 2 2 2 2 2 2 3 2 2" xfId="39497" xr:uid="{D68D4E76-BA4E-4A4A-A17B-7A9F7A21305F}"/>
    <cellStyle name="Normal 16 2 2 2 2 2 2 3 3" xfId="32729" xr:uid="{D3960C60-C098-46EE-AC7E-D05A5DBDC0FC}"/>
    <cellStyle name="Normal 16 2 2 2 2 2 2 4" xfId="20981" xr:uid="{809E58F5-F02A-40E5-B971-3D59AB0E28C5}"/>
    <cellStyle name="Normal 16 2 2 2 2 2 2 4 2" xfId="36110" xr:uid="{FD12B7BE-64BD-44F0-9200-8E80B2A2ED3B}"/>
    <cellStyle name="Normal 16 2 2 2 2 2 2 5" xfId="29345" xr:uid="{36D861D9-C25A-48E3-8402-2B359FB30795}"/>
    <cellStyle name="Normal 16 2 2 2 2 2 3" xfId="15087" xr:uid="{69B37B6C-FD88-401F-8795-1C312D75AEE7}"/>
    <cellStyle name="Normal 16 2 2 2 2 2 3 2" xfId="18473" xr:uid="{15A41631-47D8-40AC-8D06-EB3D3582BEF3}"/>
    <cellStyle name="Normal 16 2 2 2 2 2 3 2 2" xfId="25257" xr:uid="{BEC60E77-B952-49C3-8301-F6D85BBC8018}"/>
    <cellStyle name="Normal 16 2 2 2 2 2 3 2 2 2" xfId="40376" xr:uid="{D642F248-D76E-4518-AE4A-7D9A2DF094D5}"/>
    <cellStyle name="Normal 16 2 2 2 2 2 3 2 3" xfId="33608" xr:uid="{4B081303-E59F-4695-B401-8048251A5814}"/>
    <cellStyle name="Normal 16 2 2 2 2 2 3 3" xfId="21873" xr:uid="{B5FC4999-8F20-45FC-9F18-89C12EAFE427}"/>
    <cellStyle name="Normal 16 2 2 2 2 2 3 3 2" xfId="36992" xr:uid="{95C31CA8-5D39-43B8-ADF3-A69EA8D61F8D}"/>
    <cellStyle name="Normal 16 2 2 2 2 2 3 4" xfId="30224" xr:uid="{33608EE2-1491-459A-83A4-C90144DD84FE}"/>
    <cellStyle name="Normal 16 2 2 2 2 2 4" xfId="16757" xr:uid="{E1A76A54-208B-4B36-A0EA-0567CDA52105}"/>
    <cellStyle name="Normal 16 2 2 2 2 2 4 2" xfId="23541" xr:uid="{D1C04FA4-F100-47DA-A718-1BE5B1DD17B6}"/>
    <cellStyle name="Normal 16 2 2 2 2 2 4 2 2" xfId="38660" xr:uid="{37C29C06-BC2C-4CB7-89D3-9C6DE2500EEC}"/>
    <cellStyle name="Normal 16 2 2 2 2 2 4 3" xfId="31892" xr:uid="{CBEC716F-B519-4439-AF87-55CDA9277BC7}"/>
    <cellStyle name="Normal 16 2 2 2 2 2 5" xfId="20146" xr:uid="{3B5401D4-958E-462C-A866-8209C62D0F03}"/>
    <cellStyle name="Normal 16 2 2 2 2 2 5 2" xfId="35276" xr:uid="{C576F94C-987B-473A-91A2-4D3C34428BFF}"/>
    <cellStyle name="Normal 16 2 2 2 2 2 6" xfId="13345" xr:uid="{FD821F36-1F20-40E4-8BDA-57804A6CBB7F}"/>
    <cellStyle name="Normal 16 2 2 2 2 2 6 2" xfId="28508" xr:uid="{2065625A-C139-4562-B53B-CBBDF16FE170}"/>
    <cellStyle name="Normal 16 2 2 2 2 2 7" xfId="26949" xr:uid="{47A9FE7B-3B9E-4ACB-810D-75E047D86BBB}"/>
    <cellStyle name="Normal 16 2 2 2 2 3" xfId="13767" xr:uid="{3CEB1F6A-081E-4F4F-941E-183ED873E5EB}"/>
    <cellStyle name="Normal 16 2 2 2 2 3 2" xfId="15505" xr:uid="{2D90B00D-FFD1-4A0F-9EC3-25CCE2AAAF3D}"/>
    <cellStyle name="Normal 16 2 2 2 2 3 2 2" xfId="18891" xr:uid="{064CC40B-0226-4982-ACB8-F44BCB3568A0}"/>
    <cellStyle name="Normal 16 2 2 2 2 3 2 2 2" xfId="25675" xr:uid="{2DFB1D63-8721-487B-8CD7-043B2A25DF6D}"/>
    <cellStyle name="Normal 16 2 2 2 2 3 2 2 2 2" xfId="40794" xr:uid="{3640CC79-D290-4D31-940D-8652E4BE54D2}"/>
    <cellStyle name="Normal 16 2 2 2 2 3 2 2 3" xfId="34026" xr:uid="{E4C0EDE9-9151-49FF-A6BF-43C9A0DA2499}"/>
    <cellStyle name="Normal 16 2 2 2 2 3 2 3" xfId="22291" xr:uid="{5A2AB89F-2453-4502-894F-403337E44EC4}"/>
    <cellStyle name="Normal 16 2 2 2 2 3 2 3 2" xfId="37410" xr:uid="{77553AAB-22E8-4067-9685-985169FD4FD5}"/>
    <cellStyle name="Normal 16 2 2 2 2 3 2 4" xfId="30642" xr:uid="{624755F1-AA1D-43A4-A992-2998EC6E8716}"/>
    <cellStyle name="Normal 16 2 2 2 2 3 3" xfId="17178" xr:uid="{1D9977FE-3308-43F3-B5D8-E8E3D7D5ED45}"/>
    <cellStyle name="Normal 16 2 2 2 2 3 3 2" xfId="23962" xr:uid="{54E0F8D3-E6E8-4CBD-BBBE-20578C66F876}"/>
    <cellStyle name="Normal 16 2 2 2 2 3 3 2 2" xfId="39081" xr:uid="{197BFDC4-EFB9-4B9F-B427-CB0512BA7ED1}"/>
    <cellStyle name="Normal 16 2 2 2 2 3 3 3" xfId="32313" xr:uid="{E4F32B98-FFF0-437E-BE51-041FED41B3AF}"/>
    <cellStyle name="Normal 16 2 2 2 2 3 4" xfId="20564" xr:uid="{87A16E05-DFB7-4C08-B6CF-7B6D3036236B}"/>
    <cellStyle name="Normal 16 2 2 2 2 3 4 2" xfId="35694" xr:uid="{AB9FA151-951A-4212-9187-3F73EE061B12}"/>
    <cellStyle name="Normal 16 2 2 2 2 3 5" xfId="28929" xr:uid="{86658EFC-F1D9-4530-A59E-AC7FF390D0D1}"/>
    <cellStyle name="Normal 16 2 2 2 2 4" xfId="14671" xr:uid="{29E44206-6824-4AF0-87F2-AEC250548743}"/>
    <cellStyle name="Normal 16 2 2 2 2 4 2" xfId="18057" xr:uid="{08464748-BB9D-47F8-B20F-8B6A99FFB9C9}"/>
    <cellStyle name="Normal 16 2 2 2 2 4 2 2" xfId="24841" xr:uid="{A99A187D-9330-430E-955E-189B59D61CCA}"/>
    <cellStyle name="Normal 16 2 2 2 2 4 2 2 2" xfId="39960" xr:uid="{3B628685-FCE0-44E4-B7E4-199A570755E6}"/>
    <cellStyle name="Normal 16 2 2 2 2 4 2 3" xfId="33192" xr:uid="{1570C059-02B6-4EEB-BB00-9C1AF955B0C0}"/>
    <cellStyle name="Normal 16 2 2 2 2 4 3" xfId="21457" xr:uid="{E4365BC4-428C-47D2-A95E-7BF047364985}"/>
    <cellStyle name="Normal 16 2 2 2 2 4 3 2" xfId="36576" xr:uid="{390E1B9F-B0CF-4E32-B521-0DB700A58960}"/>
    <cellStyle name="Normal 16 2 2 2 2 4 4" xfId="29808" xr:uid="{B19CC38E-B0A2-4973-A5A0-7C5BDB5C84D0}"/>
    <cellStyle name="Normal 16 2 2 2 2 5" xfId="16341" xr:uid="{AD2B8916-56B6-4FAA-BA7D-0C0FC2422728}"/>
    <cellStyle name="Normal 16 2 2 2 2 5 2" xfId="23125" xr:uid="{AAE5E741-1B82-4C07-ACE2-58D5CAD66E7E}"/>
    <cellStyle name="Normal 16 2 2 2 2 5 2 2" xfId="38244" xr:uid="{C4BC1BA0-9B37-4CA1-B363-92A21C7CF2AF}"/>
    <cellStyle name="Normal 16 2 2 2 2 5 3" xfId="31476" xr:uid="{9D902E2B-FACE-4B25-BD8E-E1D47BFFAED9}"/>
    <cellStyle name="Normal 16 2 2 2 2 6" xfId="19730" xr:uid="{2A9924CE-65E5-4022-B644-DF0D7CD5F643}"/>
    <cellStyle name="Normal 16 2 2 2 2 6 2" xfId="34860" xr:uid="{1BCBF0CA-8A7B-4773-B463-6B89706FF649}"/>
    <cellStyle name="Normal 16 2 2 2 2 7" xfId="12930" xr:uid="{33A02322-44B1-477D-A343-09C1BA0D57F9}"/>
    <cellStyle name="Normal 16 2 2 2 2 7 2" xfId="28092" xr:uid="{4F9BEA84-1163-45AC-8E7A-C755C1E91256}"/>
    <cellStyle name="Normal 16 2 2 2 2 8" xfId="26533" xr:uid="{49F654D7-B14B-4C75-9656-95CA972E4567}"/>
    <cellStyle name="Normal 16 2 2 2 3" xfId="11105" xr:uid="{53CED9FA-7E80-40AC-A6A7-A7216981F1B7}"/>
    <cellStyle name="Normal 16 2 2 2 3 2" xfId="13975" xr:uid="{C17A69EB-A0CF-4575-9E47-E09546AEC082}"/>
    <cellStyle name="Normal 16 2 2 2 3 2 2" xfId="15713" xr:uid="{D4125B5E-83C9-498F-B1D5-EB5A58D73829}"/>
    <cellStyle name="Normal 16 2 2 2 3 2 2 2" xfId="19099" xr:uid="{BA27D58F-3160-4972-A574-DF92055F4943}"/>
    <cellStyle name="Normal 16 2 2 2 3 2 2 2 2" xfId="25883" xr:uid="{D866E840-62ED-499C-A865-0DBC86A76948}"/>
    <cellStyle name="Normal 16 2 2 2 3 2 2 2 2 2" xfId="41002" xr:uid="{DE0B48D1-5D36-44A8-8B2F-387365EA718D}"/>
    <cellStyle name="Normal 16 2 2 2 3 2 2 2 3" xfId="34234" xr:uid="{D104E271-B79D-4901-94AB-51D5A2C5B3C4}"/>
    <cellStyle name="Normal 16 2 2 2 3 2 2 3" xfId="22499" xr:uid="{8E8AA838-CA04-4433-9A1B-530C0662DA3D}"/>
    <cellStyle name="Normal 16 2 2 2 3 2 2 3 2" xfId="37618" xr:uid="{C73885A1-670E-45F5-BE98-38505B3F1067}"/>
    <cellStyle name="Normal 16 2 2 2 3 2 2 4" xfId="30850" xr:uid="{4E0C6841-350A-4148-8E7C-7A08209FD14A}"/>
    <cellStyle name="Normal 16 2 2 2 3 2 3" xfId="17386" xr:uid="{75931E5C-5636-4B3B-9D96-3FB2A8D12E24}"/>
    <cellStyle name="Normal 16 2 2 2 3 2 3 2" xfId="24170" xr:uid="{49BEC506-99FA-452C-84F8-5C0C442A26E9}"/>
    <cellStyle name="Normal 16 2 2 2 3 2 3 2 2" xfId="39289" xr:uid="{97E0A727-6E57-4BE5-B077-955498A22393}"/>
    <cellStyle name="Normal 16 2 2 2 3 2 3 3" xfId="32521" xr:uid="{40F07C9D-486E-4FB3-AEB6-71F4522ADABD}"/>
    <cellStyle name="Normal 16 2 2 2 3 2 4" xfId="20773" xr:uid="{F4CF029E-81DC-4C9A-9EBF-55AD32E69FD9}"/>
    <cellStyle name="Normal 16 2 2 2 3 2 4 2" xfId="35902" xr:uid="{B159C5DF-7ABC-4244-A20F-130BAAD552C1}"/>
    <cellStyle name="Normal 16 2 2 2 3 2 5" xfId="29137" xr:uid="{49FE5E64-2BB9-4E2E-A4CB-6D9551071FE3}"/>
    <cellStyle name="Normal 16 2 2 2 3 3" xfId="14879" xr:uid="{28FA4406-81F4-442E-B4FB-46B993DCC4EC}"/>
    <cellStyle name="Normal 16 2 2 2 3 3 2" xfId="18265" xr:uid="{B100F4F7-699D-4485-8866-1B47253CC673}"/>
    <cellStyle name="Normal 16 2 2 2 3 3 2 2" xfId="25049" xr:uid="{75745B2C-784E-430C-8BF8-9845FC65C3F6}"/>
    <cellStyle name="Normal 16 2 2 2 3 3 2 2 2" xfId="40168" xr:uid="{55AE1F14-646F-4D0E-BB1E-38BED76B0F31}"/>
    <cellStyle name="Normal 16 2 2 2 3 3 2 3" xfId="33400" xr:uid="{7DF9AD35-740A-47E6-A4DE-45CFED6BC0F1}"/>
    <cellStyle name="Normal 16 2 2 2 3 3 3" xfId="21665" xr:uid="{B8807F92-D5A3-4126-B318-808FB5C83E38}"/>
    <cellStyle name="Normal 16 2 2 2 3 3 3 2" xfId="36784" xr:uid="{9BDD70D0-D414-42E2-BA57-0EE088309739}"/>
    <cellStyle name="Normal 16 2 2 2 3 3 4" xfId="30016" xr:uid="{C25DE0CD-A4B4-4B36-8931-B5412BB04704}"/>
    <cellStyle name="Normal 16 2 2 2 3 4" xfId="16549" xr:uid="{B790F3C4-A5CC-44B3-93E3-4316DE6A6E61}"/>
    <cellStyle name="Normal 16 2 2 2 3 4 2" xfId="23333" xr:uid="{8D9DD153-4963-4D02-932B-47A7D5C0615B}"/>
    <cellStyle name="Normal 16 2 2 2 3 4 2 2" xfId="38452" xr:uid="{3A327370-F773-4EED-91D4-6849ADAA4A8A}"/>
    <cellStyle name="Normal 16 2 2 2 3 4 3" xfId="31684" xr:uid="{495FE616-9EB4-442D-ABFE-8CFC27F568D0}"/>
    <cellStyle name="Normal 16 2 2 2 3 5" xfId="19938" xr:uid="{6557C153-CE74-4064-801C-79EC88B06DC5}"/>
    <cellStyle name="Normal 16 2 2 2 3 5 2" xfId="35068" xr:uid="{7F043D74-259F-4B34-9BDC-CC0F38F866D3}"/>
    <cellStyle name="Normal 16 2 2 2 3 6" xfId="13137" xr:uid="{5C3163B5-9D9C-4734-9108-4978CF30FCCD}"/>
    <cellStyle name="Normal 16 2 2 2 3 6 2" xfId="28300" xr:uid="{628CC8E8-CCE6-461E-BCFC-938D1BD316E3}"/>
    <cellStyle name="Normal 16 2 2 2 3 7" xfId="26741" xr:uid="{04DC545D-9390-460A-943D-E0AC42C3AB86}"/>
    <cellStyle name="Normal 16 2 2 2 4" xfId="13559" xr:uid="{3CEA9A19-AC3B-4B1E-BA3F-ECDEB9C108DE}"/>
    <cellStyle name="Normal 16 2 2 2 4 2" xfId="15297" xr:uid="{EAFE6817-EA95-4ADC-99B6-075C0E2D83AC}"/>
    <cellStyle name="Normal 16 2 2 2 4 2 2" xfId="18683" xr:uid="{BDCF6968-75A1-469B-9933-BE62724A44A2}"/>
    <cellStyle name="Normal 16 2 2 2 4 2 2 2" xfId="25467" xr:uid="{C06DE97C-780A-4145-811D-536B990683CB}"/>
    <cellStyle name="Normal 16 2 2 2 4 2 2 2 2" xfId="40586" xr:uid="{D1DEFE46-C14F-407F-ACE9-47158C17348E}"/>
    <cellStyle name="Normal 16 2 2 2 4 2 2 3" xfId="33818" xr:uid="{B89A5F5F-34DB-4B5D-B59F-35447355924B}"/>
    <cellStyle name="Normal 16 2 2 2 4 2 3" xfId="22083" xr:uid="{71FEA73B-DFCF-456B-936C-4C6850CC7C99}"/>
    <cellStyle name="Normal 16 2 2 2 4 2 3 2" xfId="37202" xr:uid="{F5C953F6-18CF-4259-9871-A8C3F2E517F3}"/>
    <cellStyle name="Normal 16 2 2 2 4 2 4" xfId="30434" xr:uid="{02A6C5AF-A36A-4E12-BA53-7365E496F855}"/>
    <cellStyle name="Normal 16 2 2 2 4 3" xfId="16970" xr:uid="{510EACDA-646B-40BB-8644-2F7FF68217AD}"/>
    <cellStyle name="Normal 16 2 2 2 4 3 2" xfId="23754" xr:uid="{E56E9936-161B-4ACD-8CC7-8793E2F3A912}"/>
    <cellStyle name="Normal 16 2 2 2 4 3 2 2" xfId="38873" xr:uid="{D669CB88-7405-46E5-933F-E9B216AE0F6A}"/>
    <cellStyle name="Normal 16 2 2 2 4 3 3" xfId="32105" xr:uid="{EFB5AA62-01C4-461C-B279-C52A9D589A32}"/>
    <cellStyle name="Normal 16 2 2 2 4 4" xfId="20356" xr:uid="{75B37204-646F-4801-A7F5-4E38FFA558BB}"/>
    <cellStyle name="Normal 16 2 2 2 4 4 2" xfId="35486" xr:uid="{16A76A55-826C-492D-8D58-C1DAAF0EAAC7}"/>
    <cellStyle name="Normal 16 2 2 2 4 5" xfId="28721" xr:uid="{7E818077-79FD-4C04-B9CC-3586D7BBDAE3}"/>
    <cellStyle name="Normal 16 2 2 2 5" xfId="14463" xr:uid="{64C8482D-C96C-416F-BF95-1E0721408535}"/>
    <cellStyle name="Normal 16 2 2 2 5 2" xfId="17849" xr:uid="{46033587-AC49-44F6-B115-34A37B807686}"/>
    <cellStyle name="Normal 16 2 2 2 5 2 2" xfId="24633" xr:uid="{37B111CB-C786-4087-85EF-F4DEB1EDA9E9}"/>
    <cellStyle name="Normal 16 2 2 2 5 2 2 2" xfId="39752" xr:uid="{D9E03994-1640-42A0-ABE5-91C8160EDBA7}"/>
    <cellStyle name="Normal 16 2 2 2 5 2 3" xfId="32984" xr:uid="{D1C244B8-6B9D-4A62-A0DB-B45AD7F8B008}"/>
    <cellStyle name="Normal 16 2 2 2 5 3" xfId="21249" xr:uid="{83F4A0FC-D96E-47AA-886B-29ED3DCA0F05}"/>
    <cellStyle name="Normal 16 2 2 2 5 3 2" xfId="36368" xr:uid="{C1474E7F-4410-4384-AF4C-2B81D14E59A1}"/>
    <cellStyle name="Normal 16 2 2 2 5 4" xfId="29600" xr:uid="{F9E14FC5-552E-4966-842E-FEE0652179F8}"/>
    <cellStyle name="Normal 16 2 2 2 6" xfId="16133" xr:uid="{79635F7A-E030-4B95-BF30-4F2AE2B3AD40}"/>
    <cellStyle name="Normal 16 2 2 2 6 2" xfId="22917" xr:uid="{B8BF759B-F646-43C8-B247-14E491EE7553}"/>
    <cellStyle name="Normal 16 2 2 2 6 2 2" xfId="38036" xr:uid="{25E44478-09EA-466B-911B-73D4C10E2D54}"/>
    <cellStyle name="Normal 16 2 2 2 6 3" xfId="31268" xr:uid="{F528DB2C-165B-430F-B6AE-4F7FCB8E1D46}"/>
    <cellStyle name="Normal 16 2 2 2 7" xfId="19522" xr:uid="{9BE004C8-5D5E-4607-9484-E2C74630455A}"/>
    <cellStyle name="Normal 16 2 2 2 7 2" xfId="34652" xr:uid="{E017ACE9-17C3-479B-A347-A80FF83DEA48}"/>
    <cellStyle name="Normal 16 2 2 2 8" xfId="12721" xr:uid="{C08599A3-95AA-42E2-A19A-A56B315F49AA}"/>
    <cellStyle name="Normal 16 2 2 2 8 2" xfId="27884" xr:uid="{1409A91F-FB43-4128-B7D8-97C9D59599BD}"/>
    <cellStyle name="Normal 16 2 2 2 9" xfId="26325" xr:uid="{66709E31-29B4-4EAB-8F51-E0D8D36EC087}"/>
    <cellStyle name="Normal 16 2 2 3" xfId="10792" xr:uid="{9CCD967F-EFC7-4B54-AF8F-30972144B36B}"/>
    <cellStyle name="Normal 16 2 2 3 2" xfId="11210" xr:uid="{6797B725-BF46-4995-BC84-CB721A744625}"/>
    <cellStyle name="Normal 16 2 2 3 2 2" xfId="14080" xr:uid="{B9B22A16-EC2F-4BCD-B471-241548A1A883}"/>
    <cellStyle name="Normal 16 2 2 3 2 2 2" xfId="15818" xr:uid="{95A82E03-DCBF-4A08-A673-71479950B146}"/>
    <cellStyle name="Normal 16 2 2 3 2 2 2 2" xfId="19204" xr:uid="{2011A4AF-5444-44FA-835F-E048BFC9781A}"/>
    <cellStyle name="Normal 16 2 2 3 2 2 2 2 2" xfId="25988" xr:uid="{A0F24DD7-4ED5-4F83-B758-5FC5A94AE4E0}"/>
    <cellStyle name="Normal 16 2 2 3 2 2 2 2 2 2" xfId="41107" xr:uid="{D3C3FD68-9B68-4541-88DE-D09E2E4B9E76}"/>
    <cellStyle name="Normal 16 2 2 3 2 2 2 2 3" xfId="34339" xr:uid="{8BF6F206-EAB6-48FA-82B5-4ABA78E6C136}"/>
    <cellStyle name="Normal 16 2 2 3 2 2 2 3" xfId="22604" xr:uid="{51D8A0F9-A1A0-46DE-AE51-A1D1D62CCAF4}"/>
    <cellStyle name="Normal 16 2 2 3 2 2 2 3 2" xfId="37723" xr:uid="{B4394377-18A7-4EFF-A65A-448E3A93C3F8}"/>
    <cellStyle name="Normal 16 2 2 3 2 2 2 4" xfId="30955" xr:uid="{37B8FB51-C681-43AC-8709-369801D97200}"/>
    <cellStyle name="Normal 16 2 2 3 2 2 3" xfId="17491" xr:uid="{2B09E9DB-11E7-4F49-B999-E614EB1CAF2D}"/>
    <cellStyle name="Normal 16 2 2 3 2 2 3 2" xfId="24275" xr:uid="{27A78DF4-8CED-4EA1-8121-E9A778D8B728}"/>
    <cellStyle name="Normal 16 2 2 3 2 2 3 2 2" xfId="39394" xr:uid="{82D5ACB7-6DC8-44DB-99C5-EB6F36145376}"/>
    <cellStyle name="Normal 16 2 2 3 2 2 3 3" xfId="32626" xr:uid="{27230625-EA4D-46E3-985F-1935187C93F8}"/>
    <cellStyle name="Normal 16 2 2 3 2 2 4" xfId="20878" xr:uid="{2B280A58-EAE0-49E9-A348-AC6DBAE211E5}"/>
    <cellStyle name="Normal 16 2 2 3 2 2 4 2" xfId="36007" xr:uid="{49C37FF2-1F7A-4F2E-A377-B6BA421E29CB}"/>
    <cellStyle name="Normal 16 2 2 3 2 2 5" xfId="29242" xr:uid="{339895B1-21F5-4F8A-A599-6CBDE1D52C2E}"/>
    <cellStyle name="Normal 16 2 2 3 2 3" xfId="14984" xr:uid="{02CA5F19-F090-4DDF-B03F-6D8340195B16}"/>
    <cellStyle name="Normal 16 2 2 3 2 3 2" xfId="18370" xr:uid="{FDA72D98-2184-4660-AB8D-2CF0EE932027}"/>
    <cellStyle name="Normal 16 2 2 3 2 3 2 2" xfId="25154" xr:uid="{7551717D-D9D5-4336-8137-545B24336963}"/>
    <cellStyle name="Normal 16 2 2 3 2 3 2 2 2" xfId="40273" xr:uid="{EB1077B4-BBCC-43DC-B70F-F80515FD7286}"/>
    <cellStyle name="Normal 16 2 2 3 2 3 2 3" xfId="33505" xr:uid="{3C376172-4586-4B08-B49A-1DBC7DE401F9}"/>
    <cellStyle name="Normal 16 2 2 3 2 3 3" xfId="21770" xr:uid="{CB7058B4-9CE5-480A-B9B2-86D384465981}"/>
    <cellStyle name="Normal 16 2 2 3 2 3 3 2" xfId="36889" xr:uid="{55AE298B-B156-4C54-AB6C-F791140090A2}"/>
    <cellStyle name="Normal 16 2 2 3 2 3 4" xfId="30121" xr:uid="{94D2077F-08E6-402B-B9FA-671538FF3EF6}"/>
    <cellStyle name="Normal 16 2 2 3 2 4" xfId="16654" xr:uid="{18075B60-3757-43C1-9975-958D2ACBB8B7}"/>
    <cellStyle name="Normal 16 2 2 3 2 4 2" xfId="23438" xr:uid="{7FCDE7DA-2AE9-4D39-9593-038914331857}"/>
    <cellStyle name="Normal 16 2 2 3 2 4 2 2" xfId="38557" xr:uid="{12D2912C-1BA0-4FBD-81C6-F9DD0EC15B59}"/>
    <cellStyle name="Normal 16 2 2 3 2 4 3" xfId="31789" xr:uid="{6CB1D125-FAD7-4ECE-BC6F-58F1C1606A3F}"/>
    <cellStyle name="Normal 16 2 2 3 2 5" xfId="20043" xr:uid="{6CAF3324-15CF-4BE2-AE59-333FE2B0E26D}"/>
    <cellStyle name="Normal 16 2 2 3 2 5 2" xfId="35173" xr:uid="{69F332DC-D08C-4FCB-9B74-C5EE9B6246EA}"/>
    <cellStyle name="Normal 16 2 2 3 2 6" xfId="13242" xr:uid="{02BBA6AC-15B1-48DA-B70A-FD85BEA54A7F}"/>
    <cellStyle name="Normal 16 2 2 3 2 6 2" xfId="28405" xr:uid="{B0158D7D-E84B-4FB9-A92B-1F99A2E7AC3E}"/>
    <cellStyle name="Normal 16 2 2 3 2 7" xfId="26846" xr:uid="{37049448-2A52-4F6F-8CAA-2507C816D6E8}"/>
    <cellStyle name="Normal 16 2 2 3 3" xfId="13664" xr:uid="{391B24A4-1259-42BA-BEA5-508163086725}"/>
    <cellStyle name="Normal 16 2 2 3 3 2" xfId="15402" xr:uid="{0EA725EA-325D-443D-BA1B-9C1769736429}"/>
    <cellStyle name="Normal 16 2 2 3 3 2 2" xfId="18788" xr:uid="{65639EA7-AC82-4387-96D0-610626A45470}"/>
    <cellStyle name="Normal 16 2 2 3 3 2 2 2" xfId="25572" xr:uid="{BA12928C-396D-42F0-891A-E870BC96B5B6}"/>
    <cellStyle name="Normal 16 2 2 3 3 2 2 2 2" xfId="40691" xr:uid="{525A648A-8808-46B8-997E-0CDAA3C3622B}"/>
    <cellStyle name="Normal 16 2 2 3 3 2 2 3" xfId="33923" xr:uid="{5E934B9A-8B80-4F4A-8BC7-88696E7CE6BB}"/>
    <cellStyle name="Normal 16 2 2 3 3 2 3" xfId="22188" xr:uid="{75041637-F453-4866-ADCA-7AF7A63486CA}"/>
    <cellStyle name="Normal 16 2 2 3 3 2 3 2" xfId="37307" xr:uid="{CA5F8011-A73E-44B8-9DF3-CF482253A04D}"/>
    <cellStyle name="Normal 16 2 2 3 3 2 4" xfId="30539" xr:uid="{9DB6571E-199F-408D-A8A5-EB2586FBC052}"/>
    <cellStyle name="Normal 16 2 2 3 3 3" xfId="17075" xr:uid="{5F96DE53-CCF3-49E7-B013-9438B9636B55}"/>
    <cellStyle name="Normal 16 2 2 3 3 3 2" xfId="23859" xr:uid="{D3191FB0-E86C-4857-88B8-6F8464D61129}"/>
    <cellStyle name="Normal 16 2 2 3 3 3 2 2" xfId="38978" xr:uid="{4C546E1F-F333-45D7-B6E6-F036FC44EDBE}"/>
    <cellStyle name="Normal 16 2 2 3 3 3 3" xfId="32210" xr:uid="{7222137D-D710-441B-B0CB-832C35F03DC6}"/>
    <cellStyle name="Normal 16 2 2 3 3 4" xfId="20461" xr:uid="{7E5C3720-CF8F-4A10-8C80-37CDA147FDB0}"/>
    <cellStyle name="Normal 16 2 2 3 3 4 2" xfId="35591" xr:uid="{20D384D6-2743-44B6-9D97-D8FCA56A3BAC}"/>
    <cellStyle name="Normal 16 2 2 3 3 5" xfId="28826" xr:uid="{6CD4E4ED-EFD4-4B51-82C2-08BBD153E87E}"/>
    <cellStyle name="Normal 16 2 2 3 4" xfId="14568" xr:uid="{EC2F16DF-0BC5-4221-AE66-594A1ACE14D9}"/>
    <cellStyle name="Normal 16 2 2 3 4 2" xfId="17954" xr:uid="{E1BA76DE-D191-4748-8287-3B59CE1450D1}"/>
    <cellStyle name="Normal 16 2 2 3 4 2 2" xfId="24738" xr:uid="{4151E791-F776-4B79-B47F-2F28E4730A4C}"/>
    <cellStyle name="Normal 16 2 2 3 4 2 2 2" xfId="39857" xr:uid="{F0A8EDE1-3882-467D-9918-A8A9AF899260}"/>
    <cellStyle name="Normal 16 2 2 3 4 2 3" xfId="33089" xr:uid="{B52552B6-8ABB-493E-B5EE-64716859CD9D}"/>
    <cellStyle name="Normal 16 2 2 3 4 3" xfId="21354" xr:uid="{9AFEFCB9-93C8-4E9E-A418-30E886AC57BC}"/>
    <cellStyle name="Normal 16 2 2 3 4 3 2" xfId="36473" xr:uid="{9FC6D264-5C4B-4EA8-8EFF-5EF10630B98D}"/>
    <cellStyle name="Normal 16 2 2 3 4 4" xfId="29705" xr:uid="{B6D1A9A9-19E2-47BF-8E95-0E017A528FB7}"/>
    <cellStyle name="Normal 16 2 2 3 5" xfId="16238" xr:uid="{049DFB75-B1A6-4A9C-A89A-500FD830E8B8}"/>
    <cellStyle name="Normal 16 2 2 3 5 2" xfId="23022" xr:uid="{74C82F35-9587-481F-AD55-1D892EA97488}"/>
    <cellStyle name="Normal 16 2 2 3 5 2 2" xfId="38141" xr:uid="{F0C1D23C-2007-40F5-9050-F59358731D69}"/>
    <cellStyle name="Normal 16 2 2 3 5 3" xfId="31373" xr:uid="{1341CF77-7835-43EC-92DD-C5F50580FF57}"/>
    <cellStyle name="Normal 16 2 2 3 6" xfId="19627" xr:uid="{C961C4D9-C556-472A-A894-856A4A69ED7B}"/>
    <cellStyle name="Normal 16 2 2 3 6 2" xfId="34757" xr:uid="{907816AC-E301-460C-97FD-B35893354B36}"/>
    <cellStyle name="Normal 16 2 2 3 7" xfId="12827" xr:uid="{5EAA8E0B-2D37-479C-B755-13C9DF2C6503}"/>
    <cellStyle name="Normal 16 2 2 3 7 2" xfId="27989" xr:uid="{0E1E2A7A-A5D5-4ED6-8E48-9A1A765AAEC7}"/>
    <cellStyle name="Normal 16 2 2 3 8" xfId="26430" xr:uid="{E21FEB96-1FC9-49A5-867D-D91A494F2492}"/>
    <cellStyle name="Normal 16 2 2 4" xfId="11002" xr:uid="{EA09C8B6-F43D-43DC-BB13-01055759588A}"/>
    <cellStyle name="Normal 16 2 2 4 2" xfId="13872" xr:uid="{58895669-3F63-482C-AFAF-7F753BFDB279}"/>
    <cellStyle name="Normal 16 2 2 4 2 2" xfId="15610" xr:uid="{4EBD9AB0-6810-4CDF-B905-59800AF605C7}"/>
    <cellStyle name="Normal 16 2 2 4 2 2 2" xfId="18996" xr:uid="{95473A13-452A-4A63-A5B8-8D33B6A60C93}"/>
    <cellStyle name="Normal 16 2 2 4 2 2 2 2" xfId="25780" xr:uid="{F0DDF014-A769-4735-AF48-C5E67A400455}"/>
    <cellStyle name="Normal 16 2 2 4 2 2 2 2 2" xfId="40899" xr:uid="{C4ED12CB-AA66-4D10-8294-3B04817559A0}"/>
    <cellStyle name="Normal 16 2 2 4 2 2 2 3" xfId="34131" xr:uid="{7F7F24B7-7AC2-459C-BAAE-57B33789C572}"/>
    <cellStyle name="Normal 16 2 2 4 2 2 3" xfId="22396" xr:uid="{6F7ECE16-82F1-4648-ABA7-5269DA038CBD}"/>
    <cellStyle name="Normal 16 2 2 4 2 2 3 2" xfId="37515" xr:uid="{28C11BCA-292A-4528-A3BE-C2CCB3737BF6}"/>
    <cellStyle name="Normal 16 2 2 4 2 2 4" xfId="30747" xr:uid="{0F9A2541-8E65-4FC7-81B2-C6FF18C5D876}"/>
    <cellStyle name="Normal 16 2 2 4 2 3" xfId="17283" xr:uid="{7643F847-EF4C-4BBD-AD69-9B8EDE312008}"/>
    <cellStyle name="Normal 16 2 2 4 2 3 2" xfId="24067" xr:uid="{D9DC04F1-86DE-402A-BB30-95DDAF6BCB8A}"/>
    <cellStyle name="Normal 16 2 2 4 2 3 2 2" xfId="39186" xr:uid="{39AA0D1E-D75A-4B1A-9A2B-F103F68966D6}"/>
    <cellStyle name="Normal 16 2 2 4 2 3 3" xfId="32418" xr:uid="{C3EA66F2-FB5E-4BAE-90ED-FEBEDAAD1754}"/>
    <cellStyle name="Normal 16 2 2 4 2 4" xfId="20670" xr:uid="{A3BB3106-781B-4B60-9B98-540A9374BCF1}"/>
    <cellStyle name="Normal 16 2 2 4 2 4 2" xfId="35799" xr:uid="{6BD5117C-92D5-400C-9AC5-4B5011C5B45A}"/>
    <cellStyle name="Normal 16 2 2 4 2 5" xfId="29034" xr:uid="{998A8430-EE7F-4912-A49D-26F6AD1185B3}"/>
    <cellStyle name="Normal 16 2 2 4 3" xfId="14776" xr:uid="{09A49620-1C79-49D5-84C5-018E3BFB6E68}"/>
    <cellStyle name="Normal 16 2 2 4 3 2" xfId="18162" xr:uid="{87CAE06B-00C9-4FD3-8BFD-FAE7D0128E5F}"/>
    <cellStyle name="Normal 16 2 2 4 3 2 2" xfId="24946" xr:uid="{C7DFC3A6-21D6-4652-83C7-53D180D7F75F}"/>
    <cellStyle name="Normal 16 2 2 4 3 2 2 2" xfId="40065" xr:uid="{3FBAEF0A-1115-4FBA-84DE-9119F2A645F4}"/>
    <cellStyle name="Normal 16 2 2 4 3 2 3" xfId="33297" xr:uid="{3045084A-A92F-4907-8DE2-0293AB9A9297}"/>
    <cellStyle name="Normal 16 2 2 4 3 3" xfId="21562" xr:uid="{25DA9097-C044-4F20-A6DF-08DE260F60D8}"/>
    <cellStyle name="Normal 16 2 2 4 3 3 2" xfId="36681" xr:uid="{6F8411AC-F445-41FA-94E1-B9D2E6CD3F16}"/>
    <cellStyle name="Normal 16 2 2 4 3 4" xfId="29913" xr:uid="{357B84A2-67D0-4F99-9A33-742370A13231}"/>
    <cellStyle name="Normal 16 2 2 4 4" xfId="16446" xr:uid="{5FFFBA74-F08D-4B6F-8D76-E0A5A74F9FC8}"/>
    <cellStyle name="Normal 16 2 2 4 4 2" xfId="23230" xr:uid="{4D6CD3A3-B09E-4D24-A544-B447D4A4A556}"/>
    <cellStyle name="Normal 16 2 2 4 4 2 2" xfId="38349" xr:uid="{14C0B61A-9E6F-49A3-8F69-211141346A9E}"/>
    <cellStyle name="Normal 16 2 2 4 4 3" xfId="31581" xr:uid="{1085D526-1400-4007-81B9-E75D74335F4F}"/>
    <cellStyle name="Normal 16 2 2 4 5" xfId="19835" xr:uid="{07AD140A-668A-4380-B32E-97A883C88261}"/>
    <cellStyle name="Normal 16 2 2 4 5 2" xfId="34965" xr:uid="{4C747086-6814-4376-9DCC-E16BDCB8FF62}"/>
    <cellStyle name="Normal 16 2 2 4 6" xfId="13034" xr:uid="{B07902C1-F4DA-4D88-8B6F-CE7C0490294C}"/>
    <cellStyle name="Normal 16 2 2 4 6 2" xfId="28197" xr:uid="{09422ED3-9C20-4077-8284-7C1A4BDDED3A}"/>
    <cellStyle name="Normal 16 2 2 4 7" xfId="26638" xr:uid="{903555AC-B95F-4359-8A6F-A5E469738843}"/>
    <cellStyle name="Normal 16 2 2 5" xfId="11420" xr:uid="{A4A04CEC-0B03-4839-9100-6063BC2B0EC0}"/>
    <cellStyle name="Normal 16 2 2 5 2" xfId="15194" xr:uid="{49101320-DA6B-43C0-A063-42C83DA31FF9}"/>
    <cellStyle name="Normal 16 2 2 5 2 2" xfId="18580" xr:uid="{BA20FB1D-FA99-4043-B77F-DD72E03C7253}"/>
    <cellStyle name="Normal 16 2 2 5 2 2 2" xfId="25364" xr:uid="{1342D911-7B68-4952-BF20-AAE48B5926F2}"/>
    <cellStyle name="Normal 16 2 2 5 2 2 2 2" xfId="40483" xr:uid="{C67E03F3-1FBC-40BB-B971-0FE2A11FFEE4}"/>
    <cellStyle name="Normal 16 2 2 5 2 2 3" xfId="33715" xr:uid="{E8AC3828-EFC6-470D-A152-4C634C4F934C}"/>
    <cellStyle name="Normal 16 2 2 5 2 3" xfId="21980" xr:uid="{59F985E3-DEB6-4046-9067-2B02092E389A}"/>
    <cellStyle name="Normal 16 2 2 5 2 3 2" xfId="37099" xr:uid="{7E3B1C4A-E273-49B7-8AEB-19F3406DEF00}"/>
    <cellStyle name="Normal 16 2 2 5 2 4" xfId="30331" xr:uid="{2AF58E8A-7B3A-45C5-8B12-B21CF78B10ED}"/>
    <cellStyle name="Normal 16 2 2 5 3" xfId="16867" xr:uid="{95FC46C9-429C-46DD-B9AD-628863CFEF16}"/>
    <cellStyle name="Normal 16 2 2 5 3 2" xfId="23651" xr:uid="{F8CE1A73-3A1E-438A-B71B-D5ECEF10469D}"/>
    <cellStyle name="Normal 16 2 2 5 3 2 2" xfId="38770" xr:uid="{E1BF5852-AAA2-44CF-8FF2-CB3294FB5161}"/>
    <cellStyle name="Normal 16 2 2 5 3 3" xfId="32002" xr:uid="{68F5B876-B9D6-438E-8980-1BFA49FC8F49}"/>
    <cellStyle name="Normal 16 2 2 5 4" xfId="20253" xr:uid="{5136C565-A4EB-43F5-AB87-80C4C271FA49}"/>
    <cellStyle name="Normal 16 2 2 5 4 2" xfId="35383" xr:uid="{9DA465F9-524B-4053-9F1F-923C4AF7D21B}"/>
    <cellStyle name="Normal 16 2 2 5 5" xfId="13456" xr:uid="{A5AA4113-A15E-4334-B6AA-8C2AC9847E8A}"/>
    <cellStyle name="Normal 16 2 2 5 5 2" xfId="28618" xr:uid="{5F825D40-708C-41B5-B2D1-05EF8FF779F3}"/>
    <cellStyle name="Normal 16 2 2 6" xfId="14359" xr:uid="{9B9E1E88-B6C4-4B9A-A4C8-46112B2E757A}"/>
    <cellStyle name="Normal 16 2 2 6 2" xfId="17746" xr:uid="{3172FD51-7662-4167-B858-B49D31457DEC}"/>
    <cellStyle name="Normal 16 2 2 6 2 2" xfId="24530" xr:uid="{B4F9B834-2563-44E1-9430-D4F3C2C4FC07}"/>
    <cellStyle name="Normal 16 2 2 6 2 2 2" xfId="39649" xr:uid="{D4DCC91B-2C0C-4F41-97FA-BF33A2239EBF}"/>
    <cellStyle name="Normal 16 2 2 6 2 3" xfId="32881" xr:uid="{D780017A-3E81-4BD6-9A8C-DCE74448883B}"/>
    <cellStyle name="Normal 16 2 2 6 3" xfId="21146" xr:uid="{728584EF-F3C0-4E17-9675-810AE28F0F76}"/>
    <cellStyle name="Normal 16 2 2 6 3 2" xfId="36265" xr:uid="{0E68220E-64AD-4B3C-9767-99C09907B470}"/>
    <cellStyle name="Normal 16 2 2 6 4" xfId="29497" xr:uid="{0D2873A5-8D10-46E8-AC70-E791A6010FF4}"/>
    <cellStyle name="Normal 16 2 2 7" xfId="16030" xr:uid="{05399404-827A-482B-9666-BE653DE2D7EF}"/>
    <cellStyle name="Normal 16 2 2 7 2" xfId="22814" xr:uid="{A2AAB588-0DBF-42A9-AF82-861741D825AC}"/>
    <cellStyle name="Normal 16 2 2 7 2 2" xfId="37933" xr:uid="{C96F2E78-5066-4851-AA90-BC2B7A004ADF}"/>
    <cellStyle name="Normal 16 2 2 7 3" xfId="31165" xr:uid="{E0C5236C-A6A7-41F8-8620-236869BC5CED}"/>
    <cellStyle name="Normal 16 2 2 8" xfId="19420" xr:uid="{1FF47301-810B-410A-9625-F13D16C13FAE}"/>
    <cellStyle name="Normal 16 2 2 8 2" xfId="34549" xr:uid="{EA15711B-66BC-43B5-AF9F-45FB57B39C22}"/>
    <cellStyle name="Normal 16 2 2 9" xfId="12618" xr:uid="{61C86B1A-7DDD-4D05-A5DC-AAB1E4D529DE}"/>
    <cellStyle name="Normal 16 2 2 9 2" xfId="27781" xr:uid="{8DB5F32B-EF3C-4C56-9750-8706029C45C9}"/>
    <cellStyle name="Normal 16 2 3" xfId="8509" xr:uid="{D28092BE-A62F-45D8-9434-18EF87441463}"/>
    <cellStyle name="Normal 16 2 3 10" xfId="10636" xr:uid="{C78C1F95-35C6-4CA5-A56D-C3D4038EAB6A}"/>
    <cellStyle name="Normal 16 2 3 11" xfId="9669" xr:uid="{31B7AAE5-B3D3-4484-908A-7147EF721D05}"/>
    <cellStyle name="Normal 16 2 3 2" xfId="10847" xr:uid="{8FF49F14-386D-48D9-A243-5F377C8323FB}"/>
    <cellStyle name="Normal 16 2 3 2 2" xfId="11265" xr:uid="{7C4E0F0C-4A54-4977-859C-3876E6E1A11B}"/>
    <cellStyle name="Normal 16 2 3 2 2 2" xfId="14135" xr:uid="{0451F18F-3F3D-458D-A144-9BD151B12920}"/>
    <cellStyle name="Normal 16 2 3 2 2 2 2" xfId="15873" xr:uid="{B3F0B9DD-CDD5-4D6B-B9A4-7E6FBC5A23A8}"/>
    <cellStyle name="Normal 16 2 3 2 2 2 2 2" xfId="19259" xr:uid="{5B74263F-4E74-436B-ADCF-80593991E335}"/>
    <cellStyle name="Normal 16 2 3 2 2 2 2 2 2" xfId="26043" xr:uid="{763CFFF7-2745-4F1A-B1C9-4AD8AD0C504A}"/>
    <cellStyle name="Normal 16 2 3 2 2 2 2 2 2 2" xfId="41162" xr:uid="{00CA417A-4752-4F05-B22B-CB5E376595EE}"/>
    <cellStyle name="Normal 16 2 3 2 2 2 2 2 3" xfId="34394" xr:uid="{F4EBC32C-E0C3-40F9-A690-CF1BFF11889B}"/>
    <cellStyle name="Normal 16 2 3 2 2 2 2 3" xfId="22659" xr:uid="{4B6CF632-9D2A-4F1E-9609-F28654001848}"/>
    <cellStyle name="Normal 16 2 3 2 2 2 2 3 2" xfId="37778" xr:uid="{D5A10E02-1EEF-4E59-AE8E-5E3FAE381A6E}"/>
    <cellStyle name="Normal 16 2 3 2 2 2 2 4" xfId="31010" xr:uid="{8ADCE7A7-CF24-4886-9136-BA2A59A3572A}"/>
    <cellStyle name="Normal 16 2 3 2 2 2 3" xfId="17546" xr:uid="{037E1041-B436-49AA-9F83-10684FEA3A49}"/>
    <cellStyle name="Normal 16 2 3 2 2 2 3 2" xfId="24330" xr:uid="{E2449085-BC6F-4340-A843-F8B180566152}"/>
    <cellStyle name="Normal 16 2 3 2 2 2 3 2 2" xfId="39449" xr:uid="{6AB94C63-9EFF-43CA-9EAF-8174E4CBF1EC}"/>
    <cellStyle name="Normal 16 2 3 2 2 2 3 3" xfId="32681" xr:uid="{70888256-F25C-4DEA-BB2F-1AADF71E8931}"/>
    <cellStyle name="Normal 16 2 3 2 2 2 4" xfId="20933" xr:uid="{C93578A3-69AB-4496-864D-4C2429CF6473}"/>
    <cellStyle name="Normal 16 2 3 2 2 2 4 2" xfId="36062" xr:uid="{F58FD95D-F362-47EE-9DCE-534572D73FC5}"/>
    <cellStyle name="Normal 16 2 3 2 2 2 5" xfId="29297" xr:uid="{4EFB6FBD-F930-4BC9-BEA2-2AEF30C91345}"/>
    <cellStyle name="Normal 16 2 3 2 2 3" xfId="15039" xr:uid="{F9C7D59D-2A32-4758-92C0-AD759F02CBD0}"/>
    <cellStyle name="Normal 16 2 3 2 2 3 2" xfId="18425" xr:uid="{F1E8BF06-9034-4C56-83DD-00138EF790EB}"/>
    <cellStyle name="Normal 16 2 3 2 2 3 2 2" xfId="25209" xr:uid="{77E66482-781D-44A5-9E11-A00F13F41983}"/>
    <cellStyle name="Normal 16 2 3 2 2 3 2 2 2" xfId="40328" xr:uid="{7AB6FE8E-2975-4C13-A206-78DE6EA074D6}"/>
    <cellStyle name="Normal 16 2 3 2 2 3 2 3" xfId="33560" xr:uid="{191E9820-C12D-4679-AE4C-9804E88ECD37}"/>
    <cellStyle name="Normal 16 2 3 2 2 3 3" xfId="21825" xr:uid="{E7E1E4E6-4D48-41A7-8A7E-B87662339A6A}"/>
    <cellStyle name="Normal 16 2 3 2 2 3 3 2" xfId="36944" xr:uid="{7ECE05B4-38BF-4175-963D-616189A95F1D}"/>
    <cellStyle name="Normal 16 2 3 2 2 3 4" xfId="30176" xr:uid="{2F0B9EF7-34AF-4830-9634-1578EA1AFB06}"/>
    <cellStyle name="Normal 16 2 3 2 2 4" xfId="16709" xr:uid="{81BA166F-33B8-4F13-B5C0-99FC96FE436A}"/>
    <cellStyle name="Normal 16 2 3 2 2 4 2" xfId="23493" xr:uid="{4F4915EB-D3DB-4F9D-8AEF-EA7A7A32C5FF}"/>
    <cellStyle name="Normal 16 2 3 2 2 4 2 2" xfId="38612" xr:uid="{651625EF-0961-4AEE-8322-3AF715F0B339}"/>
    <cellStyle name="Normal 16 2 3 2 2 4 3" xfId="31844" xr:uid="{7D22816B-A64A-4641-A771-891E1080F6AD}"/>
    <cellStyle name="Normal 16 2 3 2 2 5" xfId="20098" xr:uid="{BE0F2D76-CEC7-4C96-8A0E-0A46C30A515D}"/>
    <cellStyle name="Normal 16 2 3 2 2 5 2" xfId="35228" xr:uid="{BC64AB70-ED23-4C8C-B234-1A40C21C3FAB}"/>
    <cellStyle name="Normal 16 2 3 2 2 6" xfId="13297" xr:uid="{7CCB18D2-D3A4-4C08-838C-1C93C76EA9A6}"/>
    <cellStyle name="Normal 16 2 3 2 2 6 2" xfId="28460" xr:uid="{77CA9915-EDF9-49BB-88E3-FDFFC4E2147E}"/>
    <cellStyle name="Normal 16 2 3 2 2 7" xfId="26901" xr:uid="{D4929E14-F7CD-416D-B433-9FD50B8CAF95}"/>
    <cellStyle name="Normal 16 2 3 2 3" xfId="13719" xr:uid="{B3D6D318-89AF-4539-8A3D-227CA82D2D48}"/>
    <cellStyle name="Normal 16 2 3 2 3 2" xfId="15457" xr:uid="{1B44E68C-D06D-4117-A9BF-AF5E1A47C16C}"/>
    <cellStyle name="Normal 16 2 3 2 3 2 2" xfId="18843" xr:uid="{274A5204-5930-41E0-8797-780B1AE7977F}"/>
    <cellStyle name="Normal 16 2 3 2 3 2 2 2" xfId="25627" xr:uid="{4CB77848-CE43-4A4B-86D6-46F5733C1129}"/>
    <cellStyle name="Normal 16 2 3 2 3 2 2 2 2" xfId="40746" xr:uid="{1B302D35-C0A7-43E3-A539-4D32C2A48910}"/>
    <cellStyle name="Normal 16 2 3 2 3 2 2 3" xfId="33978" xr:uid="{1FA52467-3937-4F08-B261-BE1929E687E2}"/>
    <cellStyle name="Normal 16 2 3 2 3 2 3" xfId="22243" xr:uid="{63F8F2E0-C7DE-4888-952D-3EAA7DB95BEE}"/>
    <cellStyle name="Normal 16 2 3 2 3 2 3 2" xfId="37362" xr:uid="{4FFEC2B3-78CB-448D-A6D7-5531C3D53D70}"/>
    <cellStyle name="Normal 16 2 3 2 3 2 4" xfId="30594" xr:uid="{3497CFC6-3E76-4564-B180-8C56A70BCB32}"/>
    <cellStyle name="Normal 16 2 3 2 3 3" xfId="17130" xr:uid="{4F98B372-B290-479F-84C4-542A18160052}"/>
    <cellStyle name="Normal 16 2 3 2 3 3 2" xfId="23914" xr:uid="{C1F18B70-769B-4921-87C3-5692A4B65F1E}"/>
    <cellStyle name="Normal 16 2 3 2 3 3 2 2" xfId="39033" xr:uid="{C98F0E72-3557-4293-9467-1E1735EDB1A7}"/>
    <cellStyle name="Normal 16 2 3 2 3 3 3" xfId="32265" xr:uid="{F4886B21-9CA8-4694-8228-C55581BF0069}"/>
    <cellStyle name="Normal 16 2 3 2 3 4" xfId="20516" xr:uid="{61C7D007-1E48-4AFF-ADA8-806A5EA97219}"/>
    <cellStyle name="Normal 16 2 3 2 3 4 2" xfId="35646" xr:uid="{6EBAC36C-99C7-4DBD-A4E4-EDA2A047D59D}"/>
    <cellStyle name="Normal 16 2 3 2 3 5" xfId="28881" xr:uid="{BAC1A348-FA2F-4A5E-8820-A9D9FDBBAA18}"/>
    <cellStyle name="Normal 16 2 3 2 4" xfId="14623" xr:uid="{2700DAC0-5505-49B9-BDA5-8D7D040124C8}"/>
    <cellStyle name="Normal 16 2 3 2 4 2" xfId="18009" xr:uid="{B6B04B06-177A-4C37-BC66-A13E7CB8E994}"/>
    <cellStyle name="Normal 16 2 3 2 4 2 2" xfId="24793" xr:uid="{DD70AC54-FF70-4615-A0EC-8AC9346DEF33}"/>
    <cellStyle name="Normal 16 2 3 2 4 2 2 2" xfId="39912" xr:uid="{71B8E561-7796-4201-8D7F-3BD342F1DFF3}"/>
    <cellStyle name="Normal 16 2 3 2 4 2 3" xfId="33144" xr:uid="{B09C18DA-6ABA-417A-9178-C312E989BC2B}"/>
    <cellStyle name="Normal 16 2 3 2 4 3" xfId="21409" xr:uid="{20C9CB21-5A6E-4B64-828F-4DBB3863FB0A}"/>
    <cellStyle name="Normal 16 2 3 2 4 3 2" xfId="36528" xr:uid="{66C9113D-45F1-43A4-867F-AF702B4166AA}"/>
    <cellStyle name="Normal 16 2 3 2 4 4" xfId="29760" xr:uid="{2E2AF7F3-8BEB-4E74-AAF3-C93A2930E373}"/>
    <cellStyle name="Normal 16 2 3 2 5" xfId="16293" xr:uid="{A481BF8A-9F9C-40E5-A477-ED71795EE2E9}"/>
    <cellStyle name="Normal 16 2 3 2 5 2" xfId="23077" xr:uid="{1B5DE8A0-25F1-4D8F-AAFA-C5C45B43E160}"/>
    <cellStyle name="Normal 16 2 3 2 5 2 2" xfId="38196" xr:uid="{982062AE-990E-4EFA-938F-A39524C7E5CD}"/>
    <cellStyle name="Normal 16 2 3 2 5 3" xfId="31428" xr:uid="{C659A698-F886-482D-AD86-567BE1DF6271}"/>
    <cellStyle name="Normal 16 2 3 2 6" xfId="19682" xr:uid="{3ECE9DC4-EAC4-4E02-9D1E-096C4057C6DA}"/>
    <cellStyle name="Normal 16 2 3 2 6 2" xfId="34812" xr:uid="{F6CF264C-F181-4DCB-89E2-80A430660A84}"/>
    <cellStyle name="Normal 16 2 3 2 7" xfId="12882" xr:uid="{E9FD6E80-D6F3-4D34-8A26-E49A22B9B931}"/>
    <cellStyle name="Normal 16 2 3 2 7 2" xfId="28044" xr:uid="{A561AFB7-ED69-41CE-9AFD-FCDEC9AA6B5F}"/>
    <cellStyle name="Normal 16 2 3 2 8" xfId="26485" xr:uid="{B29A5012-4973-489F-A434-C286F4C4CF45}"/>
    <cellStyle name="Normal 16 2 3 3" xfId="11057" xr:uid="{DA5EDB26-E4F1-4A73-8B51-D79FB33667A5}"/>
    <cellStyle name="Normal 16 2 3 3 2" xfId="13927" xr:uid="{67CF16BB-9709-4FCE-9A5F-A5AE49A5E310}"/>
    <cellStyle name="Normal 16 2 3 3 2 2" xfId="15665" xr:uid="{F5BB05F3-590D-4B84-909D-0A2D38338A36}"/>
    <cellStyle name="Normal 16 2 3 3 2 2 2" xfId="19051" xr:uid="{BFCB10DA-69A0-4E3C-88E5-C3A2FDBD9D92}"/>
    <cellStyle name="Normal 16 2 3 3 2 2 2 2" xfId="25835" xr:uid="{8D339EF2-E344-46FF-96AB-E8049294762C}"/>
    <cellStyle name="Normal 16 2 3 3 2 2 2 2 2" xfId="40954" xr:uid="{631D191E-C0EC-4708-A529-CAF87D4BD462}"/>
    <cellStyle name="Normal 16 2 3 3 2 2 2 3" xfId="34186" xr:uid="{E2E1D6A2-768B-4207-8DC8-DE681D0FE0A1}"/>
    <cellStyle name="Normal 16 2 3 3 2 2 3" xfId="22451" xr:uid="{FDE12D69-7139-4E88-B479-0F218E6AC21E}"/>
    <cellStyle name="Normal 16 2 3 3 2 2 3 2" xfId="37570" xr:uid="{18E72135-4654-4945-8A80-CDA9A832BE3D}"/>
    <cellStyle name="Normal 16 2 3 3 2 2 4" xfId="30802" xr:uid="{A67330D7-22BA-4F60-94E3-5643AA859D4F}"/>
    <cellStyle name="Normal 16 2 3 3 2 3" xfId="17338" xr:uid="{F5A9D0D3-A9BC-4112-87AB-6BAD5E519BAE}"/>
    <cellStyle name="Normal 16 2 3 3 2 3 2" xfId="24122" xr:uid="{634E07ED-386B-40ED-9735-4BF6D5B68DF3}"/>
    <cellStyle name="Normal 16 2 3 3 2 3 2 2" xfId="39241" xr:uid="{108EAF4B-9FDC-487D-B88C-EFDB5EC7B94B}"/>
    <cellStyle name="Normal 16 2 3 3 2 3 3" xfId="32473" xr:uid="{EE6B0E39-BED6-42FD-ACAA-75B255E0B7A1}"/>
    <cellStyle name="Normal 16 2 3 3 2 4" xfId="20725" xr:uid="{12292947-A06A-47CF-8515-BF5F3A351414}"/>
    <cellStyle name="Normal 16 2 3 3 2 4 2" xfId="35854" xr:uid="{1F1611A0-B7F4-465E-B260-C0062FCCDA56}"/>
    <cellStyle name="Normal 16 2 3 3 2 5" xfId="29089" xr:uid="{2EF8E417-5AE5-4576-94A5-99C61FE522DF}"/>
    <cellStyle name="Normal 16 2 3 3 3" xfId="14831" xr:uid="{56309433-806B-4AE9-8679-25F81103F183}"/>
    <cellStyle name="Normal 16 2 3 3 3 2" xfId="18217" xr:uid="{37436DB8-8B24-49B2-B182-06034DFA3C86}"/>
    <cellStyle name="Normal 16 2 3 3 3 2 2" xfId="25001" xr:uid="{F2CC9838-7AEA-45BE-80BF-A08916157260}"/>
    <cellStyle name="Normal 16 2 3 3 3 2 2 2" xfId="40120" xr:uid="{FB448A89-5E6F-45EF-825E-D8ED4D0B734A}"/>
    <cellStyle name="Normal 16 2 3 3 3 2 3" xfId="33352" xr:uid="{0BDC8567-0D4E-407E-BEF6-439A82B0C1E0}"/>
    <cellStyle name="Normal 16 2 3 3 3 3" xfId="21617" xr:uid="{D917A70E-738B-4ED3-B1DC-8372531BD254}"/>
    <cellStyle name="Normal 16 2 3 3 3 3 2" xfId="36736" xr:uid="{1DDBC75B-D855-4507-A2AC-BADC9D387C8A}"/>
    <cellStyle name="Normal 16 2 3 3 3 4" xfId="29968" xr:uid="{92B7E9DB-1B6B-4982-B8A7-0602EFCD59F5}"/>
    <cellStyle name="Normal 16 2 3 3 4" xfId="16501" xr:uid="{ADB846B4-2AE2-4C81-9A38-A7408C88B573}"/>
    <cellStyle name="Normal 16 2 3 3 4 2" xfId="23285" xr:uid="{4A4C9E25-70FA-4163-BCDD-877752159AB4}"/>
    <cellStyle name="Normal 16 2 3 3 4 2 2" xfId="38404" xr:uid="{C0BD8821-8262-4505-8A47-77BFF1454775}"/>
    <cellStyle name="Normal 16 2 3 3 4 3" xfId="31636" xr:uid="{15FAB4AA-D659-4480-B26D-B10801021F77}"/>
    <cellStyle name="Normal 16 2 3 3 5" xfId="19890" xr:uid="{EB4DB173-4C06-4F1C-9350-B347E16B32C6}"/>
    <cellStyle name="Normal 16 2 3 3 5 2" xfId="35020" xr:uid="{B60AE1D1-4D10-48D3-AA10-82FD7AB2CCD8}"/>
    <cellStyle name="Normal 16 2 3 3 6" xfId="13089" xr:uid="{6A53E89B-4003-447E-8C6D-C51E8AA09336}"/>
    <cellStyle name="Normal 16 2 3 3 6 2" xfId="28252" xr:uid="{16F74522-BD9D-4415-8BD5-3523132CC998}"/>
    <cellStyle name="Normal 16 2 3 3 7" xfId="26693" xr:uid="{45C94E09-A7BD-4A9C-BAC8-4C2E620B8689}"/>
    <cellStyle name="Normal 16 2 3 4" xfId="11421" xr:uid="{03656B2F-EC01-484F-B6CB-F8CD242051CF}"/>
    <cellStyle name="Normal 16 2 3 4 2" xfId="15249" xr:uid="{150A8F5A-107B-49A7-8E3D-27FF06EFE2F4}"/>
    <cellStyle name="Normal 16 2 3 4 2 2" xfId="18635" xr:uid="{6FBFCFFB-B0D6-476E-A8C9-6954E2EC5D31}"/>
    <cellStyle name="Normal 16 2 3 4 2 2 2" xfId="25419" xr:uid="{59D40C7C-38EF-4892-992C-00ABB2354BC4}"/>
    <cellStyle name="Normal 16 2 3 4 2 2 2 2" xfId="40538" xr:uid="{A42FD4BF-1DBB-4F51-A4D8-05ABD576FF6F}"/>
    <cellStyle name="Normal 16 2 3 4 2 2 3" xfId="33770" xr:uid="{87274052-6C4D-4F03-AE0B-B57C04A1D2AE}"/>
    <cellStyle name="Normal 16 2 3 4 2 3" xfId="22035" xr:uid="{1399CFE3-D8C9-4071-A485-C531C2F1F5E0}"/>
    <cellStyle name="Normal 16 2 3 4 2 3 2" xfId="37154" xr:uid="{6258F4E2-4DF6-48D9-949E-960583614243}"/>
    <cellStyle name="Normal 16 2 3 4 2 4" xfId="30386" xr:uid="{63245F76-A497-4AF9-B9A2-8F14251C22C2}"/>
    <cellStyle name="Normal 16 2 3 4 3" xfId="16922" xr:uid="{D06BC961-787A-4E45-A734-CAD6FA581233}"/>
    <cellStyle name="Normal 16 2 3 4 3 2" xfId="23706" xr:uid="{D296E8C0-BF3E-4E21-89C9-8F74BD1E2048}"/>
    <cellStyle name="Normal 16 2 3 4 3 2 2" xfId="38825" xr:uid="{9A975137-6F7C-4BC8-AAC7-E667EFED20BF}"/>
    <cellStyle name="Normal 16 2 3 4 3 3" xfId="32057" xr:uid="{5B4E8862-4EE6-4842-8F26-3B1ABD74A885}"/>
    <cellStyle name="Normal 16 2 3 4 4" xfId="20308" xr:uid="{7D034CCA-1952-49C0-88EA-35EE3FCDE8A8}"/>
    <cellStyle name="Normal 16 2 3 4 4 2" xfId="35438" xr:uid="{45E9CDE2-C310-44E2-A714-5880FD3FC233}"/>
    <cellStyle name="Normal 16 2 3 4 5" xfId="13511" xr:uid="{81817708-C721-4185-9A1F-97A3A01E6166}"/>
    <cellStyle name="Normal 16 2 3 4 5 2" xfId="28673" xr:uid="{11543D50-3EDE-49CB-BA6C-EAFAFD2FBA89}"/>
    <cellStyle name="Normal 16 2 3 5" xfId="14415" xr:uid="{34029FE5-3533-4EED-A450-F877F10C4DFB}"/>
    <cellStyle name="Normal 16 2 3 5 2" xfId="17801" xr:uid="{FCFDC79F-1209-42FC-AF2E-3C957AA8558C}"/>
    <cellStyle name="Normal 16 2 3 5 2 2" xfId="24585" xr:uid="{D8F723B8-F08B-4D04-86DD-6A4E66967F06}"/>
    <cellStyle name="Normal 16 2 3 5 2 2 2" xfId="39704" xr:uid="{2FDED2C4-8A80-443F-8F75-7CC16D8A4568}"/>
    <cellStyle name="Normal 16 2 3 5 2 3" xfId="32936" xr:uid="{FD4206C3-B2AE-47B6-818F-E8977F38028F}"/>
    <cellStyle name="Normal 16 2 3 5 3" xfId="21201" xr:uid="{7235573E-78CA-41A1-98BD-F5D362C1F53A}"/>
    <cellStyle name="Normal 16 2 3 5 3 2" xfId="36320" xr:uid="{24ACEF7D-706D-49CF-A7E8-5552200E6F52}"/>
    <cellStyle name="Normal 16 2 3 5 4" xfId="29552" xr:uid="{68717BD8-4CA2-4863-944B-8D07868DF276}"/>
    <cellStyle name="Normal 16 2 3 6" xfId="16085" xr:uid="{5A8936E3-3C6B-43C9-94C3-804D623179CB}"/>
    <cellStyle name="Normal 16 2 3 6 2" xfId="22869" xr:uid="{9D7A24E0-651A-442E-99DF-91335DAB0A80}"/>
    <cellStyle name="Normal 16 2 3 6 2 2" xfId="37988" xr:uid="{56D9FF3B-4C0E-4A1E-8B31-739AA9A564F3}"/>
    <cellStyle name="Normal 16 2 3 6 3" xfId="31220" xr:uid="{02DA6949-C742-4A11-921B-E2370387BE11}"/>
    <cellStyle name="Normal 16 2 3 7" xfId="19474" xr:uid="{2C07FFD2-8DC9-472F-8E98-F37B126B966D}"/>
    <cellStyle name="Normal 16 2 3 7 2" xfId="34604" xr:uid="{5B194169-E4FF-4373-90BF-1CFA0B70DA43}"/>
    <cellStyle name="Normal 16 2 3 8" xfId="12673" xr:uid="{1FBA4BC4-E758-4771-9904-6A0BBFA926DF}"/>
    <cellStyle name="Normal 16 2 3 8 2" xfId="27836" xr:uid="{00C07D56-8E16-42DB-99C2-5B0838768EE5}"/>
    <cellStyle name="Normal 16 2 3 9" xfId="26277" xr:uid="{A18AF274-79EB-4462-BB80-2B08C3917DE6}"/>
    <cellStyle name="Normal 16 2 4" xfId="8510" xr:uid="{7D8127AA-3140-43AA-8088-3347969B9F95}"/>
    <cellStyle name="Normal 16 2 4 10" xfId="9670" xr:uid="{5E8A4CAB-AD9A-4C80-AABC-605D17E0A7DA}"/>
    <cellStyle name="Normal 16 2 4 2" xfId="11162" xr:uid="{25E9DE07-4314-48B6-B926-D0EF7A91D3DA}"/>
    <cellStyle name="Normal 16 2 4 2 2" xfId="14032" xr:uid="{95290CCB-AA02-485E-9815-22044F27060C}"/>
    <cellStyle name="Normal 16 2 4 2 2 2" xfId="15770" xr:uid="{7E02F078-2A93-450B-A729-1A49D67EE31F}"/>
    <cellStyle name="Normal 16 2 4 2 2 2 2" xfId="19156" xr:uid="{B97E2EF6-FF29-47D4-9FE9-3F775B9E9758}"/>
    <cellStyle name="Normal 16 2 4 2 2 2 2 2" xfId="25940" xr:uid="{B9067B06-08EE-4520-807C-8CACD89E8816}"/>
    <cellStyle name="Normal 16 2 4 2 2 2 2 2 2" xfId="41059" xr:uid="{B781F92C-992B-4898-A54C-2218912860D9}"/>
    <cellStyle name="Normal 16 2 4 2 2 2 2 3" xfId="34291" xr:uid="{5A4E92C2-8DCF-4B37-9D77-A57CED077D70}"/>
    <cellStyle name="Normal 16 2 4 2 2 2 3" xfId="22556" xr:uid="{36A88B76-9AC4-4354-87D0-BE0C89263414}"/>
    <cellStyle name="Normal 16 2 4 2 2 2 3 2" xfId="37675" xr:uid="{0001F500-7C9B-41D9-B27B-E75357A16085}"/>
    <cellStyle name="Normal 16 2 4 2 2 2 4" xfId="30907" xr:uid="{8C17BA2E-391B-4A0E-97D4-318878B3C71B}"/>
    <cellStyle name="Normal 16 2 4 2 2 3" xfId="17443" xr:uid="{742A15E3-C01E-42A9-AE19-0095F176DBF6}"/>
    <cellStyle name="Normal 16 2 4 2 2 3 2" xfId="24227" xr:uid="{CBAAAEA0-530A-4B8E-AC5D-9D3B4B29F8C7}"/>
    <cellStyle name="Normal 16 2 4 2 2 3 2 2" xfId="39346" xr:uid="{10D943EF-A970-4362-9E3F-45E331E13788}"/>
    <cellStyle name="Normal 16 2 4 2 2 3 3" xfId="32578" xr:uid="{3881A461-0901-4922-A67A-D30F181F35BF}"/>
    <cellStyle name="Normal 16 2 4 2 2 4" xfId="20830" xr:uid="{90F5794A-F39E-43DD-9AFE-C79763E8FAC8}"/>
    <cellStyle name="Normal 16 2 4 2 2 4 2" xfId="35959" xr:uid="{3D29F682-6045-4192-BC02-AE3BD734668F}"/>
    <cellStyle name="Normal 16 2 4 2 2 5" xfId="29194" xr:uid="{CF29B3E4-5163-4703-A673-E8D80BF1E16D}"/>
    <cellStyle name="Normal 16 2 4 2 3" xfId="14936" xr:uid="{A14F2787-E806-40FA-964A-293E0747ECE2}"/>
    <cellStyle name="Normal 16 2 4 2 3 2" xfId="18322" xr:uid="{0BA7D126-9E00-43CE-9602-F11ABD74FBC7}"/>
    <cellStyle name="Normal 16 2 4 2 3 2 2" xfId="25106" xr:uid="{A6C5865A-0B1F-4447-8B74-51767A5F3F20}"/>
    <cellStyle name="Normal 16 2 4 2 3 2 2 2" xfId="40225" xr:uid="{22333741-E76D-4B75-8A7C-17F8EC8BDDC1}"/>
    <cellStyle name="Normal 16 2 4 2 3 2 3" xfId="33457" xr:uid="{FF1D7335-1372-48F4-8A6A-AE77067B687C}"/>
    <cellStyle name="Normal 16 2 4 2 3 3" xfId="21722" xr:uid="{4E10BB6D-7C8E-47C8-A60C-8E9B72B0BF28}"/>
    <cellStyle name="Normal 16 2 4 2 3 3 2" xfId="36841" xr:uid="{2418A762-722A-4162-B163-1BDCD5D4F453}"/>
    <cellStyle name="Normal 16 2 4 2 3 4" xfId="30073" xr:uid="{9B16F5FC-9779-46FA-BDA8-5A3C01377127}"/>
    <cellStyle name="Normal 16 2 4 2 4" xfId="16606" xr:uid="{37D39DFC-B7AD-4556-83AE-2EED1BBE4D64}"/>
    <cellStyle name="Normal 16 2 4 2 4 2" xfId="23390" xr:uid="{037C6CF1-587C-4467-8E8D-11FB4CE19245}"/>
    <cellStyle name="Normal 16 2 4 2 4 2 2" xfId="38509" xr:uid="{37B005F3-169F-4B77-B51C-41D329B8D9A5}"/>
    <cellStyle name="Normal 16 2 4 2 4 3" xfId="31741" xr:uid="{D23818C6-CD2D-44BF-9D89-55FA894880EB}"/>
    <cellStyle name="Normal 16 2 4 2 5" xfId="19995" xr:uid="{D827C41D-D4E9-45C9-B6C7-B1BB8E0E0BB7}"/>
    <cellStyle name="Normal 16 2 4 2 5 2" xfId="35125" xr:uid="{3DDA7B1B-0E16-4C94-9652-313BC8BCC54E}"/>
    <cellStyle name="Normal 16 2 4 2 6" xfId="13194" xr:uid="{D50FE294-3425-4E31-B57D-29E93EB5E4F6}"/>
    <cellStyle name="Normal 16 2 4 2 6 2" xfId="28357" xr:uid="{6BB35256-377F-4447-A217-F10FFEC1B877}"/>
    <cellStyle name="Normal 16 2 4 2 7" xfId="26798" xr:uid="{9A64B75B-B840-4451-A793-6B3433091F26}"/>
    <cellStyle name="Normal 16 2 4 3" xfId="11422" xr:uid="{1F24029C-443E-420D-8E0E-5EC05460440A}"/>
    <cellStyle name="Normal 16 2 4 3 2" xfId="15354" xr:uid="{B48240B5-EE03-4CE5-A2A7-A540D07E17BD}"/>
    <cellStyle name="Normal 16 2 4 3 2 2" xfId="18740" xr:uid="{A9B551E8-94C2-4A39-A0FC-3FE7E5912ED5}"/>
    <cellStyle name="Normal 16 2 4 3 2 2 2" xfId="25524" xr:uid="{AB2B8F9B-CAE5-411F-8C6B-E8833B0EC622}"/>
    <cellStyle name="Normal 16 2 4 3 2 2 2 2" xfId="40643" xr:uid="{37847860-FF16-4DA3-9E92-40EBE185B8ED}"/>
    <cellStyle name="Normal 16 2 4 3 2 2 3" xfId="33875" xr:uid="{40E8D8E6-5634-47BA-A64B-5EC2A117AC35}"/>
    <cellStyle name="Normal 16 2 4 3 2 3" xfId="22140" xr:uid="{478D7A50-2E57-4115-8751-6625388C0908}"/>
    <cellStyle name="Normal 16 2 4 3 2 3 2" xfId="37259" xr:uid="{7663BBE3-B4F1-4EC0-9543-409D8FB65F8C}"/>
    <cellStyle name="Normal 16 2 4 3 2 4" xfId="30491" xr:uid="{CD87D9CF-23FB-49E9-AF3A-F607A04A7532}"/>
    <cellStyle name="Normal 16 2 4 3 3" xfId="17027" xr:uid="{FE498E02-9560-48FE-A215-179A1DC04B54}"/>
    <cellStyle name="Normal 16 2 4 3 3 2" xfId="23811" xr:uid="{410D6249-95A2-4539-B91D-9EBE41B4A9BC}"/>
    <cellStyle name="Normal 16 2 4 3 3 2 2" xfId="38930" xr:uid="{15D78BB5-A845-4BCB-B22A-F283B724D520}"/>
    <cellStyle name="Normal 16 2 4 3 3 3" xfId="32162" xr:uid="{3AFA19C4-4D00-4410-822E-34F53290D1A1}"/>
    <cellStyle name="Normal 16 2 4 3 4" xfId="20413" xr:uid="{DD49EA82-FB87-436B-8488-DA3834480B42}"/>
    <cellStyle name="Normal 16 2 4 3 4 2" xfId="35543" xr:uid="{E8FA5D07-E368-493C-AC50-BF5D56CA62E5}"/>
    <cellStyle name="Normal 16 2 4 3 5" xfId="13616" xr:uid="{28C52587-63D5-4527-BA5C-B7BC14BA7CDB}"/>
    <cellStyle name="Normal 16 2 4 3 5 2" xfId="28778" xr:uid="{E5069E16-1047-41FA-B82D-794E48EFA11D}"/>
    <cellStyle name="Normal 16 2 4 4" xfId="14520" xr:uid="{057C58F2-934B-450D-918F-B26BA29864B9}"/>
    <cellStyle name="Normal 16 2 4 4 2" xfId="17906" xr:uid="{04A5C3DA-8459-40CA-94AD-0DE9E957F444}"/>
    <cellStyle name="Normal 16 2 4 4 2 2" xfId="24690" xr:uid="{0579868A-779D-4D5B-9F29-FA7C87E68B3C}"/>
    <cellStyle name="Normal 16 2 4 4 2 2 2" xfId="39809" xr:uid="{87F91C2E-F22F-467E-BAD6-ED78F2BE5C87}"/>
    <cellStyle name="Normal 16 2 4 4 2 3" xfId="33041" xr:uid="{2C28F10C-F596-45E6-8ABA-440245ED6CFC}"/>
    <cellStyle name="Normal 16 2 4 4 3" xfId="21306" xr:uid="{BA98E040-4326-4A5E-A48B-7BF713A09C8E}"/>
    <cellStyle name="Normal 16 2 4 4 3 2" xfId="36425" xr:uid="{F04F9658-96DB-435D-BE66-D909DF6C9800}"/>
    <cellStyle name="Normal 16 2 4 4 4" xfId="29657" xr:uid="{97DD56BA-191B-4F4B-9B0A-3991FF72C512}"/>
    <cellStyle name="Normal 16 2 4 5" xfId="16190" xr:uid="{E7CF0EFB-7595-48A3-9FBB-AFE2E28767A7}"/>
    <cellStyle name="Normal 16 2 4 5 2" xfId="22974" xr:uid="{91BCACD4-EF6F-4B0F-8435-DC731E1E3CF2}"/>
    <cellStyle name="Normal 16 2 4 5 2 2" xfId="38093" xr:uid="{ADA69DA9-6960-42CA-8BB3-6FCB6B9F81CA}"/>
    <cellStyle name="Normal 16 2 4 5 3" xfId="31325" xr:uid="{287AF660-0E4C-424B-BB06-4BA8677B3352}"/>
    <cellStyle name="Normal 16 2 4 6" xfId="19579" xr:uid="{25E368F6-8DFE-4F28-A57C-60E37B293FE8}"/>
    <cellStyle name="Normal 16 2 4 6 2" xfId="34709" xr:uid="{C59E03EE-271D-4FA1-B7DA-70910FBC3B3C}"/>
    <cellStyle name="Normal 16 2 4 7" xfId="12779" xr:uid="{3B48B5FB-FAAD-455B-819B-9D5F105C7331}"/>
    <cellStyle name="Normal 16 2 4 7 2" xfId="27941" xr:uid="{A06023C6-23C6-45F7-ADE1-32CA107AA81B}"/>
    <cellStyle name="Normal 16 2 4 8" xfId="26382" xr:uid="{B52099FE-65A7-4810-9AFE-F1A7F9443D1C}"/>
    <cellStyle name="Normal 16 2 4 9" xfId="10744" xr:uid="{1CFEB632-7288-42CC-BFE4-AF8A3F907C69}"/>
    <cellStyle name="Normal 16 2 5" xfId="8511" xr:uid="{901EB2C2-6126-4C57-916D-D47557C29695}"/>
    <cellStyle name="Normal 16 2 5 2" xfId="11423" xr:uid="{64630520-A75B-4E15-9B64-256A18AB1002}"/>
    <cellStyle name="Normal 16 2 5 2 2" xfId="15562" xr:uid="{AC34D7B7-CD3A-4E8D-ACF2-C830989837F3}"/>
    <cellStyle name="Normal 16 2 5 2 2 2" xfId="18948" xr:uid="{42C00AC7-B9D2-4CED-AC18-24310C5882A7}"/>
    <cellStyle name="Normal 16 2 5 2 2 2 2" xfId="25732" xr:uid="{237AD15D-C08B-4737-AAD1-5E01DB77E2CB}"/>
    <cellStyle name="Normal 16 2 5 2 2 2 2 2" xfId="40851" xr:uid="{4141ADED-815B-4362-BF22-D8606B6153FD}"/>
    <cellStyle name="Normal 16 2 5 2 2 2 3" xfId="34083" xr:uid="{C073AF37-7083-418F-807A-B0292B16EB42}"/>
    <cellStyle name="Normal 16 2 5 2 2 3" xfId="22348" xr:uid="{C3BF96B8-3015-41FF-A06A-2D9040773F3A}"/>
    <cellStyle name="Normal 16 2 5 2 2 3 2" xfId="37467" xr:uid="{AD220AB3-6E18-45FA-9AA6-BAD8F4F26A58}"/>
    <cellStyle name="Normal 16 2 5 2 2 4" xfId="30699" xr:uid="{79B0174B-C387-4279-9D6A-E367721F0E79}"/>
    <cellStyle name="Normal 16 2 5 2 3" xfId="17235" xr:uid="{D85CD859-42F6-470D-B4BC-E2C88357141D}"/>
    <cellStyle name="Normal 16 2 5 2 3 2" xfId="24019" xr:uid="{5A7EFB88-6234-4F3B-8C0F-7E17499755DB}"/>
    <cellStyle name="Normal 16 2 5 2 3 2 2" xfId="39138" xr:uid="{AD6817B0-BDC7-4E6F-AC85-94838C5CD31F}"/>
    <cellStyle name="Normal 16 2 5 2 3 3" xfId="32370" xr:uid="{1EDD6B71-D613-443F-A65B-2A4B6FB7689E}"/>
    <cellStyle name="Normal 16 2 5 2 4" xfId="20622" xr:uid="{96D7AAFC-DF87-49EA-8396-269C979A800D}"/>
    <cellStyle name="Normal 16 2 5 2 4 2" xfId="35751" xr:uid="{BC943CC2-768E-42BF-B92E-18F5BEA1386D}"/>
    <cellStyle name="Normal 16 2 5 2 5" xfId="13824" xr:uid="{3696EF27-37F3-45F0-AD2A-A05F1898C48B}"/>
    <cellStyle name="Normal 16 2 5 2 5 2" xfId="28986" xr:uid="{CF9F2032-78A0-4B16-B9A7-9E88E374FF81}"/>
    <cellStyle name="Normal 16 2 5 3" xfId="14728" xr:uid="{D56938A2-04C4-42A8-9C17-BF57A41902A8}"/>
    <cellStyle name="Normal 16 2 5 3 2" xfId="18114" xr:uid="{64A32CB8-9991-42D7-BFB7-BD8E5B56AED2}"/>
    <cellStyle name="Normal 16 2 5 3 2 2" xfId="24898" xr:uid="{2CE24581-F84A-4107-B13B-D3ACF9AD8E50}"/>
    <cellStyle name="Normal 16 2 5 3 2 2 2" xfId="40017" xr:uid="{CA4566EC-9B80-4495-9950-6E84C8C540F9}"/>
    <cellStyle name="Normal 16 2 5 3 2 3" xfId="33249" xr:uid="{215F3D31-77FF-4FE5-8DF7-89466D734C58}"/>
    <cellStyle name="Normal 16 2 5 3 3" xfId="21514" xr:uid="{A40C9446-16F6-438C-AB25-347C03FC5391}"/>
    <cellStyle name="Normal 16 2 5 3 3 2" xfId="36633" xr:uid="{25AD459A-1A8C-4E7F-A580-D7BDFDD98FA9}"/>
    <cellStyle name="Normal 16 2 5 3 4" xfId="29865" xr:uid="{6B720C94-4FC8-48D5-BA7E-54BD00F7FFB1}"/>
    <cellStyle name="Normal 16 2 5 4" xfId="16398" xr:uid="{9650A333-09A3-400D-B296-E8A954BA7571}"/>
    <cellStyle name="Normal 16 2 5 4 2" xfId="23182" xr:uid="{8F197271-3FDF-4020-8E0A-2FD348FFBC17}"/>
    <cellStyle name="Normal 16 2 5 4 2 2" xfId="38301" xr:uid="{2B19A7AE-2D04-4BC3-9282-588DC48BABD9}"/>
    <cellStyle name="Normal 16 2 5 4 3" xfId="31533" xr:uid="{B308C736-F6FB-4487-93CD-B9699C6D8A01}"/>
    <cellStyle name="Normal 16 2 5 5" xfId="19787" xr:uid="{D00D2C66-F36D-40D6-84B6-4E07DCBB1D18}"/>
    <cellStyle name="Normal 16 2 5 5 2" xfId="34917" xr:uid="{5C374BC7-418B-4BEA-B8DA-BB91406C2F56}"/>
    <cellStyle name="Normal 16 2 5 6" xfId="12987" xr:uid="{273539A5-85D5-44EA-A816-903984945C5A}"/>
    <cellStyle name="Normal 16 2 5 6 2" xfId="28149" xr:uid="{EAED58AF-694C-41A8-A257-617B2B964371}"/>
    <cellStyle name="Normal 16 2 5 7" xfId="26590" xr:uid="{2FAFB8D7-59F9-4BEE-9997-B1CBA35291EC}"/>
    <cellStyle name="Normal 16 2 5 8" xfId="10955" xr:uid="{09360428-7D87-4B80-8E0D-39121B219833}"/>
    <cellStyle name="Normal 16 2 5 9" xfId="9671" xr:uid="{9FF31FF9-124A-4412-A438-97EAFE4A829F}"/>
    <cellStyle name="Normal 16 2 6" xfId="8512" xr:uid="{0817AC14-480D-4AF1-A624-F05D71534682}"/>
    <cellStyle name="Normal 16 2 6 2" xfId="15146" xr:uid="{057D23A3-BEC3-40DE-BB89-1F6105BB0C71}"/>
    <cellStyle name="Normal 16 2 6 2 2" xfId="18532" xr:uid="{974F410F-1397-46C1-82FB-42CDD75E8998}"/>
    <cellStyle name="Normal 16 2 6 2 2 2" xfId="25316" xr:uid="{CCE458B1-14C4-4C9B-BA61-F36FA856635A}"/>
    <cellStyle name="Normal 16 2 6 2 2 2 2" xfId="40435" xr:uid="{956AE133-407E-4284-B6F5-D75464B003D7}"/>
    <cellStyle name="Normal 16 2 6 2 2 3" xfId="33667" xr:uid="{FFB8825E-51C0-45D3-B68A-2F67B6CD50C3}"/>
    <cellStyle name="Normal 16 2 6 2 3" xfId="21932" xr:uid="{6C02A2E9-DF52-4547-8DA1-7DBA08B2AA57}"/>
    <cellStyle name="Normal 16 2 6 2 3 2" xfId="37051" xr:uid="{C6D02306-4757-4927-A754-C15A939D7BF9}"/>
    <cellStyle name="Normal 16 2 6 2 4" xfId="30283" xr:uid="{17973769-83DA-4369-BCF8-4DDDD272F071}"/>
    <cellStyle name="Normal 16 2 6 3" xfId="16819" xr:uid="{FA6A0F43-201D-41EB-BC43-CDD512F88368}"/>
    <cellStyle name="Normal 16 2 6 3 2" xfId="23603" xr:uid="{47254082-4D57-43CA-BB35-D5FC9585396E}"/>
    <cellStyle name="Normal 16 2 6 3 2 2" xfId="38722" xr:uid="{2DBEE821-7447-4FB0-B4B5-861C62C8D93D}"/>
    <cellStyle name="Normal 16 2 6 3 3" xfId="31954" xr:uid="{D2A64C59-D659-4C07-9AEE-526DA373449C}"/>
    <cellStyle name="Normal 16 2 6 4" xfId="20205" xr:uid="{DA0FB365-9ACF-4567-BF26-46600E7B1730}"/>
    <cellStyle name="Normal 16 2 6 4 2" xfId="35335" xr:uid="{4349E30D-018E-4609-9904-1B44BDC76185}"/>
    <cellStyle name="Normal 16 2 6 5" xfId="13408" xr:uid="{B029B4FB-3F1B-4B0E-B019-9F218F906D56}"/>
    <cellStyle name="Normal 16 2 6 5 2" xfId="28570" xr:uid="{4ED99208-714B-4BFD-A949-66DC0F653BBA}"/>
    <cellStyle name="Normal 16 2 6 6" xfId="9672" xr:uid="{98B51F1F-2C04-4254-A86A-D85CAF65DCED}"/>
    <cellStyle name="Normal 16 2 7" xfId="8513" xr:uid="{AF47165F-A801-4746-972A-4CD2BECB9522}"/>
    <cellStyle name="Normal 16 2 7 2" xfId="17698" xr:uid="{AAB48CB2-906F-4CB9-80AB-2A9031BD2AC9}"/>
    <cellStyle name="Normal 16 2 7 2 2" xfId="24482" xr:uid="{40FD209C-1BCC-4187-A41C-6AD7B2D8A101}"/>
    <cellStyle name="Normal 16 2 7 2 2 2" xfId="39601" xr:uid="{F8402E82-A0BA-4808-81C9-5633960CB29C}"/>
    <cellStyle name="Normal 16 2 7 2 3" xfId="32833" xr:uid="{EA4178EC-E46B-4A8B-822A-07682F998481}"/>
    <cellStyle name="Normal 16 2 7 3" xfId="21098" xr:uid="{F57E4CC6-BDC5-4EAA-BE0E-B97C157B35CB}"/>
    <cellStyle name="Normal 16 2 7 3 2" xfId="36217" xr:uid="{EB370755-2309-406E-9116-B06E80FBB2D0}"/>
    <cellStyle name="Normal 16 2 7 4" xfId="14310" xr:uid="{8C1410BF-3BE2-4587-A514-4C3D15534429}"/>
    <cellStyle name="Normal 16 2 7 4 2" xfId="29449" xr:uid="{1385BB91-862E-4CE3-B676-4E84298257CE}"/>
    <cellStyle name="Normal 16 2 7 5" xfId="9673" xr:uid="{764E4CFD-DA08-45F9-BFBE-8953A1F08399}"/>
    <cellStyle name="Normal 16 2 8" xfId="8514" xr:uid="{9B643119-6305-4676-B7AC-E5D9F8061C31}"/>
    <cellStyle name="Normal 16 2 8 2" xfId="22766" xr:uid="{039C8C43-1176-44BA-9A71-0C139E7D5EF4}"/>
    <cellStyle name="Normal 16 2 8 2 2" xfId="37885" xr:uid="{63C8C375-B36F-4598-9838-FAF4E2687AEB}"/>
    <cellStyle name="Normal 16 2 8 3" xfId="15982" xr:uid="{FF112BFD-5C1F-4E88-96FB-889A1A628E1C}"/>
    <cellStyle name="Normal 16 2 8 3 2" xfId="31117" xr:uid="{AA4EB6AC-0D22-47FC-8A85-9CBE25E12296}"/>
    <cellStyle name="Normal 16 2 8 4" xfId="9674" xr:uid="{AFDF0185-5965-47A9-8B8E-82A4B26A6794}"/>
    <cellStyle name="Normal 16 2 9" xfId="11776" xr:uid="{6DE9431D-620A-4F3C-9AB1-DE3D36650458}"/>
    <cellStyle name="Normal 16 2 9 2" xfId="19372" xr:uid="{716191B5-B04A-4946-95F5-FA2E373FCE28}"/>
    <cellStyle name="Normal 16 2 9 2 2" xfId="34501" xr:uid="{8616CC80-7C42-40AC-96A5-7A2D4E4188EE}"/>
    <cellStyle name="Normal 16 2 9 3" xfId="27077" xr:uid="{8E912D65-1693-4A37-92FC-6D43918F4431}"/>
    <cellStyle name="Normal 16 3" xfId="8515" xr:uid="{AFD55E96-D296-4B84-8E4A-73F6A5F84233}"/>
    <cellStyle name="Normal 16 3 10" xfId="26198" xr:uid="{3CC0D706-C254-4524-A013-78E89DAC41C8}"/>
    <cellStyle name="Normal 16 3 11" xfId="10555" xr:uid="{5EF157A5-7F9E-41F4-846A-CA09F791122F}"/>
    <cellStyle name="Normal 16 3 12" xfId="9675" xr:uid="{1277C899-A34D-4A69-8A82-ADEFFA44E15C}"/>
    <cellStyle name="Normal 16 3 2" xfId="8516" xr:uid="{7ED4B051-7A6C-467B-92F8-6B3C57349718}"/>
    <cellStyle name="Normal 16 3 2 10" xfId="10660" xr:uid="{A1B81534-B641-4BC4-8662-F9237F0929B0}"/>
    <cellStyle name="Normal 16 3 2 11" xfId="9676" xr:uid="{BB33204F-C4C9-43F2-8A90-B4D1336FF73E}"/>
    <cellStyle name="Normal 16 3 2 2" xfId="10871" xr:uid="{0356E5BD-B075-4719-9481-004BDA1DA921}"/>
    <cellStyle name="Normal 16 3 2 2 2" xfId="11289" xr:uid="{93B4CE75-AB7B-42B9-86C1-68C0FB98A26B}"/>
    <cellStyle name="Normal 16 3 2 2 2 2" xfId="14159" xr:uid="{56889574-7D67-4153-92EF-AACADBBDD31C}"/>
    <cellStyle name="Normal 16 3 2 2 2 2 2" xfId="15897" xr:uid="{D868B4E9-B91B-425D-B7F9-247F99354D38}"/>
    <cellStyle name="Normal 16 3 2 2 2 2 2 2" xfId="19283" xr:uid="{55228407-EF51-46F2-9AB9-377A349D4C93}"/>
    <cellStyle name="Normal 16 3 2 2 2 2 2 2 2" xfId="26067" xr:uid="{92A9D061-EA0F-48B5-A4EF-ED7548515DEA}"/>
    <cellStyle name="Normal 16 3 2 2 2 2 2 2 2 2" xfId="41186" xr:uid="{C0DCF993-1C7A-4F0F-A8FA-031FE2F34FF0}"/>
    <cellStyle name="Normal 16 3 2 2 2 2 2 2 3" xfId="34418" xr:uid="{1EA7E9A6-EF0C-4204-8C99-B6E0690DECF9}"/>
    <cellStyle name="Normal 16 3 2 2 2 2 2 3" xfId="22683" xr:uid="{D54851F2-08B7-4CDE-8CE1-C1EB986A7163}"/>
    <cellStyle name="Normal 16 3 2 2 2 2 2 3 2" xfId="37802" xr:uid="{6DCD4711-5E1F-4F02-9370-4BCED5C961FF}"/>
    <cellStyle name="Normal 16 3 2 2 2 2 2 4" xfId="31034" xr:uid="{0730B8D1-ED8F-4F7B-ABD5-B92F85C43599}"/>
    <cellStyle name="Normal 16 3 2 2 2 2 3" xfId="17570" xr:uid="{EB39EDE9-4694-400A-AFEE-717F128B2640}"/>
    <cellStyle name="Normal 16 3 2 2 2 2 3 2" xfId="24354" xr:uid="{CA67B675-74B1-48EB-9419-0648F16D2F68}"/>
    <cellStyle name="Normal 16 3 2 2 2 2 3 2 2" xfId="39473" xr:uid="{CB3891A6-1E85-4C1E-B205-DA2044A29315}"/>
    <cellStyle name="Normal 16 3 2 2 2 2 3 3" xfId="32705" xr:uid="{4EEDD6E7-D0D6-4242-9DFB-027762A013B1}"/>
    <cellStyle name="Normal 16 3 2 2 2 2 4" xfId="20957" xr:uid="{6CAC2628-FAA1-4A7B-A213-5FAC79C39D3D}"/>
    <cellStyle name="Normal 16 3 2 2 2 2 4 2" xfId="36086" xr:uid="{AFAEED27-F17F-4592-BA9A-627844027F52}"/>
    <cellStyle name="Normal 16 3 2 2 2 2 5" xfId="29321" xr:uid="{5D49ED47-9E7D-4205-B8E2-7CA91718240A}"/>
    <cellStyle name="Normal 16 3 2 2 2 3" xfId="15063" xr:uid="{135F4362-BC1C-4259-9743-17C00C6A3E7D}"/>
    <cellStyle name="Normal 16 3 2 2 2 3 2" xfId="18449" xr:uid="{9BAE1D54-B00F-4EC6-9E2A-E9450948B2D8}"/>
    <cellStyle name="Normal 16 3 2 2 2 3 2 2" xfId="25233" xr:uid="{8ACF0816-CD2F-44D0-A2E1-FA3B7F62513E}"/>
    <cellStyle name="Normal 16 3 2 2 2 3 2 2 2" xfId="40352" xr:uid="{8FD54CB4-B9B4-4401-BB1D-88725FF929FF}"/>
    <cellStyle name="Normal 16 3 2 2 2 3 2 3" xfId="33584" xr:uid="{B7D0C71F-100D-40AF-8DA7-74FE463D4031}"/>
    <cellStyle name="Normal 16 3 2 2 2 3 3" xfId="21849" xr:uid="{E439BBA2-A5BF-43AC-B1FD-25D4A8C3ADB8}"/>
    <cellStyle name="Normal 16 3 2 2 2 3 3 2" xfId="36968" xr:uid="{041DB30D-E57A-4CF2-87FD-DE10F9A5CBEA}"/>
    <cellStyle name="Normal 16 3 2 2 2 3 4" xfId="30200" xr:uid="{195462CD-5A60-4E52-A740-5766E9970E41}"/>
    <cellStyle name="Normal 16 3 2 2 2 4" xfId="16733" xr:uid="{A058A53D-611D-4386-940C-EB0CAC55F60F}"/>
    <cellStyle name="Normal 16 3 2 2 2 4 2" xfId="23517" xr:uid="{DABDD124-20B9-473C-9A22-3241194E7CC1}"/>
    <cellStyle name="Normal 16 3 2 2 2 4 2 2" xfId="38636" xr:uid="{237A8778-126B-4FFB-BA3D-984246AF005B}"/>
    <cellStyle name="Normal 16 3 2 2 2 4 3" xfId="31868" xr:uid="{AD006D19-2582-4F3A-8031-89767FEE3645}"/>
    <cellStyle name="Normal 16 3 2 2 2 5" xfId="20122" xr:uid="{0E70E431-A038-4EDA-AAA1-38A39D4FA30E}"/>
    <cellStyle name="Normal 16 3 2 2 2 5 2" xfId="35252" xr:uid="{FCBE9853-7092-4B36-B8BA-EA451976AB49}"/>
    <cellStyle name="Normal 16 3 2 2 2 6" xfId="13321" xr:uid="{E356B647-1B68-46E9-B19E-15A9022BD81F}"/>
    <cellStyle name="Normal 16 3 2 2 2 6 2" xfId="28484" xr:uid="{199512F8-C145-49CD-ADF4-906204095FFF}"/>
    <cellStyle name="Normal 16 3 2 2 2 7" xfId="26925" xr:uid="{049BBCD9-3256-4CEF-820B-3461422E6EB2}"/>
    <cellStyle name="Normal 16 3 2 2 3" xfId="13743" xr:uid="{23DDAD3E-ACA9-4177-8A5A-2C8B997C69C1}"/>
    <cellStyle name="Normal 16 3 2 2 3 2" xfId="15481" xr:uid="{8CAB60DB-8542-4D20-B441-A45B59F27922}"/>
    <cellStyle name="Normal 16 3 2 2 3 2 2" xfId="18867" xr:uid="{A13F2CCE-D528-446B-B4D2-9D116EB19A14}"/>
    <cellStyle name="Normal 16 3 2 2 3 2 2 2" xfId="25651" xr:uid="{28B216A2-BCEB-4D2D-8CE3-37F432B9CED5}"/>
    <cellStyle name="Normal 16 3 2 2 3 2 2 2 2" xfId="40770" xr:uid="{F993F569-FDE9-40A1-9066-AE65FA38C7BA}"/>
    <cellStyle name="Normal 16 3 2 2 3 2 2 3" xfId="34002" xr:uid="{E4F873DA-903B-49BC-8246-A902D278C782}"/>
    <cellStyle name="Normal 16 3 2 2 3 2 3" xfId="22267" xr:uid="{3F3E1AC8-41FC-45DE-888E-2772771E3764}"/>
    <cellStyle name="Normal 16 3 2 2 3 2 3 2" xfId="37386" xr:uid="{90F3EBDB-5F96-48CA-AEA7-5B31AF42C72B}"/>
    <cellStyle name="Normal 16 3 2 2 3 2 4" xfId="30618" xr:uid="{E36E3A0B-3121-42C6-ADD2-8DA471CA005F}"/>
    <cellStyle name="Normal 16 3 2 2 3 3" xfId="17154" xr:uid="{F0AE99D6-8361-4F7D-9B28-3766B9DB911C}"/>
    <cellStyle name="Normal 16 3 2 2 3 3 2" xfId="23938" xr:uid="{3B26C8FC-DA85-48DA-BEF6-F6BB92917E1D}"/>
    <cellStyle name="Normal 16 3 2 2 3 3 2 2" xfId="39057" xr:uid="{22DEF9C2-4026-4ED7-B85A-6EF427505852}"/>
    <cellStyle name="Normal 16 3 2 2 3 3 3" xfId="32289" xr:uid="{C7472B9E-457D-4C06-9FF7-5D7C3C825791}"/>
    <cellStyle name="Normal 16 3 2 2 3 4" xfId="20540" xr:uid="{CB1D8245-7B6B-470F-BAF7-3E5D7B1EEDAB}"/>
    <cellStyle name="Normal 16 3 2 2 3 4 2" xfId="35670" xr:uid="{5B6BA40A-9BB9-46C5-9166-D94ED895D2C8}"/>
    <cellStyle name="Normal 16 3 2 2 3 5" xfId="28905" xr:uid="{F4EF9A2F-ED54-450B-B8A8-AA67F930DC44}"/>
    <cellStyle name="Normal 16 3 2 2 4" xfId="14647" xr:uid="{71454912-A5A6-4F45-94EF-1777679625D9}"/>
    <cellStyle name="Normal 16 3 2 2 4 2" xfId="18033" xr:uid="{BC36038C-1557-4268-AD48-311E251CA0C1}"/>
    <cellStyle name="Normal 16 3 2 2 4 2 2" xfId="24817" xr:uid="{D4098765-2843-4150-9C0A-5FE7D2C76CFD}"/>
    <cellStyle name="Normal 16 3 2 2 4 2 2 2" xfId="39936" xr:uid="{72563101-8456-441B-8BBB-D36AF2439563}"/>
    <cellStyle name="Normal 16 3 2 2 4 2 3" xfId="33168" xr:uid="{1DC5875A-7CDA-44D4-9B16-867E53D1C78E}"/>
    <cellStyle name="Normal 16 3 2 2 4 3" xfId="21433" xr:uid="{C296E07E-58E5-4D61-BE7E-974CC30F6D40}"/>
    <cellStyle name="Normal 16 3 2 2 4 3 2" xfId="36552" xr:uid="{10CE7D7A-A7B6-496C-A88C-E052E5FD6805}"/>
    <cellStyle name="Normal 16 3 2 2 4 4" xfId="29784" xr:uid="{A6D20187-3A7D-48F8-8AC5-E2FE75DAC60C}"/>
    <cellStyle name="Normal 16 3 2 2 5" xfId="16317" xr:uid="{B99C7146-12AB-41EE-8312-CB9B56BAEEA8}"/>
    <cellStyle name="Normal 16 3 2 2 5 2" xfId="23101" xr:uid="{C4D4FD6E-7F8C-4475-8B56-C70A26189D0E}"/>
    <cellStyle name="Normal 16 3 2 2 5 2 2" xfId="38220" xr:uid="{1FC87755-C964-48F9-8FEE-0C447AFB3398}"/>
    <cellStyle name="Normal 16 3 2 2 5 3" xfId="31452" xr:uid="{1320FE87-216E-4443-99FD-0074D2C9D7A4}"/>
    <cellStyle name="Normal 16 3 2 2 6" xfId="19706" xr:uid="{693A18EF-B734-4101-A87C-62349FE1C162}"/>
    <cellStyle name="Normal 16 3 2 2 6 2" xfId="34836" xr:uid="{5C6D65C5-C4B6-47EF-BD98-862E880A781B}"/>
    <cellStyle name="Normal 16 3 2 2 7" xfId="12906" xr:uid="{1213BB33-07D0-4E3B-B868-2E3A29E9FC26}"/>
    <cellStyle name="Normal 16 3 2 2 7 2" xfId="28068" xr:uid="{011AE4AB-615F-4E9F-85F7-C15BBF4428A7}"/>
    <cellStyle name="Normal 16 3 2 2 8" xfId="26509" xr:uid="{E981E9D1-24F9-4E23-B419-3B0BB0FFFCAE}"/>
    <cellStyle name="Normal 16 3 2 3" xfId="11081" xr:uid="{A1E22FE0-07C7-4C48-A00D-3CED45805BF3}"/>
    <cellStyle name="Normal 16 3 2 3 2" xfId="13951" xr:uid="{069EBDCB-355D-45B2-AAE0-6964862A5FBF}"/>
    <cellStyle name="Normal 16 3 2 3 2 2" xfId="15689" xr:uid="{8C64A251-9624-4D97-BDEE-D4D291453869}"/>
    <cellStyle name="Normal 16 3 2 3 2 2 2" xfId="19075" xr:uid="{2BF3A7B7-482C-46C8-A177-55C64CD35D70}"/>
    <cellStyle name="Normal 16 3 2 3 2 2 2 2" xfId="25859" xr:uid="{4BAE14FD-8550-4EC2-B89A-767650C5843B}"/>
    <cellStyle name="Normal 16 3 2 3 2 2 2 2 2" xfId="40978" xr:uid="{80FF0588-1AC5-4222-B7A1-D4E9C91B4792}"/>
    <cellStyle name="Normal 16 3 2 3 2 2 2 3" xfId="34210" xr:uid="{CE34D887-FA46-4027-80C5-30B6D2751B63}"/>
    <cellStyle name="Normal 16 3 2 3 2 2 3" xfId="22475" xr:uid="{5A91D52B-75AC-4E95-906E-76F37DC272BC}"/>
    <cellStyle name="Normal 16 3 2 3 2 2 3 2" xfId="37594" xr:uid="{B49ED5A1-7FD7-497C-9A53-E2909E99C2C5}"/>
    <cellStyle name="Normal 16 3 2 3 2 2 4" xfId="30826" xr:uid="{16177107-D72B-46CF-A1D9-D865E06BA205}"/>
    <cellStyle name="Normal 16 3 2 3 2 3" xfId="17362" xr:uid="{D96E12B0-BB27-4A2B-80F4-91DB9E86F80D}"/>
    <cellStyle name="Normal 16 3 2 3 2 3 2" xfId="24146" xr:uid="{BCD26A21-9A20-48A2-925B-0E03DDA3A9DA}"/>
    <cellStyle name="Normal 16 3 2 3 2 3 2 2" xfId="39265" xr:uid="{1FC90210-6CAC-4151-9A72-322A60BEDB84}"/>
    <cellStyle name="Normal 16 3 2 3 2 3 3" xfId="32497" xr:uid="{6600D8B6-D800-4A4C-86B3-C48CA4FFB736}"/>
    <cellStyle name="Normal 16 3 2 3 2 4" xfId="20749" xr:uid="{9BBC6874-167C-440F-9A99-528D209AB6E2}"/>
    <cellStyle name="Normal 16 3 2 3 2 4 2" xfId="35878" xr:uid="{4EA556F1-F600-40D3-914E-1F45516E7BEB}"/>
    <cellStyle name="Normal 16 3 2 3 2 5" xfId="29113" xr:uid="{EE102102-FEC5-4823-B067-7D7C59F6E275}"/>
    <cellStyle name="Normal 16 3 2 3 3" xfId="14855" xr:uid="{44143EFC-C890-48A7-8B68-EDCD165694B5}"/>
    <cellStyle name="Normal 16 3 2 3 3 2" xfId="18241" xr:uid="{6BA9B32E-8D7B-4F72-9227-F09AB4540E1E}"/>
    <cellStyle name="Normal 16 3 2 3 3 2 2" xfId="25025" xr:uid="{1990D11B-B8AF-4AE6-81C1-8EB5E53935AF}"/>
    <cellStyle name="Normal 16 3 2 3 3 2 2 2" xfId="40144" xr:uid="{5FE423E2-988B-4138-BB89-D6AF5A288A17}"/>
    <cellStyle name="Normal 16 3 2 3 3 2 3" xfId="33376" xr:uid="{2C4CBF58-45D4-4A22-B16D-C861A93B1343}"/>
    <cellStyle name="Normal 16 3 2 3 3 3" xfId="21641" xr:uid="{8A1D73EC-1B3F-45C7-B784-99E631912541}"/>
    <cellStyle name="Normal 16 3 2 3 3 3 2" xfId="36760" xr:uid="{285BBB2D-84BD-48FD-95D2-1F642D01347C}"/>
    <cellStyle name="Normal 16 3 2 3 3 4" xfId="29992" xr:uid="{D90A2EA1-6DE2-4020-8B0A-C6C4552C8CD1}"/>
    <cellStyle name="Normal 16 3 2 3 4" xfId="16525" xr:uid="{DB94DF3C-E512-46B4-AE9F-8E50D74C1A7C}"/>
    <cellStyle name="Normal 16 3 2 3 4 2" xfId="23309" xr:uid="{5BD4F062-3BB0-4879-A6A1-82E5E42A514D}"/>
    <cellStyle name="Normal 16 3 2 3 4 2 2" xfId="38428" xr:uid="{A23011D8-FDF8-4E42-BE50-EAF865B56A04}"/>
    <cellStyle name="Normal 16 3 2 3 4 3" xfId="31660" xr:uid="{8E04E7E1-43B6-49F9-AF01-7F4415302E17}"/>
    <cellStyle name="Normal 16 3 2 3 5" xfId="19914" xr:uid="{6E8A1F87-BCEE-49BD-8C44-838E0BE3F74B}"/>
    <cellStyle name="Normal 16 3 2 3 5 2" xfId="35044" xr:uid="{80DF41A6-70DD-4249-B1EE-12DADBB27AB6}"/>
    <cellStyle name="Normal 16 3 2 3 6" xfId="13113" xr:uid="{6E0178B8-5E58-430B-B62D-CB5EABB34150}"/>
    <cellStyle name="Normal 16 3 2 3 6 2" xfId="28276" xr:uid="{D6AC94D9-E997-4389-84CB-8080C42A7D99}"/>
    <cellStyle name="Normal 16 3 2 3 7" xfId="26717" xr:uid="{2ADFF01B-F162-4146-9AE4-AF51B4B7FC2B}"/>
    <cellStyle name="Normal 16 3 2 4" xfId="11425" xr:uid="{33BCC43E-69DA-4749-8754-6CFD473C0A2B}"/>
    <cellStyle name="Normal 16 3 2 4 2" xfId="15273" xr:uid="{44B6835D-6C71-43E2-BF0C-2D39AC0FC8AB}"/>
    <cellStyle name="Normal 16 3 2 4 2 2" xfId="18659" xr:uid="{FC9BE93A-F3B8-4D7E-A070-F4C0B1E1E17B}"/>
    <cellStyle name="Normal 16 3 2 4 2 2 2" xfId="25443" xr:uid="{DA64562B-5C8D-4269-A70C-62A3CD612210}"/>
    <cellStyle name="Normal 16 3 2 4 2 2 2 2" xfId="40562" xr:uid="{6C299093-568F-46D0-8B6D-20741ADDB490}"/>
    <cellStyle name="Normal 16 3 2 4 2 2 3" xfId="33794" xr:uid="{ED33EAC3-E313-4171-9436-DE314A932443}"/>
    <cellStyle name="Normal 16 3 2 4 2 3" xfId="22059" xr:uid="{7C0C6D89-B405-4348-B22A-D57688EFC8B6}"/>
    <cellStyle name="Normal 16 3 2 4 2 3 2" xfId="37178" xr:uid="{69C909AE-B37A-4B03-A2D0-DA034B8E38C1}"/>
    <cellStyle name="Normal 16 3 2 4 2 4" xfId="30410" xr:uid="{9B593E18-8AF9-406E-AB5C-4748D1B47BB1}"/>
    <cellStyle name="Normal 16 3 2 4 3" xfId="16946" xr:uid="{074E2778-36BD-4E6D-AE20-A1F373ACE353}"/>
    <cellStyle name="Normal 16 3 2 4 3 2" xfId="23730" xr:uid="{EA07C28E-C4DF-4FCA-A881-1A2354539CAA}"/>
    <cellStyle name="Normal 16 3 2 4 3 2 2" xfId="38849" xr:uid="{361C332E-A0D4-402B-BC4D-31E533BE8089}"/>
    <cellStyle name="Normal 16 3 2 4 3 3" xfId="32081" xr:uid="{E0B81F27-5A85-435C-B041-741FD4D61674}"/>
    <cellStyle name="Normal 16 3 2 4 4" xfId="20332" xr:uid="{7A60D98D-D370-4412-B007-F5404E047D63}"/>
    <cellStyle name="Normal 16 3 2 4 4 2" xfId="35462" xr:uid="{71527778-9317-46E5-99B2-C7045E5DEFFE}"/>
    <cellStyle name="Normal 16 3 2 4 5" xfId="13535" xr:uid="{03426998-CE0A-4CF6-A0C1-080384DE4F3E}"/>
    <cellStyle name="Normal 16 3 2 4 5 2" xfId="28697" xr:uid="{8AE48C55-6C76-427B-BBF0-7D5CB1FB6A38}"/>
    <cellStyle name="Normal 16 3 2 5" xfId="14439" xr:uid="{D28BD675-F4B5-4053-8E18-A2B0A0C1CE2C}"/>
    <cellStyle name="Normal 16 3 2 5 2" xfId="17825" xr:uid="{69E31874-5108-499F-96F8-8CD2ECC97490}"/>
    <cellStyle name="Normal 16 3 2 5 2 2" xfId="24609" xr:uid="{C1E4B5BA-97F6-40A6-B633-3AC804C55921}"/>
    <cellStyle name="Normal 16 3 2 5 2 2 2" xfId="39728" xr:uid="{BB5CA2AE-C6C7-423D-B97F-4ACF60CBA6F1}"/>
    <cellStyle name="Normal 16 3 2 5 2 3" xfId="32960" xr:uid="{C4D2BDAD-4C57-4D20-861E-56D97479AE75}"/>
    <cellStyle name="Normal 16 3 2 5 3" xfId="21225" xr:uid="{2F02C0AA-D164-4B7F-88ED-0423FB62D1CA}"/>
    <cellStyle name="Normal 16 3 2 5 3 2" xfId="36344" xr:uid="{DD511A33-48B7-4300-9727-6BD6C2C98116}"/>
    <cellStyle name="Normal 16 3 2 5 4" xfId="29576" xr:uid="{74CA3818-5626-4642-84C6-725DF7475E28}"/>
    <cellStyle name="Normal 16 3 2 6" xfId="16109" xr:uid="{4BC411E9-8AF6-4F19-AF88-3F457EFAFCC9}"/>
    <cellStyle name="Normal 16 3 2 6 2" xfId="22893" xr:uid="{6B445371-DD54-4020-89E8-3A3CB22A2C67}"/>
    <cellStyle name="Normal 16 3 2 6 2 2" xfId="38012" xr:uid="{F0418885-2789-4D5A-A053-FC9EAE7358AF}"/>
    <cellStyle name="Normal 16 3 2 6 3" xfId="31244" xr:uid="{5AE8359B-574F-4E30-9A8D-709E613B7CE7}"/>
    <cellStyle name="Normal 16 3 2 7" xfId="19498" xr:uid="{EF859D75-3330-4F50-9F48-5661B00F46D4}"/>
    <cellStyle name="Normal 16 3 2 7 2" xfId="34628" xr:uid="{E64FFF77-9F0A-40CF-B6C8-1D708560DB93}"/>
    <cellStyle name="Normal 16 3 2 8" xfId="12697" xr:uid="{F68C499B-189F-4CDC-B293-4D963ACB10D7}"/>
    <cellStyle name="Normal 16 3 2 8 2" xfId="27860" xr:uid="{92CDF6B1-B7A3-4CCC-BD3D-F68E4734A5A5}"/>
    <cellStyle name="Normal 16 3 2 9" xfId="26301" xr:uid="{45F5FB96-6888-499F-9B04-7FF203638B03}"/>
    <cellStyle name="Normal 16 3 3" xfId="8517" xr:uid="{58273C2C-FC59-4BB2-8D81-1C5EEA626C6D}"/>
    <cellStyle name="Normal 16 3 3 10" xfId="9677" xr:uid="{3E9933CB-8DB2-40CA-BCCC-16E17601C692}"/>
    <cellStyle name="Normal 16 3 3 2" xfId="11186" xr:uid="{D282132F-46DB-464D-A87F-62B6D8BDC4AF}"/>
    <cellStyle name="Normal 16 3 3 2 2" xfId="14056" xr:uid="{1085BACE-B840-454F-9999-CA4310B8F093}"/>
    <cellStyle name="Normal 16 3 3 2 2 2" xfId="15794" xr:uid="{A0FB2FB9-B595-4187-968A-B4D63BAF32B0}"/>
    <cellStyle name="Normal 16 3 3 2 2 2 2" xfId="19180" xr:uid="{3349E4DE-51C8-466B-A8C4-CE6F464199D5}"/>
    <cellStyle name="Normal 16 3 3 2 2 2 2 2" xfId="25964" xr:uid="{065FC5F5-A6A7-4B5A-93DF-CC37DE7648BF}"/>
    <cellStyle name="Normal 16 3 3 2 2 2 2 2 2" xfId="41083" xr:uid="{AD94D3D3-BA70-4D83-8B35-D965A34356F8}"/>
    <cellStyle name="Normal 16 3 3 2 2 2 2 3" xfId="34315" xr:uid="{5F08944A-EE48-40E4-B6AC-EB924D91346E}"/>
    <cellStyle name="Normal 16 3 3 2 2 2 3" xfId="22580" xr:uid="{6B17515E-AD1C-48FF-A287-F67191F09000}"/>
    <cellStyle name="Normal 16 3 3 2 2 2 3 2" xfId="37699" xr:uid="{0D9393E0-027F-419E-8B24-834B8CEFBE0C}"/>
    <cellStyle name="Normal 16 3 3 2 2 2 4" xfId="30931" xr:uid="{055614D5-999C-45DF-9806-A1463E9A0050}"/>
    <cellStyle name="Normal 16 3 3 2 2 3" xfId="17467" xr:uid="{9EDB45A3-E8B8-4797-AB73-E4A5E60CDAC6}"/>
    <cellStyle name="Normal 16 3 3 2 2 3 2" xfId="24251" xr:uid="{8769DEF7-F63D-4A01-9DB7-7213C5BFB2E8}"/>
    <cellStyle name="Normal 16 3 3 2 2 3 2 2" xfId="39370" xr:uid="{C9FAECA1-3F7E-44FF-B1F8-F6A24582E68D}"/>
    <cellStyle name="Normal 16 3 3 2 2 3 3" xfId="32602" xr:uid="{EB5C3B5B-366C-4605-BF85-98EE47D6B0BF}"/>
    <cellStyle name="Normal 16 3 3 2 2 4" xfId="20854" xr:uid="{77C25525-E9DE-4003-A4A2-FBF65AE33488}"/>
    <cellStyle name="Normal 16 3 3 2 2 4 2" xfId="35983" xr:uid="{EA2DAFCA-7143-484C-8B74-BBC1F45545E4}"/>
    <cellStyle name="Normal 16 3 3 2 2 5" xfId="29218" xr:uid="{63A62220-0DF5-4C44-9070-4E879A710171}"/>
    <cellStyle name="Normal 16 3 3 2 3" xfId="14960" xr:uid="{1C8D3122-ECFF-4AEC-AE90-1F7938F8FEE1}"/>
    <cellStyle name="Normal 16 3 3 2 3 2" xfId="18346" xr:uid="{59BA36E6-B619-4FC2-A9C5-22BD31BE2E12}"/>
    <cellStyle name="Normal 16 3 3 2 3 2 2" xfId="25130" xr:uid="{3DAFDDA3-DAE9-40E5-AC2B-EE60D91DC5E0}"/>
    <cellStyle name="Normal 16 3 3 2 3 2 2 2" xfId="40249" xr:uid="{1C3A1668-92C0-4110-A432-4D5965F9551C}"/>
    <cellStyle name="Normal 16 3 3 2 3 2 3" xfId="33481" xr:uid="{6336920F-3E36-4C6F-9903-042BF46F6651}"/>
    <cellStyle name="Normal 16 3 3 2 3 3" xfId="21746" xr:uid="{2E587BA8-DA56-4E13-9591-F9938246F449}"/>
    <cellStyle name="Normal 16 3 3 2 3 3 2" xfId="36865" xr:uid="{4794EFCE-B789-4CD2-9F7B-D2CBC22D0038}"/>
    <cellStyle name="Normal 16 3 3 2 3 4" xfId="30097" xr:uid="{44D4D131-B7DF-4C50-852D-39438A7BB361}"/>
    <cellStyle name="Normal 16 3 3 2 4" xfId="16630" xr:uid="{33CC9A54-9751-46B3-B0CC-2EBDEA2ACB72}"/>
    <cellStyle name="Normal 16 3 3 2 4 2" xfId="23414" xr:uid="{0E36B917-95B9-487B-84D0-B60AFAD20CDD}"/>
    <cellStyle name="Normal 16 3 3 2 4 2 2" xfId="38533" xr:uid="{F3026F83-51BC-49B4-B995-FD930337E26E}"/>
    <cellStyle name="Normal 16 3 3 2 4 3" xfId="31765" xr:uid="{29F12817-3472-4DDE-8573-418C53A614C2}"/>
    <cellStyle name="Normal 16 3 3 2 5" xfId="20019" xr:uid="{4DF35FD5-4CF9-46E2-B2D2-D27C539E7242}"/>
    <cellStyle name="Normal 16 3 3 2 5 2" xfId="35149" xr:uid="{14CCB199-5EA7-4349-9581-83C68E8930B1}"/>
    <cellStyle name="Normal 16 3 3 2 6" xfId="13218" xr:uid="{5B3448EF-C15F-492F-9047-3F6723C0E017}"/>
    <cellStyle name="Normal 16 3 3 2 6 2" xfId="28381" xr:uid="{4FF53D3B-654A-4F52-B444-620C5B246DA6}"/>
    <cellStyle name="Normal 16 3 3 2 7" xfId="26822" xr:uid="{7BC34DE9-A0BB-4876-A05C-B58632F027DB}"/>
    <cellStyle name="Normal 16 3 3 3" xfId="11426" xr:uid="{553A64B7-898F-486C-8B26-D4A4AEC9C0C7}"/>
    <cellStyle name="Normal 16 3 3 3 2" xfId="15378" xr:uid="{67E7D424-AC37-48DA-8E4D-B964DB9FF97D}"/>
    <cellStyle name="Normal 16 3 3 3 2 2" xfId="18764" xr:uid="{A389AB9B-AC1B-4AD8-AA00-D5F6CFF587D2}"/>
    <cellStyle name="Normal 16 3 3 3 2 2 2" xfId="25548" xr:uid="{C90CD88F-FDF5-4980-9CF3-88562193CEF6}"/>
    <cellStyle name="Normal 16 3 3 3 2 2 2 2" xfId="40667" xr:uid="{BDDB156D-9249-4A3F-9752-896781F3BAD2}"/>
    <cellStyle name="Normal 16 3 3 3 2 2 3" xfId="33899" xr:uid="{E1458E00-A0BC-48C1-AB5D-F0BA780AD836}"/>
    <cellStyle name="Normal 16 3 3 3 2 3" xfId="22164" xr:uid="{1461AE6C-F190-4F18-BA41-45B0C3CFEC0B}"/>
    <cellStyle name="Normal 16 3 3 3 2 3 2" xfId="37283" xr:uid="{8AC89342-905A-405A-8A5A-A25819352E71}"/>
    <cellStyle name="Normal 16 3 3 3 2 4" xfId="30515" xr:uid="{5AF185DE-5BCD-4BBF-B2FA-BDAA4EFE42AB}"/>
    <cellStyle name="Normal 16 3 3 3 3" xfId="17051" xr:uid="{EF005BDF-E5A7-4A39-AD54-2F4638CB6D23}"/>
    <cellStyle name="Normal 16 3 3 3 3 2" xfId="23835" xr:uid="{81A96406-EAC7-4C9C-B1B0-EFA2FEC65E88}"/>
    <cellStyle name="Normal 16 3 3 3 3 2 2" xfId="38954" xr:uid="{740EDBA6-319C-4948-A378-F820976FD2D0}"/>
    <cellStyle name="Normal 16 3 3 3 3 3" xfId="32186" xr:uid="{84DBDCD8-59CE-4853-8951-F516CCED7041}"/>
    <cellStyle name="Normal 16 3 3 3 4" xfId="20437" xr:uid="{1C26B468-8A5F-4320-BEE0-9DF76834391F}"/>
    <cellStyle name="Normal 16 3 3 3 4 2" xfId="35567" xr:uid="{2C9DD989-AC30-4ABE-A785-DC540BAAB5B3}"/>
    <cellStyle name="Normal 16 3 3 3 5" xfId="13640" xr:uid="{427F5CF3-194B-4FD3-BFB4-CBE83D344049}"/>
    <cellStyle name="Normal 16 3 3 3 5 2" xfId="28802" xr:uid="{4A3390BA-0B20-4B89-A8CA-9A1076DAA73A}"/>
    <cellStyle name="Normal 16 3 3 4" xfId="14544" xr:uid="{A1DB1479-BF30-4F0B-BB67-54D40C6447E5}"/>
    <cellStyle name="Normal 16 3 3 4 2" xfId="17930" xr:uid="{365DE6CC-4C95-43BD-BBC7-BA490EC80F66}"/>
    <cellStyle name="Normal 16 3 3 4 2 2" xfId="24714" xr:uid="{82DAB1AA-6032-48C7-9838-28580D9D043E}"/>
    <cellStyle name="Normal 16 3 3 4 2 2 2" xfId="39833" xr:uid="{337FD484-C09F-457D-A3E6-CBCFF05E4D9C}"/>
    <cellStyle name="Normal 16 3 3 4 2 3" xfId="33065" xr:uid="{E62C4F6C-6DE7-42DD-9925-7C47206A6017}"/>
    <cellStyle name="Normal 16 3 3 4 3" xfId="21330" xr:uid="{23B1C6A0-ADCD-4BB4-95CD-01741D986A82}"/>
    <cellStyle name="Normal 16 3 3 4 3 2" xfId="36449" xr:uid="{A5D003AC-4926-4DF9-847D-C7C1166C9903}"/>
    <cellStyle name="Normal 16 3 3 4 4" xfId="29681" xr:uid="{2A7D8D9A-EEFE-4F42-8DA6-B33561331C80}"/>
    <cellStyle name="Normal 16 3 3 5" xfId="16214" xr:uid="{E4F13AA5-1634-482C-BDD4-7CD145EF7825}"/>
    <cellStyle name="Normal 16 3 3 5 2" xfId="22998" xr:uid="{74C87563-93FF-4EE7-BD14-2AFF2C4808DD}"/>
    <cellStyle name="Normal 16 3 3 5 2 2" xfId="38117" xr:uid="{7FC70C2A-A56D-4660-9203-6C42445CC894}"/>
    <cellStyle name="Normal 16 3 3 5 3" xfId="31349" xr:uid="{51BB0EF4-14D6-451F-8B3D-DA6112F664EB}"/>
    <cellStyle name="Normal 16 3 3 6" xfId="19603" xr:uid="{0B2DB844-F176-464F-9A16-54E68EA413B5}"/>
    <cellStyle name="Normal 16 3 3 6 2" xfId="34733" xr:uid="{77DA2D0A-7F1F-467E-8E4A-010F228555CD}"/>
    <cellStyle name="Normal 16 3 3 7" xfId="12803" xr:uid="{993CE453-8D65-4592-ACC8-2699EAC8F7A0}"/>
    <cellStyle name="Normal 16 3 3 7 2" xfId="27965" xr:uid="{A9DED39B-A3EB-4BA3-94B3-2EE004B805E3}"/>
    <cellStyle name="Normal 16 3 3 8" xfId="26406" xr:uid="{0ACC0A1D-64CE-4FB4-838E-0BFD85A794F9}"/>
    <cellStyle name="Normal 16 3 3 9" xfId="10768" xr:uid="{740E61E7-DA50-458E-BE47-EF2976BF1960}"/>
    <cellStyle name="Normal 16 3 4" xfId="8518" xr:uid="{E74531C8-BF4A-4782-92BF-2FC7A9FD43E8}"/>
    <cellStyle name="Normal 16 3 4 2" xfId="11427" xr:uid="{765D5861-8BEE-4090-92FB-7B975BD83582}"/>
    <cellStyle name="Normal 16 3 4 2 2" xfId="15586" xr:uid="{880096AD-ABE0-4FC5-87EE-40A049C7A355}"/>
    <cellStyle name="Normal 16 3 4 2 2 2" xfId="18972" xr:uid="{59008D81-3A4E-4BEE-8F92-201FEAF0026A}"/>
    <cellStyle name="Normal 16 3 4 2 2 2 2" xfId="25756" xr:uid="{43850C51-7F98-4EDA-8A6F-3707165ADDF2}"/>
    <cellStyle name="Normal 16 3 4 2 2 2 2 2" xfId="40875" xr:uid="{F5B40968-E516-40E1-84E5-32A99EFB3A1B}"/>
    <cellStyle name="Normal 16 3 4 2 2 2 3" xfId="34107" xr:uid="{9225AF7D-D009-4A98-90B4-28AC2677329D}"/>
    <cellStyle name="Normal 16 3 4 2 2 3" xfId="22372" xr:uid="{26F505BC-08D7-4DC4-91BB-78B92C5FABD0}"/>
    <cellStyle name="Normal 16 3 4 2 2 3 2" xfId="37491" xr:uid="{66120233-15D6-463C-8928-32639F423656}"/>
    <cellStyle name="Normal 16 3 4 2 2 4" xfId="30723" xr:uid="{12D0F21D-2229-4BE7-87B8-E9A6C2C81547}"/>
    <cellStyle name="Normal 16 3 4 2 3" xfId="17259" xr:uid="{A3152595-F8D5-44D0-8F82-91DF87136130}"/>
    <cellStyle name="Normal 16 3 4 2 3 2" xfId="24043" xr:uid="{CEF02AD7-BBF9-4F86-A728-9F737048BA23}"/>
    <cellStyle name="Normal 16 3 4 2 3 2 2" xfId="39162" xr:uid="{EC4F1740-FC81-4F4A-BA99-B948A1F27A81}"/>
    <cellStyle name="Normal 16 3 4 2 3 3" xfId="32394" xr:uid="{5F3A0B1E-C44B-4533-BBD0-2DD7C9A0E7B0}"/>
    <cellStyle name="Normal 16 3 4 2 4" xfId="20646" xr:uid="{B5645395-BBAD-46CE-956C-4F7E0A521B2E}"/>
    <cellStyle name="Normal 16 3 4 2 4 2" xfId="35775" xr:uid="{3D648B4F-12D3-4307-AE3E-72D4A59EBB15}"/>
    <cellStyle name="Normal 16 3 4 2 5" xfId="13848" xr:uid="{3B05DB16-E125-49DA-9DEC-7A160322D0A3}"/>
    <cellStyle name="Normal 16 3 4 2 5 2" xfId="29010" xr:uid="{A065549C-2CCF-4EC5-8962-747AD85976A3}"/>
    <cellStyle name="Normal 16 3 4 3" xfId="14752" xr:uid="{F814FA15-7CE5-4BC4-B862-1764131EEA92}"/>
    <cellStyle name="Normal 16 3 4 3 2" xfId="18138" xr:uid="{0F8FC4B0-0F16-440F-8022-82AD37DBBC35}"/>
    <cellStyle name="Normal 16 3 4 3 2 2" xfId="24922" xr:uid="{C0C49FCB-69FC-4169-8172-B507992F2253}"/>
    <cellStyle name="Normal 16 3 4 3 2 2 2" xfId="40041" xr:uid="{EA697BE8-CE83-40E1-A887-1217F4D49B3E}"/>
    <cellStyle name="Normal 16 3 4 3 2 3" xfId="33273" xr:uid="{8378449B-0C2A-46ED-A5E0-1FCF47235635}"/>
    <cellStyle name="Normal 16 3 4 3 3" xfId="21538" xr:uid="{5382F601-A20E-4D62-933E-2E8F3F308571}"/>
    <cellStyle name="Normal 16 3 4 3 3 2" xfId="36657" xr:uid="{50A0B2B3-42AD-4EEE-8325-420CC3AE8CE0}"/>
    <cellStyle name="Normal 16 3 4 3 4" xfId="29889" xr:uid="{041D1A37-DE4E-4613-82A4-2C27426FA3DD}"/>
    <cellStyle name="Normal 16 3 4 4" xfId="16422" xr:uid="{DCB62212-EECF-467D-8396-3ECEEC906390}"/>
    <cellStyle name="Normal 16 3 4 4 2" xfId="23206" xr:uid="{58065E24-D2A1-4DC9-B0E0-CE4886D53DAA}"/>
    <cellStyle name="Normal 16 3 4 4 2 2" xfId="38325" xr:uid="{F45B8F00-DB2C-46CC-8C43-23A2A51D9A00}"/>
    <cellStyle name="Normal 16 3 4 4 3" xfId="31557" xr:uid="{CEA740E5-57B7-4D1B-AF73-74263F1F28F1}"/>
    <cellStyle name="Normal 16 3 4 5" xfId="19811" xr:uid="{66F7D28B-977E-4F94-82C8-D6186B6837AC}"/>
    <cellStyle name="Normal 16 3 4 5 2" xfId="34941" xr:uid="{2093F525-F8D5-4683-A738-0EDF8AE2E4EA}"/>
    <cellStyle name="Normal 16 3 4 6" xfId="13011" xr:uid="{14E67474-EB32-437F-9CDE-2FCABD56DEAE}"/>
    <cellStyle name="Normal 16 3 4 6 2" xfId="28173" xr:uid="{0B8EC973-5803-41A9-8CD7-8F19D18D8B26}"/>
    <cellStyle name="Normal 16 3 4 7" xfId="26614" xr:uid="{C959C832-E680-4D39-A0D0-FE79CA10C655}"/>
    <cellStyle name="Normal 16 3 4 8" xfId="10979" xr:uid="{91B49DAF-AE52-4AE4-A535-A64B72A3579C}"/>
    <cellStyle name="Normal 16 3 4 9" xfId="9678" xr:uid="{E09B60B6-983A-4751-8EB9-10237BEF629A}"/>
    <cellStyle name="Normal 16 3 5" xfId="11777" xr:uid="{BD9B7B00-771A-48D6-B4DE-BE925E5D3CBC}"/>
    <cellStyle name="Normal 16 3 5 2" xfId="15170" xr:uid="{6C91E944-4103-48BC-A31F-0FBA5B101082}"/>
    <cellStyle name="Normal 16 3 5 2 2" xfId="18556" xr:uid="{F86F61A0-4276-426C-951E-7F3502937D46}"/>
    <cellStyle name="Normal 16 3 5 2 2 2" xfId="25340" xr:uid="{9059C9B8-E2D2-4E28-A6D7-0BBEAA753097}"/>
    <cellStyle name="Normal 16 3 5 2 2 2 2" xfId="40459" xr:uid="{7D7C3159-31D9-43C2-874C-303E6FAC81BF}"/>
    <cellStyle name="Normal 16 3 5 2 2 3" xfId="33691" xr:uid="{B82D9918-2E91-4160-ABC7-FF5576033FD3}"/>
    <cellStyle name="Normal 16 3 5 2 3" xfId="21956" xr:uid="{706F1C7D-8041-4E52-81C6-83D5947D15CB}"/>
    <cellStyle name="Normal 16 3 5 2 3 2" xfId="37075" xr:uid="{314E41BF-F31D-45CF-81BF-EF8A800D77D4}"/>
    <cellStyle name="Normal 16 3 5 2 4" xfId="30307" xr:uid="{AAE39358-B5E8-45EC-8914-4BD2FF945A69}"/>
    <cellStyle name="Normal 16 3 5 3" xfId="16843" xr:uid="{C203C0DC-BAD7-4897-AEF0-DD42DF6E25BE}"/>
    <cellStyle name="Normal 16 3 5 3 2" xfId="23627" xr:uid="{67CE3E54-45E7-480B-B559-AD63468ACEFF}"/>
    <cellStyle name="Normal 16 3 5 3 2 2" xfId="38746" xr:uid="{F57D5113-017D-476C-A66C-1B1E2DA9D039}"/>
    <cellStyle name="Normal 16 3 5 3 3" xfId="31978" xr:uid="{E52EEAE3-8AE8-4502-B238-F108D08FBE23}"/>
    <cellStyle name="Normal 16 3 5 4" xfId="20229" xr:uid="{B72CE791-BB62-4A1F-8841-D303CCD73580}"/>
    <cellStyle name="Normal 16 3 5 4 2" xfId="35359" xr:uid="{7EA33A94-2930-43C6-A9E2-A5EFAEEE6FBE}"/>
    <cellStyle name="Normal 16 3 5 5" xfId="13432" xr:uid="{FBA059D3-BAB8-42ED-8002-36897BB1B2B2}"/>
    <cellStyle name="Normal 16 3 5 5 2" xfId="28594" xr:uid="{DFCB1EF4-FCEF-4674-864A-A1DFF7D1343A}"/>
    <cellStyle name="Normal 16 3 6" xfId="11424" xr:uid="{979634CC-A404-44AC-80CB-AA7CE431B841}"/>
    <cellStyle name="Normal 16 3 6 2" xfId="17722" xr:uid="{B4F34CB8-9C9D-49C1-AFF5-89B05AC454DA}"/>
    <cellStyle name="Normal 16 3 6 2 2" xfId="24506" xr:uid="{4C79987C-E0D4-4E34-A0D9-9DC15C3DAD88}"/>
    <cellStyle name="Normal 16 3 6 2 2 2" xfId="39625" xr:uid="{F2C3A584-8D99-4525-9BC8-868272E5F536}"/>
    <cellStyle name="Normal 16 3 6 2 3" xfId="32857" xr:uid="{E11715DB-AE0F-47ED-92CD-12397F6CD743}"/>
    <cellStyle name="Normal 16 3 6 3" xfId="21122" xr:uid="{171947E2-656B-47F6-AC08-F4A2781E2699}"/>
    <cellStyle name="Normal 16 3 6 3 2" xfId="36241" xr:uid="{319C500B-F4ED-4C86-83D1-CCBA8FEE5AEB}"/>
    <cellStyle name="Normal 16 3 6 4" xfId="14335" xr:uid="{D54B462E-E547-4073-B3EF-968840641BAC}"/>
    <cellStyle name="Normal 16 3 6 4 2" xfId="29473" xr:uid="{64E95A65-FCEE-4A87-957F-3D2818ECE9C4}"/>
    <cellStyle name="Normal 16 3 7" xfId="16006" xr:uid="{DDF49CBD-2496-45E0-8C63-6662F5A3AB41}"/>
    <cellStyle name="Normal 16 3 7 2" xfId="22790" xr:uid="{4288A85D-0ADB-4487-96A4-B59CB5B71CD9}"/>
    <cellStyle name="Normal 16 3 7 2 2" xfId="37909" xr:uid="{055AEDA9-0F9D-4EC4-B2E3-BC5F0B2C21DF}"/>
    <cellStyle name="Normal 16 3 7 3" xfId="31141" xr:uid="{733DA213-08CB-45B4-B39D-E995902B4B52}"/>
    <cellStyle name="Normal 16 3 8" xfId="19396" xr:uid="{93A79217-F2B8-4C3E-B1C7-033FB7C86BA2}"/>
    <cellStyle name="Normal 16 3 8 2" xfId="34525" xr:uid="{EA46D832-FAD9-4BA6-8A66-B9449471681C}"/>
    <cellStyle name="Normal 16 3 9" xfId="12594" xr:uid="{D917764B-7D50-46D1-8A4C-444056974C00}"/>
    <cellStyle name="Normal 16 3 9 2" xfId="27757" xr:uid="{96141751-E948-4213-B4CD-1096F4DC6967}"/>
    <cellStyle name="Normal 16 4" xfId="8519" xr:uid="{FE89F095-5824-4370-9DA3-BEED2B0922E4}"/>
    <cellStyle name="Normal 16 4 10" xfId="10612" xr:uid="{31CF2420-1135-4EBB-9550-FFFC53BD33CA}"/>
    <cellStyle name="Normal 16 4 11" xfId="9679" xr:uid="{6C2F5DD0-972C-41C3-AF2D-1B5228679BCC}"/>
    <cellStyle name="Normal 16 4 2" xfId="10823" xr:uid="{49B75A50-F2D2-41C1-8BD7-06371E29AC86}"/>
    <cellStyle name="Normal 16 4 2 2" xfId="11241" xr:uid="{6470B8F1-3FDC-4996-BDF7-11A59752985F}"/>
    <cellStyle name="Normal 16 4 2 2 2" xfId="14111" xr:uid="{E8ACAE2F-0C8A-44AB-BE39-879B1C589B1E}"/>
    <cellStyle name="Normal 16 4 2 2 2 2" xfId="15849" xr:uid="{93DAD9FF-E57A-4461-BFFD-9E8832DCC705}"/>
    <cellStyle name="Normal 16 4 2 2 2 2 2" xfId="19235" xr:uid="{D36A192C-23B3-4EC4-856D-4631DD22CC9A}"/>
    <cellStyle name="Normal 16 4 2 2 2 2 2 2" xfId="26019" xr:uid="{797AA87B-D5F4-420F-AE7A-D86795CD0502}"/>
    <cellStyle name="Normal 16 4 2 2 2 2 2 2 2" xfId="41138" xr:uid="{AFBA5427-2E86-481D-BD5D-5A9EF2189B72}"/>
    <cellStyle name="Normal 16 4 2 2 2 2 2 3" xfId="34370" xr:uid="{0B000162-E87F-4F42-97B2-E7275EDD032F}"/>
    <cellStyle name="Normal 16 4 2 2 2 2 3" xfId="22635" xr:uid="{32A6E879-F55D-45FA-8778-5C14123661C8}"/>
    <cellStyle name="Normal 16 4 2 2 2 2 3 2" xfId="37754" xr:uid="{C4875B72-2364-4C10-8F37-55A329CDD215}"/>
    <cellStyle name="Normal 16 4 2 2 2 2 4" xfId="30986" xr:uid="{4DBB26BB-EBF0-4BE1-AE93-A94B3BB919FF}"/>
    <cellStyle name="Normal 16 4 2 2 2 3" xfId="17522" xr:uid="{E7A0C1C5-B6BD-4CEA-AF99-C00DB63F7083}"/>
    <cellStyle name="Normal 16 4 2 2 2 3 2" xfId="24306" xr:uid="{7C6656E8-F9C8-4BF3-A4D3-7E51A7D15949}"/>
    <cellStyle name="Normal 16 4 2 2 2 3 2 2" xfId="39425" xr:uid="{DE4A2557-6152-4ED8-BCBB-DD4D6722FAC5}"/>
    <cellStyle name="Normal 16 4 2 2 2 3 3" xfId="32657" xr:uid="{8C5313E9-7691-41E9-9146-769FE69A7428}"/>
    <cellStyle name="Normal 16 4 2 2 2 4" xfId="20909" xr:uid="{558539E5-F4AF-41DF-967E-7C02344762C2}"/>
    <cellStyle name="Normal 16 4 2 2 2 4 2" xfId="36038" xr:uid="{28BE5B95-0747-44E0-BF38-F2249F6DA2E3}"/>
    <cellStyle name="Normal 16 4 2 2 2 5" xfId="29273" xr:uid="{707B44D4-A24F-495F-AAB5-2C967B734D5B}"/>
    <cellStyle name="Normal 16 4 2 2 3" xfId="15015" xr:uid="{10772394-3A01-4596-8604-75509763DFC3}"/>
    <cellStyle name="Normal 16 4 2 2 3 2" xfId="18401" xr:uid="{90EB2329-D051-4EDF-8E3B-8DE3665CC976}"/>
    <cellStyle name="Normal 16 4 2 2 3 2 2" xfId="25185" xr:uid="{E9077D71-289D-4DC5-BCE9-636A89E82D3A}"/>
    <cellStyle name="Normal 16 4 2 2 3 2 2 2" xfId="40304" xr:uid="{C612AFB1-2070-446C-A3F7-836F2A82E62C}"/>
    <cellStyle name="Normal 16 4 2 2 3 2 3" xfId="33536" xr:uid="{A37D87BC-BB24-460E-A5FE-9AA5AC814D29}"/>
    <cellStyle name="Normal 16 4 2 2 3 3" xfId="21801" xr:uid="{6CF77CFA-37B1-4C00-99F5-331B379DEE14}"/>
    <cellStyle name="Normal 16 4 2 2 3 3 2" xfId="36920" xr:uid="{D5A0057E-774C-41BF-BA9E-45F05F8AE334}"/>
    <cellStyle name="Normal 16 4 2 2 3 4" xfId="30152" xr:uid="{85B5438F-FED2-4A5A-B1E1-CED7D1266D77}"/>
    <cellStyle name="Normal 16 4 2 2 4" xfId="16685" xr:uid="{6CA4EDBE-A59A-4CA5-8C38-19BF23CC5860}"/>
    <cellStyle name="Normal 16 4 2 2 4 2" xfId="23469" xr:uid="{12BA44D1-6F40-401A-8081-A4EC002E929F}"/>
    <cellStyle name="Normal 16 4 2 2 4 2 2" xfId="38588" xr:uid="{74844512-2145-4A47-9FFB-2A725D8CA2F0}"/>
    <cellStyle name="Normal 16 4 2 2 4 3" xfId="31820" xr:uid="{48AA3966-71C4-4E49-8EC3-087F37498D8A}"/>
    <cellStyle name="Normal 16 4 2 2 5" xfId="20074" xr:uid="{6811A192-9834-444F-B1B2-5742C7C2BF70}"/>
    <cellStyle name="Normal 16 4 2 2 5 2" xfId="35204" xr:uid="{FE54C635-AEE7-4590-A01D-59520DFE321B}"/>
    <cellStyle name="Normal 16 4 2 2 6" xfId="13273" xr:uid="{B880C6EE-2E94-4402-9D76-745A546D07CF}"/>
    <cellStyle name="Normal 16 4 2 2 6 2" xfId="28436" xr:uid="{AB7153D6-91D5-493A-97B1-7E2AA1467168}"/>
    <cellStyle name="Normal 16 4 2 2 7" xfId="26877" xr:uid="{A50C452D-D6A0-49CA-9CEA-9067C85F332B}"/>
    <cellStyle name="Normal 16 4 2 3" xfId="12049" xr:uid="{9E110879-994E-4859-9A4F-0D4C57C6D35A}"/>
    <cellStyle name="Normal 16 4 2 3 2" xfId="15433" xr:uid="{429114B0-9F95-4DDA-8F1C-984AE33B7049}"/>
    <cellStyle name="Normal 16 4 2 3 2 2" xfId="18819" xr:uid="{BFEB7980-98E0-42AF-9746-D46039AB1961}"/>
    <cellStyle name="Normal 16 4 2 3 2 2 2" xfId="25603" xr:uid="{213E19E4-B369-48D1-9182-15BB03E00CC7}"/>
    <cellStyle name="Normal 16 4 2 3 2 2 2 2" xfId="40722" xr:uid="{41395BC2-D0FD-45E5-8C7F-ADB7E8B46010}"/>
    <cellStyle name="Normal 16 4 2 3 2 2 3" xfId="33954" xr:uid="{E528E4E8-48E6-41C1-9E98-7F0567AC6FCF}"/>
    <cellStyle name="Normal 16 4 2 3 2 3" xfId="22219" xr:uid="{A21004E8-AE86-487E-81D9-8BD6F679898D}"/>
    <cellStyle name="Normal 16 4 2 3 2 3 2" xfId="37338" xr:uid="{4BE7B320-B3D1-49CE-8795-48A186BC144B}"/>
    <cellStyle name="Normal 16 4 2 3 2 4" xfId="30570" xr:uid="{834F5EC8-AC26-4108-982C-AC6717D0BBBE}"/>
    <cellStyle name="Normal 16 4 2 3 3" xfId="17106" xr:uid="{9172E665-C32D-4C24-B4C4-BB544795BD4D}"/>
    <cellStyle name="Normal 16 4 2 3 3 2" xfId="23890" xr:uid="{04004315-2CB4-48DD-B827-4020552B23F6}"/>
    <cellStyle name="Normal 16 4 2 3 3 2 2" xfId="39009" xr:uid="{30F57DD2-1EA0-4962-8305-4EEF7879553A}"/>
    <cellStyle name="Normal 16 4 2 3 3 3" xfId="32241" xr:uid="{BBCE3DB5-6232-43FD-BE4A-EF89BCA4463F}"/>
    <cellStyle name="Normal 16 4 2 3 4" xfId="20492" xr:uid="{D2FBAA8E-1273-4990-A098-EA3CD6CE8363}"/>
    <cellStyle name="Normal 16 4 2 3 4 2" xfId="35622" xr:uid="{8A71A3FA-35C4-4E51-99E6-0E198E6C9C57}"/>
    <cellStyle name="Normal 16 4 2 3 5" xfId="13695" xr:uid="{42F7FB15-33E2-411E-B13B-67D089331175}"/>
    <cellStyle name="Normal 16 4 2 3 5 2" xfId="28857" xr:uid="{4AB109CE-B0C7-4FE4-B37D-C35CCD54D19B}"/>
    <cellStyle name="Normal 16 4 2 3 6" xfId="27314" xr:uid="{0F497EC0-886C-42A1-89EC-EFC90618957E}"/>
    <cellStyle name="Normal 16 4 2 4" xfId="14599" xr:uid="{FE369951-0110-4259-B683-95CDA29C6F1E}"/>
    <cellStyle name="Normal 16 4 2 4 2" xfId="17985" xr:uid="{3E5B50A4-BD88-4A75-89AE-426E3E0BFDC9}"/>
    <cellStyle name="Normal 16 4 2 4 2 2" xfId="24769" xr:uid="{AE52F7D5-F9A3-44FE-B0DD-5821A5FE2ACE}"/>
    <cellStyle name="Normal 16 4 2 4 2 2 2" xfId="39888" xr:uid="{559DBE6B-44ED-4D04-ACB8-F097FDBC0391}"/>
    <cellStyle name="Normal 16 4 2 4 2 3" xfId="33120" xr:uid="{80BA4801-2E03-45EE-ACA7-EE5B75A7DF84}"/>
    <cellStyle name="Normal 16 4 2 4 3" xfId="21385" xr:uid="{A0184819-086B-4DE3-88CF-DB637978832E}"/>
    <cellStyle name="Normal 16 4 2 4 3 2" xfId="36504" xr:uid="{55FE9668-8A31-4836-887F-09841254DC8C}"/>
    <cellStyle name="Normal 16 4 2 4 4" xfId="29736" xr:uid="{7164AA39-FB08-4A08-B763-D7C8E886589F}"/>
    <cellStyle name="Normal 16 4 2 5" xfId="16269" xr:uid="{71F56E43-672B-47E9-93E5-C542F09678E7}"/>
    <cellStyle name="Normal 16 4 2 5 2" xfId="23053" xr:uid="{83746021-81C2-4808-9D0C-3D1F0FE011F0}"/>
    <cellStyle name="Normal 16 4 2 5 2 2" xfId="38172" xr:uid="{5ABE04CF-2079-404E-8BD2-06F113A868CB}"/>
    <cellStyle name="Normal 16 4 2 5 3" xfId="31404" xr:uid="{07443F7E-5E82-4DAA-8D3B-02B376C7DF70}"/>
    <cellStyle name="Normal 16 4 2 6" xfId="19658" xr:uid="{3B11732F-EEF8-4082-80E9-2282D8A1E13B}"/>
    <cellStyle name="Normal 16 4 2 6 2" xfId="34788" xr:uid="{FF5536E0-9393-4230-A5E2-5023C72E45B8}"/>
    <cellStyle name="Normal 16 4 2 7" xfId="12858" xr:uid="{53E356BD-719A-4F88-8BA1-685DC6F72C33}"/>
    <cellStyle name="Normal 16 4 2 7 2" xfId="28020" xr:uid="{62A65663-E3FD-4E7E-B8DB-BC6A78337C08}"/>
    <cellStyle name="Normal 16 4 2 8" xfId="26461" xr:uid="{DBA42C0C-1115-4356-B01A-18CB1597189F}"/>
    <cellStyle name="Normal 16 4 3" xfId="11033" xr:uid="{960F9883-70A8-4958-B0BC-0846BDF1E149}"/>
    <cellStyle name="Normal 16 4 3 2" xfId="13903" xr:uid="{34B48B48-6671-41D2-8F1E-872C4DC93405}"/>
    <cellStyle name="Normal 16 4 3 2 2" xfId="15641" xr:uid="{6A59802C-5B1E-4526-965A-C915753C8D87}"/>
    <cellStyle name="Normal 16 4 3 2 2 2" xfId="19027" xr:uid="{B4C7B584-273B-4F4F-BC46-2E9DAEDD9F95}"/>
    <cellStyle name="Normal 16 4 3 2 2 2 2" xfId="25811" xr:uid="{45FAA686-6A67-4E6B-87A5-45E3D7F36D04}"/>
    <cellStyle name="Normal 16 4 3 2 2 2 2 2" xfId="40930" xr:uid="{FAF17546-AD6E-43C8-98BC-8720392AD1DE}"/>
    <cellStyle name="Normal 16 4 3 2 2 2 3" xfId="34162" xr:uid="{5F9E950D-C38F-46FD-A6B3-4E4D2630046F}"/>
    <cellStyle name="Normal 16 4 3 2 2 3" xfId="22427" xr:uid="{A7AAFEE3-5814-4890-B5D5-72394A7E7519}"/>
    <cellStyle name="Normal 16 4 3 2 2 3 2" xfId="37546" xr:uid="{E7AC769D-F6B5-41E7-B6D6-64C4256E9DDD}"/>
    <cellStyle name="Normal 16 4 3 2 2 4" xfId="30778" xr:uid="{2BA686F5-1AD0-4655-BDE1-C8C6A2F3B773}"/>
    <cellStyle name="Normal 16 4 3 2 3" xfId="17314" xr:uid="{5145AC7B-D24E-49B0-9B3E-2DD63712F1DC}"/>
    <cellStyle name="Normal 16 4 3 2 3 2" xfId="24098" xr:uid="{84C4DEE2-9C24-4A83-95C3-25AD600AE599}"/>
    <cellStyle name="Normal 16 4 3 2 3 2 2" xfId="39217" xr:uid="{CEFD6BB4-CA52-46D4-BF5E-A68A9495EFE7}"/>
    <cellStyle name="Normal 16 4 3 2 3 3" xfId="32449" xr:uid="{C7CD6BB0-B408-4ED7-92DB-4CF4C020FA06}"/>
    <cellStyle name="Normal 16 4 3 2 4" xfId="20701" xr:uid="{90D3D702-CCBC-4BDC-A39A-A168AAA78082}"/>
    <cellStyle name="Normal 16 4 3 2 4 2" xfId="35830" xr:uid="{34FD29B7-0F57-4FE4-AA5C-B7FC3D812C57}"/>
    <cellStyle name="Normal 16 4 3 2 5" xfId="29065" xr:uid="{3CE9DF0F-AD0C-4A77-9F80-44D61267C5A7}"/>
    <cellStyle name="Normal 16 4 3 3" xfId="14807" xr:uid="{430FF59D-7397-4994-A4AA-0C301A722DE7}"/>
    <cellStyle name="Normal 16 4 3 3 2" xfId="18193" xr:uid="{6ACE2F76-30D7-4B3B-8977-EC3780712BD1}"/>
    <cellStyle name="Normal 16 4 3 3 2 2" xfId="24977" xr:uid="{AF2D1DEE-0F9A-4876-AE61-D74A3E569610}"/>
    <cellStyle name="Normal 16 4 3 3 2 2 2" xfId="40096" xr:uid="{47E86213-2664-42E7-812D-5776952E8340}"/>
    <cellStyle name="Normal 16 4 3 3 2 3" xfId="33328" xr:uid="{0F31A5BA-17E4-4AE2-AAB1-DB61160A2D92}"/>
    <cellStyle name="Normal 16 4 3 3 3" xfId="21593" xr:uid="{F9F9C3E3-C32C-4187-8C25-349FE56F799F}"/>
    <cellStyle name="Normal 16 4 3 3 3 2" xfId="36712" xr:uid="{866A3B69-9321-4FD0-BCDC-85DF3D933A81}"/>
    <cellStyle name="Normal 16 4 3 3 4" xfId="29944" xr:uid="{46F14E8A-0D45-4600-B255-37572C1425C3}"/>
    <cellStyle name="Normal 16 4 3 4" xfId="16477" xr:uid="{8D704A71-CA3E-4A9E-8A0E-9709CE199298}"/>
    <cellStyle name="Normal 16 4 3 4 2" xfId="23261" xr:uid="{E4944915-6793-4266-8278-87953FD3B907}"/>
    <cellStyle name="Normal 16 4 3 4 2 2" xfId="38380" xr:uid="{B96F412E-0DCC-4089-AA42-19D7A1839B97}"/>
    <cellStyle name="Normal 16 4 3 4 3" xfId="31612" xr:uid="{B4B6850D-59D9-413C-B906-3B5425949F27}"/>
    <cellStyle name="Normal 16 4 3 5" xfId="19866" xr:uid="{FD9E7EF8-2796-4250-9489-45D944FC284B}"/>
    <cellStyle name="Normal 16 4 3 5 2" xfId="34996" xr:uid="{8373E4F9-C1CA-4FF1-BC9D-54DD08A21A5C}"/>
    <cellStyle name="Normal 16 4 3 6" xfId="13065" xr:uid="{BD50805B-82B6-4654-B30D-B8AFC688BA52}"/>
    <cellStyle name="Normal 16 4 3 6 2" xfId="28228" xr:uid="{8236BA0E-3D00-46B1-A01A-B6A45506A0D3}"/>
    <cellStyle name="Normal 16 4 3 7" xfId="26669" xr:uid="{6E87FA51-E881-44D0-B161-2B81FC42FC3F}"/>
    <cellStyle name="Normal 16 4 4" xfId="11428" xr:uid="{E2F67C04-3B26-4860-A813-1156476B10B8}"/>
    <cellStyle name="Normal 16 4 4 2" xfId="15225" xr:uid="{B1F0BFEA-BB0E-44FE-AF42-AB1B91774A1E}"/>
    <cellStyle name="Normal 16 4 4 2 2" xfId="18611" xr:uid="{C080B34F-B5A6-42AC-AE79-85C56F51C946}"/>
    <cellStyle name="Normal 16 4 4 2 2 2" xfId="25395" xr:uid="{57863B30-9A61-4F06-B975-EA768C9AF6B2}"/>
    <cellStyle name="Normal 16 4 4 2 2 2 2" xfId="40514" xr:uid="{2DEF44FC-0546-4211-B81A-DD4D97672D55}"/>
    <cellStyle name="Normal 16 4 4 2 2 3" xfId="33746" xr:uid="{F8A63388-1B39-45C6-B78F-FA4B28D03EF6}"/>
    <cellStyle name="Normal 16 4 4 2 3" xfId="22011" xr:uid="{AAC28AD1-EEBD-4976-BFF4-EB7ADD34554A}"/>
    <cellStyle name="Normal 16 4 4 2 3 2" xfId="37130" xr:uid="{33B3F1FD-8B23-4F2C-B41C-5DCD1660669C}"/>
    <cellStyle name="Normal 16 4 4 2 4" xfId="30362" xr:uid="{4B8783C6-FD96-4670-8007-1313EAADACF2}"/>
    <cellStyle name="Normal 16 4 4 3" xfId="16898" xr:uid="{EC2ADE81-7E7E-430D-8257-C269A03372ED}"/>
    <cellStyle name="Normal 16 4 4 3 2" xfId="23682" xr:uid="{036806BB-1B75-4C8D-87BD-2320768A1D44}"/>
    <cellStyle name="Normal 16 4 4 3 2 2" xfId="38801" xr:uid="{ED960741-2C7D-4A99-B45C-43F8BA8B4F66}"/>
    <cellStyle name="Normal 16 4 4 3 3" xfId="32033" xr:uid="{83FCC26E-1624-4C82-BFBA-D68E435BDE18}"/>
    <cellStyle name="Normal 16 4 4 4" xfId="20284" xr:uid="{1026AF51-0429-4DEC-A093-0D1411EA2BFF}"/>
    <cellStyle name="Normal 16 4 4 4 2" xfId="35414" xr:uid="{C64FF06F-334E-4419-9644-33EB8DA41680}"/>
    <cellStyle name="Normal 16 4 4 5" xfId="13487" xr:uid="{13279895-3DBC-4E7F-A15F-52E9308CA28F}"/>
    <cellStyle name="Normal 16 4 4 5 2" xfId="28649" xr:uid="{48600AE9-42FB-4328-A09C-5FED604D4D05}"/>
    <cellStyle name="Normal 16 4 5" xfId="14391" xr:uid="{2CC760F7-D2B9-4536-A8C7-8C1744B11FF3}"/>
    <cellStyle name="Normal 16 4 5 2" xfId="17777" xr:uid="{FDFF445F-E5AC-4A49-955C-1FD6226918BA}"/>
    <cellStyle name="Normal 16 4 5 2 2" xfId="24561" xr:uid="{CA6B1059-B040-4454-B5B9-020FDB213839}"/>
    <cellStyle name="Normal 16 4 5 2 2 2" xfId="39680" xr:uid="{D4B885E3-047C-415E-BAAF-DA56001D5628}"/>
    <cellStyle name="Normal 16 4 5 2 3" xfId="32912" xr:uid="{6CE7651F-4334-480F-86A5-3BC8CE5D0213}"/>
    <cellStyle name="Normal 16 4 5 3" xfId="21177" xr:uid="{70B0FF88-D929-41AF-AD0E-B278B2584907}"/>
    <cellStyle name="Normal 16 4 5 3 2" xfId="36296" xr:uid="{FAB5B9CA-B548-46DF-9209-C27312821B4A}"/>
    <cellStyle name="Normal 16 4 5 4" xfId="29528" xr:uid="{8B1A76F6-81E9-4F3D-A0C2-E4B04BEBAE05}"/>
    <cellStyle name="Normal 16 4 6" xfId="16061" xr:uid="{5FA99BD7-1F60-4A69-9B81-B8D2412AED55}"/>
    <cellStyle name="Normal 16 4 6 2" xfId="22845" xr:uid="{1E769680-1BFA-44CE-87EF-06E557D648E8}"/>
    <cellStyle name="Normal 16 4 6 2 2" xfId="37964" xr:uid="{804B7C87-156F-4A40-94C8-A334758DEEF6}"/>
    <cellStyle name="Normal 16 4 6 3" xfId="31196" xr:uid="{3D6759E7-219C-4F6E-9E7A-833E9B2156C2}"/>
    <cellStyle name="Normal 16 4 7" xfId="19450" xr:uid="{89EC312E-1F3D-4D7A-94A2-44C35292556F}"/>
    <cellStyle name="Normal 16 4 7 2" xfId="34580" xr:uid="{C07A41D3-D908-4786-9DB4-7C6AD8861E6E}"/>
    <cellStyle name="Normal 16 4 8" xfId="12649" xr:uid="{5A730737-86E4-4820-B6BD-708BF61AC612}"/>
    <cellStyle name="Normal 16 4 8 2" xfId="27812" xr:uid="{7659FCE1-1780-455F-B27A-A9FB84F1EA14}"/>
    <cellStyle name="Normal 16 4 9" xfId="26253" xr:uid="{20C6948A-1673-45C6-BE12-770EF80B252E}"/>
    <cellStyle name="Normal 16 5" xfId="8520" xr:uid="{75F72624-3841-4BB0-A258-C6DF9AA5C6A8}"/>
    <cellStyle name="Normal 16 5 10" xfId="9680" xr:uid="{184BDDBC-9ACA-4B11-B612-14BD16F95642}"/>
    <cellStyle name="Normal 16 5 2" xfId="11138" xr:uid="{9ADD0BE9-B513-42FA-8100-AC0A63EF745A}"/>
    <cellStyle name="Normal 16 5 2 2" xfId="12293" xr:uid="{BCECC5A6-C2F7-4DA6-B8C6-D4BA70C5FFAF}"/>
    <cellStyle name="Normal 16 5 2 2 2" xfId="15746" xr:uid="{D507EFDB-172B-4E5E-B0D8-2E4CA1C55EE3}"/>
    <cellStyle name="Normal 16 5 2 2 2 2" xfId="19132" xr:uid="{F66ED946-D8D1-4D77-9C57-9FD8CB16C5FA}"/>
    <cellStyle name="Normal 16 5 2 2 2 2 2" xfId="25916" xr:uid="{5DAD8716-127D-414C-84FD-3412B100E5D0}"/>
    <cellStyle name="Normal 16 5 2 2 2 2 2 2" xfId="41035" xr:uid="{F26FAA4A-33C2-4AB4-9B6E-34A89314555D}"/>
    <cellStyle name="Normal 16 5 2 2 2 2 3" xfId="34267" xr:uid="{9699E642-AC18-40D8-A40E-7C866741E7EF}"/>
    <cellStyle name="Normal 16 5 2 2 2 3" xfId="22532" xr:uid="{B03393F7-0211-4D6B-ADC5-81885198A612}"/>
    <cellStyle name="Normal 16 5 2 2 2 3 2" xfId="37651" xr:uid="{73979991-EB77-4B01-9FB6-480898471587}"/>
    <cellStyle name="Normal 16 5 2 2 2 4" xfId="30883" xr:uid="{9B82A0EE-3343-4BE0-8FDA-F0C253ED7DF8}"/>
    <cellStyle name="Normal 16 5 2 2 3" xfId="17419" xr:uid="{74524060-BAF4-4CDB-BABD-7F5D2E294AA2}"/>
    <cellStyle name="Normal 16 5 2 2 3 2" xfId="24203" xr:uid="{ECDE9BFF-1ABE-40F1-B133-55A1BEDC0EEF}"/>
    <cellStyle name="Normal 16 5 2 2 3 2 2" xfId="39322" xr:uid="{954581D5-0882-4A81-9200-DC61148C14CA}"/>
    <cellStyle name="Normal 16 5 2 2 3 3" xfId="32554" xr:uid="{C1AACADA-B7F5-4D4B-B815-8078D3E9139E}"/>
    <cellStyle name="Normal 16 5 2 2 4" xfId="20806" xr:uid="{D84AEC56-B679-47B0-A7F7-2790C8DD6398}"/>
    <cellStyle name="Normal 16 5 2 2 4 2" xfId="35935" xr:uid="{673B7411-7280-487C-9F55-952B66CB08B7}"/>
    <cellStyle name="Normal 16 5 2 2 5" xfId="14008" xr:uid="{2D68A9C1-C805-412F-91FC-1D7C7F2E8A89}"/>
    <cellStyle name="Normal 16 5 2 2 5 2" xfId="29170" xr:uid="{A616CDB1-C49A-4182-A3B5-6004E85A7AED}"/>
    <cellStyle name="Normal 16 5 2 2 6" xfId="27550" xr:uid="{314E181E-64E7-4590-AB43-8F5CD25FCFA7}"/>
    <cellStyle name="Normal 16 5 2 3" xfId="14912" xr:uid="{C33A61E8-1C48-4788-8D2D-E46671943F2B}"/>
    <cellStyle name="Normal 16 5 2 3 2" xfId="18298" xr:uid="{DA0A6CD4-AE5A-4911-92B8-B253D9DED39C}"/>
    <cellStyle name="Normal 16 5 2 3 2 2" xfId="25082" xr:uid="{2A870A66-ED03-46AF-AAEA-B0AF35A9961B}"/>
    <cellStyle name="Normal 16 5 2 3 2 2 2" xfId="40201" xr:uid="{BC600E09-A908-4AEC-B10F-436E3ACEC7F2}"/>
    <cellStyle name="Normal 16 5 2 3 2 3" xfId="33433" xr:uid="{6A0DEE41-DA13-487A-8FB8-7E04B61A5DD0}"/>
    <cellStyle name="Normal 16 5 2 3 3" xfId="21698" xr:uid="{6A2D6E52-AD21-4BA0-889A-8B1003CBDF86}"/>
    <cellStyle name="Normal 16 5 2 3 3 2" xfId="36817" xr:uid="{0362F072-AD32-46A8-BA7F-2ADCA193935C}"/>
    <cellStyle name="Normal 16 5 2 3 4" xfId="30049" xr:uid="{6D67D13E-347C-4FC1-9F8E-17DC87BAE6B3}"/>
    <cellStyle name="Normal 16 5 2 4" xfId="16582" xr:uid="{02417A47-6527-4FF5-9B5E-E501EDB3251A}"/>
    <cellStyle name="Normal 16 5 2 4 2" xfId="23366" xr:uid="{B482F7B3-B92C-4B23-BFC3-8AF346AE955A}"/>
    <cellStyle name="Normal 16 5 2 4 2 2" xfId="38485" xr:uid="{832D484E-5C82-47DD-B242-AD53DCF6A501}"/>
    <cellStyle name="Normal 16 5 2 4 3" xfId="31717" xr:uid="{4E88BB6B-D457-480E-A8BA-E07A1A778796}"/>
    <cellStyle name="Normal 16 5 2 5" xfId="19971" xr:uid="{DF00A6A8-C0F6-4D05-9F70-7CD93541965A}"/>
    <cellStyle name="Normal 16 5 2 5 2" xfId="35101" xr:uid="{03FF340A-78BD-4E06-9041-4762AF3A92E3}"/>
    <cellStyle name="Normal 16 5 2 6" xfId="13170" xr:uid="{26E2AA34-71F6-4934-8918-8E6B0677F156}"/>
    <cellStyle name="Normal 16 5 2 6 2" xfId="28333" xr:uid="{2C1BBE91-4982-46D8-A857-B971F07F82C1}"/>
    <cellStyle name="Normal 16 5 2 7" xfId="26774" xr:uid="{CE52D5C8-5BE1-4361-A858-68C2D324B474}"/>
    <cellStyle name="Normal 16 5 3" xfId="11429" xr:uid="{C7C18B35-3B02-464E-B8B6-469ECEF38F6D}"/>
    <cellStyle name="Normal 16 5 3 2" xfId="15330" xr:uid="{E0BEA946-C5F4-41DC-B470-5232EA4EDC75}"/>
    <cellStyle name="Normal 16 5 3 2 2" xfId="18716" xr:uid="{4B26B20A-0537-43F0-B68E-864B01ECE8C9}"/>
    <cellStyle name="Normal 16 5 3 2 2 2" xfId="25500" xr:uid="{97706A1F-4E10-4DA0-89AB-98948D39563B}"/>
    <cellStyle name="Normal 16 5 3 2 2 2 2" xfId="40619" xr:uid="{F887FF10-6727-4902-A679-79939182F92A}"/>
    <cellStyle name="Normal 16 5 3 2 2 3" xfId="33851" xr:uid="{269837D9-6537-4ACB-9BE3-B5F58D783D41}"/>
    <cellStyle name="Normal 16 5 3 2 3" xfId="22116" xr:uid="{A1A43B29-BE6D-42C1-A677-0A72485C9369}"/>
    <cellStyle name="Normal 16 5 3 2 3 2" xfId="37235" xr:uid="{87D7FE36-0679-415C-82DD-35D566B28469}"/>
    <cellStyle name="Normal 16 5 3 2 4" xfId="30467" xr:uid="{E8F8DB12-131C-4C47-8F44-33D0E1D51CFC}"/>
    <cellStyle name="Normal 16 5 3 3" xfId="17003" xr:uid="{AE9C510B-EFAC-4885-8C66-F53717E62A16}"/>
    <cellStyle name="Normal 16 5 3 3 2" xfId="23787" xr:uid="{019A1EEF-C23C-469D-8983-B7C21259EEB3}"/>
    <cellStyle name="Normal 16 5 3 3 2 2" xfId="38906" xr:uid="{64710B2A-DC11-4711-AAA1-24B8BD528BCB}"/>
    <cellStyle name="Normal 16 5 3 3 3" xfId="32138" xr:uid="{EB8CAB77-0DA6-412C-A7A8-65AF4230ECD8}"/>
    <cellStyle name="Normal 16 5 3 4" xfId="20389" xr:uid="{F6DEF11E-09E0-4F3F-9DC0-DA94E150DA8E}"/>
    <cellStyle name="Normal 16 5 3 4 2" xfId="35519" xr:uid="{8A311533-2E9C-4D54-9A73-7E7B04806A72}"/>
    <cellStyle name="Normal 16 5 3 5" xfId="13592" xr:uid="{8EBEED5B-8268-4229-8239-7ACB2C63470D}"/>
    <cellStyle name="Normal 16 5 3 5 2" xfId="28754" xr:uid="{EC33434A-9E01-4DFE-B1C7-7C70508BADA3}"/>
    <cellStyle name="Normal 16 5 4" xfId="14496" xr:uid="{2A273D5B-DDC6-400B-B1CC-0D7095AC6DBF}"/>
    <cellStyle name="Normal 16 5 4 2" xfId="17882" xr:uid="{8595A2D1-2B72-436A-B880-71F6E543E270}"/>
    <cellStyle name="Normal 16 5 4 2 2" xfId="24666" xr:uid="{C7A7962E-192D-46A6-91E3-473D8FDE9B12}"/>
    <cellStyle name="Normal 16 5 4 2 2 2" xfId="39785" xr:uid="{6E95AF3E-018B-4398-A234-F9A06F91E777}"/>
    <cellStyle name="Normal 16 5 4 2 3" xfId="33017" xr:uid="{182FD532-2FEB-47FE-AF76-52E1A9BE432A}"/>
    <cellStyle name="Normal 16 5 4 3" xfId="21282" xr:uid="{6405C377-071C-4B86-AC02-D2E8D2472DDD}"/>
    <cellStyle name="Normal 16 5 4 3 2" xfId="36401" xr:uid="{79C6299F-D3FC-4EAC-9C2B-CB43C7CB7DF6}"/>
    <cellStyle name="Normal 16 5 4 4" xfId="29633" xr:uid="{6910ED65-5987-41A8-8154-2DB664DF6E20}"/>
    <cellStyle name="Normal 16 5 5" xfId="16166" xr:uid="{4B9B005D-4E36-49A4-B9C3-64BBD529DEED}"/>
    <cellStyle name="Normal 16 5 5 2" xfId="22950" xr:uid="{EE7E7EB5-5696-4C06-8A6C-7B719E9F1EA6}"/>
    <cellStyle name="Normal 16 5 5 2 2" xfId="38069" xr:uid="{0FEC45C3-A026-4379-8928-1332166B4DC2}"/>
    <cellStyle name="Normal 16 5 5 3" xfId="31301" xr:uid="{AFCA1614-2D1C-4FA0-85A9-57D7C127BD95}"/>
    <cellStyle name="Normal 16 5 6" xfId="19555" xr:uid="{51404EBA-D022-4337-BBAD-8863119825E0}"/>
    <cellStyle name="Normal 16 5 6 2" xfId="34685" xr:uid="{F8E7CB76-69BA-4B65-8463-6216F961F1E7}"/>
    <cellStyle name="Normal 16 5 7" xfId="12755" xr:uid="{754024D8-78F7-4F88-B3D7-EE382E67615D}"/>
    <cellStyle name="Normal 16 5 7 2" xfId="27917" xr:uid="{E7307CCE-39B2-4AB8-BC6A-70D0D6D9CE21}"/>
    <cellStyle name="Normal 16 5 8" xfId="26358" xr:uid="{5213EE9E-EDC9-4F71-A105-57B6EF05FD6A}"/>
    <cellStyle name="Normal 16 5 9" xfId="10720" xr:uid="{A6666FB2-9666-402F-AA87-B9EB195BB809}"/>
    <cellStyle name="Normal 16 6" xfId="8521" xr:uid="{CB7ECAC5-3028-439B-BBB3-D6AB7043DAE5}"/>
    <cellStyle name="Normal 16 6 2" xfId="11430" xr:uid="{9D989FB3-8211-4B51-86E1-4F92E45B128D}"/>
    <cellStyle name="Normal 16 6 2 2" xfId="15538" xr:uid="{38B805BE-90BF-4814-8BFD-380BFFC3211B}"/>
    <cellStyle name="Normal 16 6 2 2 2" xfId="18924" xr:uid="{AD10E28D-B0D8-415B-8683-BADA87D658B0}"/>
    <cellStyle name="Normal 16 6 2 2 2 2" xfId="25708" xr:uid="{D4A27C46-492E-48EB-957A-BA5222019D87}"/>
    <cellStyle name="Normal 16 6 2 2 2 2 2" xfId="40827" xr:uid="{05908959-2F57-4E63-BDE8-73C90F79550C}"/>
    <cellStyle name="Normal 16 6 2 2 2 3" xfId="34059" xr:uid="{5B34E503-5CA6-473B-82D6-1B5096742803}"/>
    <cellStyle name="Normal 16 6 2 2 3" xfId="22324" xr:uid="{DBC2D497-6805-4FD5-8572-187F4F1E9070}"/>
    <cellStyle name="Normal 16 6 2 2 3 2" xfId="37443" xr:uid="{0A0E197D-285D-4085-8B92-85F7262CE4BD}"/>
    <cellStyle name="Normal 16 6 2 2 4" xfId="30675" xr:uid="{1A459B16-EA17-4BA1-ACF7-920897294DEC}"/>
    <cellStyle name="Normal 16 6 2 3" xfId="17211" xr:uid="{9E6D7664-4603-4C07-A90C-09BD6956699C}"/>
    <cellStyle name="Normal 16 6 2 3 2" xfId="23995" xr:uid="{7060FFD6-B4E8-4635-B303-B593104ADF02}"/>
    <cellStyle name="Normal 16 6 2 3 2 2" xfId="39114" xr:uid="{B0065E6B-D976-4FE2-BA2F-A6977241EE54}"/>
    <cellStyle name="Normal 16 6 2 3 3" xfId="32346" xr:uid="{FC242D49-C472-4CF4-A8D1-4E66ED8FBA24}"/>
    <cellStyle name="Normal 16 6 2 4" xfId="20598" xr:uid="{9409B8D6-3E6A-40A7-A249-EE0CB92A35CE}"/>
    <cellStyle name="Normal 16 6 2 4 2" xfId="35727" xr:uid="{921DA3D1-3735-4787-A834-7F1CA59EBC4E}"/>
    <cellStyle name="Normal 16 6 2 5" xfId="13800" xr:uid="{D942FB68-B5E1-41D3-9801-625DCA567131}"/>
    <cellStyle name="Normal 16 6 2 5 2" xfId="28962" xr:uid="{EB51D530-7D7D-4A28-8B38-A5D8FFDAC8BB}"/>
    <cellStyle name="Normal 16 6 3" xfId="14704" xr:uid="{E0D112D8-4AA8-4F72-92E1-5996295D68F8}"/>
    <cellStyle name="Normal 16 6 3 2" xfId="18090" xr:uid="{5D6A2119-83AC-41C1-9722-8D4E75874831}"/>
    <cellStyle name="Normal 16 6 3 2 2" xfId="24874" xr:uid="{9AFA3889-00E7-4948-A0C9-D8ECF77BA81B}"/>
    <cellStyle name="Normal 16 6 3 2 2 2" xfId="39993" xr:uid="{4A5380C6-C91D-4486-AFAC-2D0A4841E66E}"/>
    <cellStyle name="Normal 16 6 3 2 3" xfId="33225" xr:uid="{C2A299CC-8B78-4E08-B591-549C67C4AF69}"/>
    <cellStyle name="Normal 16 6 3 3" xfId="21490" xr:uid="{2D535918-394B-4827-82BC-A29FD7557164}"/>
    <cellStyle name="Normal 16 6 3 3 2" xfId="36609" xr:uid="{7B31F406-F103-435B-B26C-1F75B56BDFB4}"/>
    <cellStyle name="Normal 16 6 3 4" xfId="29841" xr:uid="{9A0711D7-F0BB-499C-92E5-06D4533F6AB5}"/>
    <cellStyle name="Normal 16 6 4" xfId="16374" xr:uid="{1DF73E4F-841D-4FD3-B3AE-C70707C3E159}"/>
    <cellStyle name="Normal 16 6 4 2" xfId="23158" xr:uid="{15582025-378F-40F2-934E-CB5419CAE014}"/>
    <cellStyle name="Normal 16 6 4 2 2" xfId="38277" xr:uid="{BC3BBD04-DFEB-4119-AE01-76A9739D8653}"/>
    <cellStyle name="Normal 16 6 4 3" xfId="31509" xr:uid="{08D7D5B5-2942-4116-B204-8A708C705FAB}"/>
    <cellStyle name="Normal 16 6 5" xfId="19763" xr:uid="{3D128770-737E-40AD-8FDF-8E98BED667BD}"/>
    <cellStyle name="Normal 16 6 5 2" xfId="34893" xr:uid="{5A38C045-A16A-4DC7-B0B3-72B005D2B283}"/>
    <cellStyle name="Normal 16 6 6" xfId="12963" xr:uid="{80CBAA20-5EC7-481D-9EF9-09DECB1F54D5}"/>
    <cellStyle name="Normal 16 6 6 2" xfId="28125" xr:uid="{52072A8A-4EC8-413F-802B-21BA05700922}"/>
    <cellStyle name="Normal 16 6 7" xfId="26566" xr:uid="{302899FB-A2A5-4FB9-A6A6-60080B8AF11A}"/>
    <cellStyle name="Normal 16 6 8" xfId="10931" xr:uid="{4B651BD7-0213-46A8-9A46-CD92A037A0FB}"/>
    <cellStyle name="Normal 16 6 9" xfId="9681" xr:uid="{3FB96C61-D8D1-45A5-9908-C008A62729CF}"/>
    <cellStyle name="Normal 16 7" xfId="8522" xr:uid="{8BCA4BC0-6214-41C6-8B10-5B6F9924C88B}"/>
    <cellStyle name="Normal 16 7 2" xfId="15104" xr:uid="{71B97F90-E851-4B46-B960-737A3A30979B}"/>
    <cellStyle name="Normal 16 7 2 2" xfId="18490" xr:uid="{790695B2-2A83-4530-961D-480A29F9CE41}"/>
    <cellStyle name="Normal 16 7 2 2 2" xfId="25274" xr:uid="{973F7620-6861-4600-B3D6-D058DC511558}"/>
    <cellStyle name="Normal 16 7 2 2 2 2" xfId="40393" xr:uid="{A90D4699-08FD-452A-AAED-67BE57B93915}"/>
    <cellStyle name="Normal 16 7 2 2 3" xfId="33625" xr:uid="{0747E775-3831-4F37-963D-BF103C8905D8}"/>
    <cellStyle name="Normal 16 7 2 3" xfId="21890" xr:uid="{AB3396AB-9FFE-453D-8686-DAD1C227E97F}"/>
    <cellStyle name="Normal 16 7 2 3 2" xfId="37009" xr:uid="{1B68DA8D-523C-410F-A98F-B840A4A0AA42}"/>
    <cellStyle name="Normal 16 7 2 4" xfId="30241" xr:uid="{FA190556-C570-48B5-8907-352D67243916}"/>
    <cellStyle name="Normal 16 7 3" xfId="16795" xr:uid="{23E6FA65-1788-4333-83FA-9940E7D57461}"/>
    <cellStyle name="Normal 16 7 3 2" xfId="23579" xr:uid="{6C46B1E1-5FF9-409B-B948-A9B576F45E44}"/>
    <cellStyle name="Normal 16 7 3 2 2" xfId="38698" xr:uid="{9DA02613-7948-4D94-868F-67722F618646}"/>
    <cellStyle name="Normal 16 7 3 3" xfId="31930" xr:uid="{21E43880-184E-479F-B449-45FFC129385E}"/>
    <cellStyle name="Normal 16 7 4" xfId="20181" xr:uid="{700358EB-E5EF-4613-9853-EF7798F0C0BB}"/>
    <cellStyle name="Normal 16 7 4 2" xfId="35311" xr:uid="{EE347EBF-A739-4240-87E9-34597984222B}"/>
    <cellStyle name="Normal 16 7 5" xfId="13384" xr:uid="{999ECDB8-44D5-4C5A-8F4B-92C323C2C34F}"/>
    <cellStyle name="Normal 16 7 5 2" xfId="28546" xr:uid="{45330ACC-F4AB-4673-BF5A-495D85ADFBEE}"/>
    <cellStyle name="Normal 16 7 6" xfId="9682" xr:uid="{E9B6B739-D6B5-40F5-BF59-EB4FB9860E4C}"/>
    <cellStyle name="Normal 16 8" xfId="8523" xr:uid="{7A79B4F2-23BE-4754-A3EB-E5C685E892A6}"/>
    <cellStyle name="Normal 16 8 2" xfId="17674" xr:uid="{0973A209-64A6-4CB6-A68D-C358A007DE22}"/>
    <cellStyle name="Normal 16 8 2 2" xfId="24458" xr:uid="{0C372AC6-EF5F-4A86-A387-C7F698A2E570}"/>
    <cellStyle name="Normal 16 8 2 2 2" xfId="39577" xr:uid="{0F5EC4A4-9CE9-4D7A-A979-9C79368B7873}"/>
    <cellStyle name="Normal 16 8 2 3" xfId="32809" xr:uid="{E7AC5E3E-90A8-4F3A-84CD-C038760C97CA}"/>
    <cellStyle name="Normal 16 8 3" xfId="21074" xr:uid="{84705E9B-EFA4-4497-94C8-8E546536C926}"/>
    <cellStyle name="Normal 16 8 3 2" xfId="36193" xr:uid="{952513AD-4CA0-4B3C-B6CE-B426C340FB0A}"/>
    <cellStyle name="Normal 16 8 4" xfId="20575" xr:uid="{3C2EB787-71EE-4F38-8677-038E9AAE844B}"/>
    <cellStyle name="Normal 16 8 5" xfId="14285" xr:uid="{0479B8AF-0CCF-47EE-9444-A1BDF600FE00}"/>
    <cellStyle name="Normal 16 8 5 2" xfId="29425" xr:uid="{9434D55D-A774-4C19-8DC1-985B16B7E111}"/>
    <cellStyle name="Normal 16 8 6" xfId="9683" xr:uid="{A4925259-7C48-4B9C-8F73-AD9EB628ACA2}"/>
    <cellStyle name="Normal 16 9" xfId="8524" xr:uid="{5D12D1BF-5268-481C-8183-95C2029B2289}"/>
    <cellStyle name="Normal 16 9 2" xfId="22742" xr:uid="{2D4A5276-9DB1-4F10-9F5F-905F3108257B}"/>
    <cellStyle name="Normal 16 9 2 2" xfId="37861" xr:uid="{49BE9991-2777-49A6-9530-FCFE54761AB0}"/>
    <cellStyle name="Normal 16 9 3" xfId="15958" xr:uid="{552956E1-7B7B-40D3-AAE7-ACA181F239D5}"/>
    <cellStyle name="Normal 16 9 3 2" xfId="31093" xr:uid="{61F974A7-DDBD-47AE-B1AE-CB90CB672AA7}"/>
    <cellStyle name="Normal 16 9 4" xfId="9684" xr:uid="{5608419B-2234-4B74-A523-E104B86FC48C}"/>
    <cellStyle name="Normal 17" xfId="9333" xr:uid="{7B10A3B3-4A71-4BB0-BD3A-E8609F7F49A8}"/>
    <cellStyle name="Normal 17 10" xfId="8525" xr:uid="{1723B410-F81F-4568-8918-4C45541AF209}"/>
    <cellStyle name="Normal 17 10 2" xfId="9685" xr:uid="{E1476ABF-10AF-4F4B-B461-2E50822E3BFF}"/>
    <cellStyle name="Normal 17 11" xfId="11778" xr:uid="{52860CE1-866F-4795-AD46-662BD308AFBE}"/>
    <cellStyle name="Normal 17 11 2" xfId="27078" xr:uid="{8FDF8389-6DC4-4B0E-9984-CD34769AB172}"/>
    <cellStyle name="Normal 17 12" xfId="44653" xr:uid="{7F72136A-6102-49FE-9826-ED54079E03FE}"/>
    <cellStyle name="Normal 17 2" xfId="1727" xr:uid="{00000000-0005-0000-0000-0000BF060000}"/>
    <cellStyle name="Normal 17 2 10" xfId="9686" xr:uid="{D1B65813-C844-4155-A7FC-8B551F2FF8CD}"/>
    <cellStyle name="Normal 17 2 11" xfId="8526" xr:uid="{B6F49E8F-29CC-4C76-898B-1BEAEFF73129}"/>
    <cellStyle name="Normal 17 2 12" xfId="44654" xr:uid="{B730DD02-E44D-41DF-9B08-1BCA8E09C93C}"/>
    <cellStyle name="Normal 17 2 2" xfId="1728" xr:uid="{00000000-0005-0000-0000-0000C0060000}"/>
    <cellStyle name="Normal 17 2 2 2" xfId="2947" xr:uid="{0F65C5B6-C4BA-4414-A3DC-50A2C2FF4436}"/>
    <cellStyle name="Normal 17 2 2 2 2" xfId="27316" xr:uid="{6F663BE7-0AEB-40D3-BFF4-63DB50D82732}"/>
    <cellStyle name="Normal 17 2 2 2 3" xfId="12051" xr:uid="{ADA8852D-7758-4213-BCB5-257E9EAD071D}"/>
    <cellStyle name="Normal 17 2 2 3" xfId="9687" xr:uid="{B0C770B1-2FAA-4DB8-B459-D20200C0556D}"/>
    <cellStyle name="Normal 17 2 2 4" xfId="8527" xr:uid="{9DE9E408-8B82-4EBF-AA87-9B919A18B641}"/>
    <cellStyle name="Normal 17 2 2 5" xfId="44655" xr:uid="{B757B98E-3147-4A7C-ABEE-49C89E470568}"/>
    <cellStyle name="Normal 17 2 3" xfId="2946" xr:uid="{771F46BF-F350-4F1A-A071-70E76DFD5AEE}"/>
    <cellStyle name="Normal 17 2 3 2" xfId="12295" xr:uid="{366C03D1-1921-460D-9F90-45229BA7DA13}"/>
    <cellStyle name="Normal 17 2 3 2 2" xfId="27552" xr:uid="{69F3F477-A400-4FCE-99CD-EA2E0EE12229}"/>
    <cellStyle name="Normal 17 2 3 3" xfId="9688" xr:uid="{B98E848D-C0C9-424D-9A9C-C3EDBEC9F0DA}"/>
    <cellStyle name="Normal 17 2 3 4" xfId="8528" xr:uid="{7BBF85DA-739D-4F75-8D48-9F58BD0518D6}"/>
    <cellStyle name="Normal 17 2 3 5" xfId="44656" xr:uid="{669F7E79-D34F-4C8A-9DC3-354E83C4AF7E}"/>
    <cellStyle name="Normal 17 2 4" xfId="8529" xr:uid="{5D1FB2E5-7D16-40A5-A647-EC6A5EF3ACAB}"/>
    <cellStyle name="Normal 17 2 4 2" xfId="9689" xr:uid="{E66EFF8F-27A1-484E-9E05-008D4F93D9DE}"/>
    <cellStyle name="Normal 17 2 5" xfId="8530" xr:uid="{BEE10AAB-F354-425F-B4E9-A2808E4AE441}"/>
    <cellStyle name="Normal 17 2 5 2" xfId="9690" xr:uid="{1BB255D3-7711-4F24-8B06-3C85B49C97B7}"/>
    <cellStyle name="Normal 17 2 6" xfId="8531" xr:uid="{6ADD3074-F24A-430B-91D6-A6D3DE142070}"/>
    <cellStyle name="Normal 17 2 6 2" xfId="9691" xr:uid="{B4C39F09-14D0-4A1B-B61E-17F7CE2327D5}"/>
    <cellStyle name="Normal 17 2 7" xfId="8532" xr:uid="{6D252A36-A54B-4223-9900-F2B22A83E4CC}"/>
    <cellStyle name="Normal 17 2 7 2" xfId="9692" xr:uid="{9B6013A1-6413-40F6-9A7C-658CDF8280FB}"/>
    <cellStyle name="Normal 17 2 8" xfId="8533" xr:uid="{1B1AC718-0022-4461-992E-82C5C958FED3}"/>
    <cellStyle name="Normal 17 2 8 2" xfId="9693" xr:uid="{61CC4B4B-AED4-4087-BA08-80969FB323AE}"/>
    <cellStyle name="Normal 17 2 9" xfId="11779" xr:uid="{5B3135EA-E0BA-46AA-B7C6-F4D141ED9246}"/>
    <cellStyle name="Normal 17 2 9 2" xfId="27079" xr:uid="{0B330F5A-D38B-4341-B9C3-ABF1BD178785}"/>
    <cellStyle name="Normal 17 3" xfId="8534" xr:uid="{ED638797-487D-4471-AA11-A8D2AFE5C0E0}"/>
    <cellStyle name="Normal 17 3 2" xfId="8535" xr:uid="{599E4CCC-D711-4D74-97FF-FB232755F2DB}"/>
    <cellStyle name="Normal 17 3 2 2" xfId="9695" xr:uid="{0327F4CA-3AB7-4B1A-B296-3609B96E80F6}"/>
    <cellStyle name="Normal 17 3 3" xfId="8536" xr:uid="{C0614FFD-80C7-4C06-BD2A-2B0EDADD1D2E}"/>
    <cellStyle name="Normal 17 3 3 2" xfId="9696" xr:uid="{4BD2D331-CA9E-4E43-85FC-5CD1723AA471}"/>
    <cellStyle name="Normal 17 3 4" xfId="8537" xr:uid="{D4577097-E785-4EDE-AFBD-F88B91BEF029}"/>
    <cellStyle name="Normal 17 3 4 2" xfId="9697" xr:uid="{8D87C5FC-5A24-4809-8384-B3894065236C}"/>
    <cellStyle name="Normal 17 3 5" xfId="12050" xr:uid="{0BD88901-15BC-4FEC-9198-2A4A7CEBB80B}"/>
    <cellStyle name="Normal 17 3 5 2" xfId="27315" xr:uid="{BA262EB0-7CEC-4996-A0C0-823A29A76975}"/>
    <cellStyle name="Normal 17 3 6" xfId="9694" xr:uid="{7552CE8C-8DA7-481E-BDC0-33ED67868292}"/>
    <cellStyle name="Normal 17 3 7" xfId="9373" xr:uid="{C3B2AFE8-69D1-4857-A756-67FF9761622F}"/>
    <cellStyle name="Normal 17 3 8" xfId="44657" xr:uid="{2221A0E5-6B12-4B3D-9144-C7EC6C77C4A5}"/>
    <cellStyle name="Normal 17 4" xfId="8538" xr:uid="{E8020402-2054-4A77-9943-CBE76FEF13E3}"/>
    <cellStyle name="Normal 17 4 2" xfId="12294" xr:uid="{DD754E3E-DAF8-4C4F-A8E9-64DE33A84849}"/>
    <cellStyle name="Normal 17 4 2 2" xfId="27551" xr:uid="{70CC1C91-0D5F-4271-980D-BA126A9F8F09}"/>
    <cellStyle name="Normal 17 4 3" xfId="9698" xr:uid="{CAEA4D11-7BF7-454E-9A52-9B69FDC0EF72}"/>
    <cellStyle name="Normal 17 4 4" xfId="44658" xr:uid="{D71269F7-C589-4B6E-8671-40C0FD020D1D}"/>
    <cellStyle name="Normal 17 5" xfId="8539" xr:uid="{B67BB82B-35FC-45DA-9164-7D99217A9103}"/>
    <cellStyle name="Normal 17 5 2" xfId="9699" xr:uid="{BCDDC117-E15B-4985-9800-112F64668911}"/>
    <cellStyle name="Normal 17 5 3" xfId="44659" xr:uid="{34E65931-D276-46FB-B808-77DAAB6C988B}"/>
    <cellStyle name="Normal 17 6" xfId="8540" xr:uid="{835C32BC-6566-4310-9A72-6A0826B3A161}"/>
    <cellStyle name="Normal 17 6 2" xfId="9700" xr:uid="{05D8DDD7-B07B-4E23-BFC3-3ECBA36967F4}"/>
    <cellStyle name="Normal 17 6 3" xfId="44660" xr:uid="{CB954601-7F9C-41C8-BC26-715DD917BA0B}"/>
    <cellStyle name="Normal 17 7" xfId="8541" xr:uid="{4C2256D1-AE44-46A4-837A-885B09B7B575}"/>
    <cellStyle name="Normal 17 7 2" xfId="9701" xr:uid="{4C694C8F-4780-441F-84D7-03FCD8E6FC52}"/>
    <cellStyle name="Normal 17 8" xfId="8542" xr:uid="{10B497D5-035B-4AC8-B48A-BD2825273108}"/>
    <cellStyle name="Normal 17 8 2" xfId="9702" xr:uid="{919A0EDF-80EF-4567-9927-B22AB50C61DF}"/>
    <cellStyle name="Normal 17 9" xfId="8543" xr:uid="{D2834652-9EF3-40C9-8290-D8D95A504E0E}"/>
    <cellStyle name="Normal 17 9 2" xfId="9703" xr:uid="{C0B50FF3-79EB-48AA-9206-E2F2F20DF861}"/>
    <cellStyle name="Normal 18" xfId="10505" xr:uid="{E7A1E562-118C-4C55-81B9-37D458065B2F}"/>
    <cellStyle name="Normal 18 10" xfId="12547" xr:uid="{E3AB807C-46C4-4A5C-ABC9-1DA02BC6BD35}"/>
    <cellStyle name="Normal 18 10 2" xfId="27710" xr:uid="{0E179F1A-815C-4687-A25A-AF98B5440AE9}"/>
    <cellStyle name="Normal 18 11" xfId="26151" xr:uid="{206F16F9-5497-476D-A697-0AEDCA937F09}"/>
    <cellStyle name="Normal 18 12" xfId="44661" xr:uid="{F6CD2E17-5A31-4521-AF07-42B497407D35}"/>
    <cellStyle name="Normal 18 2" xfId="10556" xr:uid="{4BBB9373-DDCB-4DEC-9C85-85667EF91254}"/>
    <cellStyle name="Normal 18 2 10" xfId="26199" xr:uid="{33BFD23C-1784-4927-AB5B-E820B8AD3AFF}"/>
    <cellStyle name="Normal 18 2 2" xfId="10661" xr:uid="{60109B53-AA48-4AA0-A729-6C0D61663B63}"/>
    <cellStyle name="Normal 18 2 2 2" xfId="10872" xr:uid="{A19C5DE8-41F6-42E6-910E-8C6ECE87944A}"/>
    <cellStyle name="Normal 18 2 2 2 2" xfId="11290" xr:uid="{AF8ADB49-3411-4B18-8265-0F0B131264F9}"/>
    <cellStyle name="Normal 18 2 2 2 2 2" xfId="14160" xr:uid="{0EC20FD2-DEC9-405F-93CE-B55DC85C053B}"/>
    <cellStyle name="Normal 18 2 2 2 2 2 2" xfId="15898" xr:uid="{4DB67222-5E6F-43FD-A8AE-798DEDDB8B1C}"/>
    <cellStyle name="Normal 18 2 2 2 2 2 2 2" xfId="19284" xr:uid="{3DFE4ABF-C39E-484F-BE94-49729F65D166}"/>
    <cellStyle name="Normal 18 2 2 2 2 2 2 2 2" xfId="26068" xr:uid="{717640BE-B143-4AFC-B8E0-CAD6431E2F8E}"/>
    <cellStyle name="Normal 18 2 2 2 2 2 2 2 2 2" xfId="41187" xr:uid="{295ABFA4-9DBA-4BCD-89AA-FF0E74050A39}"/>
    <cellStyle name="Normal 18 2 2 2 2 2 2 2 3" xfId="34419" xr:uid="{58469133-2A79-4545-A0FF-514FC3AB544D}"/>
    <cellStyle name="Normal 18 2 2 2 2 2 2 3" xfId="22684" xr:uid="{5BF4E18A-2122-4691-B954-BDFD2F2C9024}"/>
    <cellStyle name="Normal 18 2 2 2 2 2 2 3 2" xfId="37803" xr:uid="{6E947F80-8AD7-47FF-97E0-42E00EE7E0E6}"/>
    <cellStyle name="Normal 18 2 2 2 2 2 2 4" xfId="31035" xr:uid="{052CFCD5-B6A5-4644-9BF5-C225762444AF}"/>
    <cellStyle name="Normal 18 2 2 2 2 2 3" xfId="17571" xr:uid="{B95722A2-7A01-4EA8-8D11-8BA227D5D544}"/>
    <cellStyle name="Normal 18 2 2 2 2 2 3 2" xfId="24355" xr:uid="{3D5F5FB2-1A58-45E1-8AEC-2BAA07AEE81F}"/>
    <cellStyle name="Normal 18 2 2 2 2 2 3 2 2" xfId="39474" xr:uid="{9C3EE9C2-1D34-45E8-AB45-7FA975F3082A}"/>
    <cellStyle name="Normal 18 2 2 2 2 2 3 3" xfId="32706" xr:uid="{AA110AEE-D920-4AC0-B99C-57A91171566E}"/>
    <cellStyle name="Normal 18 2 2 2 2 2 4" xfId="20958" xr:uid="{EA751B0C-E6C0-4623-BAA4-376618F73197}"/>
    <cellStyle name="Normal 18 2 2 2 2 2 4 2" xfId="36087" xr:uid="{F35FC832-D712-42F3-A272-F5DD609DEA8D}"/>
    <cellStyle name="Normal 18 2 2 2 2 2 5" xfId="29322" xr:uid="{61D02583-1F4F-476D-8365-16663B38837D}"/>
    <cellStyle name="Normal 18 2 2 2 2 3" xfId="15064" xr:uid="{44715273-E9B4-438E-9845-16A0AC8B0A99}"/>
    <cellStyle name="Normal 18 2 2 2 2 3 2" xfId="18450" xr:uid="{C6A20A34-7BF3-4247-8049-B2354F696A1D}"/>
    <cellStyle name="Normal 18 2 2 2 2 3 2 2" xfId="25234" xr:uid="{4A44BB02-AA8F-44EC-A72C-2CD6101CA693}"/>
    <cellStyle name="Normal 18 2 2 2 2 3 2 2 2" xfId="40353" xr:uid="{CA58B860-C919-4221-A9D7-5A3FF5033469}"/>
    <cellStyle name="Normal 18 2 2 2 2 3 2 3" xfId="33585" xr:uid="{31C57423-1A99-4AB0-B3DB-3334DF5F1606}"/>
    <cellStyle name="Normal 18 2 2 2 2 3 3" xfId="21850" xr:uid="{D072C9F8-9DCF-477B-A6B8-1D1FF8099753}"/>
    <cellStyle name="Normal 18 2 2 2 2 3 3 2" xfId="36969" xr:uid="{07B0DE8B-7332-4670-A580-325005F99EF3}"/>
    <cellStyle name="Normal 18 2 2 2 2 3 4" xfId="30201" xr:uid="{5F836A9A-6BA5-41AB-BEE0-E4207310EB58}"/>
    <cellStyle name="Normal 18 2 2 2 2 4" xfId="16734" xr:uid="{83F9698C-5C0E-4DCA-A2F3-6343BE0D53D1}"/>
    <cellStyle name="Normal 18 2 2 2 2 4 2" xfId="23518" xr:uid="{6616124B-C75A-4D01-83E1-5FFB9B97D08C}"/>
    <cellStyle name="Normal 18 2 2 2 2 4 2 2" xfId="38637" xr:uid="{9F2079BD-8C31-4DC5-A7E7-A03836E7F63B}"/>
    <cellStyle name="Normal 18 2 2 2 2 4 3" xfId="31869" xr:uid="{A634112C-C441-4B51-86A2-D643CED032B1}"/>
    <cellStyle name="Normal 18 2 2 2 2 5" xfId="20123" xr:uid="{7E860F18-270A-4A61-B31C-1BEE03B03FB8}"/>
    <cellStyle name="Normal 18 2 2 2 2 5 2" xfId="35253" xr:uid="{870E5F14-D653-4911-847E-71A8C4F5CB9D}"/>
    <cellStyle name="Normal 18 2 2 2 2 6" xfId="13322" xr:uid="{085B2317-B34A-4E4D-AC60-022F1818156D}"/>
    <cellStyle name="Normal 18 2 2 2 2 6 2" xfId="28485" xr:uid="{44BB46D4-DEB9-49BC-B6D3-5182CF2E2CE1}"/>
    <cellStyle name="Normal 18 2 2 2 2 7" xfId="26926" xr:uid="{7676D322-4881-4E71-AEF0-532A2F4319A5}"/>
    <cellStyle name="Normal 18 2 2 2 3" xfId="13744" xr:uid="{22424DC8-E35D-44EF-B467-BCB5DB90A6D4}"/>
    <cellStyle name="Normal 18 2 2 2 3 2" xfId="15482" xr:uid="{A066335F-D204-4E76-A55B-8204013E8F70}"/>
    <cellStyle name="Normal 18 2 2 2 3 2 2" xfId="18868" xr:uid="{504CBA89-CD07-41E0-A91C-771EAB65D43B}"/>
    <cellStyle name="Normal 18 2 2 2 3 2 2 2" xfId="25652" xr:uid="{E6D15DF4-1440-4436-A6B3-1B03D2639E21}"/>
    <cellStyle name="Normal 18 2 2 2 3 2 2 2 2" xfId="40771" xr:uid="{68CB5B89-5D60-4D0F-BE21-2AE623D8EFF5}"/>
    <cellStyle name="Normal 18 2 2 2 3 2 2 3" xfId="34003" xr:uid="{B97BD285-A3D5-420E-AF22-EA3FF2D00391}"/>
    <cellStyle name="Normal 18 2 2 2 3 2 3" xfId="22268" xr:uid="{4CE96327-A0A0-4DD8-889E-D707D49EFA42}"/>
    <cellStyle name="Normal 18 2 2 2 3 2 3 2" xfId="37387" xr:uid="{4E4D7D8F-C2FF-4978-81CC-AE480128844C}"/>
    <cellStyle name="Normal 18 2 2 2 3 2 4" xfId="30619" xr:uid="{8C8FC822-5987-4376-96F3-A4BB570D3CFF}"/>
    <cellStyle name="Normal 18 2 2 2 3 3" xfId="17155" xr:uid="{C4152522-F091-4C0B-8CE8-893991E84442}"/>
    <cellStyle name="Normal 18 2 2 2 3 3 2" xfId="23939" xr:uid="{BF96F042-92A7-4676-8019-E79EEC8A71C2}"/>
    <cellStyle name="Normal 18 2 2 2 3 3 2 2" xfId="39058" xr:uid="{7E226370-9374-4575-A9F1-2DD56EAE631D}"/>
    <cellStyle name="Normal 18 2 2 2 3 3 3" xfId="32290" xr:uid="{CF3E991F-EEF8-47A0-A9D3-348822CA4AAD}"/>
    <cellStyle name="Normal 18 2 2 2 3 4" xfId="20541" xr:uid="{E87546CF-1D88-4EBE-A195-94691D4D00E7}"/>
    <cellStyle name="Normal 18 2 2 2 3 4 2" xfId="35671" xr:uid="{1FC4A2C8-2CA9-4D57-9D4B-D302B0F8BBB5}"/>
    <cellStyle name="Normal 18 2 2 2 3 5" xfId="28906" xr:uid="{AD396A00-4878-4561-8F32-AA96661D338C}"/>
    <cellStyle name="Normal 18 2 2 2 4" xfId="14648" xr:uid="{5F3FD633-535B-446D-8175-FDFEC27164A2}"/>
    <cellStyle name="Normal 18 2 2 2 4 2" xfId="18034" xr:uid="{CFB15DA2-AF1C-42C4-9156-E40A53ACD7F1}"/>
    <cellStyle name="Normal 18 2 2 2 4 2 2" xfId="24818" xr:uid="{A049B953-158F-4580-8729-1876C476F40E}"/>
    <cellStyle name="Normal 18 2 2 2 4 2 2 2" xfId="39937" xr:uid="{797709E5-630B-469F-9F57-7C8591EEA81C}"/>
    <cellStyle name="Normal 18 2 2 2 4 2 3" xfId="33169" xr:uid="{1D6F77FA-876B-4B7E-A7CF-B8F1DE849662}"/>
    <cellStyle name="Normal 18 2 2 2 4 3" xfId="21434" xr:uid="{A79866CA-466B-4480-9206-030876297206}"/>
    <cellStyle name="Normal 18 2 2 2 4 3 2" xfId="36553" xr:uid="{3A438FA2-F111-4A15-ACE7-ED2DA39713B5}"/>
    <cellStyle name="Normal 18 2 2 2 4 4" xfId="29785" xr:uid="{BCDE5D5F-69A2-465C-B578-0E1E9A37F237}"/>
    <cellStyle name="Normal 18 2 2 2 5" xfId="16318" xr:uid="{FD79671D-B362-4BDC-822F-F85F4D16ABDD}"/>
    <cellStyle name="Normal 18 2 2 2 5 2" xfId="23102" xr:uid="{04BCB4EA-C346-40D0-AC66-ED0828AE5253}"/>
    <cellStyle name="Normal 18 2 2 2 5 2 2" xfId="38221" xr:uid="{04BDB30C-95C3-4068-8996-A85AAD706BBF}"/>
    <cellStyle name="Normal 18 2 2 2 5 3" xfId="31453" xr:uid="{FA02AB4F-1412-48BB-B9B1-8BDACC322842}"/>
    <cellStyle name="Normal 18 2 2 2 6" xfId="19707" xr:uid="{393DA78F-8F8D-432C-9BF9-3620709D3611}"/>
    <cellStyle name="Normal 18 2 2 2 6 2" xfId="34837" xr:uid="{F6C8C79B-0451-4FC4-ACDB-0CE0FDF29158}"/>
    <cellStyle name="Normal 18 2 2 2 7" xfId="12907" xr:uid="{7C7EB7EE-F93A-4ADB-8E03-B4CA0BAE0BEB}"/>
    <cellStyle name="Normal 18 2 2 2 7 2" xfId="28069" xr:uid="{193A2CC3-2BFE-484D-9D34-8C2FAC21E775}"/>
    <cellStyle name="Normal 18 2 2 2 8" xfId="26510" xr:uid="{E5FC10EE-0E42-46E1-8C5C-48A9F67CC2B6}"/>
    <cellStyle name="Normal 18 2 2 3" xfId="11082" xr:uid="{709F0189-08C2-4248-AA9A-985D1EEBA5ED}"/>
    <cellStyle name="Normal 18 2 2 3 2" xfId="13952" xr:uid="{7B1C7FF7-DC69-41E5-BA53-0E5AA64A2EF4}"/>
    <cellStyle name="Normal 18 2 2 3 2 2" xfId="15690" xr:uid="{3F1DE1CC-9A07-42B5-8CF2-795ED6170C89}"/>
    <cellStyle name="Normal 18 2 2 3 2 2 2" xfId="19076" xr:uid="{6D15DDB7-B8FD-4F12-9CFE-A34ED25EE955}"/>
    <cellStyle name="Normal 18 2 2 3 2 2 2 2" xfId="25860" xr:uid="{C1637D7F-D104-463F-8523-3756C0556A88}"/>
    <cellStyle name="Normal 18 2 2 3 2 2 2 2 2" xfId="40979" xr:uid="{90A37748-B108-493B-9814-55500204DC99}"/>
    <cellStyle name="Normal 18 2 2 3 2 2 2 3" xfId="34211" xr:uid="{A35AE51C-0561-4B83-8BD2-D241077ECA4D}"/>
    <cellStyle name="Normal 18 2 2 3 2 2 3" xfId="22476" xr:uid="{7D33000D-DB2A-4199-8A06-1FAE1EB4794A}"/>
    <cellStyle name="Normal 18 2 2 3 2 2 3 2" xfId="37595" xr:uid="{0AF5BB36-7F2F-4C06-A82D-3D318290795F}"/>
    <cellStyle name="Normal 18 2 2 3 2 2 4" xfId="30827" xr:uid="{167E8837-8255-42A5-BDDE-0B9F2F8C3340}"/>
    <cellStyle name="Normal 18 2 2 3 2 3" xfId="17363" xr:uid="{D062E439-E16B-429F-A745-FC5C2C4593E9}"/>
    <cellStyle name="Normal 18 2 2 3 2 3 2" xfId="24147" xr:uid="{039C0D0B-F02E-4B04-8058-8F45BFD9DEFA}"/>
    <cellStyle name="Normal 18 2 2 3 2 3 2 2" xfId="39266" xr:uid="{C5D49DD6-B06C-4B0B-AD31-AF4DC0DD2C31}"/>
    <cellStyle name="Normal 18 2 2 3 2 3 3" xfId="32498" xr:uid="{E7BCF4B5-CABF-4DF9-8068-B6256673412D}"/>
    <cellStyle name="Normal 18 2 2 3 2 4" xfId="20750" xr:uid="{33FA381B-DA03-429A-AD08-C537F96D041C}"/>
    <cellStyle name="Normal 18 2 2 3 2 4 2" xfId="35879" xr:uid="{8C280418-CB0F-487F-99C5-C4EE0C1C6DF0}"/>
    <cellStyle name="Normal 18 2 2 3 2 5" xfId="29114" xr:uid="{DEE12630-A4C6-4FA0-97E4-5EC9E5342150}"/>
    <cellStyle name="Normal 18 2 2 3 3" xfId="14856" xr:uid="{61B8AD76-4B36-4550-B6BB-7093938615EC}"/>
    <cellStyle name="Normal 18 2 2 3 3 2" xfId="18242" xr:uid="{DB3E0B04-16F2-41E3-91E9-25E89F453687}"/>
    <cellStyle name="Normal 18 2 2 3 3 2 2" xfId="25026" xr:uid="{7800189C-3DC4-4577-AEAF-AD976491F3E6}"/>
    <cellStyle name="Normal 18 2 2 3 3 2 2 2" xfId="40145" xr:uid="{BFBD61D3-3D0F-4CB1-AA84-756456076F1D}"/>
    <cellStyle name="Normal 18 2 2 3 3 2 3" xfId="33377" xr:uid="{C3425463-E257-4B19-A18C-D313211235C1}"/>
    <cellStyle name="Normal 18 2 2 3 3 3" xfId="21642" xr:uid="{B14BFFA9-9377-4BA7-AE10-08B0C46417A3}"/>
    <cellStyle name="Normal 18 2 2 3 3 3 2" xfId="36761" xr:uid="{D698DCEE-F42C-48CF-852B-30D9F7607AEC}"/>
    <cellStyle name="Normal 18 2 2 3 3 4" xfId="29993" xr:uid="{4C84A9EF-423D-4D0B-9047-60E0101CFE57}"/>
    <cellStyle name="Normal 18 2 2 3 4" xfId="16526" xr:uid="{EF95321C-2F62-4EF4-B628-84CB2BDFD87A}"/>
    <cellStyle name="Normal 18 2 2 3 4 2" xfId="23310" xr:uid="{F8FDF4B5-C6F9-435D-AB0F-B4F1DE5ADC9D}"/>
    <cellStyle name="Normal 18 2 2 3 4 2 2" xfId="38429" xr:uid="{B7D48008-3420-406D-AB52-78FE3B09912A}"/>
    <cellStyle name="Normal 18 2 2 3 4 3" xfId="31661" xr:uid="{1DEB64BC-E0EA-471B-89D6-A4BCA96931BA}"/>
    <cellStyle name="Normal 18 2 2 3 5" xfId="19915" xr:uid="{A928B3A8-8381-4561-914B-12C803AF6A99}"/>
    <cellStyle name="Normal 18 2 2 3 5 2" xfId="35045" xr:uid="{12386367-2A9D-4D78-9A6C-3A9A59D93DC7}"/>
    <cellStyle name="Normal 18 2 2 3 6" xfId="13114" xr:uid="{D87FF468-8A53-4F06-8BB8-0478E76D8662}"/>
    <cellStyle name="Normal 18 2 2 3 6 2" xfId="28277" xr:uid="{7333ACB6-17B6-4691-8CCF-1B270B6B14E2}"/>
    <cellStyle name="Normal 18 2 2 3 7" xfId="26718" xr:uid="{33674DA1-242C-4698-B28C-E02962F71D02}"/>
    <cellStyle name="Normal 18 2 2 4" xfId="13536" xr:uid="{C584BDD7-499B-4A8D-85F8-3BABAAE1B1DF}"/>
    <cellStyle name="Normal 18 2 2 4 2" xfId="15274" xr:uid="{5E7060F3-6187-4A16-9485-6C5B74963603}"/>
    <cellStyle name="Normal 18 2 2 4 2 2" xfId="18660" xr:uid="{476D5605-A0C8-4E7E-83D5-BC6C5297909C}"/>
    <cellStyle name="Normal 18 2 2 4 2 2 2" xfId="25444" xr:uid="{084ABB25-6503-49B0-B3AA-D69E99DDA76F}"/>
    <cellStyle name="Normal 18 2 2 4 2 2 2 2" xfId="40563" xr:uid="{DFD60BCF-0A14-4C39-AA71-412A2C4A9F85}"/>
    <cellStyle name="Normal 18 2 2 4 2 2 3" xfId="33795" xr:uid="{61E5CE22-1DFF-4238-B2B1-EC59BAE3AD40}"/>
    <cellStyle name="Normal 18 2 2 4 2 3" xfId="22060" xr:uid="{7542E159-F302-4DC4-A5B3-098D88C2FABB}"/>
    <cellStyle name="Normal 18 2 2 4 2 3 2" xfId="37179" xr:uid="{50372B35-D0AD-4D4A-B7FF-FA4C9E48CA1C}"/>
    <cellStyle name="Normal 18 2 2 4 2 4" xfId="30411" xr:uid="{6EA8B3BA-9569-4F76-A04D-EAF053C53F45}"/>
    <cellStyle name="Normal 18 2 2 4 3" xfId="16947" xr:uid="{4FBF7569-7965-4BCB-A6D4-226AAF3FBA20}"/>
    <cellStyle name="Normal 18 2 2 4 3 2" xfId="23731" xr:uid="{9E83E926-2426-4AD9-8F82-050E4125E7CF}"/>
    <cellStyle name="Normal 18 2 2 4 3 2 2" xfId="38850" xr:uid="{93836884-790A-49A7-879E-64CC30CBCE86}"/>
    <cellStyle name="Normal 18 2 2 4 3 3" xfId="32082" xr:uid="{F59FDB64-A66E-4EAB-A64E-561B3981A366}"/>
    <cellStyle name="Normal 18 2 2 4 4" xfId="20333" xr:uid="{E6CA2820-51E2-4286-9A41-3DF6035FFE31}"/>
    <cellStyle name="Normal 18 2 2 4 4 2" xfId="35463" xr:uid="{F16354B9-91D9-4A08-B9F1-F72552813B89}"/>
    <cellStyle name="Normal 18 2 2 4 5" xfId="28698" xr:uid="{835C35E3-F55C-42FB-8B9F-56A46CCC17B1}"/>
    <cellStyle name="Normal 18 2 2 5" xfId="14440" xr:uid="{CE1EC136-2ADB-4328-8171-AF714EFB063A}"/>
    <cellStyle name="Normal 18 2 2 5 2" xfId="17826" xr:uid="{618C32A5-5AB7-4A8A-B54D-BBAF0B7CD695}"/>
    <cellStyle name="Normal 18 2 2 5 2 2" xfId="24610" xr:uid="{B4C2D33A-B35C-49F6-837C-85C4688D301A}"/>
    <cellStyle name="Normal 18 2 2 5 2 2 2" xfId="39729" xr:uid="{481687B0-5FCB-4AA2-8F5C-FAF5C214E84A}"/>
    <cellStyle name="Normal 18 2 2 5 2 3" xfId="32961" xr:uid="{F22082C2-1882-43C1-8FEC-800171A3F61D}"/>
    <cellStyle name="Normal 18 2 2 5 3" xfId="21226" xr:uid="{61D291F9-74CF-4952-98B9-16E068C87FDE}"/>
    <cellStyle name="Normal 18 2 2 5 3 2" xfId="36345" xr:uid="{5644D9A9-CAD1-4B0C-B58B-0C5783E8CBC8}"/>
    <cellStyle name="Normal 18 2 2 5 4" xfId="29577" xr:uid="{B90E2711-4104-435C-816F-4A429E9C8F89}"/>
    <cellStyle name="Normal 18 2 2 6" xfId="16110" xr:uid="{B543E2B7-E261-4C76-88C7-AA6ECEC0999F}"/>
    <cellStyle name="Normal 18 2 2 6 2" xfId="22894" xr:uid="{D6AE0AD4-D880-4958-8F24-F57E913646C8}"/>
    <cellStyle name="Normal 18 2 2 6 2 2" xfId="38013" xr:uid="{95379008-F4A4-4F54-9A74-5B7191C9250B}"/>
    <cellStyle name="Normal 18 2 2 6 3" xfId="31245" xr:uid="{64B5DF94-9A44-47D1-8641-C0B17BBC39D5}"/>
    <cellStyle name="Normal 18 2 2 7" xfId="19499" xr:uid="{719A5254-8D91-4EF5-885C-70498F8DB70A}"/>
    <cellStyle name="Normal 18 2 2 7 2" xfId="34629" xr:uid="{DD466260-7AA0-47F4-A40E-3CD695F957EC}"/>
    <cellStyle name="Normal 18 2 2 8" xfId="12698" xr:uid="{98111F1E-8FE0-4F42-B534-C65C1A2F806B}"/>
    <cellStyle name="Normal 18 2 2 8 2" xfId="27861" xr:uid="{F33D7D70-7821-46D0-9A06-2924CA7CBE53}"/>
    <cellStyle name="Normal 18 2 2 9" xfId="26302" xr:uid="{FF4661B4-E3C6-4DB0-8E6D-70BF78AA5AE6}"/>
    <cellStyle name="Normal 18 2 3" xfId="10769" xr:uid="{8C15938D-1248-4D16-BE34-143E6B2007B7}"/>
    <cellStyle name="Normal 18 2 3 2" xfId="11187" xr:uid="{1309B61C-DE13-4375-90C8-C3195E2505A1}"/>
    <cellStyle name="Normal 18 2 3 2 2" xfId="14057" xr:uid="{B4654A2F-F558-49AE-90E6-750170C8F62B}"/>
    <cellStyle name="Normal 18 2 3 2 2 2" xfId="15795" xr:uid="{C1FA38E6-F531-4D4C-9413-CC546C3D282C}"/>
    <cellStyle name="Normal 18 2 3 2 2 2 2" xfId="19181" xr:uid="{5EA37557-4A51-4483-8171-24F494433C84}"/>
    <cellStyle name="Normal 18 2 3 2 2 2 2 2" xfId="25965" xr:uid="{742EAE92-C566-4B7A-998D-8B8D08AA6277}"/>
    <cellStyle name="Normal 18 2 3 2 2 2 2 2 2" xfId="41084" xr:uid="{DDEED1B4-E94B-43F1-B44F-47B630FFFF43}"/>
    <cellStyle name="Normal 18 2 3 2 2 2 2 3" xfId="34316" xr:uid="{3A76FAA9-EDEC-4D54-BF9F-13956AD5A4EB}"/>
    <cellStyle name="Normal 18 2 3 2 2 2 3" xfId="22581" xr:uid="{EFC042A9-67AA-4BE4-8349-5854D70C4753}"/>
    <cellStyle name="Normal 18 2 3 2 2 2 3 2" xfId="37700" xr:uid="{6F5C873F-03CA-4FBC-9998-1758ACBE9269}"/>
    <cellStyle name="Normal 18 2 3 2 2 2 4" xfId="30932" xr:uid="{C77B361D-FCF6-4655-9F47-C66A8C82567D}"/>
    <cellStyle name="Normal 18 2 3 2 2 3" xfId="17468" xr:uid="{92A1728F-58DA-4562-B82B-AC5369BB86E2}"/>
    <cellStyle name="Normal 18 2 3 2 2 3 2" xfId="24252" xr:uid="{AF82A507-4FCE-450F-A8E4-C82E678854B2}"/>
    <cellStyle name="Normal 18 2 3 2 2 3 2 2" xfId="39371" xr:uid="{FC7CEA7F-B5BB-449E-ABCD-AA946C9D227D}"/>
    <cellStyle name="Normal 18 2 3 2 2 3 3" xfId="32603" xr:uid="{7637F217-CA21-46FF-9FD2-C5DE0E1E3594}"/>
    <cellStyle name="Normal 18 2 3 2 2 4" xfId="20855" xr:uid="{BB2B8DF8-E4B0-40DA-8E25-2E77F4E12B9E}"/>
    <cellStyle name="Normal 18 2 3 2 2 4 2" xfId="35984" xr:uid="{CE61D260-D4E6-4F2D-AE9E-DAFE832560E6}"/>
    <cellStyle name="Normal 18 2 3 2 2 5" xfId="29219" xr:uid="{BA14726A-C27D-409C-8895-02B6D0329B9C}"/>
    <cellStyle name="Normal 18 2 3 2 3" xfId="14961" xr:uid="{3FDE5AD2-4A49-4C8C-A16E-8B8B68414F40}"/>
    <cellStyle name="Normal 18 2 3 2 3 2" xfId="18347" xr:uid="{02B1F867-800C-4890-918E-AE182F57C080}"/>
    <cellStyle name="Normal 18 2 3 2 3 2 2" xfId="25131" xr:uid="{00DFFEAF-AFB6-4291-BF71-624AB7DC6327}"/>
    <cellStyle name="Normal 18 2 3 2 3 2 2 2" xfId="40250" xr:uid="{D941FC43-A58B-45B1-BFFD-89E6EB54EC39}"/>
    <cellStyle name="Normal 18 2 3 2 3 2 3" xfId="33482" xr:uid="{F9B11FCE-DC89-40BE-9F62-B5274D408E98}"/>
    <cellStyle name="Normal 18 2 3 2 3 3" xfId="21747" xr:uid="{6A3F5783-9485-4251-855F-28996E2B6615}"/>
    <cellStyle name="Normal 18 2 3 2 3 3 2" xfId="36866" xr:uid="{89DB77E8-DEF2-421E-8830-65C87566F256}"/>
    <cellStyle name="Normal 18 2 3 2 3 4" xfId="30098" xr:uid="{1D1F21F3-152E-41B5-9CAA-928F3BA04BF7}"/>
    <cellStyle name="Normal 18 2 3 2 4" xfId="16631" xr:uid="{61B51BD8-BCDD-45CF-BC76-80A2B1BB8EE4}"/>
    <cellStyle name="Normal 18 2 3 2 4 2" xfId="23415" xr:uid="{8FEEF447-7064-4EB3-9221-7F8E11ED7122}"/>
    <cellStyle name="Normal 18 2 3 2 4 2 2" xfId="38534" xr:uid="{B03EE0B9-09EE-4A34-9A0C-F0E707332CFE}"/>
    <cellStyle name="Normal 18 2 3 2 4 3" xfId="31766" xr:uid="{BF3BC09E-AEBA-41A1-89D6-9E9C0624A069}"/>
    <cellStyle name="Normal 18 2 3 2 5" xfId="20020" xr:uid="{73EAC131-28B5-491A-A1E5-F7A9B0D5FE44}"/>
    <cellStyle name="Normal 18 2 3 2 5 2" xfId="35150" xr:uid="{F09AFFCF-76F0-4804-BAB3-B5BED1F15D30}"/>
    <cellStyle name="Normal 18 2 3 2 6" xfId="13219" xr:uid="{82A5EB92-23BC-457F-BC6A-9FDB4CE41F81}"/>
    <cellStyle name="Normal 18 2 3 2 6 2" xfId="28382" xr:uid="{FE1E467D-48C3-4897-80D2-85A615349883}"/>
    <cellStyle name="Normal 18 2 3 2 7" xfId="26823" xr:uid="{54A6FFEE-C0A7-4FA4-BF91-4D65B14577C8}"/>
    <cellStyle name="Normal 18 2 3 3" xfId="13641" xr:uid="{5A6E3279-3121-48A1-859D-3D1F274D773D}"/>
    <cellStyle name="Normal 18 2 3 3 2" xfId="15379" xr:uid="{84219427-ADDE-47A0-A6A1-E513CBFCBDA1}"/>
    <cellStyle name="Normal 18 2 3 3 2 2" xfId="18765" xr:uid="{F7684361-048C-49B0-8B4E-CE93260B2A6F}"/>
    <cellStyle name="Normal 18 2 3 3 2 2 2" xfId="25549" xr:uid="{6F36CC0C-D824-4EE8-A6D7-9204752D8192}"/>
    <cellStyle name="Normal 18 2 3 3 2 2 2 2" xfId="40668" xr:uid="{920D4497-DBC7-4814-8EBB-8BC5DDF34CF3}"/>
    <cellStyle name="Normal 18 2 3 3 2 2 3" xfId="33900" xr:uid="{D709573F-19A4-47F1-8214-1F3A241857B8}"/>
    <cellStyle name="Normal 18 2 3 3 2 3" xfId="22165" xr:uid="{412A5D39-37DD-4CBD-A364-F91651E22956}"/>
    <cellStyle name="Normal 18 2 3 3 2 3 2" xfId="37284" xr:uid="{E9E880B2-7D33-4396-A5C2-23BC1097DEF3}"/>
    <cellStyle name="Normal 18 2 3 3 2 4" xfId="30516" xr:uid="{9A433D59-69B0-4E7E-8925-0C9AF2355D7B}"/>
    <cellStyle name="Normal 18 2 3 3 3" xfId="17052" xr:uid="{2815C277-04A5-42E0-BA3D-4A4200227306}"/>
    <cellStyle name="Normal 18 2 3 3 3 2" xfId="23836" xr:uid="{E90EEBF8-3771-4760-B7B4-AEB3EED126B4}"/>
    <cellStyle name="Normal 18 2 3 3 3 2 2" xfId="38955" xr:uid="{F4E6F467-40DC-491F-84E7-A66CC2FF597F}"/>
    <cellStyle name="Normal 18 2 3 3 3 3" xfId="32187" xr:uid="{2E5A5712-C14C-4A60-A904-01C6B35C6ACA}"/>
    <cellStyle name="Normal 18 2 3 3 4" xfId="20438" xr:uid="{98F73328-4511-41AE-97D1-3D3183BA68A3}"/>
    <cellStyle name="Normal 18 2 3 3 4 2" xfId="35568" xr:uid="{2A99DF7C-3F79-488F-B7D4-68E5B2228EB3}"/>
    <cellStyle name="Normal 18 2 3 3 5" xfId="28803" xr:uid="{E6D5CA87-4C6C-41B0-97C7-4B218ACD730D}"/>
    <cellStyle name="Normal 18 2 3 4" xfId="14545" xr:uid="{54DE4FAC-6B0C-49C2-AC48-30767C8A7B4C}"/>
    <cellStyle name="Normal 18 2 3 4 2" xfId="17931" xr:uid="{452585B0-FD09-4ED2-B6B1-6AB48F831FA3}"/>
    <cellStyle name="Normal 18 2 3 4 2 2" xfId="24715" xr:uid="{BDA7875C-4BDB-41CE-8A35-893182A5332B}"/>
    <cellStyle name="Normal 18 2 3 4 2 2 2" xfId="39834" xr:uid="{82158A8C-7B41-4B00-8B09-7B1ABAC821A8}"/>
    <cellStyle name="Normal 18 2 3 4 2 3" xfId="33066" xr:uid="{327258B1-C92B-4FEA-BF44-945EE1CB4098}"/>
    <cellStyle name="Normal 18 2 3 4 3" xfId="21331" xr:uid="{E707DCC6-AC9A-4C78-BEB2-488FEEF7A707}"/>
    <cellStyle name="Normal 18 2 3 4 3 2" xfId="36450" xr:uid="{287DF5E1-1733-4F0C-9A4F-C84B6E241E07}"/>
    <cellStyle name="Normal 18 2 3 4 4" xfId="29682" xr:uid="{D3F47B04-2874-4DED-B175-CE42309B74DA}"/>
    <cellStyle name="Normal 18 2 3 5" xfId="16215" xr:uid="{830777D9-F4EA-4022-B8AB-1E13E568FE1C}"/>
    <cellStyle name="Normal 18 2 3 5 2" xfId="22999" xr:uid="{8CF6FB08-A967-4A58-BDBE-8B7197C3FE22}"/>
    <cellStyle name="Normal 18 2 3 5 2 2" xfId="38118" xr:uid="{D796C59B-AE76-4BCE-96F2-6829ED19E430}"/>
    <cellStyle name="Normal 18 2 3 5 3" xfId="31350" xr:uid="{D17BABA7-1BF6-4E58-870C-19E14E352454}"/>
    <cellStyle name="Normal 18 2 3 6" xfId="19604" xr:uid="{B7412692-6B97-4A25-B66A-8CBDF959F026}"/>
    <cellStyle name="Normal 18 2 3 6 2" xfId="34734" xr:uid="{83BE6CE4-65EC-42EF-B294-741ED26EC5A4}"/>
    <cellStyle name="Normal 18 2 3 7" xfId="12804" xr:uid="{7250F320-99EF-401D-9C84-21616178E1F1}"/>
    <cellStyle name="Normal 18 2 3 7 2" xfId="27966" xr:uid="{3CF31DD7-48F4-4C70-8B65-45D254E8F206}"/>
    <cellStyle name="Normal 18 2 3 8" xfId="26407" xr:uid="{C052C230-382E-457E-AED0-CB1C3B4BB712}"/>
    <cellStyle name="Normal 18 2 4" xfId="10980" xr:uid="{CA65136E-601A-4BDF-A439-09632DDA9C86}"/>
    <cellStyle name="Normal 18 2 4 2" xfId="13849" xr:uid="{B1648F86-0FBE-46AD-9311-3626D7A22691}"/>
    <cellStyle name="Normal 18 2 4 2 2" xfId="15587" xr:uid="{09F33B6E-F4BE-493B-A176-C0884F26A7BA}"/>
    <cellStyle name="Normal 18 2 4 2 2 2" xfId="18973" xr:uid="{6A9C6169-19EC-430C-88FB-77667EFA69B3}"/>
    <cellStyle name="Normal 18 2 4 2 2 2 2" xfId="25757" xr:uid="{4C971572-56B4-4211-A6A6-AD7718FF5848}"/>
    <cellStyle name="Normal 18 2 4 2 2 2 2 2" xfId="40876" xr:uid="{9299B80B-F68F-4DA9-A084-98B78C75A7AB}"/>
    <cellStyle name="Normal 18 2 4 2 2 2 3" xfId="34108" xr:uid="{D466E880-D9D6-465F-B292-22E24E222516}"/>
    <cellStyle name="Normal 18 2 4 2 2 3" xfId="22373" xr:uid="{8A85868F-2215-4337-BE71-94D68C5751DE}"/>
    <cellStyle name="Normal 18 2 4 2 2 3 2" xfId="37492" xr:uid="{3F1E340D-40C9-4689-9472-1D497235D654}"/>
    <cellStyle name="Normal 18 2 4 2 2 4" xfId="30724" xr:uid="{061C009D-5F74-4063-861D-636C4D5C1DA9}"/>
    <cellStyle name="Normal 18 2 4 2 3" xfId="17260" xr:uid="{C781FEC8-1280-4F50-B11E-0AAA881B735E}"/>
    <cellStyle name="Normal 18 2 4 2 3 2" xfId="24044" xr:uid="{302EA811-1BA8-40CA-9110-F9B5B3A10821}"/>
    <cellStyle name="Normal 18 2 4 2 3 2 2" xfId="39163" xr:uid="{921CF6B3-53D5-43FE-BFDA-E35629E520FC}"/>
    <cellStyle name="Normal 18 2 4 2 3 3" xfId="32395" xr:uid="{0E5F2918-9CC2-4538-9B61-8A5224C37776}"/>
    <cellStyle name="Normal 18 2 4 2 4" xfId="20647" xr:uid="{D5216C09-20F2-4143-87F9-899F7B915E08}"/>
    <cellStyle name="Normal 18 2 4 2 4 2" xfId="35776" xr:uid="{BAAC3B4B-D4AC-4AD0-AE16-0A5047074F63}"/>
    <cellStyle name="Normal 18 2 4 2 5" xfId="29011" xr:uid="{1EE4D8A7-CC41-4A8E-938E-24D61EAB53F0}"/>
    <cellStyle name="Normal 18 2 4 3" xfId="14753" xr:uid="{9F846C26-EDAB-42C5-8E01-1F0EBF3BF70F}"/>
    <cellStyle name="Normal 18 2 4 3 2" xfId="18139" xr:uid="{B3B1A4C7-858F-422B-9CCA-E7BD05D9DFD4}"/>
    <cellStyle name="Normal 18 2 4 3 2 2" xfId="24923" xr:uid="{05E16FC2-50FC-4A16-8AA2-EA40F0AEF944}"/>
    <cellStyle name="Normal 18 2 4 3 2 2 2" xfId="40042" xr:uid="{794FF069-4836-46B0-917A-70EF2203F7E9}"/>
    <cellStyle name="Normal 18 2 4 3 2 3" xfId="33274" xr:uid="{6ED54B33-A6BF-4945-BCDF-6304C8CDC261}"/>
    <cellStyle name="Normal 18 2 4 3 3" xfId="21539" xr:uid="{7025CE18-67DE-4597-A8DA-0E9E6D350B1E}"/>
    <cellStyle name="Normal 18 2 4 3 3 2" xfId="36658" xr:uid="{2A34C2CE-841E-4525-ADE9-6E8F098E34FC}"/>
    <cellStyle name="Normal 18 2 4 3 4" xfId="29890" xr:uid="{F0314298-6259-47A0-ABB7-ADD6B24CE885}"/>
    <cellStyle name="Normal 18 2 4 4" xfId="16423" xr:uid="{25FA3315-F9E4-433A-8B64-FD2B45B2DAC3}"/>
    <cellStyle name="Normal 18 2 4 4 2" xfId="23207" xr:uid="{F5560BE3-7061-4B04-94C0-61AA401CD843}"/>
    <cellStyle name="Normal 18 2 4 4 2 2" xfId="38326" xr:uid="{704957AD-2EBB-4442-9B67-CD933FEF80CB}"/>
    <cellStyle name="Normal 18 2 4 4 3" xfId="31558" xr:uid="{6E6DED79-B3AD-4EC0-9730-B6AD3DD5055C}"/>
    <cellStyle name="Normal 18 2 4 5" xfId="19812" xr:uid="{1BE6E11D-2DB9-48A7-87BD-50EA9D1A4707}"/>
    <cellStyle name="Normal 18 2 4 5 2" xfId="34942" xr:uid="{2DA8229B-3837-4385-B743-82A230A3E871}"/>
    <cellStyle name="Normal 18 2 4 6" xfId="13012" xr:uid="{DA012098-6AF2-40A5-8BB4-3E54F1D4F00D}"/>
    <cellStyle name="Normal 18 2 4 6 2" xfId="28174" xr:uid="{084127E6-4A28-4581-A696-C274DC2D8CD1}"/>
    <cellStyle name="Normal 18 2 4 7" xfId="26615" xr:uid="{4C7F73EB-BE15-4E25-AA36-4D26B9724296}"/>
    <cellStyle name="Normal 18 2 5" xfId="13433" xr:uid="{68F92D71-121D-4F0B-A881-26D39C3BC0DA}"/>
    <cellStyle name="Normal 18 2 5 2" xfId="15171" xr:uid="{6B35F0EB-B031-47AE-9D3D-090E6CE5E778}"/>
    <cellStyle name="Normal 18 2 5 2 2" xfId="18557" xr:uid="{6A136993-5EF3-4F65-BD16-E8434469D590}"/>
    <cellStyle name="Normal 18 2 5 2 2 2" xfId="25341" xr:uid="{00000AE8-EE26-4364-9DCE-C25A33AA869F}"/>
    <cellStyle name="Normal 18 2 5 2 2 2 2" xfId="40460" xr:uid="{B829B4D9-6932-48F4-B540-02DF4EA44C36}"/>
    <cellStyle name="Normal 18 2 5 2 2 3" xfId="33692" xr:uid="{8560ABB1-93BD-4B61-B6F1-CD1EC1FEC92A}"/>
    <cellStyle name="Normal 18 2 5 2 3" xfId="21957" xr:uid="{2BE98444-C872-4A58-A701-E395186D271F}"/>
    <cellStyle name="Normal 18 2 5 2 3 2" xfId="37076" xr:uid="{2850B5F3-2374-45A2-8A9D-10FD33FD9D5D}"/>
    <cellStyle name="Normal 18 2 5 2 4" xfId="30308" xr:uid="{88FE55C2-8B46-4537-8FED-686BFE83125C}"/>
    <cellStyle name="Normal 18 2 5 3" xfId="16844" xr:uid="{58BDAE65-9435-4630-9B17-6BA582CB7851}"/>
    <cellStyle name="Normal 18 2 5 3 2" xfId="23628" xr:uid="{05A74A33-B983-4842-BB1F-E5476B293CC1}"/>
    <cellStyle name="Normal 18 2 5 3 2 2" xfId="38747" xr:uid="{497C7188-252B-4C16-B1C0-B66DB5DCBA44}"/>
    <cellStyle name="Normal 18 2 5 3 3" xfId="31979" xr:uid="{417C2C50-952F-4141-9910-4FDB13A8CBC0}"/>
    <cellStyle name="Normal 18 2 5 4" xfId="20230" xr:uid="{97AE511F-1D26-4F08-9646-ED8D7C668885}"/>
    <cellStyle name="Normal 18 2 5 4 2" xfId="35360" xr:uid="{34E36157-E3E4-4EDB-9A4D-556ECBD05C99}"/>
    <cellStyle name="Normal 18 2 5 5" xfId="28595" xr:uid="{4672E228-709A-441E-A1A3-38954D09CB2B}"/>
    <cellStyle name="Normal 18 2 6" xfId="14336" xr:uid="{6A89BEB0-52C9-484E-94AE-435E263A5D0A}"/>
    <cellStyle name="Normal 18 2 6 2" xfId="17723" xr:uid="{F4B39814-B5A5-469B-B7A6-AB9C2773D7F4}"/>
    <cellStyle name="Normal 18 2 6 2 2" xfId="24507" xr:uid="{DFF10ABB-E9F4-4E7C-B9A7-EBF73CA29509}"/>
    <cellStyle name="Normal 18 2 6 2 2 2" xfId="39626" xr:uid="{1FD73430-FBC0-492F-8580-E9B9C471DADF}"/>
    <cellStyle name="Normal 18 2 6 2 3" xfId="32858" xr:uid="{DD76EAC1-EB5A-4286-8637-55F9F0E48BE4}"/>
    <cellStyle name="Normal 18 2 6 3" xfId="21123" xr:uid="{1A9C27FB-BDC2-4F33-8C50-DEFA84DCCBA9}"/>
    <cellStyle name="Normal 18 2 6 3 2" xfId="36242" xr:uid="{7763251E-A166-4897-AB41-5D3565932F52}"/>
    <cellStyle name="Normal 18 2 6 4" xfId="29474" xr:uid="{E3B9AA02-7581-46A0-B92D-2456B5224B03}"/>
    <cellStyle name="Normal 18 2 7" xfId="16007" xr:uid="{EC1493EF-D894-4CA4-A028-A621FB2B74D3}"/>
    <cellStyle name="Normal 18 2 7 2" xfId="22791" xr:uid="{8435F4E6-EA20-4880-9D9E-5BEC8A9ACCE6}"/>
    <cellStyle name="Normal 18 2 7 2 2" xfId="37910" xr:uid="{455C729E-705F-4729-A5CC-91ED727465EC}"/>
    <cellStyle name="Normal 18 2 7 3" xfId="31142" xr:uid="{83FE3DC5-3156-46F1-81F8-5F2706B1DB4D}"/>
    <cellStyle name="Normal 18 2 8" xfId="19397" xr:uid="{ACE77034-AB13-450B-8EFC-965A8E8D5AD1}"/>
    <cellStyle name="Normal 18 2 8 2" xfId="34526" xr:uid="{C7705154-3216-41AC-AC86-6064597B1C09}"/>
    <cellStyle name="Normal 18 2 9" xfId="12595" xr:uid="{09AB2073-2F7B-46A9-A870-A8C39DBD77AC}"/>
    <cellStyle name="Normal 18 2 9 2" xfId="27758" xr:uid="{F7647CA0-496A-412F-9DFC-725394D1A548}"/>
    <cellStyle name="Normal 18 3" xfId="10613" xr:uid="{825D3CAA-C075-4F0B-9F25-5AD5331477BF}"/>
    <cellStyle name="Normal 18 3 2" xfId="10824" xr:uid="{F0D6AD6B-F6C8-4E96-A878-2D256C772071}"/>
    <cellStyle name="Normal 18 3 2 2" xfId="11242" xr:uid="{2BF77C18-8F23-4BFC-A447-A21456F7EE8B}"/>
    <cellStyle name="Normal 18 3 2 2 2" xfId="14112" xr:uid="{52F9964A-8C81-4C4F-A39A-6978500ECAA2}"/>
    <cellStyle name="Normal 18 3 2 2 2 2" xfId="15850" xr:uid="{B39941C1-72FF-44CF-A284-65FFBCF3FF2A}"/>
    <cellStyle name="Normal 18 3 2 2 2 2 2" xfId="19236" xr:uid="{B8D9F94E-1115-445B-8D8E-4E01F650604E}"/>
    <cellStyle name="Normal 18 3 2 2 2 2 2 2" xfId="26020" xr:uid="{3B12D608-FE5B-493D-A4FF-EC9D25AE3BCB}"/>
    <cellStyle name="Normal 18 3 2 2 2 2 2 2 2" xfId="41139" xr:uid="{4B32E1B1-BCF1-4946-A632-BD6A546B65A3}"/>
    <cellStyle name="Normal 18 3 2 2 2 2 2 3" xfId="34371" xr:uid="{A4C8D48A-E27F-4CAC-B0E2-2E15B0353B34}"/>
    <cellStyle name="Normal 18 3 2 2 2 2 3" xfId="22636" xr:uid="{8925D86E-E7D1-4917-B610-8B8AF0045816}"/>
    <cellStyle name="Normal 18 3 2 2 2 2 3 2" xfId="37755" xr:uid="{53390E6F-63CC-4178-8FC7-51AD0D968177}"/>
    <cellStyle name="Normal 18 3 2 2 2 2 4" xfId="30987" xr:uid="{CCF89733-FE41-4DA3-AF72-ABE6D907B42D}"/>
    <cellStyle name="Normal 18 3 2 2 2 3" xfId="17523" xr:uid="{48CB23A6-7FF2-4A7A-8832-1D61EA6ED99A}"/>
    <cellStyle name="Normal 18 3 2 2 2 3 2" xfId="24307" xr:uid="{6901F262-C82F-4B6E-A6FE-16877FBD46FE}"/>
    <cellStyle name="Normal 18 3 2 2 2 3 2 2" xfId="39426" xr:uid="{1CA6D1CF-9D06-4B5A-AA2C-58E766468B3B}"/>
    <cellStyle name="Normal 18 3 2 2 2 3 3" xfId="32658" xr:uid="{D023A493-B060-4846-9789-686958EFE745}"/>
    <cellStyle name="Normal 18 3 2 2 2 4" xfId="20910" xr:uid="{32236445-6E22-41E8-B94D-2898F23D2427}"/>
    <cellStyle name="Normal 18 3 2 2 2 4 2" xfId="36039" xr:uid="{D9140D1B-CC97-404D-9262-DAE32535B69F}"/>
    <cellStyle name="Normal 18 3 2 2 2 5" xfId="29274" xr:uid="{440D851D-56B4-4612-B6AA-A51846EBD3A0}"/>
    <cellStyle name="Normal 18 3 2 2 3" xfId="15016" xr:uid="{38FAA521-11B9-4215-B885-148F04647B5F}"/>
    <cellStyle name="Normal 18 3 2 2 3 2" xfId="18402" xr:uid="{F766C030-3504-4435-937B-04AEEFD71246}"/>
    <cellStyle name="Normal 18 3 2 2 3 2 2" xfId="25186" xr:uid="{080214B0-11B0-44FB-BD65-F84DB83114EE}"/>
    <cellStyle name="Normal 18 3 2 2 3 2 2 2" xfId="40305" xr:uid="{417B4128-56D6-4321-B50B-8BD986775BDE}"/>
    <cellStyle name="Normal 18 3 2 2 3 2 3" xfId="33537" xr:uid="{457F3908-3D3E-44F7-90A9-C9287226462D}"/>
    <cellStyle name="Normal 18 3 2 2 3 3" xfId="21802" xr:uid="{B0011706-1DF2-49D8-B090-0DFCD1111443}"/>
    <cellStyle name="Normal 18 3 2 2 3 3 2" xfId="36921" xr:uid="{FEC54225-E599-494D-A4DA-3BDF0BCDBF97}"/>
    <cellStyle name="Normal 18 3 2 2 3 4" xfId="30153" xr:uid="{6B4F14B2-7A01-4279-9481-15E724E7AF41}"/>
    <cellStyle name="Normal 18 3 2 2 4" xfId="16686" xr:uid="{36C47EB3-5E05-45B6-90BF-E52A00C9C0EF}"/>
    <cellStyle name="Normal 18 3 2 2 4 2" xfId="23470" xr:uid="{56BE7A54-CB70-4C09-A955-DF4662B8ADB3}"/>
    <cellStyle name="Normal 18 3 2 2 4 2 2" xfId="38589" xr:uid="{80215704-E5CC-4D0D-B32A-585A1F65E06F}"/>
    <cellStyle name="Normal 18 3 2 2 4 3" xfId="31821" xr:uid="{B8691F06-6156-4F25-82F2-3B697C8D399A}"/>
    <cellStyle name="Normal 18 3 2 2 5" xfId="20075" xr:uid="{9E82567E-7FE6-4B93-BE91-3EBD371C0D52}"/>
    <cellStyle name="Normal 18 3 2 2 5 2" xfId="35205" xr:uid="{4FE7A6D1-DB9A-4CD2-AFF2-EB778DEA7CF5}"/>
    <cellStyle name="Normal 18 3 2 2 6" xfId="13274" xr:uid="{01BDCD7B-E5B5-4A95-BBBD-9B37B40D32E2}"/>
    <cellStyle name="Normal 18 3 2 2 6 2" xfId="28437" xr:uid="{565922D2-6FCA-4D23-9059-7F63C79C728B}"/>
    <cellStyle name="Normal 18 3 2 2 7" xfId="26878" xr:uid="{3A362324-25D5-46FC-A6C4-4F8519778CD5}"/>
    <cellStyle name="Normal 18 3 2 3" xfId="13696" xr:uid="{869F1BE5-7919-4B86-8363-8B24290D7C3A}"/>
    <cellStyle name="Normal 18 3 2 3 2" xfId="15434" xr:uid="{88F082A2-274C-4A05-BA69-4C42DB5201FC}"/>
    <cellStyle name="Normal 18 3 2 3 2 2" xfId="18820" xr:uid="{0E8C1121-8B36-4781-B570-1D903EE89CD7}"/>
    <cellStyle name="Normal 18 3 2 3 2 2 2" xfId="25604" xr:uid="{41A5271E-773D-49C1-B4EA-846CB0E11591}"/>
    <cellStyle name="Normal 18 3 2 3 2 2 2 2" xfId="40723" xr:uid="{BD54A5D5-3D02-4A14-8E5A-F6DD6B0ACB81}"/>
    <cellStyle name="Normal 18 3 2 3 2 2 3" xfId="33955" xr:uid="{D6C3544D-BF24-4F7D-81EE-004DF060DF68}"/>
    <cellStyle name="Normal 18 3 2 3 2 3" xfId="22220" xr:uid="{32B96D5A-A923-4361-BF0F-ADC344DB555F}"/>
    <cellStyle name="Normal 18 3 2 3 2 3 2" xfId="37339" xr:uid="{AEA5E8AD-0540-4219-B23A-D869F71405AB}"/>
    <cellStyle name="Normal 18 3 2 3 2 4" xfId="30571" xr:uid="{119945C6-00BC-4221-A8B9-AFD458D5914E}"/>
    <cellStyle name="Normal 18 3 2 3 3" xfId="17107" xr:uid="{82510043-F9F6-4587-8F24-348605440058}"/>
    <cellStyle name="Normal 18 3 2 3 3 2" xfId="23891" xr:uid="{E0E3E8CA-E4B4-4EE4-ADDA-B7FE2728D8E2}"/>
    <cellStyle name="Normal 18 3 2 3 3 2 2" xfId="39010" xr:uid="{EB1C664F-D75A-4F12-87A2-25F4BB45846D}"/>
    <cellStyle name="Normal 18 3 2 3 3 3" xfId="32242" xr:uid="{0B65ED75-B138-4058-B360-FE598CB42268}"/>
    <cellStyle name="Normal 18 3 2 3 4" xfId="20493" xr:uid="{8A21CEF0-4CE2-48A6-A7D2-60F857CEDADE}"/>
    <cellStyle name="Normal 18 3 2 3 4 2" xfId="35623" xr:uid="{42BF019C-A4C5-4413-A227-EEE3EECEB8F6}"/>
    <cellStyle name="Normal 18 3 2 3 5" xfId="28858" xr:uid="{5BDEBDFF-0A39-4738-936E-369965ECCD96}"/>
    <cellStyle name="Normal 18 3 2 4" xfId="14600" xr:uid="{32AA1B35-6452-4295-9C97-9632466F92DD}"/>
    <cellStyle name="Normal 18 3 2 4 2" xfId="17986" xr:uid="{C0B2574A-7713-4262-ABB9-3DD352F5825F}"/>
    <cellStyle name="Normal 18 3 2 4 2 2" xfId="24770" xr:uid="{5D60EBED-F946-4E2C-B866-17B100E7FEB3}"/>
    <cellStyle name="Normal 18 3 2 4 2 2 2" xfId="39889" xr:uid="{4F5F1420-66BE-4979-8D7C-2CCA2E227952}"/>
    <cellStyle name="Normal 18 3 2 4 2 3" xfId="33121" xr:uid="{EA4138FD-6B12-4851-97ED-4A79A531192B}"/>
    <cellStyle name="Normal 18 3 2 4 3" xfId="21386" xr:uid="{9A0520C7-5D92-4EE1-BC4B-25F95387893D}"/>
    <cellStyle name="Normal 18 3 2 4 3 2" xfId="36505" xr:uid="{66E1EDE4-0BD7-4F81-9671-B76EA573F2CF}"/>
    <cellStyle name="Normal 18 3 2 4 4" xfId="29737" xr:uid="{9FD2AA05-D91D-422B-B790-8AC8971A8405}"/>
    <cellStyle name="Normal 18 3 2 5" xfId="16270" xr:uid="{C3CFCCC5-451C-4BA2-B3D5-C5D346C2B86D}"/>
    <cellStyle name="Normal 18 3 2 5 2" xfId="23054" xr:uid="{BFFA2D82-0918-4B36-9A32-3C682044D5C7}"/>
    <cellStyle name="Normal 18 3 2 5 2 2" xfId="38173" xr:uid="{04BE8380-262C-4631-B86F-C8DEAC9A1FD7}"/>
    <cellStyle name="Normal 18 3 2 5 3" xfId="31405" xr:uid="{3BC722E5-5796-4376-907E-A4AC6962ADAB}"/>
    <cellStyle name="Normal 18 3 2 6" xfId="19659" xr:uid="{9AC11789-32D4-46EF-A47D-3182F2736026}"/>
    <cellStyle name="Normal 18 3 2 6 2" xfId="34789" xr:uid="{95EFFD4E-4912-407C-84C6-902585EFACD0}"/>
    <cellStyle name="Normal 18 3 2 7" xfId="12859" xr:uid="{DDAD08D7-00A4-47CA-8C4E-88EED70ECB12}"/>
    <cellStyle name="Normal 18 3 2 7 2" xfId="28021" xr:uid="{E58574A9-7744-4323-A004-64F338B2DECE}"/>
    <cellStyle name="Normal 18 3 2 8" xfId="26462" xr:uid="{DAE91F5C-42B5-4E5E-822C-2C8A11340CC1}"/>
    <cellStyle name="Normal 18 3 3" xfId="11034" xr:uid="{612EBB44-5304-4874-8778-8154771B4C84}"/>
    <cellStyle name="Normal 18 3 3 2" xfId="13904" xr:uid="{BF0A1A1D-11D7-4557-AEFE-2E59F93D4490}"/>
    <cellStyle name="Normal 18 3 3 2 2" xfId="15642" xr:uid="{3BBA6F97-B52A-439B-8691-1BCFC0176D9A}"/>
    <cellStyle name="Normal 18 3 3 2 2 2" xfId="19028" xr:uid="{5832F80D-7963-4DEE-808E-D76906687834}"/>
    <cellStyle name="Normal 18 3 3 2 2 2 2" xfId="25812" xr:uid="{4077C5FC-1A61-4CB7-A761-04435FEA6A2C}"/>
    <cellStyle name="Normal 18 3 3 2 2 2 2 2" xfId="40931" xr:uid="{19F93346-6BBA-4423-868A-8C0104968BD7}"/>
    <cellStyle name="Normal 18 3 3 2 2 2 3" xfId="34163" xr:uid="{16113ACE-DD64-4D9D-A061-84FFEC4994EC}"/>
    <cellStyle name="Normal 18 3 3 2 2 3" xfId="22428" xr:uid="{70672602-DD27-4717-A62D-429A02B7FF2F}"/>
    <cellStyle name="Normal 18 3 3 2 2 3 2" xfId="37547" xr:uid="{2A521718-A174-4E02-ABA0-8050F194A7C9}"/>
    <cellStyle name="Normal 18 3 3 2 2 4" xfId="30779" xr:uid="{1151431D-A04C-4C37-A211-6152EB878B2C}"/>
    <cellStyle name="Normal 18 3 3 2 3" xfId="17315" xr:uid="{583B2766-4FCA-464A-A822-3EC6866960AB}"/>
    <cellStyle name="Normal 18 3 3 2 3 2" xfId="24099" xr:uid="{62E6CBBF-8E87-4B61-AEF7-19AB727D308D}"/>
    <cellStyle name="Normal 18 3 3 2 3 2 2" xfId="39218" xr:uid="{E0F91D1F-9B63-467B-8385-E95106AC92B3}"/>
    <cellStyle name="Normal 18 3 3 2 3 3" xfId="32450" xr:uid="{07AF97FA-ADDD-4DEC-84C1-29E02EC1DCE1}"/>
    <cellStyle name="Normal 18 3 3 2 4" xfId="20702" xr:uid="{505D2186-6AD0-448D-8EE4-CBFEC19F5069}"/>
    <cellStyle name="Normal 18 3 3 2 4 2" xfId="35831" xr:uid="{AFC1BB1D-15E1-4871-99D7-A67BD3A75FB9}"/>
    <cellStyle name="Normal 18 3 3 2 5" xfId="29066" xr:uid="{993283E1-FD94-4F85-AFEE-9D91581CCE5D}"/>
    <cellStyle name="Normal 18 3 3 3" xfId="14808" xr:uid="{1302590F-D268-4578-BF64-B8CF64325ADE}"/>
    <cellStyle name="Normal 18 3 3 3 2" xfId="18194" xr:uid="{E0A9B713-98ED-44A3-BAF7-5BF28DF2F5B1}"/>
    <cellStyle name="Normal 18 3 3 3 2 2" xfId="24978" xr:uid="{9BC7C132-F5FE-4119-B837-998A25EA0EC0}"/>
    <cellStyle name="Normal 18 3 3 3 2 2 2" xfId="40097" xr:uid="{1623D308-EB43-4EDD-B4DD-80CE546335B9}"/>
    <cellStyle name="Normal 18 3 3 3 2 3" xfId="33329" xr:uid="{9E0E1D1A-603D-4D35-A455-FBEE539C7A2A}"/>
    <cellStyle name="Normal 18 3 3 3 3" xfId="21594" xr:uid="{1B2A1E87-72D9-42FF-A92B-635437395BDC}"/>
    <cellStyle name="Normal 18 3 3 3 3 2" xfId="36713" xr:uid="{25D0FF7D-443D-4B50-9A65-9D55B24B8493}"/>
    <cellStyle name="Normal 18 3 3 3 4" xfId="29945" xr:uid="{FD92FA0C-69A1-4EDF-9D26-71C7F1FE0DD2}"/>
    <cellStyle name="Normal 18 3 3 4" xfId="16478" xr:uid="{768707E1-B2F1-40D5-809F-923A84915A01}"/>
    <cellStyle name="Normal 18 3 3 4 2" xfId="23262" xr:uid="{B5F66A85-D352-4DB8-ADD5-AC057CC1638D}"/>
    <cellStyle name="Normal 18 3 3 4 2 2" xfId="38381" xr:uid="{0133D1EE-D466-416B-BA37-E1DD30492432}"/>
    <cellStyle name="Normal 18 3 3 4 3" xfId="31613" xr:uid="{E60E31DA-149E-4A56-8E16-E48BFB7C61C6}"/>
    <cellStyle name="Normal 18 3 3 5" xfId="19867" xr:uid="{5C736743-7731-473C-B36C-7D7BB1A57DEB}"/>
    <cellStyle name="Normal 18 3 3 5 2" xfId="34997" xr:uid="{B07EB48A-895B-4DA8-8F50-D8A43DB4B711}"/>
    <cellStyle name="Normal 18 3 3 6" xfId="13066" xr:uid="{0D402B4E-F0FA-4DB1-8CE1-2E3ED4CDA78E}"/>
    <cellStyle name="Normal 18 3 3 6 2" xfId="28229" xr:uid="{594D78AB-50E8-4BBD-8827-E8130646E0DE}"/>
    <cellStyle name="Normal 18 3 3 7" xfId="26670" xr:uid="{43671722-BFCD-4EFD-82D2-018D1F8B51E6}"/>
    <cellStyle name="Normal 18 3 4" xfId="13488" xr:uid="{19AB29B5-355F-43FA-AC04-D143D88E4D47}"/>
    <cellStyle name="Normal 18 3 4 2" xfId="15226" xr:uid="{0BA8BA64-31F9-4D9D-A97F-7888DC681012}"/>
    <cellStyle name="Normal 18 3 4 2 2" xfId="18612" xr:uid="{E430BAF2-7C41-4D58-AE6E-B070FE5B071D}"/>
    <cellStyle name="Normal 18 3 4 2 2 2" xfId="25396" xr:uid="{93890574-0C2B-4862-BC45-ADE875E559B8}"/>
    <cellStyle name="Normal 18 3 4 2 2 2 2" xfId="40515" xr:uid="{EE793FA2-E612-447A-99B7-3BACA2DBE837}"/>
    <cellStyle name="Normal 18 3 4 2 2 3" xfId="33747" xr:uid="{2C684B28-FC3A-4161-8E7B-BC12AC728620}"/>
    <cellStyle name="Normal 18 3 4 2 3" xfId="22012" xr:uid="{ADD0043B-1834-40B8-91F6-3FDC5C4D17D2}"/>
    <cellStyle name="Normal 18 3 4 2 3 2" xfId="37131" xr:uid="{49C65034-A549-4CE7-BDBE-3C3DA0838F37}"/>
    <cellStyle name="Normal 18 3 4 2 4" xfId="30363" xr:uid="{C1242C9E-C0DD-4282-8C2E-D17DA07CEFF4}"/>
    <cellStyle name="Normal 18 3 4 3" xfId="16899" xr:uid="{284B9841-D533-46A3-A66E-678958F3B2CB}"/>
    <cellStyle name="Normal 18 3 4 3 2" xfId="23683" xr:uid="{0E589192-3B1F-4469-B185-0D08034EB718}"/>
    <cellStyle name="Normal 18 3 4 3 2 2" xfId="38802" xr:uid="{73428BED-BB1B-455E-93B0-8210B18E0130}"/>
    <cellStyle name="Normal 18 3 4 3 3" xfId="32034" xr:uid="{221B5132-380F-465E-AB0A-24AA3C140AAD}"/>
    <cellStyle name="Normal 18 3 4 4" xfId="20285" xr:uid="{1CB1A126-5F2D-458A-B76A-3DD09A555450}"/>
    <cellStyle name="Normal 18 3 4 4 2" xfId="35415" xr:uid="{49048871-D68E-4C14-9263-0DABD746317F}"/>
    <cellStyle name="Normal 18 3 4 5" xfId="28650" xr:uid="{8CEECAA1-5700-4726-8607-5DC3C02E6331}"/>
    <cellStyle name="Normal 18 3 5" xfId="14392" xr:uid="{0B5E4100-D259-4751-9A88-FD05C8D4911D}"/>
    <cellStyle name="Normal 18 3 5 2" xfId="17778" xr:uid="{3636A6B5-F203-44B0-9F83-261DA3CC7C8E}"/>
    <cellStyle name="Normal 18 3 5 2 2" xfId="24562" xr:uid="{498EE7CD-3F7A-4609-8F24-44AF86024C81}"/>
    <cellStyle name="Normal 18 3 5 2 2 2" xfId="39681" xr:uid="{738B7969-F5A8-4895-B8AD-B7FC80225C35}"/>
    <cellStyle name="Normal 18 3 5 2 3" xfId="32913" xr:uid="{90946F9C-9A11-4E85-A8B7-5B468442CEBB}"/>
    <cellStyle name="Normal 18 3 5 3" xfId="21178" xr:uid="{7E9518D5-C5B1-498F-87C3-C48D7E4AC712}"/>
    <cellStyle name="Normal 18 3 5 3 2" xfId="36297" xr:uid="{1478D392-E687-407D-842A-4762E298CD78}"/>
    <cellStyle name="Normal 18 3 5 4" xfId="29529" xr:uid="{3BCEFB4C-6A36-4C91-A46C-88A360522244}"/>
    <cellStyle name="Normal 18 3 6" xfId="16062" xr:uid="{918D4654-E0DC-4840-BA47-03651896E1DD}"/>
    <cellStyle name="Normal 18 3 6 2" xfId="22846" xr:uid="{209D7BE3-5711-4AAC-ADF8-A7EA7E4C1F66}"/>
    <cellStyle name="Normal 18 3 6 2 2" xfId="37965" xr:uid="{976DA187-1292-44DB-83E3-EA80B20533C1}"/>
    <cellStyle name="Normal 18 3 6 3" xfId="31197" xr:uid="{B2BB64B1-D80B-438B-BF93-63727E240E8E}"/>
    <cellStyle name="Normal 18 3 7" xfId="19451" xr:uid="{016F3F40-76D5-450E-BC95-5DA9A434E94A}"/>
    <cellStyle name="Normal 18 3 7 2" xfId="34581" xr:uid="{1375485C-CDDB-4E32-8947-A625AA72A260}"/>
    <cellStyle name="Normal 18 3 8" xfId="12650" xr:uid="{6B2F1C0F-10D2-45EB-BDDE-0B1D5AD06921}"/>
    <cellStyle name="Normal 18 3 8 2" xfId="27813" xr:uid="{DAC5114C-3134-4BCD-841F-F8AB09051E77}"/>
    <cellStyle name="Normal 18 3 9" xfId="26254" xr:uid="{ADDC8F58-DC6E-4095-9294-1679DA73FC3B}"/>
    <cellStyle name="Normal 18 4" xfId="10721" xr:uid="{B9E53028-8960-4854-928D-4DADE69653AC}"/>
    <cellStyle name="Normal 18 4 2" xfId="11139" xr:uid="{0F57A0CC-A242-4518-8010-F4E5327AA2C6}"/>
    <cellStyle name="Normal 18 4 2 2" xfId="14009" xr:uid="{A829A79F-8385-4CD1-AF4B-5AB78314FD6A}"/>
    <cellStyle name="Normal 18 4 2 2 2" xfId="15747" xr:uid="{B883AEAB-6132-4140-A1D9-F54CF8031B51}"/>
    <cellStyle name="Normal 18 4 2 2 2 2" xfId="19133" xr:uid="{5B3DDFAD-1F15-4AD8-BB05-AE94A176B8C3}"/>
    <cellStyle name="Normal 18 4 2 2 2 2 2" xfId="25917" xr:uid="{0FDAE524-68A0-4EFF-88F4-916D015194D2}"/>
    <cellStyle name="Normal 18 4 2 2 2 2 2 2" xfId="41036" xr:uid="{CB18FCE7-1EBB-44AF-815D-79DBEF052F2F}"/>
    <cellStyle name="Normal 18 4 2 2 2 2 3" xfId="34268" xr:uid="{0369ADD2-834F-4490-8170-5920D9D107AB}"/>
    <cellStyle name="Normal 18 4 2 2 2 3" xfId="22533" xr:uid="{65F55FF9-7CA9-42CA-A721-E901D3E7BED4}"/>
    <cellStyle name="Normal 18 4 2 2 2 3 2" xfId="37652" xr:uid="{6B394068-95FC-4248-9DFE-F8532B5B249F}"/>
    <cellStyle name="Normal 18 4 2 2 2 4" xfId="30884" xr:uid="{29327650-CE44-4C42-B533-898860168C13}"/>
    <cellStyle name="Normal 18 4 2 2 3" xfId="17420" xr:uid="{C2961776-82A2-4E5D-98C7-2B5073775535}"/>
    <cellStyle name="Normal 18 4 2 2 3 2" xfId="24204" xr:uid="{2B83AD32-99B9-4785-8B77-21499BF98E42}"/>
    <cellStyle name="Normal 18 4 2 2 3 2 2" xfId="39323" xr:uid="{777AA9E1-2E81-4B06-AE7B-C545D800289B}"/>
    <cellStyle name="Normal 18 4 2 2 3 3" xfId="32555" xr:uid="{95041169-2D1A-42CF-BAE9-1FEC0E442D94}"/>
    <cellStyle name="Normal 18 4 2 2 4" xfId="20807" xr:uid="{8622CFE6-8F3D-42AD-A501-583776CADCF4}"/>
    <cellStyle name="Normal 18 4 2 2 4 2" xfId="35936" xr:uid="{30F63361-E6A1-4601-AF11-8A7B2828AD2F}"/>
    <cellStyle name="Normal 18 4 2 2 5" xfId="29171" xr:uid="{1FF55833-6E76-49E8-AA8E-E172A5A4EA5F}"/>
    <cellStyle name="Normal 18 4 2 3" xfId="14913" xr:uid="{11606E5C-DB77-4AC0-84C2-1F17173398BC}"/>
    <cellStyle name="Normal 18 4 2 3 2" xfId="18299" xr:uid="{73C83BC4-FFC1-4B9E-A072-7A652BD01744}"/>
    <cellStyle name="Normal 18 4 2 3 2 2" xfId="25083" xr:uid="{3F28618C-F149-4651-99D5-8C96A22F4E8B}"/>
    <cellStyle name="Normal 18 4 2 3 2 2 2" xfId="40202" xr:uid="{2332A6E9-24CE-46D1-8B23-31261DBCA43F}"/>
    <cellStyle name="Normal 18 4 2 3 2 3" xfId="33434" xr:uid="{E60DA50D-C2AF-4A54-B929-EA5EECB50FC8}"/>
    <cellStyle name="Normal 18 4 2 3 3" xfId="21699" xr:uid="{EA4EBB6C-09BB-483B-8228-AE59566B457A}"/>
    <cellStyle name="Normal 18 4 2 3 3 2" xfId="36818" xr:uid="{1599E7F0-A21F-4A90-97E3-3DD3C613FAE8}"/>
    <cellStyle name="Normal 18 4 2 3 4" xfId="30050" xr:uid="{86AF301E-D7E1-465B-A6CD-C217D6D89EA1}"/>
    <cellStyle name="Normal 18 4 2 4" xfId="16583" xr:uid="{FD9EFD29-F29A-4272-95EA-2DCF20215C38}"/>
    <cellStyle name="Normal 18 4 2 4 2" xfId="23367" xr:uid="{7A62C610-415A-41D4-A8F1-DD9FE34DAD94}"/>
    <cellStyle name="Normal 18 4 2 4 2 2" xfId="38486" xr:uid="{9F96BC0F-82A2-4C2B-9FF0-05F369B0CCD9}"/>
    <cellStyle name="Normal 18 4 2 4 3" xfId="31718" xr:uid="{CE29CE24-ABB6-4C11-BDD2-9CC10FA4FC9B}"/>
    <cellStyle name="Normal 18 4 2 5" xfId="19972" xr:uid="{B0553BF1-43B5-4C81-BEA9-9814CE7C5343}"/>
    <cellStyle name="Normal 18 4 2 5 2" xfId="35102" xr:uid="{4600DD07-4248-4237-A7EF-94E064A120C1}"/>
    <cellStyle name="Normal 18 4 2 6" xfId="13171" xr:uid="{0A07BF61-494E-41BC-A02A-B6EADE31883B}"/>
    <cellStyle name="Normal 18 4 2 6 2" xfId="28334" xr:uid="{3DFA88DA-C5AB-4218-8F06-37B792ABCD2A}"/>
    <cellStyle name="Normal 18 4 2 7" xfId="26775" xr:uid="{79C4589B-C3F5-4F15-85B4-D7BE9D932EDF}"/>
    <cellStyle name="Normal 18 4 3" xfId="13593" xr:uid="{0AA2B2C9-2E5F-4B0D-B36D-B51E11ADC8B2}"/>
    <cellStyle name="Normal 18 4 3 2" xfId="15331" xr:uid="{4BEDBF8D-304D-47E4-A881-FB603229FE51}"/>
    <cellStyle name="Normal 18 4 3 2 2" xfId="18717" xr:uid="{921FE624-434D-43CF-AD7A-76DC814A1672}"/>
    <cellStyle name="Normal 18 4 3 2 2 2" xfId="25501" xr:uid="{1B80574B-C22B-495D-B349-E3916DC9C496}"/>
    <cellStyle name="Normal 18 4 3 2 2 2 2" xfId="40620" xr:uid="{CCC895A2-3885-4B8F-AADC-58CC05565121}"/>
    <cellStyle name="Normal 18 4 3 2 2 3" xfId="33852" xr:uid="{BF298E61-B716-48A8-ACE6-48B6CCAA40E3}"/>
    <cellStyle name="Normal 18 4 3 2 3" xfId="22117" xr:uid="{7371864F-1C8C-40E2-86A8-72723C54BD10}"/>
    <cellStyle name="Normal 18 4 3 2 3 2" xfId="37236" xr:uid="{91F91CF9-D8F6-449C-B1DD-4D790C8EAD18}"/>
    <cellStyle name="Normal 18 4 3 2 4" xfId="30468" xr:uid="{F2BA806C-AAC2-47C3-A488-D55FF507C4E3}"/>
    <cellStyle name="Normal 18 4 3 3" xfId="17004" xr:uid="{FF6EAAE8-DBC6-45DF-813E-9191F5164760}"/>
    <cellStyle name="Normal 18 4 3 3 2" xfId="23788" xr:uid="{FA2CB615-5AD6-4BC0-8FD3-91D7FAC614C4}"/>
    <cellStyle name="Normal 18 4 3 3 2 2" xfId="38907" xr:uid="{2B707CB9-0134-49B5-B1F5-E362CAC7A957}"/>
    <cellStyle name="Normal 18 4 3 3 3" xfId="32139" xr:uid="{5CBA5A28-0D04-409C-ACFD-2234BF7BF4BD}"/>
    <cellStyle name="Normal 18 4 3 4" xfId="20390" xr:uid="{95D36820-ABAB-4CFC-9C16-D7F006B250C0}"/>
    <cellStyle name="Normal 18 4 3 4 2" xfId="35520" xr:uid="{5A8DE692-FEF6-4882-B1D2-46AFD01284F6}"/>
    <cellStyle name="Normal 18 4 3 5" xfId="28755" xr:uid="{633BF412-EEF9-4E0A-B94C-D4D3D8160177}"/>
    <cellStyle name="Normal 18 4 4" xfId="14497" xr:uid="{50D1CC25-66B8-43D0-9F77-0DF6E06981BA}"/>
    <cellStyle name="Normal 18 4 4 2" xfId="17883" xr:uid="{FA263B03-E192-4718-ADFE-74667FCDB5C1}"/>
    <cellStyle name="Normal 18 4 4 2 2" xfId="24667" xr:uid="{792FADA1-C1C3-40B9-BA1C-F0E7928DEB9D}"/>
    <cellStyle name="Normal 18 4 4 2 2 2" xfId="39786" xr:uid="{5D351F9E-753F-4A2C-BE7C-21A00F15423B}"/>
    <cellStyle name="Normal 18 4 4 2 3" xfId="33018" xr:uid="{8AEBE730-694E-407E-9865-BACB5F723E2D}"/>
    <cellStyle name="Normal 18 4 4 3" xfId="21283" xr:uid="{94CD899D-3B11-48DB-B187-4CDBD421CC63}"/>
    <cellStyle name="Normal 18 4 4 3 2" xfId="36402" xr:uid="{E811CF1F-F60D-4967-99EF-83A8A41436BB}"/>
    <cellStyle name="Normal 18 4 4 4" xfId="29634" xr:uid="{D87BE324-BC79-46AD-9831-186194BC2A96}"/>
    <cellStyle name="Normal 18 4 5" xfId="16167" xr:uid="{70A27875-333D-451D-9C45-D5FCFE882470}"/>
    <cellStyle name="Normal 18 4 5 2" xfId="22951" xr:uid="{F4AF5220-13EE-40BF-93FC-22C8F49867D1}"/>
    <cellStyle name="Normal 18 4 5 2 2" xfId="38070" xr:uid="{F440F01F-00B8-40C5-A7FC-712977EC4493}"/>
    <cellStyle name="Normal 18 4 5 3" xfId="31302" xr:uid="{3358165E-C560-448C-8B32-307FF0DD2A03}"/>
    <cellStyle name="Normal 18 4 6" xfId="19556" xr:uid="{00889406-40C3-4842-8BFF-75B7742B746F}"/>
    <cellStyle name="Normal 18 4 6 2" xfId="34686" xr:uid="{A77D5954-CBED-4208-B527-94C67F9DB5A1}"/>
    <cellStyle name="Normal 18 4 7" xfId="12756" xr:uid="{8FBAB60D-A601-4E34-B0D1-94255C70C757}"/>
    <cellStyle name="Normal 18 4 7 2" xfId="27918" xr:uid="{A9E14B8A-51AA-4822-88A4-19433134EAD2}"/>
    <cellStyle name="Normal 18 4 8" xfId="26359" xr:uid="{E7D92428-5388-4B46-957F-DE9F6A31F31F}"/>
    <cellStyle name="Normal 18 5" xfId="10932" xr:uid="{15F1E328-F4E1-4025-BAB3-4FDA3DC89DAA}"/>
    <cellStyle name="Normal 18 5 2" xfId="13801" xr:uid="{D2473F54-A43C-4D0F-A16B-1268EB0B3A15}"/>
    <cellStyle name="Normal 18 5 2 2" xfId="15539" xr:uid="{DE37381E-0748-4F7C-8F96-925A1C0B7BDE}"/>
    <cellStyle name="Normal 18 5 2 2 2" xfId="18925" xr:uid="{26CBDEAF-3580-44F7-A82C-BE95E48D3592}"/>
    <cellStyle name="Normal 18 5 2 2 2 2" xfId="25709" xr:uid="{1EE9C383-E0A1-4DAD-9AA2-386DD9D11430}"/>
    <cellStyle name="Normal 18 5 2 2 2 2 2" xfId="40828" xr:uid="{A2F0246F-CD4D-4CCD-BCE7-C75076B820CB}"/>
    <cellStyle name="Normal 18 5 2 2 2 3" xfId="34060" xr:uid="{0EF471E0-5196-4352-B2A2-0807FBB6B3D4}"/>
    <cellStyle name="Normal 18 5 2 2 3" xfId="22325" xr:uid="{16FEF6DE-0341-4742-97A5-772AF7BB9BF9}"/>
    <cellStyle name="Normal 18 5 2 2 3 2" xfId="37444" xr:uid="{762F03B3-A9F5-41CE-AE46-4627E489F808}"/>
    <cellStyle name="Normal 18 5 2 2 4" xfId="30676" xr:uid="{EDCCB950-FEC5-42B4-9A22-25AAAD0A6769}"/>
    <cellStyle name="Normal 18 5 2 3" xfId="17212" xr:uid="{4EFF0866-7700-4AE8-B0E9-D388D59F8C19}"/>
    <cellStyle name="Normal 18 5 2 3 2" xfId="23996" xr:uid="{4865D028-A0CB-43B4-98E7-EDD1AD240D6F}"/>
    <cellStyle name="Normal 18 5 2 3 2 2" xfId="39115" xr:uid="{51D73672-DCD5-4E7F-AC41-D40BAADB705C}"/>
    <cellStyle name="Normal 18 5 2 3 3" xfId="32347" xr:uid="{AFE4192C-C527-437B-A8E3-4C3FE3448AFD}"/>
    <cellStyle name="Normal 18 5 2 4" xfId="20599" xr:uid="{40283CBA-A272-45E5-A3F1-3351296BF8F6}"/>
    <cellStyle name="Normal 18 5 2 4 2" xfId="35728" xr:uid="{728BEB49-05CB-4F45-9A22-3733083572B8}"/>
    <cellStyle name="Normal 18 5 2 5" xfId="28963" xr:uid="{61BF477F-9104-4438-9551-7273F49083FF}"/>
    <cellStyle name="Normal 18 5 3" xfId="14705" xr:uid="{DE37E68D-11D4-4A01-841E-0F01E5918C7E}"/>
    <cellStyle name="Normal 18 5 3 2" xfId="18091" xr:uid="{E8676985-85C5-475C-A0BC-70CC3ABBAEE9}"/>
    <cellStyle name="Normal 18 5 3 2 2" xfId="24875" xr:uid="{3E359ED5-CFF2-419D-9C98-47CE6178CE31}"/>
    <cellStyle name="Normal 18 5 3 2 2 2" xfId="39994" xr:uid="{74545799-A266-4D47-A3B4-31D062D9EBBE}"/>
    <cellStyle name="Normal 18 5 3 2 3" xfId="33226" xr:uid="{6F0EFECB-0DAC-463E-903A-099EE72830D3}"/>
    <cellStyle name="Normal 18 5 3 3" xfId="21491" xr:uid="{679C1884-40CF-487E-8A83-94FC08F3C16F}"/>
    <cellStyle name="Normal 18 5 3 3 2" xfId="36610" xr:uid="{9A64D843-4726-4B28-9C36-286FDDD102C6}"/>
    <cellStyle name="Normal 18 5 3 4" xfId="29842" xr:uid="{D6CBCA5B-9589-44B5-8061-8F50C0545B33}"/>
    <cellStyle name="Normal 18 5 4" xfId="16375" xr:uid="{BDD92E9D-DBB7-442E-B12C-C6BBF7945890}"/>
    <cellStyle name="Normal 18 5 4 2" xfId="23159" xr:uid="{56D1759A-6CFA-43CE-BB38-0560051451D0}"/>
    <cellStyle name="Normal 18 5 4 2 2" xfId="38278" xr:uid="{F9BC3911-53F1-4A11-96C0-19C7825AD292}"/>
    <cellStyle name="Normal 18 5 4 3" xfId="31510" xr:uid="{968FBCA6-4DE2-4B8F-9982-F61B51417113}"/>
    <cellStyle name="Normal 18 5 5" xfId="19764" xr:uid="{FFAFC029-BC69-4A8E-8370-E3100746F8B4}"/>
    <cellStyle name="Normal 18 5 5 2" xfId="34894" xr:uid="{5E04BE13-7A94-4D2A-B0AB-F5EFE1C22C40}"/>
    <cellStyle name="Normal 18 5 6" xfId="12964" xr:uid="{A1C6E8B0-BF04-4FC0-866A-0A38A816F5A4}"/>
    <cellStyle name="Normal 18 5 6 2" xfId="28126" xr:uid="{2F9AFA0B-5818-48FD-A6FA-1C7A8067506B}"/>
    <cellStyle name="Normal 18 5 7" xfId="26567" xr:uid="{E15E45F1-4286-459E-AD85-2E5646B3B9EF}"/>
    <cellStyle name="Normal 18 6" xfId="13385" xr:uid="{774EF8CE-E7C3-4F52-B146-C401351D47E2}"/>
    <cellStyle name="Normal 18 6 2" xfId="15099" xr:uid="{0F4C74B3-D58F-47DB-9D98-FA87E483FA23}"/>
    <cellStyle name="Normal 18 6 2 2" xfId="18485" xr:uid="{ABF4E295-79A1-47FF-AD25-8EE1E86B3D7C}"/>
    <cellStyle name="Normal 18 6 2 2 2" xfId="25269" xr:uid="{AE908D4C-E8B1-463B-9CFA-12E1D92ED754}"/>
    <cellStyle name="Normal 18 6 2 2 2 2" xfId="40388" xr:uid="{050BCAAC-3728-4269-B7A9-9BD8F8F5E240}"/>
    <cellStyle name="Normal 18 6 2 2 3" xfId="33620" xr:uid="{C94BD276-4262-4AF4-AF1F-FECB76845EB8}"/>
    <cellStyle name="Normal 18 6 2 3" xfId="21885" xr:uid="{FA845FD4-59EA-44A3-8B8A-A464E2547CA9}"/>
    <cellStyle name="Normal 18 6 2 3 2" xfId="37004" xr:uid="{66488DCF-7053-488E-8CC5-A3D3438AF798}"/>
    <cellStyle name="Normal 18 6 2 4" xfId="30236" xr:uid="{B67A422D-C67F-4FCA-924C-D2DA09D1D123}"/>
    <cellStyle name="Normal 18 6 3" xfId="16796" xr:uid="{43D7222F-5C9E-40D4-83A1-B78576C49512}"/>
    <cellStyle name="Normal 18 6 3 2" xfId="23580" xr:uid="{3AFF18DC-A72D-47F2-B9C8-7324A6AC2255}"/>
    <cellStyle name="Normal 18 6 3 2 2" xfId="38699" xr:uid="{7C2E3822-3722-4F42-8521-33FC3D905127}"/>
    <cellStyle name="Normal 18 6 3 3" xfId="31931" xr:uid="{4F11D055-9885-453A-BCDA-A4F527B55E28}"/>
    <cellStyle name="Normal 18 6 4" xfId="20182" xr:uid="{D9D08BD7-855C-42DA-B21C-BC0CA366189C}"/>
    <cellStyle name="Normal 18 6 4 2" xfId="35312" xr:uid="{7BA5CE7F-76DC-4B1B-B2CF-DFC8D75982CE}"/>
    <cellStyle name="Normal 18 6 5" xfId="28547" xr:uid="{E27F6C28-D584-4F14-ABD9-2B4E6A6F6985}"/>
    <cellStyle name="Normal 18 7" xfId="14286" xr:uid="{3EAF5793-663B-4CE8-98F9-86352A97867E}"/>
    <cellStyle name="Normal 18 7 2" xfId="17675" xr:uid="{9F40CB1A-7B89-4D87-9176-23F72F71A865}"/>
    <cellStyle name="Normal 18 7 2 2" xfId="24459" xr:uid="{91680ECA-1081-454D-BE4B-695A829DE640}"/>
    <cellStyle name="Normal 18 7 2 2 2" xfId="39578" xr:uid="{EDA1106A-779A-4291-959F-8CEEDB0DAEA7}"/>
    <cellStyle name="Normal 18 7 2 3" xfId="32810" xr:uid="{AA79215F-0B3F-492B-87C9-CAEC426F4D36}"/>
    <cellStyle name="Normal 18 7 3" xfId="21075" xr:uid="{E4DA71D1-7724-4B41-B3A1-E990356E2164}"/>
    <cellStyle name="Normal 18 7 3 2" xfId="36194" xr:uid="{A6298F25-6B84-4A1D-A91D-10A00D78F4A5}"/>
    <cellStyle name="Normal 18 7 4" xfId="29426" xr:uid="{1705EF09-C76F-454C-BFB5-0C6AAB16D7F6}"/>
    <cellStyle name="Normal 18 8" xfId="15959" xr:uid="{AC80BAD4-FA77-47DC-8EE8-40882A5BB0BD}"/>
    <cellStyle name="Normal 18 8 2" xfId="22743" xr:uid="{3BBAAEAB-EFD3-4DE8-B944-A4B0181E65FB}"/>
    <cellStyle name="Normal 18 8 2 2" xfId="37862" xr:uid="{209D7180-495D-4645-A5A7-69D365B24B30}"/>
    <cellStyle name="Normal 18 8 3" xfId="31094" xr:uid="{84B64904-2A37-4337-9093-952B43D2BF59}"/>
    <cellStyle name="Normal 18 9" xfId="19350" xr:uid="{42ADA469-1704-486A-9481-9C55F5EB2574}"/>
    <cellStyle name="Normal 18 9 2" xfId="34478" xr:uid="{F5CAB1D2-A00E-4FFA-9E76-3ED998AEA08C}"/>
    <cellStyle name="Normal 19" xfId="10530" xr:uid="{95476F16-CFF6-485C-9EFD-A33A17348206}"/>
    <cellStyle name="Normal 19 2" xfId="11781" xr:uid="{4067EBB3-9083-405E-BC47-785F926F0160}"/>
    <cellStyle name="Normal 19 2 2" xfId="12053" xr:uid="{5C246057-C267-4C27-B42F-23C2E2F8EA47}"/>
    <cellStyle name="Normal 19 2 2 2" xfId="27318" xr:uid="{CB8502C7-0E1C-4476-8123-ECF904244FDE}"/>
    <cellStyle name="Normal 19 2 3" xfId="12297" xr:uid="{6464706A-29AF-4141-ADC3-62D797841D28}"/>
    <cellStyle name="Normal 19 2 3 2" xfId="27554" xr:uid="{F0BE1AE2-64BA-46A9-A60D-1F2F74802DE6}"/>
    <cellStyle name="Normal 19 2 4" xfId="27081" xr:uid="{A3FA895C-9CA2-46F1-92BD-FF8B45140A6F}"/>
    <cellStyle name="Normal 19 2 5" xfId="44663" xr:uid="{4F7A2B26-A857-4462-8711-FF1F346C2991}"/>
    <cellStyle name="Normal 19 3" xfId="12052" xr:uid="{F7D54C87-4A73-4797-A4A9-019D1545EAC3}"/>
    <cellStyle name="Normal 19 3 2" xfId="27317" xr:uid="{EA54E837-5A2E-4716-A49E-8F18B4014BCD}"/>
    <cellStyle name="Normal 19 4" xfId="12296" xr:uid="{11CEF1AE-D494-4DA7-A2EA-80F1A912E6A2}"/>
    <cellStyle name="Normal 19 4 2" xfId="27553" xr:uid="{6ED5FE2C-85FA-4FC8-AA14-427481A09B0F}"/>
    <cellStyle name="Normal 19 5" xfId="11780" xr:uid="{BC072C27-6A8A-4C88-B5A8-77ABE6D6484F}"/>
    <cellStyle name="Normal 19 5 2" xfId="27080" xr:uid="{A3FF34F8-11B9-4593-8A49-7A6DE7700DAB}"/>
    <cellStyle name="Normal 19 6" xfId="44662" xr:uid="{8201550F-14ED-4242-B14A-D653E60495EE}"/>
    <cellStyle name="Normal 199 2 2" xfId="1729" xr:uid="{00000000-0005-0000-0000-0000C1060000}"/>
    <cellStyle name="Normal 199 2 2 2" xfId="1730" xr:uid="{00000000-0005-0000-0000-0000C2060000}"/>
    <cellStyle name="Normal 199 2 2_Nota final" xfId="1731" xr:uid="{00000000-0005-0000-0000-0000C3060000}"/>
    <cellStyle name="Normal 2" xfId="1732" xr:uid="{00000000-0005-0000-0000-0000C4060000}"/>
    <cellStyle name="Normal 2 10" xfId="2129" xr:uid="{5F07A406-FDC9-4C46-BCEC-FFA7F9D3101F}"/>
    <cellStyle name="Normal 2 10 2" xfId="4717" xr:uid="{9711AD7F-E13E-4E0B-9415-FAF4872E2260}"/>
    <cellStyle name="Normal 2 10 2 2" xfId="9704" xr:uid="{6BEBAD63-2929-4BFA-9D03-EDE4185EA532}"/>
    <cellStyle name="Normal 2 10 2 2 2" xfId="1733" xr:uid="{00000000-0005-0000-0000-0000C5060000}"/>
    <cellStyle name="Normal 2 10 2 2 2 2" xfId="1734" xr:uid="{00000000-0005-0000-0000-0000C6060000}"/>
    <cellStyle name="Normal 2 10 2 2 2 2 2" xfId="2950" xr:uid="{DB541289-A824-4CD7-9CBF-1DDF6EF587C4}"/>
    <cellStyle name="Normal 2 10 2 2 2 3" xfId="2949" xr:uid="{9EF54E01-B0D0-43C2-B137-493FDCE72184}"/>
    <cellStyle name="Normal 2 10 3" xfId="7026" xr:uid="{9DDEB150-645E-4A29-9DA9-361872EE0414}"/>
    <cellStyle name="Normal 2 10 4" xfId="8544" xr:uid="{03881534-392F-4771-8BEB-A6637CB4FE70}"/>
    <cellStyle name="Normal 2 10 5" xfId="44664" xr:uid="{227178C4-8D60-4A8C-BC20-2D5A5BAD9003}"/>
    <cellStyle name="Normal 2 11" xfId="3223" xr:uid="{7AEDFB2F-A63F-4B99-9B2F-D6A865532A80}"/>
    <cellStyle name="Normal 2 11 2" xfId="5564" xr:uid="{8C90DDD2-1910-48E1-A1AF-1136268F434C}"/>
    <cellStyle name="Normal 2 11 2 2" xfId="9705" xr:uid="{A68F9541-ADCF-40D7-9BA6-36FFDC48E4D9}"/>
    <cellStyle name="Normal 2 11 2 3" xfId="44666" xr:uid="{9EC6949D-F0AF-438E-A3FB-25E54341B00F}"/>
    <cellStyle name="Normal 2 11 3" xfId="7871" xr:uid="{D315CBC6-95AC-42B3-8448-57D63B020A87}"/>
    <cellStyle name="Normal 2 11 4" xfId="8545" xr:uid="{759B24A7-EA35-46CD-8584-1708B1A38713}"/>
    <cellStyle name="Normal 2 11 5" xfId="44665" xr:uid="{6A44FEB0-6E83-4DD2-8392-C07BB9DB654A}"/>
    <cellStyle name="Normal 2 12" xfId="4556" xr:uid="{34106735-95B9-4490-A2AB-DE97AF659CCF}"/>
    <cellStyle name="Normal 2 12 2" xfId="9706" xr:uid="{3A23BF75-332B-4865-9338-B1CDB0325170}"/>
    <cellStyle name="Normal 2 12 3" xfId="8546" xr:uid="{3185DE8E-B738-4F36-B1FC-7594BEBA48FF}"/>
    <cellStyle name="Normal 2 12 4" xfId="44667" xr:uid="{B33E0F51-4499-4513-8CD3-0AB4CA30F3CD}"/>
    <cellStyle name="Normal 2 13" xfId="6876" xr:uid="{36E13814-DD58-4FF1-8B10-B4E62C77A3A2}"/>
    <cellStyle name="Normal 2 13 2" xfId="9707" xr:uid="{34E0E8D7-D8C1-4144-9E01-A65CE3DA1EF1}"/>
    <cellStyle name="Normal 2 13 3" xfId="8547" xr:uid="{742F0EC2-48D2-4555-B05E-AA40E3A832E1}"/>
    <cellStyle name="Normal 2 14" xfId="7917" xr:uid="{FCF76AEE-6BBA-4962-B804-80834EC5F9C0}"/>
    <cellStyle name="Normal 2 14 2" xfId="1735" xr:uid="{00000000-0005-0000-0000-0000C7060000}"/>
    <cellStyle name="Normal 2 14 2 2" xfId="9709" xr:uid="{37083BA6-1B2C-4AB3-83A7-0D52862EEAF5}"/>
    <cellStyle name="Normal 2 14 2 3" xfId="8549" xr:uid="{2596A303-82BF-4CF0-8A9A-2A2918C29678}"/>
    <cellStyle name="Normal 2 14 3" xfId="9708" xr:uid="{A033AE7E-7441-4164-9CA3-BFEED73EEE14}"/>
    <cellStyle name="Normal 2 14 4" xfId="8548" xr:uid="{7412220C-4B87-475F-AC66-E845BCBE424F}"/>
    <cellStyle name="Normal 2 15" xfId="8550" xr:uid="{A57C0085-3E6E-4275-93C1-82F7E9B4E1F1}"/>
    <cellStyle name="Normal 2 15 2" xfId="42363" xr:uid="{D3BF21E1-5876-4F9F-9BA3-2F21C0DD8429}"/>
    <cellStyle name="Normal 2 15 3" xfId="11608" xr:uid="{B41F6BA7-1497-4E2D-94CB-5C51BF249B3F}"/>
    <cellStyle name="Normal 2 15 4" xfId="9710" xr:uid="{75ABF89C-8B78-4F18-B44E-2F6C2B31F6EA}"/>
    <cellStyle name="Normal 2 16" xfId="8226" xr:uid="{29FEEA63-2973-40D9-AAA4-6E178641B17A}"/>
    <cellStyle name="Normal 2 16 2" xfId="11345" xr:uid="{9FD9A927-6ECF-492F-8395-D595FB3B055E}"/>
    <cellStyle name="Normal 2 17" xfId="9341" xr:uid="{BAF4EDD0-F69A-42D4-8A0D-493F8FF0CA20}"/>
    <cellStyle name="Normal 2 17 2" xfId="26118" xr:uid="{C9E89AF8-959C-438A-9D8F-7C1315562645}"/>
    <cellStyle name="Normal 2 18" xfId="9388" xr:uid="{F6C2D5FA-6D86-4343-9547-7F0C95EE68A6}"/>
    <cellStyle name="Normal 2 2" xfId="1736" xr:uid="{00000000-0005-0000-0000-0000C8060000}"/>
    <cellStyle name="Normal 2 2 10" xfId="8551" xr:uid="{5059ABAB-DBEF-4DC8-B32A-82F523E2B000}"/>
    <cellStyle name="Normal 2 2 10 2" xfId="41251" xr:uid="{0DD20CDD-CE81-41E6-BE8B-DEE92A35B0AB}"/>
    <cellStyle name="Normal 2 2 10 3" xfId="41243" xr:uid="{CF3DEA52-2BCE-484B-AD79-B8A26A3D8D4D}"/>
    <cellStyle name="Normal 2 2 11" xfId="9711" xr:uid="{4FED3D16-D62C-402D-8C36-4DE0373046E2}"/>
    <cellStyle name="Normal 2 2 12" xfId="42474" xr:uid="{34B95A38-79A4-4C44-A008-F06B4A186A9D}"/>
    <cellStyle name="Normal 2 2 13" xfId="42871" xr:uid="{6224D6A7-9ECD-468D-9D5B-216764702863}"/>
    <cellStyle name="Normal 2 2 14" xfId="47476" xr:uid="{495BCA40-DBBF-41D0-9F99-73E4F87E2C9E}"/>
    <cellStyle name="Normal 2 2 2" xfId="1737" xr:uid="{00000000-0005-0000-0000-0000C9060000}"/>
    <cellStyle name="Normal 2 2 2 2" xfId="1738" xr:uid="{00000000-0005-0000-0000-0000CA060000}"/>
    <cellStyle name="Normal 2 2 2 2 2" xfId="2953" xr:uid="{5B60629A-28E7-40D1-B0A5-CFD48E4FF6E5}"/>
    <cellStyle name="Normal 2 2 2 2 2 2" xfId="11782" xr:uid="{70F97D87-F161-4A70-A64D-B83B74FA4195}"/>
    <cellStyle name="Normal 2 2 2 2 3" xfId="11432" xr:uid="{63881EC0-C8BC-414A-84E6-3827868B41B4}"/>
    <cellStyle name="Normal 2 2 2 2 4" xfId="8552" xr:uid="{A55D024C-F8A5-4A1A-A19C-BC5C135E5057}"/>
    <cellStyle name="Normal 2 2 2 2 5" xfId="44669" xr:uid="{FF96BCCB-7B64-4CF2-A813-D6078156F73D}"/>
    <cellStyle name="Normal 2 2 2 3" xfId="1739" xr:uid="{00000000-0005-0000-0000-0000CB060000}"/>
    <cellStyle name="Normal 2 2 2 3 2" xfId="1740" xr:uid="{00000000-0005-0000-0000-0000CC060000}"/>
    <cellStyle name="Normal 2 2 2 3 2 2" xfId="2955" xr:uid="{DDA64950-37AB-412F-A954-EED8ECCF194E}"/>
    <cellStyle name="Normal 2 2 2 3 2 2 2" xfId="27319" xr:uid="{8AE4C566-C72B-4456-BA5A-3F2C65206A2E}"/>
    <cellStyle name="Normal 2 2 2 3 2 3" xfId="12054" xr:uid="{32CAAB50-05AA-4D51-BDFD-437756F8D444}"/>
    <cellStyle name="Normal 2 2 2 3 3" xfId="2954" xr:uid="{A9F165C2-1745-4D46-B197-8B340A7E9030}"/>
    <cellStyle name="Normal 2 2 2 3 3 2" xfId="27555" xr:uid="{EB414D9E-4E6A-4DAD-BCF5-139C001A6D6F}"/>
    <cellStyle name="Normal 2 2 2 3 3 3" xfId="12298" xr:uid="{79FF2968-9593-4517-965C-755BACA9F554}"/>
    <cellStyle name="Normal 2 2 2 3 4" xfId="27082" xr:uid="{355D60AF-A7D6-4848-ADED-B35C5FEC0DB2}"/>
    <cellStyle name="Normal 2 2 2 3 5" xfId="11783" xr:uid="{D86F8040-50F7-4FFE-A41F-9A0D471305B1}"/>
    <cellStyle name="Normal 2 2 2 4" xfId="2952" xr:uid="{DFA4692A-575A-40B0-B9F0-401E840724D1}"/>
    <cellStyle name="Normal 2 2 2 5" xfId="10444" xr:uid="{F7AE0014-5104-4319-A5EE-5B0CD6386B8D}"/>
    <cellStyle name="Normal 2 2 2 6" xfId="9712" xr:uid="{1B05D190-0E70-403A-AC36-71EB4F02955D}"/>
    <cellStyle name="Normal 2 2 2 7" xfId="42490" xr:uid="{526BBB5E-EF1C-475B-9BAB-449C53EFCC46}"/>
    <cellStyle name="Normal 2 2 2 8" xfId="42885" xr:uid="{BC52C00E-A879-4364-8DA8-DDCC1A262165}"/>
    <cellStyle name="Normal 2 2 3" xfId="1741" xr:uid="{00000000-0005-0000-0000-0000CD060000}"/>
    <cellStyle name="Normal 2 2 3 2" xfId="1742" xr:uid="{00000000-0005-0000-0000-0000CE060000}"/>
    <cellStyle name="Normal 2 2 3 2 2" xfId="11784" xr:uid="{CAE25F86-9F90-4F2D-BFA4-95CF791B8510}"/>
    <cellStyle name="Normal 2 2 3 3" xfId="9713" xr:uid="{C31B969D-2F05-4549-926A-FD3DF141F940}"/>
    <cellStyle name="Normal 2 2 3 4" xfId="8553" xr:uid="{B887882B-641C-4997-AD44-D95BD21BB849}"/>
    <cellStyle name="Normal 2 2 3 5" xfId="44670" xr:uid="{D4E7E628-2CFB-4855-AF59-F0644226D30D}"/>
    <cellStyle name="Normal 2 2 3_Nota final" xfId="1743" xr:uid="{00000000-0005-0000-0000-0000CF060000}"/>
    <cellStyle name="Normal 2 2 4" xfId="1744" xr:uid="{00000000-0005-0000-0000-0000D0060000}"/>
    <cellStyle name="Normal 2 2 4 2" xfId="2956" xr:uid="{A26C294C-9445-4A34-AFCD-C370BD8954CC}"/>
    <cellStyle name="Normal 2 2 4 2 2" xfId="9714" xr:uid="{DD375DA2-98CD-4990-8221-F49182A7AC04}"/>
    <cellStyle name="Normal 2 2 4 2 2 2" xfId="44673" xr:uid="{22161120-E819-4279-B9E5-01E6F0490C13}"/>
    <cellStyle name="Normal 2 2 4 2 3" xfId="44672" xr:uid="{66E26927-6332-4EC1-8CC3-094BF4A14E2A}"/>
    <cellStyle name="Normal 2 2 4 3" xfId="8554" xr:uid="{BBB59AAF-6133-45ED-A6F7-8A21D1B4599E}"/>
    <cellStyle name="Normal 2 2 4 4" xfId="44671" xr:uid="{6807C267-9F5A-488C-844E-10D48D0215F0}"/>
    <cellStyle name="Normal 2 2 5" xfId="2951" xr:uid="{0C8939DB-FF30-4ADD-891C-FC9E128D2479}"/>
    <cellStyle name="Normal 2 2 5 2" xfId="11785" xr:uid="{22DC4EE2-EE1A-48A3-AEB7-316D92DA2182}"/>
    <cellStyle name="Normal 2 2 5 2 2" xfId="44675" xr:uid="{56446C8D-C3AC-43D8-BE91-F53DC147CE1C}"/>
    <cellStyle name="Normal 2 2 5 3" xfId="9715" xr:uid="{E2E727AC-4FA0-4726-91E2-AE1029F96BE6}"/>
    <cellStyle name="Normal 2 2 5 4" xfId="8555" xr:uid="{CD5F7CAC-3F2D-4D6D-AED7-47A819DEC6B6}"/>
    <cellStyle name="Normal 2 2 5 5" xfId="44674" xr:uid="{EA58A5D3-71A4-4B2C-9E3A-8EBC7B60DE4B}"/>
    <cellStyle name="Normal 2 2 6" xfId="8556" xr:uid="{8AB05581-4637-40AC-972C-5821C1F2C599}"/>
    <cellStyle name="Normal 2 2 6 2" xfId="9716" xr:uid="{01D23887-C03D-4D80-8AC1-2375BEECEEF4}"/>
    <cellStyle name="Normal 2 2 6 3" xfId="44668" xr:uid="{2F0E1AAA-2B14-4505-A062-FFECCADC1464}"/>
    <cellStyle name="Normal 2 2 7" xfId="8557" xr:uid="{918F0EC3-46E4-40DB-8330-2788C3DC7396}"/>
    <cellStyle name="Normal 2 2 7 2" xfId="9717" xr:uid="{56BA7629-5C62-4741-AD28-8C5665C75C65}"/>
    <cellStyle name="Normal 2 2 8" xfId="8558" xr:uid="{5FAB863F-774A-4E7C-A906-6F6CAD23187A}"/>
    <cellStyle name="Normal 2 2 8 2" xfId="9718" xr:uid="{532BF7C0-BABC-4484-80EA-DB510EC2B550}"/>
    <cellStyle name="Normal 2 2 9" xfId="9330" xr:uid="{7603EE47-1C3E-45BC-8E7B-52ED57CD78EE}"/>
    <cellStyle name="Normal 2 2 9 2" xfId="42377" xr:uid="{FC4B5BB9-0273-4E36-9287-069A3E1F9064}"/>
    <cellStyle name="Normal 2 2 9 3" xfId="11431" xr:uid="{2700CA9C-585A-4284-BCEA-18BB74AED21D}"/>
    <cellStyle name="Normal 2 3" xfId="1745" xr:uid="{00000000-0005-0000-0000-0000D1060000}"/>
    <cellStyle name="Normal 2 3 10" xfId="2150" xr:uid="{A448AFEE-5560-418C-8CD9-33AAE6F6AECC}"/>
    <cellStyle name="Normal 2 3 10 2" xfId="12490" xr:uid="{4F94F16B-8110-4019-972A-1B32689B6BEA}"/>
    <cellStyle name="Normal 2 3 11" xfId="11433" xr:uid="{887156C2-5D2A-4895-B029-9F7412D5ACC2}"/>
    <cellStyle name="Normal 2 3 12" xfId="10458" xr:uid="{F0BB0E17-E764-4341-8598-BC4B47F5BE5D}"/>
    <cellStyle name="Normal 2 3 13" xfId="9719" xr:uid="{1459EE57-A99C-4004-B807-9B218CB2CD0C}"/>
    <cellStyle name="Normal 2 3 14" xfId="8559" xr:uid="{DD509AA5-286F-48C4-A5C0-1516B684DF8A}"/>
    <cellStyle name="Normal 2 3 15" xfId="42480" xr:uid="{CA78855A-28B5-4D3E-B714-8270014BDE4C}"/>
    <cellStyle name="Normal 2 3 2" xfId="1746" xr:uid="{00000000-0005-0000-0000-0000D2060000}"/>
    <cellStyle name="Normal 2 3 2 2" xfId="1747" xr:uid="{00000000-0005-0000-0000-0000D3060000}"/>
    <cellStyle name="Normal 2 3 2 2 2" xfId="27321" xr:uid="{165F6911-5900-499F-BEAD-F297B0F1A8D1}"/>
    <cellStyle name="Normal 2 3 2 2 3" xfId="12056" xr:uid="{084365B8-6B6F-4B60-B5B0-B5BF9F098D70}"/>
    <cellStyle name="Normal 2 3 2 2 4" xfId="44677" xr:uid="{F2A4533A-CC41-4C6F-87E4-D2F73D46E598}"/>
    <cellStyle name="Normal 2 3 2 3" xfId="12300" xr:uid="{91419377-63B3-4DC8-9C0F-2396740C162E}"/>
    <cellStyle name="Normal 2 3 2 3 2" xfId="27557" xr:uid="{20D96533-2CD9-4A6F-B23D-D4F042B973AA}"/>
    <cellStyle name="Normal 2 3 2 3 3" xfId="44678" xr:uid="{04D02DB1-5D42-4A20-93F3-3FC86277CB25}"/>
    <cellStyle name="Normal 2 3 2 4" xfId="11787" xr:uid="{CA975629-4EC2-46BE-85F9-5AC9BE267331}"/>
    <cellStyle name="Normal 2 3 2 4 2" xfId="27084" xr:uid="{DF1D72FE-69B7-49FE-8A45-10B1CF60F969}"/>
    <cellStyle name="Normal 2 3 2 4 3" xfId="44679" xr:uid="{3D5613F5-DD05-4984-BA28-C0E49BCF1058}"/>
    <cellStyle name="Normal 2 3 2 5" xfId="9720" xr:uid="{65AFAB92-C1D3-4B73-B71B-E36304529E3D}"/>
    <cellStyle name="Normal 2 3 2 6" xfId="8560" xr:uid="{7BD87ACB-D899-4261-99DC-0750AB5CC9E4}"/>
    <cellStyle name="Normal 2 3 2 7" xfId="8064" xr:uid="{19C030E4-DE7B-4660-AC67-E6A8CDEC3068}"/>
    <cellStyle name="Normal 2 3 2 8" xfId="42804" xr:uid="{8FB79FE7-778A-4A1D-B59C-533E5DCF33EE}"/>
    <cellStyle name="Normal 2 3 2 9" xfId="44676" xr:uid="{3BA2EEB6-8034-4F1A-BE00-9A13C7DDE7DF}"/>
    <cellStyle name="Normal 2 3 2_Nota final" xfId="1748" xr:uid="{00000000-0005-0000-0000-0000D4060000}"/>
    <cellStyle name="Normal 2 3 3" xfId="1749" xr:uid="{00000000-0005-0000-0000-0000D5060000}"/>
    <cellStyle name="Normal 2 3 3 2" xfId="2958" xr:uid="{1BA872DE-E1A6-4A21-9567-58C5006D06D7}"/>
    <cellStyle name="Normal 2 3 3 2 2" xfId="11788" xr:uid="{69239FA6-2F0C-4803-980A-C0D04EC42CE8}"/>
    <cellStyle name="Normal 2 3 3 2 3" xfId="44681" xr:uid="{A4501315-195E-48AB-8743-A647315498AC}"/>
    <cellStyle name="Normal 2 3 3 3" xfId="9721" xr:uid="{607360E1-C441-469A-AC3C-BFCB98EE2EB0}"/>
    <cellStyle name="Normal 2 3 3 4" xfId="8561" xr:uid="{ACC1CA4D-F5F6-43BC-A98B-80CE0CA3904D}"/>
    <cellStyle name="Normal 2 3 3 5" xfId="8136" xr:uid="{28900B61-352C-423F-910D-63094B3D19CF}"/>
    <cellStyle name="Normal 2 3 3 6" xfId="44680" xr:uid="{8D997BC7-5423-422A-B89E-545C172CEB76}"/>
    <cellStyle name="Normal 2 3 4" xfId="2957" xr:uid="{C5CC5F17-E8C2-4C7A-941E-3BCE8CC5457E}"/>
    <cellStyle name="Normal 2 3 4 2" xfId="12055" xr:uid="{669B1846-969C-440F-A9C3-CDD212F2CA0E}"/>
    <cellStyle name="Normal 2 3 4 2 2" xfId="27320" xr:uid="{81D0BDDD-A138-497F-9083-18D4CA64483E}"/>
    <cellStyle name="Normal 2 3 4 3" xfId="9722" xr:uid="{34D318AA-DA49-479B-92B6-40B5746D54FC}"/>
    <cellStyle name="Normal 2 3 4 4" xfId="8562" xr:uid="{63F4DB87-896A-4486-A5E0-DF7D6A495D87}"/>
    <cellStyle name="Normal 2 3 4 5" xfId="8063" xr:uid="{F6149D8A-65E3-4C59-850C-67B776647D3A}"/>
    <cellStyle name="Normal 2 3 5" xfId="3189" xr:uid="{4B0ED43A-6AE2-466F-9555-B24E1439EF6A}"/>
    <cellStyle name="Normal 2 3 5 2" xfId="12299" xr:uid="{749E636C-7A4A-482B-AFB4-4CCC57DE5DEB}"/>
    <cellStyle name="Normal 2 3 5 2 2" xfId="27556" xr:uid="{B6F876A4-2AA7-499E-A29A-4CB41C59794C}"/>
    <cellStyle name="Normal 2 3 5 3" xfId="9723" xr:uid="{8DFDD036-A198-43DE-9CDF-E4A173C55CE9}"/>
    <cellStyle name="Normal 2 3 5 4" xfId="8563" xr:uid="{AFEF0FCB-F41E-438E-8CFE-3134A0851C1B}"/>
    <cellStyle name="Normal 2 3 6" xfId="2152" xr:uid="{289F1C31-ADA6-4EBF-BB2B-F30DA459AFCC}"/>
    <cellStyle name="Normal 2 3 6 2" xfId="9724" xr:uid="{B40D2ECD-69D8-470D-B12E-9B82249F6434}"/>
    <cellStyle name="Normal 2 3 6 3" xfId="8564" xr:uid="{FEE915AF-229D-412B-9DB1-341CBE9B9ABE}"/>
    <cellStyle name="Normal 2 3 7" xfId="3190" xr:uid="{2002550C-31A9-4530-ABF0-68C9F5524863}"/>
    <cellStyle name="Normal 2 3 7 2" xfId="9725" xr:uid="{941F5F3B-6722-474A-91B3-DAA5760D5419}"/>
    <cellStyle name="Normal 2 3 7 3" xfId="8565" xr:uid="{14EC0767-0802-4BC2-B464-BD009AD07923}"/>
    <cellStyle name="Normal 2 3 8" xfId="2153" xr:uid="{73005823-DC55-4E9D-94AF-BFA78C3B4989}"/>
    <cellStyle name="Normal 2 3 8 2" xfId="9726" xr:uid="{F71ACACC-CE1E-498A-AC02-50419586AFB6}"/>
    <cellStyle name="Normal 2 3 8 3" xfId="8566" xr:uid="{AA6634A2-6BE5-40E3-ABBE-4127CAADA4C3}"/>
    <cellStyle name="Normal 2 3 9" xfId="3191" xr:uid="{55205DA4-3A4B-430F-A441-BB4A1837DF93}"/>
    <cellStyle name="Normal 2 3 9 2" xfId="27083" xr:uid="{077642C5-7A90-44C1-BAF0-3202BF2358E5}"/>
    <cellStyle name="Normal 2 3 9 3" xfId="11786" xr:uid="{060885AA-F6A8-47C6-97E7-7F03D324E619}"/>
    <cellStyle name="Normal 2 4" xfId="1750" xr:uid="{00000000-0005-0000-0000-0000D6060000}"/>
    <cellStyle name="Normal 2 4 10" xfId="2154" xr:uid="{1F028601-98B6-4976-B3C2-332F1BD00ADC}"/>
    <cellStyle name="Normal 2 4 10 2" xfId="9727" xr:uid="{C859FC76-E480-4455-9728-9908515B7F66}"/>
    <cellStyle name="Normal 2 4 11" xfId="8567" xr:uid="{097A21C2-94B1-42DA-A3E2-A562DB8C61AE}"/>
    <cellStyle name="Normal 2 4 12" xfId="8022" xr:uid="{D1F3DA63-CDA2-4F4F-BECC-5D2F93554566}"/>
    <cellStyle name="Normal 2 4 13" xfId="42864" xr:uid="{7EBD1536-EDC0-4723-9F88-C2912D90B767}"/>
    <cellStyle name="Normal 2 4 2" xfId="1751" xr:uid="{00000000-0005-0000-0000-0000D7060000}"/>
    <cellStyle name="Normal 2 4 2 2" xfId="1752" xr:uid="{00000000-0005-0000-0000-0000D8060000}"/>
    <cellStyle name="Normal 2 4 2 2 2" xfId="12058" xr:uid="{FB52026A-3B36-4A82-A567-119A13228E00}"/>
    <cellStyle name="Normal 2 4 2 2 2 2" xfId="27323" xr:uid="{E302BD25-ACF1-47B9-B76B-24D89B4EC825}"/>
    <cellStyle name="Normal 2 4 2 2 2 3" xfId="44685" xr:uid="{837019F8-62F4-47A7-AD3F-3F81183221C7}"/>
    <cellStyle name="Normal 2 4 2 2 3" xfId="12302" xr:uid="{9B3A02EB-3CDB-43F0-88FB-944F35A3E3D3}"/>
    <cellStyle name="Normal 2 4 2 2 3 2" xfId="27559" xr:uid="{D1A45393-8A8E-470C-B5BF-22BB042C4ADF}"/>
    <cellStyle name="Normal 2 4 2 2 4" xfId="27086" xr:uid="{C63333F2-C2E0-4396-91FF-9724CF6D34D2}"/>
    <cellStyle name="Normal 2 4 2 2 5" xfId="11791" xr:uid="{B4453588-9C28-4367-B3CA-C96E13E9E81A}"/>
    <cellStyle name="Normal 2 4 2 2 6" xfId="44684" xr:uid="{53F1DD74-1987-4056-9D57-800113A96856}"/>
    <cellStyle name="Normal 2 4 2 3" xfId="12057" xr:uid="{DA9DFF76-4EDC-40B7-B152-A5309E564D4A}"/>
    <cellStyle name="Normal 2 4 2 3 2" xfId="27322" xr:uid="{EE4F5BDC-4E77-410A-BD7D-8F353CC074BE}"/>
    <cellStyle name="Normal 2 4 2 3 3" xfId="44686" xr:uid="{0E9349A5-FD0D-450F-B1E3-CAB1BBAD22EE}"/>
    <cellStyle name="Normal 2 4 2 4" xfId="12301" xr:uid="{1025832D-32C7-46D0-8D71-31C3408DAC36}"/>
    <cellStyle name="Normal 2 4 2 4 2" xfId="27558" xr:uid="{F73651E3-D046-4AC6-A8C1-6FBD4CA3B4A0}"/>
    <cellStyle name="Normal 2 4 2 4 3" xfId="44687" xr:uid="{3634DBA8-D1D8-4651-B718-AB1539107CD9}"/>
    <cellStyle name="Normal 2 4 2 5" xfId="11790" xr:uid="{B8523F9D-678D-47E8-9C96-25D960B978B0}"/>
    <cellStyle name="Normal 2 4 2 5 2" xfId="27085" xr:uid="{A4E88EA9-5471-4F39-AF04-285598F3950F}"/>
    <cellStyle name="Normal 2 4 2 6" xfId="9728" xr:uid="{EE087A02-FCE4-4F85-AAFC-9BAA18AD2A59}"/>
    <cellStyle name="Normal 2 4 2 7" xfId="8568" xr:uid="{14C8381A-9167-4391-A718-3DA34BF9AC8C}"/>
    <cellStyle name="Normal 2 4 2 8" xfId="8135" xr:uid="{A5694930-2063-479A-8E7E-527BEAD1D23D}"/>
    <cellStyle name="Normal 2 4 2 9" xfId="44683" xr:uid="{80CE9679-7E78-4C6D-B1F2-E462FBF55612}"/>
    <cellStyle name="Normal 2 4 2_Nota final" xfId="1753" xr:uid="{00000000-0005-0000-0000-0000D9060000}"/>
    <cellStyle name="Normal 2 4 3" xfId="1754" xr:uid="{00000000-0005-0000-0000-0000DA060000}"/>
    <cellStyle name="Normal 2 4 3 2" xfId="2960" xr:uid="{8A600A8C-51DC-4B4B-8A58-19CBE717E436}"/>
    <cellStyle name="Normal 2 4 3 2 2" xfId="27324" xr:uid="{3154DC36-485A-4339-ACB4-C82E00CC3F2D}"/>
    <cellStyle name="Normal 2 4 3 2 3" xfId="12059" xr:uid="{11630607-140C-4C68-B392-CB2AE8DA1FA9}"/>
    <cellStyle name="Normal 2 4 3 2 4" xfId="44689" xr:uid="{AE2C2F10-F034-4213-99EB-6CE5E7CD2D60}"/>
    <cellStyle name="Normal 2 4 3 3" xfId="12303" xr:uid="{678FB975-EC7F-4E4D-84AB-FCD111EA7A49}"/>
    <cellStyle name="Normal 2 4 3 3 2" xfId="27560" xr:uid="{D8E93368-0948-4DA9-9496-66C0E7CAF6DA}"/>
    <cellStyle name="Normal 2 4 3 3 3" xfId="44690" xr:uid="{0D464A2C-8922-41F0-8AFD-1051B65343A9}"/>
    <cellStyle name="Normal 2 4 3 4" xfId="11792" xr:uid="{5CFC6D57-2054-4B73-803E-042C4F69DA89}"/>
    <cellStyle name="Normal 2 4 3 4 2" xfId="27087" xr:uid="{E752B96B-A084-41FA-8F39-E294C569C45E}"/>
    <cellStyle name="Normal 2 4 3 4 3" xfId="44691" xr:uid="{5E3235BE-A825-479C-8091-9DDB5F18D13E}"/>
    <cellStyle name="Normal 2 4 3 5" xfId="9729" xr:uid="{65846333-92EC-4C8E-8F45-BD717A627123}"/>
    <cellStyle name="Normal 2 4 3 6" xfId="8569" xr:uid="{248197B1-876D-4700-970A-F1D412CFFDF5}"/>
    <cellStyle name="Normal 2 4 3 7" xfId="8065" xr:uid="{82C2F192-6EEF-474E-8930-3CD339E80073}"/>
    <cellStyle name="Normal 2 4 3 8" xfId="44688" xr:uid="{9099D800-632D-4499-A3C5-AB6F540922EB}"/>
    <cellStyle name="Normal 2 4 4" xfId="2959" xr:uid="{F51F274A-1A3D-49C0-A644-03E6F5147895}"/>
    <cellStyle name="Normal 2 4 4 2" xfId="12060" xr:uid="{C4801C2D-1FFA-4CCA-8CD1-108B5B502821}"/>
    <cellStyle name="Normal 2 4 4 2 2" xfId="27325" xr:uid="{53242DDD-1AA0-4903-9617-1ECF6DBFB4B3}"/>
    <cellStyle name="Normal 2 4 4 3" xfId="12304" xr:uid="{7DE7269E-FD82-4512-ACBE-821C4DCE4DBE}"/>
    <cellStyle name="Normal 2 4 4 3 2" xfId="27561" xr:uid="{267D0123-C694-4483-9780-EB3D659F9E31}"/>
    <cellStyle name="Normal 2 4 4 4" xfId="11793" xr:uid="{161BE540-E264-439F-AE31-62D5BCBBDA34}"/>
    <cellStyle name="Normal 2 4 4 4 2" xfId="27088" xr:uid="{056B8D12-E88B-4B3C-8072-A561F186F21F}"/>
    <cellStyle name="Normal 2 4 4 5" xfId="9730" xr:uid="{08C4F5C9-EE0E-4D5E-9692-614D3FFA1572}"/>
    <cellStyle name="Normal 2 4 4 6" xfId="8570" xr:uid="{3C71BC0B-305E-4B93-90FD-F65ADF0B5954}"/>
    <cellStyle name="Normal 2 4 4 7" xfId="44682" xr:uid="{8AFF098F-4566-4C2B-B038-65F979365264}"/>
    <cellStyle name="Normal 2 4 5" xfId="3192" xr:uid="{94B98FAE-C5A6-40A5-896E-8AB84043D2A5}"/>
    <cellStyle name="Normal 2 4 5 2" xfId="12061" xr:uid="{CDD10040-1A7E-4476-B625-346321062154}"/>
    <cellStyle name="Normal 2 4 5 2 2" xfId="27326" xr:uid="{A1D4E045-ACD7-4736-89D7-81ED4E72F0C4}"/>
    <cellStyle name="Normal 2 4 5 3" xfId="12305" xr:uid="{6481AEE6-C456-4A9D-A2C2-7E23D26DC1C7}"/>
    <cellStyle name="Normal 2 4 5 3 2" xfId="27562" xr:uid="{03E237FD-BA19-4376-AD4C-E638C45A1BE1}"/>
    <cellStyle name="Normal 2 4 5 4" xfId="11794" xr:uid="{13E7EF5C-E033-46E2-AE96-9C0DF97A0824}"/>
    <cellStyle name="Normal 2 4 5 4 2" xfId="27089" xr:uid="{8D263669-903A-4455-B78F-B37D2F16C903}"/>
    <cellStyle name="Normal 2 4 5 5" xfId="9731" xr:uid="{90A9ED86-087A-42A0-ABC1-E0FAC2DCFE7F}"/>
    <cellStyle name="Normal 2 4 5 6" xfId="8571" xr:uid="{BB65AFBE-732D-49F3-A0FE-6B2FFBAD0E77}"/>
    <cellStyle name="Normal 2 4 6" xfId="2155" xr:uid="{2235FA39-799D-4906-9B37-6FF5FF944F60}"/>
    <cellStyle name="Normal 2 4 6 2" xfId="12062" xr:uid="{9E3B79AE-8C2D-4222-9004-66DB7F88020F}"/>
    <cellStyle name="Normal 2 4 6 2 2" xfId="27327" xr:uid="{8FC17906-CFB4-41D9-B94A-A91AD7425BB1}"/>
    <cellStyle name="Normal 2 4 6 3" xfId="12306" xr:uid="{B0852F7F-6434-4E87-B3EE-4C70E1586A1E}"/>
    <cellStyle name="Normal 2 4 6 3 2" xfId="27563" xr:uid="{D267775F-B8E9-43A4-8BC4-2C7CDFF09734}"/>
    <cellStyle name="Normal 2 4 6 4" xfId="11795" xr:uid="{0FCD6598-9DF9-4BC3-8307-7F7EA48A9B95}"/>
    <cellStyle name="Normal 2 4 6 4 2" xfId="27090" xr:uid="{F21CAD1B-8442-4E35-9B5B-AAE199EB9301}"/>
    <cellStyle name="Normal 2 4 6 5" xfId="9732" xr:uid="{67DB60F2-88A0-475B-B2FF-8E6B15D734A9}"/>
    <cellStyle name="Normal 2 4 6 6" xfId="8572" xr:uid="{C5D57ADF-4690-4B77-8BED-15F92AA481DB}"/>
    <cellStyle name="Normal 2 4 7" xfId="3193" xr:uid="{B931CC25-88BD-46DF-88B1-74A39CFE3A9C}"/>
    <cellStyle name="Normal 2 4 7 2" xfId="12502" xr:uid="{6EF608C7-D4DF-43AD-83C9-FC51B276DDE2}"/>
    <cellStyle name="Normal 2 4 7 3" xfId="9733" xr:uid="{0FB236FF-4090-41C9-B438-AD7BF1CA1154}"/>
    <cellStyle name="Normal 2 4 7 4" xfId="8573" xr:uid="{AC84ACEF-79AF-4B2B-B714-2803905B8D5B}"/>
    <cellStyle name="Normal 2 4 8" xfId="2156" xr:uid="{D12A4058-6EF0-4DC4-8DB3-21C79B5EBB32}"/>
    <cellStyle name="Normal 2 4 8 2" xfId="9734" xr:uid="{EBE88645-FF2C-4026-91C7-B9CD56C14628}"/>
    <cellStyle name="Normal 2 4 8 3" xfId="8574" xr:uid="{E0DA88FF-0AFB-4F89-B312-AA419C4DCF5E}"/>
    <cellStyle name="Normal 2 4 9" xfId="3194" xr:uid="{E188C96E-6F7D-4D26-BDB7-3403338D32DF}"/>
    <cellStyle name="Normal 2 4 9 2" xfId="11789" xr:uid="{93DA2AD2-05EC-46CE-93D8-13A0EC7D7DAB}"/>
    <cellStyle name="Normal 2 5" xfId="1755" xr:uid="{00000000-0005-0000-0000-0000DB060000}"/>
    <cellStyle name="Normal 2 5 10" xfId="11434" xr:uid="{F98B0053-A9B3-4E32-8501-A3A3CA0CFD33}"/>
    <cellStyle name="Normal 2 5 11" xfId="8222" xr:uid="{F0D3E5EA-EF45-42E9-B4E3-7D3E9A543F5B}"/>
    <cellStyle name="Normal 2 5 12" xfId="44692" xr:uid="{CC847581-EF05-4FE2-A82C-9B0B8346A64D}"/>
    <cellStyle name="Normal 2 5 2" xfId="2961" xr:uid="{48DB9B33-C798-4154-8B3D-D551845B14DF}"/>
    <cellStyle name="Normal 2 5 2 2" xfId="5416" xr:uid="{BC104355-7CFB-4DA7-BD11-C23CAA371B1B}"/>
    <cellStyle name="Normal 2 5 2 2 2" xfId="9736" xr:uid="{03441296-1D2C-49EB-8E76-8B4BF54D4E67}"/>
    <cellStyle name="Normal 2 5 2 3" xfId="7724" xr:uid="{D34F89C7-1A8D-4661-A4D6-A680B6A910F8}"/>
    <cellStyle name="Normal 2 5 2 4" xfId="8576" xr:uid="{B4820F36-8871-4220-8D1F-13B8CDFAAC7C}"/>
    <cellStyle name="Normal 2 5 2 5" xfId="44693" xr:uid="{2A5CBE5D-B01F-47BE-B674-FCF6679AA083}"/>
    <cellStyle name="Normal 2 5 3" xfId="4557" xr:uid="{5D1F18D5-BC88-452D-AB97-687EC72287B3}"/>
    <cellStyle name="Normal 2 5 3 2" xfId="9737" xr:uid="{A96900A7-E34B-4B61-86C3-ED91CC7EC99C}"/>
    <cellStyle name="Normal 2 5 3 3" xfId="8577" xr:uid="{ABB4F781-EAC4-4E42-80C4-2BE1CE3CDD47}"/>
    <cellStyle name="Normal 2 5 3 4" xfId="44694" xr:uid="{9FEC3448-E0B3-427B-B7DC-125BAA3AACFF}"/>
    <cellStyle name="Normal 2 5 4" xfId="6877" xr:uid="{24570714-2DD5-4432-ABFF-8559208CC3D2}"/>
    <cellStyle name="Normal 2 5 4 2" xfId="9738" xr:uid="{F3DF5288-0166-4224-BE6E-DF2B56D2C100}"/>
    <cellStyle name="Normal 2 5 4 3" xfId="8578" xr:uid="{9549C6C9-3243-4FF4-A7D1-140AFFEBDD27}"/>
    <cellStyle name="Normal 2 5 4 4" xfId="44695" xr:uid="{9A3D4B92-AC28-487B-B8BF-AC0E457E84ED}"/>
    <cellStyle name="Normal 2 5 5" xfId="8579" xr:uid="{3BB498F0-218C-49A8-AB7A-7070DE68F1F5}"/>
    <cellStyle name="Normal 2 5 5 2" xfId="9739" xr:uid="{EB3D6096-8296-4832-B2C5-8F5DA1A334CB}"/>
    <cellStyle name="Normal 2 5 6" xfId="8580" xr:uid="{4F34A85C-BC32-4B30-9C71-DA22DB5FF787}"/>
    <cellStyle name="Normal 2 5 6 2" xfId="9740" xr:uid="{FE2FC239-CDE5-41D2-8F04-C0C96DD85394}"/>
    <cellStyle name="Normal 2 5 7" xfId="8581" xr:uid="{AC972143-56BF-44C3-80F5-C655B60FAAB0}"/>
    <cellStyle name="Normal 2 5 7 2" xfId="9741" xr:uid="{A6A2D9A3-437B-4214-AF07-24F4EDC561FB}"/>
    <cellStyle name="Normal 2 5 8" xfId="8582" xr:uid="{BED7B665-EADD-4006-AF62-7559FA52367C}"/>
    <cellStyle name="Normal 2 5 8 2" xfId="9742" xr:uid="{1B85A052-6D1A-4CE9-8A8B-4D2CE030D551}"/>
    <cellStyle name="Normal 2 5 9" xfId="8575" xr:uid="{07797383-E0B3-4F66-A8E0-8AAE4E18DC5C}"/>
    <cellStyle name="Normal 2 5 9 2" xfId="42364" xr:uid="{EA87380F-23B5-44FC-8229-43E3287272A7}"/>
    <cellStyle name="Normal 2 5 9 3" xfId="11796" xr:uid="{14E0DC22-1EAE-4595-814C-A2345FDE1EED}"/>
    <cellStyle name="Normal 2 5 9 4" xfId="9735" xr:uid="{AC2C25EF-53D6-41E8-9682-0E9E23B925B1}"/>
    <cellStyle name="Normal 2 6" xfId="2948" xr:uid="{0272CEF8-6F92-4EDB-B5DA-D0E696F7CCC2}"/>
    <cellStyle name="Normal 2 6 2" xfId="5415" xr:uid="{69B9125D-BA90-4719-AEDC-C6B395FF562E}"/>
    <cellStyle name="Normal 2 6 2 2" xfId="9744" xr:uid="{A189FFBC-11A4-4FB2-9060-871363A75738}"/>
    <cellStyle name="Normal 2 6 2 2 2" xfId="44698" xr:uid="{3D9C9ACF-F811-4294-A4DC-9AAAAE823265}"/>
    <cellStyle name="Normal 2 6 2 3" xfId="8584" xr:uid="{A13F012F-D745-400B-9CCE-64C0D087C1F1}"/>
    <cellStyle name="Normal 2 6 2 3 2" xfId="44699" xr:uid="{5C3BA32E-0927-4E63-A78B-6FBE8AD344F8}"/>
    <cellStyle name="Normal 2 6 2 4" xfId="44697" xr:uid="{F16EE520-4716-43A3-9D12-2A8D15D2F1AB}"/>
    <cellStyle name="Normal 2 6 3" xfId="7723" xr:uid="{18BC549F-3C8A-422B-B5D4-1F7F7FCE529D}"/>
    <cellStyle name="Normal 2 6 3 2" xfId="9745" xr:uid="{B3ED4966-085C-4823-8FAB-E3F3297F7AE4}"/>
    <cellStyle name="Normal 2 6 3 3" xfId="8585" xr:uid="{529364E5-4E90-43EC-A98B-8FDE8D671AB3}"/>
    <cellStyle name="Normal 2 6 3 4" xfId="44700" xr:uid="{8A69CEE5-FD56-4ACF-91B4-AC08FAF6C7DC}"/>
    <cellStyle name="Normal 2 6 4" xfId="8586" xr:uid="{6D0A77DE-FDEB-4942-9BD8-639EE35F1524}"/>
    <cellStyle name="Normal 2 6 4 2" xfId="9746" xr:uid="{413F79FD-ACAF-4CE8-9B64-8FEC7C01924B}"/>
    <cellStyle name="Normal 2 6 4 3" xfId="44701" xr:uid="{997D9B03-7968-4B66-BD3D-39B46B8B12C7}"/>
    <cellStyle name="Normal 2 6 5" xfId="12185" xr:uid="{8184C93B-377F-456E-AF8C-99A6E43DD307}"/>
    <cellStyle name="Normal 2 6 6" xfId="9743" xr:uid="{701B5E11-62BF-4E93-A2AA-5CD56D6C6250}"/>
    <cellStyle name="Normal 2 6 7" xfId="8583" xr:uid="{A2A7C4C6-8968-444B-A0E2-8E8F91700BCE}"/>
    <cellStyle name="Normal 2 6 8" xfId="44696" xr:uid="{02A7B185-1B0A-4395-B320-4A9709F7102E}"/>
    <cellStyle name="Normal 2 7" xfId="3188" xr:uid="{4805D2CA-A61C-4141-A44A-DA500C6BD046}"/>
    <cellStyle name="Normal 2 7 2" xfId="5554" xr:uid="{B15E4E27-0328-44CD-A2F7-E27C7DAF5C0C}"/>
    <cellStyle name="Normal 2 7 2 2" xfId="9748" xr:uid="{3F3E9A2D-6C4D-4FD8-8E48-8A3DAF5A81C9}"/>
    <cellStyle name="Normal 2 7 2 3" xfId="8588" xr:uid="{98943BB7-445C-42F8-AAC8-BF19254EEF9C}"/>
    <cellStyle name="Normal 2 7 3" xfId="7861" xr:uid="{6EB06B1E-F950-4734-8D33-6BACF7B34E15}"/>
    <cellStyle name="Normal 2 7 3 2" xfId="9749" xr:uid="{E24D7A6B-1917-41C2-8BF9-FEE06EF9F781}"/>
    <cellStyle name="Normal 2 7 3 3" xfId="8589" xr:uid="{B5575365-D420-40DC-9ABA-07597FFA8670}"/>
    <cellStyle name="Normal 2 7 4" xfId="8590" xr:uid="{1C70A651-0762-49F7-A7A7-4425A56A9BA5}"/>
    <cellStyle name="Normal 2 7 4 2" xfId="9750" xr:uid="{3601CDBA-4415-4494-8F98-6AB22524B95B}"/>
    <cellStyle name="Normal 2 7 5" xfId="9747" xr:uid="{4C38EDA5-B858-4252-B42A-0A14DB60E0C4}"/>
    <cellStyle name="Normal 2 7 6" xfId="8587" xr:uid="{01649868-0D5B-4B27-A033-B6CA64CB9462}"/>
    <cellStyle name="Normal 2 7 7" xfId="44702" xr:uid="{CE800520-F8A8-4DFF-A017-25B817529222}"/>
    <cellStyle name="Normal 2 8" xfId="2133" xr:uid="{628D6209-A58D-4DE1-B00B-088243FF4591}"/>
    <cellStyle name="Normal 2 8 2" xfId="4720" xr:uid="{0FAF35B0-B3D2-41E5-82B1-7070BA57B45D}"/>
    <cellStyle name="Normal 2 8 2 2" xfId="9751" xr:uid="{377445E5-E52F-43AE-98E6-739CF5301DC0}"/>
    <cellStyle name="Normal 2 8 2 3" xfId="44704" xr:uid="{98F1881B-E87B-49AB-8BB4-7A608262A7DB}"/>
    <cellStyle name="Normal 2 8 3" xfId="7029" xr:uid="{AAFC2128-D39A-4D3C-B378-8982AAA7885D}"/>
    <cellStyle name="Normal 2 8 3 2" xfId="44705" xr:uid="{0D506014-7D4A-4BC5-BE05-9F377797F940}"/>
    <cellStyle name="Normal 2 8 4" xfId="8591" xr:uid="{58F0E581-6F43-4DC1-A056-1BCF90105D5C}"/>
    <cellStyle name="Normal 2 8 4 2" xfId="44706" xr:uid="{128B6F6A-72A1-40D9-84EE-35009E5CE031}"/>
    <cellStyle name="Normal 2 8 5" xfId="44703" xr:uid="{D34F21FE-FB76-4510-8148-27359A7A26AD}"/>
    <cellStyle name="Normal 2 9" xfId="3187" xr:uid="{9BB4FD87-5BD2-45EF-BF1B-EA94A8679CB5}"/>
    <cellStyle name="Normal 2 9 2" xfId="5553" xr:uid="{658642AE-CB1F-4401-9336-9E391853D3DD}"/>
    <cellStyle name="Normal 2 9 2 2" xfId="9752" xr:uid="{1870ADBB-991B-4C30-BE99-59197FE7D4CF}"/>
    <cellStyle name="Normal 2 9 3" xfId="7860" xr:uid="{8EB2B9D0-4B73-4D78-98D1-59DAD7C206CF}"/>
    <cellStyle name="Normal 2 9 4" xfId="8592" xr:uid="{23F675FC-A12A-4C57-A40E-5A9278B560F6}"/>
    <cellStyle name="Normal 2 9 5" xfId="44707" xr:uid="{7A009E2F-13D2-474C-9ECB-F32D541217BB}"/>
    <cellStyle name="Normal 2_CBU" xfId="44708" xr:uid="{2A2B34E0-E075-4391-BBF7-6A5A1676AF5B}"/>
    <cellStyle name="Normal 20" xfId="10529" xr:uid="{F329AD81-D851-41B7-97EB-866A7AE1F5AE}"/>
    <cellStyle name="Normal 20 10" xfId="26175" xr:uid="{0C1D9BBC-47AC-4B67-BD19-5AA1AFE0D7A4}"/>
    <cellStyle name="Normal 20 11" xfId="42830" xr:uid="{8F377B79-F7D5-4B8A-96A1-DD443BA06747}"/>
    <cellStyle name="Normal 20 12" xfId="44709" xr:uid="{D275BF3E-5E3A-4C9E-BDA9-091950D96A68}"/>
    <cellStyle name="Normal 20 2" xfId="10637" xr:uid="{AFD095A9-AC2A-43DC-A0D4-6AD1C74188F5}"/>
    <cellStyle name="Normal 20 2 10" xfId="44710" xr:uid="{3E96F2CF-F478-47D6-A6E4-C7795434B4D8}"/>
    <cellStyle name="Normal 20 2 2" xfId="10848" xr:uid="{65D62203-534B-4829-8E09-08C85D06B9D6}"/>
    <cellStyle name="Normal 20 2 2 2" xfId="11266" xr:uid="{C1A66F7C-BADD-4B9D-8734-DB9BF9D43EA3}"/>
    <cellStyle name="Normal 20 2 2 2 2" xfId="14136" xr:uid="{E3804D87-5A74-472B-A9E4-8B1C40375E4A}"/>
    <cellStyle name="Normal 20 2 2 2 2 2" xfId="15874" xr:uid="{1A2AB9F7-0F2A-4DCF-BC5E-E566DCF4DAC5}"/>
    <cellStyle name="Normal 20 2 2 2 2 2 2" xfId="19260" xr:uid="{67CF227D-A3D5-440E-91D8-DE5C2C377F8A}"/>
    <cellStyle name="Normal 20 2 2 2 2 2 2 2" xfId="26044" xr:uid="{80BF3790-CD9F-4479-975F-2982D7BAEA4B}"/>
    <cellStyle name="Normal 20 2 2 2 2 2 2 2 2" xfId="41163" xr:uid="{6E2D2183-D8AD-4615-9A2E-0EF88C0ACA36}"/>
    <cellStyle name="Normal 20 2 2 2 2 2 2 3" xfId="34395" xr:uid="{F7AB7F9E-CAF8-428D-B4A1-6BBF03C5158A}"/>
    <cellStyle name="Normal 20 2 2 2 2 2 3" xfId="22660" xr:uid="{D6036997-70A7-43CE-B6EB-115F84DE0338}"/>
    <cellStyle name="Normal 20 2 2 2 2 2 3 2" xfId="37779" xr:uid="{42F14EA2-4AE3-4357-AC16-8BA09A6028F1}"/>
    <cellStyle name="Normal 20 2 2 2 2 2 4" xfId="31011" xr:uid="{78642BFC-E7F0-42D8-B3AF-7762923C6B64}"/>
    <cellStyle name="Normal 20 2 2 2 2 3" xfId="17547" xr:uid="{491FE745-005D-40C1-9CA2-7977459E642F}"/>
    <cellStyle name="Normal 20 2 2 2 2 3 2" xfId="24331" xr:uid="{6095EE28-B503-49C8-9C50-03DACEE07D7E}"/>
    <cellStyle name="Normal 20 2 2 2 2 3 2 2" xfId="39450" xr:uid="{CA555FC2-BCB8-43DA-A489-930C44723F64}"/>
    <cellStyle name="Normal 20 2 2 2 2 3 3" xfId="32682" xr:uid="{CE30574F-8E2B-41B7-A996-05FB96B0687E}"/>
    <cellStyle name="Normal 20 2 2 2 2 4" xfId="20934" xr:uid="{F5013240-0F5F-4C9C-BC48-45008AFAAD90}"/>
    <cellStyle name="Normal 20 2 2 2 2 4 2" xfId="36063" xr:uid="{33CBB27D-7ED0-4248-B2EB-FDC8AF4EAE0F}"/>
    <cellStyle name="Normal 20 2 2 2 2 5" xfId="29298" xr:uid="{FBE9C6F9-1D64-47D8-B6A6-3ADFE065164E}"/>
    <cellStyle name="Normal 20 2 2 2 3" xfId="15040" xr:uid="{F7D27A42-CC53-45D1-AAC8-F444168995B1}"/>
    <cellStyle name="Normal 20 2 2 2 3 2" xfId="18426" xr:uid="{6D0D4FAE-ABA7-4CF9-AD85-998D898843DC}"/>
    <cellStyle name="Normal 20 2 2 2 3 2 2" xfId="25210" xr:uid="{00F4DDA5-9DCF-483A-A904-D677F36F40B2}"/>
    <cellStyle name="Normal 20 2 2 2 3 2 2 2" xfId="40329" xr:uid="{AC00E90A-AE08-42B4-96F1-A40796D27EE2}"/>
    <cellStyle name="Normal 20 2 2 2 3 2 3" xfId="33561" xr:uid="{36451EFA-37E3-4F51-92F7-B819C54A631F}"/>
    <cellStyle name="Normal 20 2 2 2 3 3" xfId="21826" xr:uid="{FA3056C1-A48B-4C74-B18B-4080130AB588}"/>
    <cellStyle name="Normal 20 2 2 2 3 3 2" xfId="36945" xr:uid="{092B84A6-BEF9-46DB-8685-40FAB1106346}"/>
    <cellStyle name="Normal 20 2 2 2 3 4" xfId="30177" xr:uid="{C17A7448-43E0-42E1-ADBA-83369EBF630F}"/>
    <cellStyle name="Normal 20 2 2 2 4" xfId="16710" xr:uid="{6246D311-AF74-493D-9710-6B573E2F6762}"/>
    <cellStyle name="Normal 20 2 2 2 4 2" xfId="23494" xr:uid="{F1402BC6-66E8-4BC3-A860-08A862B035CB}"/>
    <cellStyle name="Normal 20 2 2 2 4 2 2" xfId="38613" xr:uid="{E8835DCF-C9C6-495A-BE96-C5AA1E51A843}"/>
    <cellStyle name="Normal 20 2 2 2 4 3" xfId="31845" xr:uid="{A35CED30-E0B3-44F1-938E-56E43D252245}"/>
    <cellStyle name="Normal 20 2 2 2 5" xfId="20099" xr:uid="{B41A5FB3-7434-45EF-A5D9-4DBB78BB8D2D}"/>
    <cellStyle name="Normal 20 2 2 2 5 2" xfId="35229" xr:uid="{475B22C1-A81E-425C-94A5-B225D787E24F}"/>
    <cellStyle name="Normal 20 2 2 2 6" xfId="13298" xr:uid="{A64BCABA-3EF7-4EBB-AC9A-143C194542A8}"/>
    <cellStyle name="Normal 20 2 2 2 6 2" xfId="28461" xr:uid="{99C9AB9E-FC5F-412B-9CC6-53D2895BA1BF}"/>
    <cellStyle name="Normal 20 2 2 2 7" xfId="26902" xr:uid="{84946D8F-408F-44F7-B452-9F7F091DFB5F}"/>
    <cellStyle name="Normal 20 2 2 3" xfId="13720" xr:uid="{8627C46C-49AD-4076-8ABB-A91061414CCB}"/>
    <cellStyle name="Normal 20 2 2 3 2" xfId="15458" xr:uid="{D6C64C65-1559-41AF-BD9B-2E2EDC8E16E2}"/>
    <cellStyle name="Normal 20 2 2 3 2 2" xfId="18844" xr:uid="{2D89FE1B-D212-4601-BFDE-0A1C7CAAF351}"/>
    <cellStyle name="Normal 20 2 2 3 2 2 2" xfId="25628" xr:uid="{CD7F243D-7510-491E-A924-CA51418422F7}"/>
    <cellStyle name="Normal 20 2 2 3 2 2 2 2" xfId="40747" xr:uid="{05DB84CD-9357-4507-BD0E-F4583B907AB6}"/>
    <cellStyle name="Normal 20 2 2 3 2 2 3" xfId="33979" xr:uid="{4838824D-8E1F-4B24-8648-722F12C2B49E}"/>
    <cellStyle name="Normal 20 2 2 3 2 3" xfId="22244" xr:uid="{42ECC983-7E5F-4462-989F-2AF0C741FFEE}"/>
    <cellStyle name="Normal 20 2 2 3 2 3 2" xfId="37363" xr:uid="{52203024-3FC6-42BD-894A-F3325FDF6182}"/>
    <cellStyle name="Normal 20 2 2 3 2 4" xfId="30595" xr:uid="{25E462FE-B55E-465A-AB59-E38233919C29}"/>
    <cellStyle name="Normal 20 2 2 3 3" xfId="17131" xr:uid="{465F1294-BE82-401A-9C26-55A606F3EB05}"/>
    <cellStyle name="Normal 20 2 2 3 3 2" xfId="23915" xr:uid="{9F855B3C-D84C-411B-8428-82F8C8E7AE3A}"/>
    <cellStyle name="Normal 20 2 2 3 3 2 2" xfId="39034" xr:uid="{0FD3E5C2-8C4F-45ED-9874-C1046DD727B9}"/>
    <cellStyle name="Normal 20 2 2 3 3 3" xfId="32266" xr:uid="{92A05635-5E28-4425-90FE-5261DDB846F6}"/>
    <cellStyle name="Normal 20 2 2 3 4" xfId="20517" xr:uid="{2E62562D-FE9C-49EB-92ED-68A54564A654}"/>
    <cellStyle name="Normal 20 2 2 3 4 2" xfId="35647" xr:uid="{FC0CF08B-401F-4830-A107-E5A54F8A564A}"/>
    <cellStyle name="Normal 20 2 2 3 5" xfId="28882" xr:uid="{53DC6EBE-B42B-445C-8C03-568D423ABA20}"/>
    <cellStyle name="Normal 20 2 2 4" xfId="14624" xr:uid="{ADEE1AF1-6652-4242-8A63-A6E490CB9D01}"/>
    <cellStyle name="Normal 20 2 2 4 2" xfId="18010" xr:uid="{BD64E476-68A6-4EF9-93F6-98D581C26EA2}"/>
    <cellStyle name="Normal 20 2 2 4 2 2" xfId="24794" xr:uid="{94896AC7-DA05-46C1-B9EC-FC71D33B8E73}"/>
    <cellStyle name="Normal 20 2 2 4 2 2 2" xfId="39913" xr:uid="{E051A04D-6F76-40B9-8F1D-606CBCAA833D}"/>
    <cellStyle name="Normal 20 2 2 4 2 3" xfId="33145" xr:uid="{3D77C3F0-A08D-4724-8604-F99500DE9001}"/>
    <cellStyle name="Normal 20 2 2 4 3" xfId="21410" xr:uid="{721D6934-4866-491F-A3D3-B570B4D356F0}"/>
    <cellStyle name="Normal 20 2 2 4 3 2" xfId="36529" xr:uid="{5EA6BDE7-F43B-415C-8273-FD587B365FAA}"/>
    <cellStyle name="Normal 20 2 2 4 4" xfId="29761" xr:uid="{BF32868A-8E24-4AAF-BDA2-4ECE25D9A64F}"/>
    <cellStyle name="Normal 20 2 2 5" xfId="16294" xr:uid="{35166CBD-41A6-4FCF-8742-7961ABBD65C0}"/>
    <cellStyle name="Normal 20 2 2 5 2" xfId="23078" xr:uid="{87087058-458E-40D1-BF48-6BF8D6C28249}"/>
    <cellStyle name="Normal 20 2 2 5 2 2" xfId="38197" xr:uid="{36F0F938-8819-435D-9D24-6F5B6C281D44}"/>
    <cellStyle name="Normal 20 2 2 5 3" xfId="31429" xr:uid="{18889D32-F4BF-4922-BC81-64925FE90385}"/>
    <cellStyle name="Normal 20 2 2 6" xfId="19683" xr:uid="{0A7C7B7F-52DD-4838-88A6-19B0CEBE357D}"/>
    <cellStyle name="Normal 20 2 2 6 2" xfId="34813" xr:uid="{0E6A4379-0516-40B9-B349-31C6798FF4A2}"/>
    <cellStyle name="Normal 20 2 2 7" xfId="12883" xr:uid="{975DACF4-76D4-4677-AB70-B157816F7098}"/>
    <cellStyle name="Normal 20 2 2 7 2" xfId="28045" xr:uid="{AB0D6F7B-3156-41B6-B85E-E734ACDADC66}"/>
    <cellStyle name="Normal 20 2 2 8" xfId="26486" xr:uid="{BBA17F4E-24A5-42ED-825F-03DCA36798AE}"/>
    <cellStyle name="Normal 20 2 3" xfId="11058" xr:uid="{0096F4FB-44C6-4727-B3B9-66F510F905BC}"/>
    <cellStyle name="Normal 20 2 3 2" xfId="13928" xr:uid="{4BA9CA5B-1263-413F-A418-C7752D7C84C8}"/>
    <cellStyle name="Normal 20 2 3 2 2" xfId="15666" xr:uid="{628A3044-5D1F-4259-9A12-C2E5091C8438}"/>
    <cellStyle name="Normal 20 2 3 2 2 2" xfId="19052" xr:uid="{02CAB058-666E-4001-B147-06B717D00113}"/>
    <cellStyle name="Normal 20 2 3 2 2 2 2" xfId="25836" xr:uid="{47646367-BA1B-4069-BA38-C547851D491F}"/>
    <cellStyle name="Normal 20 2 3 2 2 2 2 2" xfId="40955" xr:uid="{8D8BEBEF-45B5-4AB2-A7F5-4B5F13C6A1D9}"/>
    <cellStyle name="Normal 20 2 3 2 2 2 3" xfId="34187" xr:uid="{4DE43B4F-A0EE-4732-8C4B-34BF39466FE7}"/>
    <cellStyle name="Normal 20 2 3 2 2 3" xfId="22452" xr:uid="{8EDDF976-A265-435B-A2A7-64F460CA9BB4}"/>
    <cellStyle name="Normal 20 2 3 2 2 3 2" xfId="37571" xr:uid="{A47B0722-1ADF-48C2-B260-0F96D545E690}"/>
    <cellStyle name="Normal 20 2 3 2 2 4" xfId="30803" xr:uid="{F25B67F0-F5CF-4225-8A9B-A9077A4CA503}"/>
    <cellStyle name="Normal 20 2 3 2 3" xfId="17339" xr:uid="{61AAE6AF-A1A2-4828-9852-7E47AD49B009}"/>
    <cellStyle name="Normal 20 2 3 2 3 2" xfId="24123" xr:uid="{722F688C-9ED8-486D-B4D8-B1D8CD38330B}"/>
    <cellStyle name="Normal 20 2 3 2 3 2 2" xfId="39242" xr:uid="{E1C76FD1-BE62-4E92-835F-58A241E4CB0B}"/>
    <cellStyle name="Normal 20 2 3 2 3 3" xfId="32474" xr:uid="{EA652695-2C31-4E36-B775-55D6B85FE2F6}"/>
    <cellStyle name="Normal 20 2 3 2 4" xfId="20726" xr:uid="{ABE01FEB-B0AD-4E5B-A499-CD60E323A5BC}"/>
    <cellStyle name="Normal 20 2 3 2 4 2" xfId="35855" xr:uid="{C3A82A23-99BC-4DE5-BCC8-028319A18A33}"/>
    <cellStyle name="Normal 20 2 3 2 5" xfId="29090" xr:uid="{DF3FA4B6-D567-47EA-AF06-7519544EC052}"/>
    <cellStyle name="Normal 20 2 3 3" xfId="14832" xr:uid="{05DA28B8-028C-401B-A698-3A2EAA88B99A}"/>
    <cellStyle name="Normal 20 2 3 3 2" xfId="18218" xr:uid="{BE9B85AA-C045-401C-A1C3-AB212CEE997A}"/>
    <cellStyle name="Normal 20 2 3 3 2 2" xfId="25002" xr:uid="{7FC79007-E62F-4949-9C63-2DAE17AADF01}"/>
    <cellStyle name="Normal 20 2 3 3 2 2 2" xfId="40121" xr:uid="{3A52E94B-5805-43CC-91D6-52BEA2D9E3FC}"/>
    <cellStyle name="Normal 20 2 3 3 2 3" xfId="33353" xr:uid="{A933D802-FC65-46E5-A03E-07000CF98FF1}"/>
    <cellStyle name="Normal 20 2 3 3 3" xfId="21618" xr:uid="{38C7B588-2CE4-4C35-8231-FC256B1D75A4}"/>
    <cellStyle name="Normal 20 2 3 3 3 2" xfId="36737" xr:uid="{B4E99869-5881-4A18-AA11-98A2B1F7280C}"/>
    <cellStyle name="Normal 20 2 3 3 4" xfId="29969" xr:uid="{FDC349C9-0F10-48A2-A76F-CEBF5D7F923A}"/>
    <cellStyle name="Normal 20 2 3 4" xfId="16502" xr:uid="{3D666121-31AB-4FF2-85CE-59D75174105B}"/>
    <cellStyle name="Normal 20 2 3 4 2" xfId="23286" xr:uid="{5C05461F-F768-41DE-A706-15548880A852}"/>
    <cellStyle name="Normal 20 2 3 4 2 2" xfId="38405" xr:uid="{F9963A19-835E-4286-B349-67A27F0BB4CD}"/>
    <cellStyle name="Normal 20 2 3 4 3" xfId="31637" xr:uid="{42FBD15E-5D22-4935-AF29-F13BCB13E4A4}"/>
    <cellStyle name="Normal 20 2 3 5" xfId="19891" xr:uid="{AB5553D9-3378-465B-AEA9-5FE061F3357A}"/>
    <cellStyle name="Normal 20 2 3 5 2" xfId="35021" xr:uid="{DE4A80FA-8139-40A1-BB57-8A9F94E06093}"/>
    <cellStyle name="Normal 20 2 3 6" xfId="13090" xr:uid="{8ED71876-E1EA-42D8-96D3-D5728673CE56}"/>
    <cellStyle name="Normal 20 2 3 6 2" xfId="28253" xr:uid="{0055A8D3-7FCE-4A6F-989B-678B3A5A6E85}"/>
    <cellStyle name="Normal 20 2 3 7" xfId="26694" xr:uid="{7C554DB9-4CDE-4FCF-93E7-E88C138149BE}"/>
    <cellStyle name="Normal 20 2 4" xfId="13512" xr:uid="{35BEE40F-20E1-4314-80AE-AC08F5B30E37}"/>
    <cellStyle name="Normal 20 2 4 2" xfId="15250" xr:uid="{AF3C4E53-29BB-480E-A4AC-E9F662F49165}"/>
    <cellStyle name="Normal 20 2 4 2 2" xfId="18636" xr:uid="{9519C4EF-04C8-4EE8-AB4A-6BCC3A75938E}"/>
    <cellStyle name="Normal 20 2 4 2 2 2" xfId="25420" xr:uid="{A320992D-ACA8-460B-8A81-D1A04C040667}"/>
    <cellStyle name="Normal 20 2 4 2 2 2 2" xfId="40539" xr:uid="{3E5A30ED-8A07-4E10-B483-1E49F0E4CE21}"/>
    <cellStyle name="Normal 20 2 4 2 2 3" xfId="33771" xr:uid="{E8AB44FA-5204-4F63-A949-1369B2B54BBA}"/>
    <cellStyle name="Normal 20 2 4 2 3" xfId="22036" xr:uid="{232969AB-029B-406D-A277-F1463C064E2A}"/>
    <cellStyle name="Normal 20 2 4 2 3 2" xfId="37155" xr:uid="{4E537062-EE13-4610-B1DF-768756325A7A}"/>
    <cellStyle name="Normal 20 2 4 2 4" xfId="30387" xr:uid="{CAE2B08E-DF96-4E3A-B9F9-D6B8DD920E02}"/>
    <cellStyle name="Normal 20 2 4 3" xfId="16923" xr:uid="{2A53E379-E134-49A3-9986-C8B1E953FBFC}"/>
    <cellStyle name="Normal 20 2 4 3 2" xfId="23707" xr:uid="{3C6318B5-2502-4E0C-932C-ADD9A39FBF58}"/>
    <cellStyle name="Normal 20 2 4 3 2 2" xfId="38826" xr:uid="{B9571A29-0E91-46A7-88F0-84C11F34A493}"/>
    <cellStyle name="Normal 20 2 4 3 3" xfId="32058" xr:uid="{27722A05-3501-4E49-87A5-E50137622969}"/>
    <cellStyle name="Normal 20 2 4 4" xfId="20309" xr:uid="{EAE66524-4B72-4D7E-A94C-D06D73B2EA04}"/>
    <cellStyle name="Normal 20 2 4 4 2" xfId="35439" xr:uid="{8C171DED-38A7-4037-A7FD-7B39DDED749B}"/>
    <cellStyle name="Normal 20 2 4 5" xfId="28674" xr:uid="{EC83E878-7C0F-4BF6-AA27-38739CCED7F1}"/>
    <cellStyle name="Normal 20 2 5" xfId="14416" xr:uid="{D7F87310-469A-4E17-866E-80F21B218C4F}"/>
    <cellStyle name="Normal 20 2 5 2" xfId="17802" xr:uid="{3E1CE89E-6484-4471-AA6C-BE3EE53A16DE}"/>
    <cellStyle name="Normal 20 2 5 2 2" xfId="24586" xr:uid="{673EF0B2-7B3B-4136-9F92-C556D1A765FB}"/>
    <cellStyle name="Normal 20 2 5 2 2 2" xfId="39705" xr:uid="{6AEA7E6B-0DAA-4FB0-BC16-0F80B82EEDA9}"/>
    <cellStyle name="Normal 20 2 5 2 3" xfId="32937" xr:uid="{39E31892-5B4B-4F9F-829C-EDC1DCFA67FB}"/>
    <cellStyle name="Normal 20 2 5 3" xfId="21202" xr:uid="{384A353D-7AC2-4FB2-BFC3-40288BB6EB0F}"/>
    <cellStyle name="Normal 20 2 5 3 2" xfId="36321" xr:uid="{9D1A34B1-D0EC-4108-930E-76DC95DC5B8C}"/>
    <cellStyle name="Normal 20 2 5 4" xfId="29553" xr:uid="{40A20819-081C-4CC1-B3DC-987EE4D3DA29}"/>
    <cellStyle name="Normal 20 2 6" xfId="16086" xr:uid="{C5D74584-BD2F-417B-B924-6B8561BC1587}"/>
    <cellStyle name="Normal 20 2 6 2" xfId="22870" xr:uid="{9A44AEBF-2277-4DB4-A03F-0587232E8C76}"/>
    <cellStyle name="Normal 20 2 6 2 2" xfId="37989" xr:uid="{63D023F0-E0F5-42B6-81BC-559CBC825FF8}"/>
    <cellStyle name="Normal 20 2 6 3" xfId="31221" xr:uid="{9DBA1337-D610-4C8E-8E6B-A4C9CE53263A}"/>
    <cellStyle name="Normal 20 2 7" xfId="19475" xr:uid="{C94641CB-2408-454D-95A2-746E76DC1E24}"/>
    <cellStyle name="Normal 20 2 7 2" xfId="34605" xr:uid="{2ABA34C9-EA2B-4BC9-AE58-343CD121802C}"/>
    <cellStyle name="Normal 20 2 8" xfId="12674" xr:uid="{0059C544-4D4A-4A73-AEB0-14D0953ADD3B}"/>
    <cellStyle name="Normal 20 2 8 2" xfId="27837" xr:uid="{EFB90C0E-2A51-4AE2-83BB-EE69D4651655}"/>
    <cellStyle name="Normal 20 2 9" xfId="26278" xr:uid="{10B22DB3-2968-4674-AF8D-69C1D2A14BF3}"/>
    <cellStyle name="Normal 20 3" xfId="10745" xr:uid="{CF8D7AB3-A989-4C3A-85D2-D9B17255C0C7}"/>
    <cellStyle name="Normal 20 3 2" xfId="11163" xr:uid="{ABE13583-DC77-44A8-A175-A03A8BF3896E}"/>
    <cellStyle name="Normal 20 3 2 2" xfId="14033" xr:uid="{EEF66F97-AC4F-47CD-8ABA-6924A651F980}"/>
    <cellStyle name="Normal 20 3 2 2 2" xfId="15771" xr:uid="{648FCF40-9FD6-49F8-8C2D-D803F2393EC8}"/>
    <cellStyle name="Normal 20 3 2 2 2 2" xfId="19157" xr:uid="{27EE2CEE-42E6-40E8-854B-368ACF38296F}"/>
    <cellStyle name="Normal 20 3 2 2 2 2 2" xfId="25941" xr:uid="{E20992D8-E593-4CD9-A341-9F2099B14901}"/>
    <cellStyle name="Normal 20 3 2 2 2 2 2 2" xfId="41060" xr:uid="{25EF1342-AC33-4BDF-98BC-2AF0C2BA715C}"/>
    <cellStyle name="Normal 20 3 2 2 2 2 3" xfId="34292" xr:uid="{A2D4DC80-A1A8-44FE-97DA-03B99344B80C}"/>
    <cellStyle name="Normal 20 3 2 2 2 3" xfId="22557" xr:uid="{C21385D5-8784-44D0-994F-9457029C6E19}"/>
    <cellStyle name="Normal 20 3 2 2 2 3 2" xfId="37676" xr:uid="{599E9CF5-840B-489B-981A-A483009DC316}"/>
    <cellStyle name="Normal 20 3 2 2 2 4" xfId="30908" xr:uid="{E3FD9271-3703-4CD7-A94E-C65B172D5DB1}"/>
    <cellStyle name="Normal 20 3 2 2 3" xfId="17444" xr:uid="{AF2AC147-3EEC-477F-92E0-DD1834288F2D}"/>
    <cellStyle name="Normal 20 3 2 2 3 2" xfId="24228" xr:uid="{D3BDE94D-52F4-43C6-94C4-3C4CB37B8E79}"/>
    <cellStyle name="Normal 20 3 2 2 3 2 2" xfId="39347" xr:uid="{8B720F86-7968-4C61-A9FD-267B81A02ACD}"/>
    <cellStyle name="Normal 20 3 2 2 3 3" xfId="32579" xr:uid="{6FD69CD6-7BD8-4309-AC5B-8B04288410CC}"/>
    <cellStyle name="Normal 20 3 2 2 4" xfId="20831" xr:uid="{1D7D234F-B2F0-4F98-84A9-36E1FA552CF2}"/>
    <cellStyle name="Normal 20 3 2 2 4 2" xfId="35960" xr:uid="{17B9CF73-186E-450A-BB09-A0D24FEECC27}"/>
    <cellStyle name="Normal 20 3 2 2 5" xfId="29195" xr:uid="{BC3D12E3-C1C4-415B-A1A1-1551A437006D}"/>
    <cellStyle name="Normal 20 3 2 3" xfId="14937" xr:uid="{B4C90D1A-DB9B-4C86-B137-EA33F060E71C}"/>
    <cellStyle name="Normal 20 3 2 3 2" xfId="18323" xr:uid="{D25CEC7D-A4FC-44C9-8ABF-0D53B4C62281}"/>
    <cellStyle name="Normal 20 3 2 3 2 2" xfId="25107" xr:uid="{E8ABFB11-F727-42F8-A419-A70C83318566}"/>
    <cellStyle name="Normal 20 3 2 3 2 2 2" xfId="40226" xr:uid="{3A1BBC07-E6B7-45A6-A408-AA5F96794F54}"/>
    <cellStyle name="Normal 20 3 2 3 2 3" xfId="33458" xr:uid="{09B0C8C5-A6CF-41C6-95FE-A521A84CA015}"/>
    <cellStyle name="Normal 20 3 2 3 3" xfId="21723" xr:uid="{1E57659C-7885-4B0E-BA88-583AA922C76D}"/>
    <cellStyle name="Normal 20 3 2 3 3 2" xfId="36842" xr:uid="{AE876D3D-2D15-42A4-9395-8FA3B39045AF}"/>
    <cellStyle name="Normal 20 3 2 3 4" xfId="30074" xr:uid="{2057845B-CA0B-41CF-8ED7-3FC398DFD739}"/>
    <cellStyle name="Normal 20 3 2 4" xfId="16607" xr:uid="{C6379CC7-7E4F-44B1-B406-CC650A95A973}"/>
    <cellStyle name="Normal 20 3 2 4 2" xfId="23391" xr:uid="{B1EF3E3B-D7EC-441C-9438-9C3F03F71765}"/>
    <cellStyle name="Normal 20 3 2 4 2 2" xfId="38510" xr:uid="{EB1578B4-892A-4EE8-8CBE-760497578C51}"/>
    <cellStyle name="Normal 20 3 2 4 3" xfId="31742" xr:uid="{4D988FC4-3422-4667-A28E-B8D0C0DE2312}"/>
    <cellStyle name="Normal 20 3 2 5" xfId="19996" xr:uid="{6F4685B3-D50C-49FB-8DE8-A9AD9A6A0425}"/>
    <cellStyle name="Normal 20 3 2 5 2" xfId="35126" xr:uid="{BCCF8E72-9C12-48CF-8319-67E48C04E6CF}"/>
    <cellStyle name="Normal 20 3 2 6" xfId="13195" xr:uid="{03BD4E2E-E6A3-43CF-905F-A02D4F7A6AAB}"/>
    <cellStyle name="Normal 20 3 2 6 2" xfId="28358" xr:uid="{D8528D53-CC1E-4E43-AF87-B0DA8183ECBE}"/>
    <cellStyle name="Normal 20 3 2 7" xfId="26799" xr:uid="{5A460305-2162-4AE1-BC4D-AC78B9D63C24}"/>
    <cellStyle name="Normal 20 3 3" xfId="12063" xr:uid="{414DDB21-3EF8-4907-AFD4-F1D8B92CC6CA}"/>
    <cellStyle name="Normal 20 3 3 2" xfId="15355" xr:uid="{AA5B183A-C7C9-4CBB-8793-8980C99DEB23}"/>
    <cellStyle name="Normal 20 3 3 2 2" xfId="18741" xr:uid="{FADD6C27-BEB6-4ADD-866D-B1D8B88ADFC7}"/>
    <cellStyle name="Normal 20 3 3 2 2 2" xfId="25525" xr:uid="{0EF5FE61-2B8E-49A7-87FD-76BBC624985D}"/>
    <cellStyle name="Normal 20 3 3 2 2 2 2" xfId="40644" xr:uid="{805F863A-5657-4809-8EC1-1A0A75B47CE7}"/>
    <cellStyle name="Normal 20 3 3 2 2 3" xfId="33876" xr:uid="{407829EE-A5C5-4821-945F-D6C8E48E11B2}"/>
    <cellStyle name="Normal 20 3 3 2 3" xfId="22141" xr:uid="{682406B7-227B-4DE4-A718-EDD9AA580165}"/>
    <cellStyle name="Normal 20 3 3 2 3 2" xfId="37260" xr:uid="{CF6571B1-5237-40FB-95C2-EA7A60EF078F}"/>
    <cellStyle name="Normal 20 3 3 2 4" xfId="30492" xr:uid="{C875251E-F219-448C-AA64-338EA8D3CB09}"/>
    <cellStyle name="Normal 20 3 3 3" xfId="17028" xr:uid="{6F20E04C-AAF2-4861-96AB-FB57706D9DB1}"/>
    <cellStyle name="Normal 20 3 3 3 2" xfId="23812" xr:uid="{95E64BD9-F052-456C-B0CE-F2F5BA75073C}"/>
    <cellStyle name="Normal 20 3 3 3 2 2" xfId="38931" xr:uid="{02050F43-FC67-443E-9EE3-B995C6F10EF3}"/>
    <cellStyle name="Normal 20 3 3 3 3" xfId="32163" xr:uid="{5B3AE703-5D60-49FB-BBED-F2691B6AAD08}"/>
    <cellStyle name="Normal 20 3 3 4" xfId="20414" xr:uid="{6EF09AC5-404A-4A7D-BA06-DD695FA79E1A}"/>
    <cellStyle name="Normal 20 3 3 4 2" xfId="35544" xr:uid="{5A3BF785-CF07-40B3-9C19-FED3935FF34B}"/>
    <cellStyle name="Normal 20 3 3 5" xfId="13617" xr:uid="{9250EA3E-6C80-4C61-A469-71C23C940BC7}"/>
    <cellStyle name="Normal 20 3 3 5 2" xfId="28779" xr:uid="{8A770E3D-B76E-4BBD-8B10-E9DA35A2A537}"/>
    <cellStyle name="Normal 20 3 3 6" xfId="27328" xr:uid="{68A5DB17-DDCC-4E57-90AD-025E405F5BEE}"/>
    <cellStyle name="Normal 20 3 4" xfId="14521" xr:uid="{D0EE3DD7-86D0-4F5A-9BF6-E7A501CB3108}"/>
    <cellStyle name="Normal 20 3 4 2" xfId="17907" xr:uid="{CC36DEB4-84C9-4A90-A167-5A0DABEA01B2}"/>
    <cellStyle name="Normal 20 3 4 2 2" xfId="24691" xr:uid="{3EE425FB-6161-4257-85B9-DCD9FDD9E725}"/>
    <cellStyle name="Normal 20 3 4 2 2 2" xfId="39810" xr:uid="{80410BFA-6617-442F-866B-0115EF62D57C}"/>
    <cellStyle name="Normal 20 3 4 2 3" xfId="33042" xr:uid="{8DC0D257-C1C4-425D-93FE-58A4B4677EB6}"/>
    <cellStyle name="Normal 20 3 4 3" xfId="21307" xr:uid="{D9BB2552-68A4-4E44-B10D-790C28899F74}"/>
    <cellStyle name="Normal 20 3 4 3 2" xfId="36426" xr:uid="{FB300F86-1D53-48DF-8217-1AF72FFE472B}"/>
    <cellStyle name="Normal 20 3 4 4" xfId="29658" xr:uid="{8CAC4F58-DED6-4E9C-973D-9EB7A0E91F9C}"/>
    <cellStyle name="Normal 20 3 5" xfId="16191" xr:uid="{658D56AE-2973-4771-BA39-891672161402}"/>
    <cellStyle name="Normal 20 3 5 2" xfId="22975" xr:uid="{F5BDC0C7-51A5-4BD9-A3DA-E54F5C109F34}"/>
    <cellStyle name="Normal 20 3 5 2 2" xfId="38094" xr:uid="{71ED7EED-E78B-4FF8-A860-3E16C52E4C17}"/>
    <cellStyle name="Normal 20 3 5 3" xfId="31326" xr:uid="{B5CF7C6B-4760-47B0-8AE3-B992DDA8464E}"/>
    <cellStyle name="Normal 20 3 6" xfId="19580" xr:uid="{55F8E791-5D9D-4B11-8815-25EFC7903FA4}"/>
    <cellStyle name="Normal 20 3 6 2" xfId="34710" xr:uid="{E4599E4D-1D39-4564-A19B-824E7CA4E7E2}"/>
    <cellStyle name="Normal 20 3 7" xfId="12780" xr:uid="{55C24945-27FB-4679-B275-BEFE1F470C1E}"/>
    <cellStyle name="Normal 20 3 7 2" xfId="27942" xr:uid="{AB1D842F-9FC5-4097-B421-F7BF0EEDA093}"/>
    <cellStyle name="Normal 20 3 8" xfId="26383" xr:uid="{DD7F03A2-D3D6-4B71-9534-F85B9AE6EC21}"/>
    <cellStyle name="Normal 20 4" xfId="10956" xr:uid="{BF0AA5C8-FC06-433F-9FA7-39182A04EEBE}"/>
    <cellStyle name="Normal 20 4 2" xfId="12307" xr:uid="{305B0E7D-C542-44AE-B324-A922A6082248}"/>
    <cellStyle name="Normal 20 4 2 2" xfId="15563" xr:uid="{66376059-02A5-443F-8D99-8ACD227C5E92}"/>
    <cellStyle name="Normal 20 4 2 2 2" xfId="18949" xr:uid="{AB643B4D-062F-4330-A3CE-1AFDE6B08AA1}"/>
    <cellStyle name="Normal 20 4 2 2 2 2" xfId="25733" xr:uid="{3B250193-132A-4059-99A3-401528EEF5D4}"/>
    <cellStyle name="Normal 20 4 2 2 2 2 2" xfId="40852" xr:uid="{C2F80FD6-4063-4B17-AE29-9E3307930046}"/>
    <cellStyle name="Normal 20 4 2 2 2 3" xfId="34084" xr:uid="{401673AD-B4DD-4D1D-8321-6B2489B496D6}"/>
    <cellStyle name="Normal 20 4 2 2 3" xfId="22349" xr:uid="{452D7A19-C9DE-4CD1-9CE5-7B36DF05EEBA}"/>
    <cellStyle name="Normal 20 4 2 2 3 2" xfId="37468" xr:uid="{0C766278-C840-4FAD-9450-5186A8F6E537}"/>
    <cellStyle name="Normal 20 4 2 2 4" xfId="30700" xr:uid="{B2B3D84F-64F2-4972-95F9-C32768EEC4DF}"/>
    <cellStyle name="Normal 20 4 2 3" xfId="17236" xr:uid="{329943A8-9E56-4E70-8E96-0F1167C369EE}"/>
    <cellStyle name="Normal 20 4 2 3 2" xfId="24020" xr:uid="{D3513EE1-FD71-4993-87FC-8A278144CB52}"/>
    <cellStyle name="Normal 20 4 2 3 2 2" xfId="39139" xr:uid="{9E0984C6-7543-43DC-AD17-6DD83D6AB5A6}"/>
    <cellStyle name="Normal 20 4 2 3 3" xfId="32371" xr:uid="{0F35C087-1439-47C3-AAF2-56C49FBEE9FB}"/>
    <cellStyle name="Normal 20 4 2 4" xfId="20623" xr:uid="{6E7DBB40-8274-4EB5-BA90-50CE3082C07E}"/>
    <cellStyle name="Normal 20 4 2 4 2" xfId="35752" xr:uid="{FF1C8B67-827F-4580-8A83-8BC942B15635}"/>
    <cellStyle name="Normal 20 4 2 5" xfId="13825" xr:uid="{62F387AF-9FD8-46E3-9F2F-0E6C3F922502}"/>
    <cellStyle name="Normal 20 4 2 5 2" xfId="28987" xr:uid="{53BC3DA4-D399-46D0-899D-73A26C8D3D5A}"/>
    <cellStyle name="Normal 20 4 2 6" xfId="27564" xr:uid="{5ACA51AE-9524-49F7-B4E5-859902690A5B}"/>
    <cellStyle name="Normal 20 4 3" xfId="14729" xr:uid="{6F8EB891-AFBE-413C-820A-63816737BEC3}"/>
    <cellStyle name="Normal 20 4 3 2" xfId="18115" xr:uid="{44D661B2-20DF-4C97-A463-A74842A76E2E}"/>
    <cellStyle name="Normal 20 4 3 2 2" xfId="24899" xr:uid="{4609D0F8-300B-49FD-98FC-15927EE650E9}"/>
    <cellStyle name="Normal 20 4 3 2 2 2" xfId="40018" xr:uid="{82541321-0EE4-42BD-AA11-AAC20E2860A7}"/>
    <cellStyle name="Normal 20 4 3 2 3" xfId="33250" xr:uid="{0006C0A8-BED4-4307-B233-AC14563A3736}"/>
    <cellStyle name="Normal 20 4 3 3" xfId="21515" xr:uid="{70CDE77A-005B-4C0C-A588-CFE51955398E}"/>
    <cellStyle name="Normal 20 4 3 3 2" xfId="36634" xr:uid="{722C1FC0-9A01-4683-B50A-0ED4A34D0A0D}"/>
    <cellStyle name="Normal 20 4 3 4" xfId="29866" xr:uid="{3B8A15A0-93C5-4512-B2F2-954B8BD8D216}"/>
    <cellStyle name="Normal 20 4 4" xfId="16399" xr:uid="{34D5A5C3-4DAC-4589-BF90-49E0AFB8E819}"/>
    <cellStyle name="Normal 20 4 4 2" xfId="23183" xr:uid="{8DAEE1A7-1960-47F9-A82F-BF82B2D0A1BA}"/>
    <cellStyle name="Normal 20 4 4 2 2" xfId="38302" xr:uid="{AFD3E8C5-8514-4560-9097-D2495CAB22F5}"/>
    <cellStyle name="Normal 20 4 4 3" xfId="31534" xr:uid="{43FA5E7B-4652-4E5D-A83A-BA825ECAF24A}"/>
    <cellStyle name="Normal 20 4 5" xfId="19788" xr:uid="{825A7D6E-A81E-4C28-9947-F015B063F91C}"/>
    <cellStyle name="Normal 20 4 5 2" xfId="34918" xr:uid="{15736E15-0ECA-4EFC-9AB8-75B9B4BA61CF}"/>
    <cellStyle name="Normal 20 4 6" xfId="12988" xr:uid="{D34B2006-47B5-4140-8DFF-584B5BC80736}"/>
    <cellStyle name="Normal 20 4 6 2" xfId="28150" xr:uid="{360CE8EE-9CC4-4F4E-AE28-4404DA7D610B}"/>
    <cellStyle name="Normal 20 4 7" xfId="26591" xr:uid="{E30272E5-769A-4E8F-B1EE-89EA3EAAC48A}"/>
    <cellStyle name="Normal 20 5" xfId="11797" xr:uid="{0589CB51-D6C9-4E23-ADF6-CB36A3297858}"/>
    <cellStyle name="Normal 20 5 2" xfId="15147" xr:uid="{7C755E72-1F15-4AF7-B182-EE6AE44BBEDB}"/>
    <cellStyle name="Normal 20 5 2 2" xfId="18533" xr:uid="{BBC0714B-5ABE-477B-A516-7FA38BA518E1}"/>
    <cellStyle name="Normal 20 5 2 2 2" xfId="25317" xr:uid="{185DDB00-C382-4843-9201-29B693EB1F9B}"/>
    <cellStyle name="Normal 20 5 2 2 2 2" xfId="40436" xr:uid="{36B5476E-2CC2-4DB1-9435-A92FEF57AD55}"/>
    <cellStyle name="Normal 20 5 2 2 3" xfId="33668" xr:uid="{50328D37-A690-403A-A2C2-AD8A6A97EEED}"/>
    <cellStyle name="Normal 20 5 2 3" xfId="21933" xr:uid="{60244A47-93CC-461B-9D75-47CB42538AD2}"/>
    <cellStyle name="Normal 20 5 2 3 2" xfId="37052" xr:uid="{2D9695B6-AB95-4D49-84EE-52F8198B3468}"/>
    <cellStyle name="Normal 20 5 2 4" xfId="30284" xr:uid="{C8D5474E-09BF-4462-8A89-935756ED1AB1}"/>
    <cellStyle name="Normal 20 5 3" xfId="16820" xr:uid="{71503DAF-9463-44C2-B55E-2FC49FA3905C}"/>
    <cellStyle name="Normal 20 5 3 2" xfId="23604" xr:uid="{7064E02F-6CCF-49C5-B666-3195D6372D93}"/>
    <cellStyle name="Normal 20 5 3 2 2" xfId="38723" xr:uid="{0495B482-210C-48D6-A4C8-5A7A539B5C3D}"/>
    <cellStyle name="Normal 20 5 3 3" xfId="31955" xr:uid="{0205252C-A19E-44DA-B21D-11EA9B064E4D}"/>
    <cellStyle name="Normal 20 5 4" xfId="20206" xr:uid="{74F356F9-86CD-415D-A895-E84C3A85A73F}"/>
    <cellStyle name="Normal 20 5 4 2" xfId="35336" xr:uid="{3AAF3D8A-534C-4D79-A737-1664DCF98DA6}"/>
    <cellStyle name="Normal 20 5 5" xfId="13409" xr:uid="{6C3C6DD3-CAC5-45D9-BA94-1AEA623A8FCA}"/>
    <cellStyle name="Normal 20 5 5 2" xfId="28571" xr:uid="{1229A804-EA4D-44A6-836C-508346AEEC65}"/>
    <cellStyle name="Normal 20 5 6" xfId="27091" xr:uid="{BF7932C1-3A42-4832-906E-0715F5C01FC1}"/>
    <cellStyle name="Normal 20 6" xfId="14311" xr:uid="{6C52F0E0-0D24-4462-BE84-C3598F32A53B}"/>
    <cellStyle name="Normal 20 6 2" xfId="17699" xr:uid="{2B2AE952-85C0-452C-9638-42A5DCD2157C}"/>
    <cellStyle name="Normal 20 6 2 2" xfId="24483" xr:uid="{BF22E133-34DA-49E8-B6A1-87E06BE94110}"/>
    <cellStyle name="Normal 20 6 2 2 2" xfId="39602" xr:uid="{2FF169E2-D57E-46D0-A5A3-D35B20B2C07D}"/>
    <cellStyle name="Normal 20 6 2 3" xfId="32834" xr:uid="{23FE0A2D-D00A-4C23-A8F5-205015621E21}"/>
    <cellStyle name="Normal 20 6 3" xfId="21099" xr:uid="{F6065E4A-7EF4-4ABB-AB2C-85EB9A150834}"/>
    <cellStyle name="Normal 20 6 3 2" xfId="36218" xr:uid="{F5B497F7-2890-4B09-B828-CC73C8F6F99E}"/>
    <cellStyle name="Normal 20 6 4" xfId="29450" xr:uid="{5D09BAD1-1DA1-41F3-A175-DAA690C2FF45}"/>
    <cellStyle name="Normal 20 7" xfId="15983" xr:uid="{0933D887-D61F-4AA4-A423-64E374392DB0}"/>
    <cellStyle name="Normal 20 7 2" xfId="22767" xr:uid="{40A43EE5-342A-4468-B825-C39EB0609D37}"/>
    <cellStyle name="Normal 20 7 2 2" xfId="37886" xr:uid="{C9892E94-A412-443B-B6EB-5B13DA9CA239}"/>
    <cellStyle name="Normal 20 7 3" xfId="31118" xr:uid="{0154E904-03E6-48D3-846F-0E3F7A68F371}"/>
    <cellStyle name="Normal 20 8" xfId="19373" xr:uid="{774B7988-B9FB-4266-BB56-5D0252B86034}"/>
    <cellStyle name="Normal 20 8 2" xfId="34502" xr:uid="{1351BE6F-3BC9-4065-B96A-2AB92455C20F}"/>
    <cellStyle name="Normal 20 9" xfId="12571" xr:uid="{E2C94513-5773-4F25-901A-4DC2CE2BF7FC}"/>
    <cellStyle name="Normal 20 9 2" xfId="27734" xr:uid="{4AF3F5A0-42FE-4B6D-A4B8-7B205276B376}"/>
    <cellStyle name="Normal 21" xfId="10579" xr:uid="{F03C1468-95C8-4669-AE2B-0BDBCDAA1055}"/>
    <cellStyle name="Normal 21 10" xfId="26223" xr:uid="{E1C457D6-B0E3-418C-A302-7918F10CC825}"/>
    <cellStyle name="Normal 21 11" xfId="44711" xr:uid="{8AF4F0FD-B2E6-4168-8ACD-7A6BB09112B2}"/>
    <cellStyle name="Normal 21 2" xfId="10685" xr:uid="{D1587805-5266-48EF-9249-E8730966DF85}"/>
    <cellStyle name="Normal 21 2 2" xfId="10896" xr:uid="{A0278504-FF75-42A0-B55C-52568F0FAEC8}"/>
    <cellStyle name="Normal 21 2 2 2" xfId="11314" xr:uid="{0FDA21A8-BC19-4E49-A8BF-8104B771D180}"/>
    <cellStyle name="Normal 21 2 2 2 2" xfId="14184" xr:uid="{575F5E21-3114-4A5F-8A66-046675804B1E}"/>
    <cellStyle name="Normal 21 2 2 2 2 2" xfId="15922" xr:uid="{4001E334-7E6E-4D7B-A71F-44CF129B4C0E}"/>
    <cellStyle name="Normal 21 2 2 2 2 2 2" xfId="19308" xr:uid="{5B332E7A-4C1B-431C-8317-6F37C4932A26}"/>
    <cellStyle name="Normal 21 2 2 2 2 2 2 2" xfId="26092" xr:uid="{3B632823-2455-40BD-9F32-FA4A6F9CBA97}"/>
    <cellStyle name="Normal 21 2 2 2 2 2 2 2 2" xfId="41211" xr:uid="{FA7C380D-1EA2-4402-955D-1F67A8BF7E5F}"/>
    <cellStyle name="Normal 21 2 2 2 2 2 2 3" xfId="34443" xr:uid="{01690C0A-6537-4942-850B-3227F07DF61B}"/>
    <cellStyle name="Normal 21 2 2 2 2 2 3" xfId="22708" xr:uid="{B50675E6-140B-45DF-8E30-3F367AD53D4B}"/>
    <cellStyle name="Normal 21 2 2 2 2 2 3 2" xfId="37827" xr:uid="{1AC63F86-CB37-49FC-8C78-512FD1DCC075}"/>
    <cellStyle name="Normal 21 2 2 2 2 2 4" xfId="31059" xr:uid="{A24666FD-DF4D-4A98-A4B6-19AEB92FC41D}"/>
    <cellStyle name="Normal 21 2 2 2 2 3" xfId="17595" xr:uid="{163DBCB2-FBF9-4965-AE05-A7EEF4289908}"/>
    <cellStyle name="Normal 21 2 2 2 2 3 2" xfId="24379" xr:uid="{560C84C3-E483-4317-97B8-0DA5840C531E}"/>
    <cellStyle name="Normal 21 2 2 2 2 3 2 2" xfId="39498" xr:uid="{91317649-75CF-410A-84AC-460C9E289E67}"/>
    <cellStyle name="Normal 21 2 2 2 2 3 3" xfId="32730" xr:uid="{7F36ADF3-3C4A-4839-B883-344604DBF59A}"/>
    <cellStyle name="Normal 21 2 2 2 2 4" xfId="20982" xr:uid="{AD2EA285-8B62-4F2C-8846-9997FC401935}"/>
    <cellStyle name="Normal 21 2 2 2 2 4 2" xfId="36111" xr:uid="{5B730936-0A80-4F83-9C07-59D902033036}"/>
    <cellStyle name="Normal 21 2 2 2 2 5" xfId="29346" xr:uid="{C1D02625-16A9-4C95-987B-9ECD473FDC57}"/>
    <cellStyle name="Normal 21 2 2 2 3" xfId="15088" xr:uid="{6F902882-9B55-4964-8A63-3588DA10F7DF}"/>
    <cellStyle name="Normal 21 2 2 2 3 2" xfId="18474" xr:uid="{D3C7BC9E-E213-401E-B862-22EEF4244378}"/>
    <cellStyle name="Normal 21 2 2 2 3 2 2" xfId="25258" xr:uid="{E64925D3-7DC9-48A8-AEE5-A0BB6F014361}"/>
    <cellStyle name="Normal 21 2 2 2 3 2 2 2" xfId="40377" xr:uid="{B07DA3E9-55EF-40B1-BFB4-6FC290625A5F}"/>
    <cellStyle name="Normal 21 2 2 2 3 2 3" xfId="33609" xr:uid="{9D86CC0A-8CDA-4DCE-B9C0-7CF5F09480E7}"/>
    <cellStyle name="Normal 21 2 2 2 3 3" xfId="21874" xr:uid="{D1DA150E-7FC4-447A-B053-5F456BFD6215}"/>
    <cellStyle name="Normal 21 2 2 2 3 3 2" xfId="36993" xr:uid="{E3D41FA9-DC45-48FB-9011-36596A863322}"/>
    <cellStyle name="Normal 21 2 2 2 3 4" xfId="30225" xr:uid="{39104ED0-FD47-4C84-BDD9-DE04FC0F97E8}"/>
    <cellStyle name="Normal 21 2 2 2 4" xfId="16758" xr:uid="{9A7FA45F-BF47-42AD-8E89-62FE22234AAC}"/>
    <cellStyle name="Normal 21 2 2 2 4 2" xfId="23542" xr:uid="{CF74B88C-4E1C-4FE4-92F4-EF5C77F32F29}"/>
    <cellStyle name="Normal 21 2 2 2 4 2 2" xfId="38661" xr:uid="{6A48DAAA-4F93-4B60-9973-483FB4404239}"/>
    <cellStyle name="Normal 21 2 2 2 4 3" xfId="31893" xr:uid="{A411931E-5C9A-495F-B561-F4B5ACA27847}"/>
    <cellStyle name="Normal 21 2 2 2 5" xfId="20147" xr:uid="{94F5010D-BEBB-4D01-AE2B-6B3488869506}"/>
    <cellStyle name="Normal 21 2 2 2 5 2" xfId="35277" xr:uid="{3C5850F1-98B7-4827-A908-032CD4FDA4C0}"/>
    <cellStyle name="Normal 21 2 2 2 6" xfId="13346" xr:uid="{4262E278-8985-4D7E-9534-786E70ED928F}"/>
    <cellStyle name="Normal 21 2 2 2 6 2" xfId="28509" xr:uid="{A0DCF4FE-1486-4B02-8D5C-F6954E5303D0}"/>
    <cellStyle name="Normal 21 2 2 2 7" xfId="26950" xr:uid="{AABFC1B3-7B0C-4417-B1AF-7D22681C2B4B}"/>
    <cellStyle name="Normal 21 2 2 3" xfId="13768" xr:uid="{4541B79C-6002-4A42-A2A3-805AAE86AE27}"/>
    <cellStyle name="Normal 21 2 2 3 2" xfId="15506" xr:uid="{9ED7A1F1-AF40-4C5F-BE39-736A0BDDE830}"/>
    <cellStyle name="Normal 21 2 2 3 2 2" xfId="18892" xr:uid="{FF067B96-22B5-45BC-9ECC-12208D2EEE7D}"/>
    <cellStyle name="Normal 21 2 2 3 2 2 2" xfId="25676" xr:uid="{C1FBBA87-D9C6-4F22-A1D8-0445253FB10F}"/>
    <cellStyle name="Normal 21 2 2 3 2 2 2 2" xfId="40795" xr:uid="{679B40DE-9EBA-4BA3-8207-B58BF079E46B}"/>
    <cellStyle name="Normal 21 2 2 3 2 2 3" xfId="34027" xr:uid="{E34F0244-BF48-4785-858A-9F14045F1BCD}"/>
    <cellStyle name="Normal 21 2 2 3 2 3" xfId="22292" xr:uid="{9E162E14-D99D-41ED-8F5F-9A2F8A24E8E4}"/>
    <cellStyle name="Normal 21 2 2 3 2 3 2" xfId="37411" xr:uid="{7DE478C4-9BC8-40F8-8961-6BCC32AFED43}"/>
    <cellStyle name="Normal 21 2 2 3 2 4" xfId="30643" xr:uid="{63AF6E30-572A-4031-9319-E7163A7EF3C8}"/>
    <cellStyle name="Normal 21 2 2 3 3" xfId="17179" xr:uid="{AED0E870-CC14-45DD-947D-C366E4D22383}"/>
    <cellStyle name="Normal 21 2 2 3 3 2" xfId="23963" xr:uid="{AE77F664-1DA8-4343-BC9D-CC8B8E28A1BF}"/>
    <cellStyle name="Normal 21 2 2 3 3 2 2" xfId="39082" xr:uid="{5137DB22-FAF2-447B-B0FF-7BE54A514F5F}"/>
    <cellStyle name="Normal 21 2 2 3 3 3" xfId="32314" xr:uid="{915AEEB4-AB84-4135-B4D5-C16818858CCF}"/>
    <cellStyle name="Normal 21 2 2 3 4" xfId="20565" xr:uid="{07A07374-FC5A-4FDA-AF37-F2EA19681CFC}"/>
    <cellStyle name="Normal 21 2 2 3 4 2" xfId="35695" xr:uid="{DED4EB4A-0359-4EDC-9264-C2A6E41B8A1E}"/>
    <cellStyle name="Normal 21 2 2 3 5" xfId="28930" xr:uid="{BB9EE961-453B-4175-80CD-49504D3C6D50}"/>
    <cellStyle name="Normal 21 2 2 4" xfId="14672" xr:uid="{28F6FA66-5F28-449A-BCEC-417D49C539C7}"/>
    <cellStyle name="Normal 21 2 2 4 2" xfId="18058" xr:uid="{C2884760-C289-42B3-B502-BE87EA7A5BD5}"/>
    <cellStyle name="Normal 21 2 2 4 2 2" xfId="24842" xr:uid="{5ACD756C-2AC5-447F-8D78-641570910507}"/>
    <cellStyle name="Normal 21 2 2 4 2 2 2" xfId="39961" xr:uid="{5B8261D4-E3A1-47D3-BF3A-22503B8B3D8E}"/>
    <cellStyle name="Normal 21 2 2 4 2 3" xfId="33193" xr:uid="{A8C576B1-EA59-4B62-9275-A4D036159802}"/>
    <cellStyle name="Normal 21 2 2 4 3" xfId="21458" xr:uid="{69E28DA4-C24F-46FC-AB2F-FC06C8FD8C7D}"/>
    <cellStyle name="Normal 21 2 2 4 3 2" xfId="36577" xr:uid="{EF008F76-8A62-48CC-8161-24CFB803915D}"/>
    <cellStyle name="Normal 21 2 2 4 4" xfId="29809" xr:uid="{F6D7A76C-4B04-4B1F-9DE3-762F29190095}"/>
    <cellStyle name="Normal 21 2 2 5" xfId="16342" xr:uid="{C9D75E35-ED16-4591-973D-7F7A6BD6E652}"/>
    <cellStyle name="Normal 21 2 2 5 2" xfId="23126" xr:uid="{6BEE3A6A-6727-48F5-935C-91B3DC165C11}"/>
    <cellStyle name="Normal 21 2 2 5 2 2" xfId="38245" xr:uid="{2C9FEA30-A591-44BB-89D8-FC8220E58C1B}"/>
    <cellStyle name="Normal 21 2 2 5 3" xfId="31477" xr:uid="{C97F6C10-5CCC-4404-9D38-C6F33CE79C0B}"/>
    <cellStyle name="Normal 21 2 2 6" xfId="19731" xr:uid="{EA19D959-F5C3-43FF-924B-95310A491A57}"/>
    <cellStyle name="Normal 21 2 2 6 2" xfId="34861" xr:uid="{CCD427BD-814F-4DDE-B964-346291BCBD13}"/>
    <cellStyle name="Normal 21 2 2 7" xfId="12931" xr:uid="{D6C9FBEE-531A-420F-99C4-C4147ED10361}"/>
    <cellStyle name="Normal 21 2 2 7 2" xfId="28093" xr:uid="{EA1FC199-6358-4549-B8C5-E575789EE53B}"/>
    <cellStyle name="Normal 21 2 2 8" xfId="26534" xr:uid="{2ED61D4F-85CE-478B-BD07-4598CB31D027}"/>
    <cellStyle name="Normal 21 2 3" xfId="11106" xr:uid="{B679EE54-40E0-412A-985D-A225946145E0}"/>
    <cellStyle name="Normal 21 2 3 2" xfId="13976" xr:uid="{E738A41F-900C-446F-BF60-E7D941890D53}"/>
    <cellStyle name="Normal 21 2 3 2 2" xfId="15714" xr:uid="{137F75F4-F2D3-403D-AC84-D7B252E973B5}"/>
    <cellStyle name="Normal 21 2 3 2 2 2" xfId="19100" xr:uid="{55ECEA01-505E-4BFC-9667-AA6798AB1437}"/>
    <cellStyle name="Normal 21 2 3 2 2 2 2" xfId="25884" xr:uid="{6D2655A0-3105-4D1C-89CD-A8A9BD74C3F4}"/>
    <cellStyle name="Normal 21 2 3 2 2 2 2 2" xfId="41003" xr:uid="{92889C1D-2140-4F91-AE9C-C104B64DC186}"/>
    <cellStyle name="Normal 21 2 3 2 2 2 3" xfId="34235" xr:uid="{3BB5EAB6-4DBB-4E0F-97FC-CA79D7D243AC}"/>
    <cellStyle name="Normal 21 2 3 2 2 3" xfId="22500" xr:uid="{C7C6D446-D7A4-4383-9FED-DCDF3DB84510}"/>
    <cellStyle name="Normal 21 2 3 2 2 3 2" xfId="37619" xr:uid="{7FB0E602-8914-435A-AA06-7198ADD17F1F}"/>
    <cellStyle name="Normal 21 2 3 2 2 4" xfId="30851" xr:uid="{6F146176-5FCA-4DA3-8517-B790054A4283}"/>
    <cellStyle name="Normal 21 2 3 2 3" xfId="17387" xr:uid="{823D11B2-941A-4606-B162-31EB397BD462}"/>
    <cellStyle name="Normal 21 2 3 2 3 2" xfId="24171" xr:uid="{9516FE50-C799-46EB-8DC3-A532FE7D2B59}"/>
    <cellStyle name="Normal 21 2 3 2 3 2 2" xfId="39290" xr:uid="{1200C392-4226-4FDE-B412-6A0B3A5C22E4}"/>
    <cellStyle name="Normal 21 2 3 2 3 3" xfId="32522" xr:uid="{F2185E40-6383-48E4-A42E-BBCD8B625B76}"/>
    <cellStyle name="Normal 21 2 3 2 4" xfId="20774" xr:uid="{A2B98C01-092C-4D70-AD29-C89261E5E27A}"/>
    <cellStyle name="Normal 21 2 3 2 4 2" xfId="35903" xr:uid="{5A4B6305-B345-4767-AA2C-FF8ACA6C81CF}"/>
    <cellStyle name="Normal 21 2 3 2 5" xfId="29138" xr:uid="{33968735-07BE-4A46-9C4A-735607E57690}"/>
    <cellStyle name="Normal 21 2 3 3" xfId="14880" xr:uid="{C9DA8354-6FBD-4894-99CB-703649C09404}"/>
    <cellStyle name="Normal 21 2 3 3 2" xfId="18266" xr:uid="{164E3ADF-A858-43CE-9056-F844B10D418F}"/>
    <cellStyle name="Normal 21 2 3 3 2 2" xfId="25050" xr:uid="{3E8A8769-0E84-4E1A-AD7C-115CEEA0C7D8}"/>
    <cellStyle name="Normal 21 2 3 3 2 2 2" xfId="40169" xr:uid="{81579502-C424-4505-A5DC-4AE4E29C293A}"/>
    <cellStyle name="Normal 21 2 3 3 2 3" xfId="33401" xr:uid="{767E270B-99DD-4595-BCDA-437FBF32610B}"/>
    <cellStyle name="Normal 21 2 3 3 3" xfId="21666" xr:uid="{D60C10DD-C073-4B0B-9713-EDFA44F47BB6}"/>
    <cellStyle name="Normal 21 2 3 3 3 2" xfId="36785" xr:uid="{BAF4485A-D434-4D2D-AEAB-5BF3DFD5852C}"/>
    <cellStyle name="Normal 21 2 3 3 4" xfId="30017" xr:uid="{EF8D3566-7D0E-4758-ADD2-8C09F275FD9C}"/>
    <cellStyle name="Normal 21 2 3 4" xfId="16550" xr:uid="{02472BB6-3DD6-4515-8727-30FAAD235C5F}"/>
    <cellStyle name="Normal 21 2 3 4 2" xfId="23334" xr:uid="{DE291D64-DE9D-4D73-8909-6FF1CD1250CD}"/>
    <cellStyle name="Normal 21 2 3 4 2 2" xfId="38453" xr:uid="{A60915C6-5720-4B3A-9F68-743B78135E25}"/>
    <cellStyle name="Normal 21 2 3 4 3" xfId="31685" xr:uid="{D6A8878F-CF59-41C9-957A-29B6C4D987B6}"/>
    <cellStyle name="Normal 21 2 3 5" xfId="19939" xr:uid="{FCDC629D-E65A-4162-90DD-6554943CC59D}"/>
    <cellStyle name="Normal 21 2 3 5 2" xfId="35069" xr:uid="{770824FE-43F0-4457-A4DA-61B683BAFED1}"/>
    <cellStyle name="Normal 21 2 3 6" xfId="13138" xr:uid="{172AACE7-CCE0-4113-8375-A9B405A22474}"/>
    <cellStyle name="Normal 21 2 3 6 2" xfId="28301" xr:uid="{9ADC4AF2-F417-4956-9AFC-BAFCBE1F8684}"/>
    <cellStyle name="Normal 21 2 3 7" xfId="26742" xr:uid="{0B6B5AEC-7AFA-4084-BE19-9DBC990966CB}"/>
    <cellStyle name="Normal 21 2 4" xfId="13560" xr:uid="{83CA70B4-07CF-4D3F-9DA7-6C5A85191523}"/>
    <cellStyle name="Normal 21 2 4 2" xfId="15298" xr:uid="{78B1CF5E-E44D-4002-A52D-4E0E15ABAF69}"/>
    <cellStyle name="Normal 21 2 4 2 2" xfId="18684" xr:uid="{B30E261D-2B46-4C57-B03E-5CF6FE79D896}"/>
    <cellStyle name="Normal 21 2 4 2 2 2" xfId="25468" xr:uid="{7FE70E10-3CD7-4C1C-9575-95080C3E7EC4}"/>
    <cellStyle name="Normal 21 2 4 2 2 2 2" xfId="40587" xr:uid="{0BF7AA22-49D4-4A84-A3E5-00EA2187F931}"/>
    <cellStyle name="Normal 21 2 4 2 2 3" xfId="33819" xr:uid="{BA8A1E2D-24C5-4ED3-8B3E-81773685AB20}"/>
    <cellStyle name="Normal 21 2 4 2 3" xfId="22084" xr:uid="{CF3E28A3-8E3B-444B-9AB6-E7C6881BD111}"/>
    <cellStyle name="Normal 21 2 4 2 3 2" xfId="37203" xr:uid="{7CC07D28-9CE4-4656-92EF-7800C44FC33D}"/>
    <cellStyle name="Normal 21 2 4 2 4" xfId="30435" xr:uid="{579CB74E-E99A-47A4-B4BE-9FF6D6580F12}"/>
    <cellStyle name="Normal 21 2 4 3" xfId="16971" xr:uid="{2962BB39-72E2-43D1-B1E6-99863964DD8D}"/>
    <cellStyle name="Normal 21 2 4 3 2" xfId="23755" xr:uid="{D5FB5B75-64B4-49B6-9848-54F06E402BA7}"/>
    <cellStyle name="Normal 21 2 4 3 2 2" xfId="38874" xr:uid="{05EC326A-7AA0-4B21-8296-AEFADB1A6F02}"/>
    <cellStyle name="Normal 21 2 4 3 3" xfId="32106" xr:uid="{F854A605-03DF-4FDA-921C-69A231CA0111}"/>
    <cellStyle name="Normal 21 2 4 4" xfId="20357" xr:uid="{43F5A053-9595-4BB5-824B-CAA3C1ABEF2F}"/>
    <cellStyle name="Normal 21 2 4 4 2" xfId="35487" xr:uid="{5B4FCC50-5EBD-43FF-86A1-E9AADF75E6D6}"/>
    <cellStyle name="Normal 21 2 4 5" xfId="28722" xr:uid="{C07A87F2-2F8D-420D-959F-DC68F6AF52C1}"/>
    <cellStyle name="Normal 21 2 5" xfId="14464" xr:uid="{6469B06E-C795-40CC-8155-95F04BF7EEBC}"/>
    <cellStyle name="Normal 21 2 5 2" xfId="17850" xr:uid="{4499339E-DF24-46CA-8531-99F6E56216BE}"/>
    <cellStyle name="Normal 21 2 5 2 2" xfId="24634" xr:uid="{9065D811-DC31-4195-8250-7EF3A5F6006E}"/>
    <cellStyle name="Normal 21 2 5 2 2 2" xfId="39753" xr:uid="{F54FDA07-3BBC-4316-8B52-321C4ACAE6FA}"/>
    <cellStyle name="Normal 21 2 5 2 3" xfId="32985" xr:uid="{8CDD8B5B-C188-4F03-96A2-2BA0D4424AC2}"/>
    <cellStyle name="Normal 21 2 5 3" xfId="21250" xr:uid="{92AC3688-954C-4506-A67D-95045A88624E}"/>
    <cellStyle name="Normal 21 2 5 3 2" xfId="36369" xr:uid="{CF6D68CF-B0E9-4594-99BA-49D125F4B4D7}"/>
    <cellStyle name="Normal 21 2 5 4" xfId="29601" xr:uid="{516A5054-EE6D-49D0-B6C7-3567844C2EB8}"/>
    <cellStyle name="Normal 21 2 6" xfId="16134" xr:uid="{F759EC0B-1C96-46F8-A658-82CD6740A547}"/>
    <cellStyle name="Normal 21 2 6 2" xfId="22918" xr:uid="{075767A8-C70F-4551-8B76-51884E592CFD}"/>
    <cellStyle name="Normal 21 2 6 2 2" xfId="38037" xr:uid="{23B94C01-5CA7-4441-9B04-5EF02DBD8582}"/>
    <cellStyle name="Normal 21 2 6 3" xfId="31269" xr:uid="{99F6106A-FBAC-4C86-8DB1-D63A282D7BCD}"/>
    <cellStyle name="Normal 21 2 7" xfId="19523" xr:uid="{8F3D83E3-2290-4991-B57E-F7A0201136AD}"/>
    <cellStyle name="Normal 21 2 7 2" xfId="34653" xr:uid="{6B491A83-6CFC-4069-8A2F-9F77C8E23896}"/>
    <cellStyle name="Normal 21 2 8" xfId="12722" xr:uid="{A84E51D1-AF22-4D23-B33F-0FA2D303B600}"/>
    <cellStyle name="Normal 21 2 8 2" xfId="27885" xr:uid="{A8495758-096B-4F9E-A37F-0D6953CE6FF5}"/>
    <cellStyle name="Normal 21 2 9" xfId="26326" xr:uid="{335086C5-9BEB-4304-B58F-A58149B500E3}"/>
    <cellStyle name="Normal 21 3" xfId="10793" xr:uid="{CF99668B-AA95-4C6F-A95F-699B14244584}"/>
    <cellStyle name="Normal 21 3 2" xfId="11211" xr:uid="{73F15C92-351E-4B4C-BEF0-F8315A88AB40}"/>
    <cellStyle name="Normal 21 3 2 2" xfId="14081" xr:uid="{F1850A5A-B91F-44B5-A841-4F722ED2C29E}"/>
    <cellStyle name="Normal 21 3 2 2 2" xfId="15819" xr:uid="{7FB84106-0766-4226-AC90-D8C6652FD046}"/>
    <cellStyle name="Normal 21 3 2 2 2 2" xfId="19205" xr:uid="{6CCB0323-0139-4124-95CD-2E48AC5BCD66}"/>
    <cellStyle name="Normal 21 3 2 2 2 2 2" xfId="25989" xr:uid="{CADF99BA-D2D0-4BE7-B868-2ACB5927A243}"/>
    <cellStyle name="Normal 21 3 2 2 2 2 2 2" xfId="41108" xr:uid="{16ACE4C3-EBB7-484E-9911-966122B2E5B1}"/>
    <cellStyle name="Normal 21 3 2 2 2 2 3" xfId="34340" xr:uid="{3A011954-572C-42DF-A399-32D495894057}"/>
    <cellStyle name="Normal 21 3 2 2 2 3" xfId="22605" xr:uid="{8250AF43-C6FE-4423-9F9B-1A9A3D92FAD6}"/>
    <cellStyle name="Normal 21 3 2 2 2 3 2" xfId="37724" xr:uid="{34B93C0D-6B05-4F81-9DE8-F0D6FF1248E9}"/>
    <cellStyle name="Normal 21 3 2 2 2 4" xfId="30956" xr:uid="{73CDD552-6C1C-46AA-B34C-7E6A1F59B1C4}"/>
    <cellStyle name="Normal 21 3 2 2 3" xfId="17492" xr:uid="{636C509D-2982-475A-AA37-4F9BAC04A28C}"/>
    <cellStyle name="Normal 21 3 2 2 3 2" xfId="24276" xr:uid="{99D948FE-A4A4-49E6-A021-F187F3B4ACE2}"/>
    <cellStyle name="Normal 21 3 2 2 3 2 2" xfId="39395" xr:uid="{05BE0078-FF0A-4CCA-9163-552B134AE164}"/>
    <cellStyle name="Normal 21 3 2 2 3 3" xfId="32627" xr:uid="{67D05024-03B3-4A7D-9758-05D278EE2629}"/>
    <cellStyle name="Normal 21 3 2 2 4" xfId="20879" xr:uid="{5AB73C1D-85D2-4EF4-A118-DAA77811CE89}"/>
    <cellStyle name="Normal 21 3 2 2 4 2" xfId="36008" xr:uid="{D987537D-C262-4B85-9F3E-6CB468F43B02}"/>
    <cellStyle name="Normal 21 3 2 2 5" xfId="29243" xr:uid="{71FE480A-DC84-4D71-BC5D-9D92E264BD69}"/>
    <cellStyle name="Normal 21 3 2 3" xfId="14985" xr:uid="{FBAC6C43-0D04-431D-AFFE-E1C7B91F97E5}"/>
    <cellStyle name="Normal 21 3 2 3 2" xfId="18371" xr:uid="{D8165F3C-4BD4-4A4C-9EB7-CF9252007CFB}"/>
    <cellStyle name="Normal 21 3 2 3 2 2" xfId="25155" xr:uid="{D71BABC0-4FCC-4D1F-8CE0-5800ACA64218}"/>
    <cellStyle name="Normal 21 3 2 3 2 2 2" xfId="40274" xr:uid="{0FB2E682-58E6-4996-BBBB-F7644345D0D2}"/>
    <cellStyle name="Normal 21 3 2 3 2 3" xfId="33506" xr:uid="{6E9C712D-DE5D-4F6F-AE54-E18C29A51B25}"/>
    <cellStyle name="Normal 21 3 2 3 3" xfId="21771" xr:uid="{3BF7A351-EFF0-4005-9D40-72C614152104}"/>
    <cellStyle name="Normal 21 3 2 3 3 2" xfId="36890" xr:uid="{21E01A58-F291-45CB-A67E-7EF67B557928}"/>
    <cellStyle name="Normal 21 3 2 3 4" xfId="30122" xr:uid="{B66F9411-8B37-4D44-8507-E63C80C99FF3}"/>
    <cellStyle name="Normal 21 3 2 4" xfId="16655" xr:uid="{BB0BECBA-51E5-402D-9B10-B88DBC7BC031}"/>
    <cellStyle name="Normal 21 3 2 4 2" xfId="23439" xr:uid="{3068A823-095A-4CAB-8A77-F3C1F635DF0A}"/>
    <cellStyle name="Normal 21 3 2 4 2 2" xfId="38558" xr:uid="{87277C8D-7DF3-4663-B7CD-628B098E7D70}"/>
    <cellStyle name="Normal 21 3 2 4 3" xfId="31790" xr:uid="{15A6B9BF-81FE-43D6-9CB8-F200E11C1474}"/>
    <cellStyle name="Normal 21 3 2 5" xfId="20044" xr:uid="{4F9FE0B8-0394-493F-950F-E69B2C800694}"/>
    <cellStyle name="Normal 21 3 2 5 2" xfId="35174" xr:uid="{C90F79F4-EF7B-45EE-BAB2-E8A6A9D79E4A}"/>
    <cellStyle name="Normal 21 3 2 6" xfId="13243" xr:uid="{332A7AD6-53FF-450D-A92A-24AC792FF6C5}"/>
    <cellStyle name="Normal 21 3 2 6 2" xfId="28406" xr:uid="{953DBD2F-E048-45B0-8076-9277790F1BD7}"/>
    <cellStyle name="Normal 21 3 2 7" xfId="26847" xr:uid="{6B62E9B0-B35B-4683-8304-7EDAE5BE90D2}"/>
    <cellStyle name="Normal 21 3 3" xfId="12064" xr:uid="{4DCFBD98-9950-4BAE-845E-26A91EB3509D}"/>
    <cellStyle name="Normal 21 3 3 2" xfId="15403" xr:uid="{2DD8188A-CCE7-4CBA-910A-5AAC0D10F4BD}"/>
    <cellStyle name="Normal 21 3 3 2 2" xfId="18789" xr:uid="{E8DB18D7-5357-44D4-B1FC-40845EC65852}"/>
    <cellStyle name="Normal 21 3 3 2 2 2" xfId="25573" xr:uid="{92E8B234-EDD4-4A48-AD90-3CC8F5FADA58}"/>
    <cellStyle name="Normal 21 3 3 2 2 2 2" xfId="40692" xr:uid="{AA05DE15-C9AC-4A4C-987E-289CB52E9D3A}"/>
    <cellStyle name="Normal 21 3 3 2 2 3" xfId="33924" xr:uid="{EA25FFF4-216F-4E32-BF96-04D5DE0B0741}"/>
    <cellStyle name="Normal 21 3 3 2 3" xfId="22189" xr:uid="{C1FB7C9C-4327-4F49-AFDB-97581F7D8B1C}"/>
    <cellStyle name="Normal 21 3 3 2 3 2" xfId="37308" xr:uid="{0CA086BD-B998-40D6-8D74-2FC96A321A89}"/>
    <cellStyle name="Normal 21 3 3 2 4" xfId="30540" xr:uid="{223CA144-36A9-4611-821B-83E3D6EC33B8}"/>
    <cellStyle name="Normal 21 3 3 3" xfId="17076" xr:uid="{738AE082-FAC6-46F6-815F-7CCDCFD3097C}"/>
    <cellStyle name="Normal 21 3 3 3 2" xfId="23860" xr:uid="{386CC8F0-92C2-48E2-8324-E5E40C604C72}"/>
    <cellStyle name="Normal 21 3 3 3 2 2" xfId="38979" xr:uid="{76ADA1F2-A6D6-4F45-AB2F-CBCE72C10BE8}"/>
    <cellStyle name="Normal 21 3 3 3 3" xfId="32211" xr:uid="{D362BF0D-7382-4F6F-86E4-8341523B2498}"/>
    <cellStyle name="Normal 21 3 3 4" xfId="20462" xr:uid="{C8462BE0-2289-474D-8C26-02191743F7FD}"/>
    <cellStyle name="Normal 21 3 3 4 2" xfId="35592" xr:uid="{6CB87A1C-A6D8-4C6F-8442-9B7580AE8CC1}"/>
    <cellStyle name="Normal 21 3 3 5" xfId="13665" xr:uid="{65AF9E80-19D2-4ECC-9497-B13F49549DDE}"/>
    <cellStyle name="Normal 21 3 3 5 2" xfId="28827" xr:uid="{4FFB1AA1-8897-4066-A8FD-56348081F1D4}"/>
    <cellStyle name="Normal 21 3 3 6" xfId="27329" xr:uid="{5B7746DD-21CB-4A4C-A19F-995C1675CBE4}"/>
    <cellStyle name="Normal 21 3 4" xfId="14569" xr:uid="{E5E73133-9465-4BA1-A26E-E3B3B4A10FB6}"/>
    <cellStyle name="Normal 21 3 4 2" xfId="17955" xr:uid="{0051C39C-2744-4EFA-B42B-669A9E4F96A4}"/>
    <cellStyle name="Normal 21 3 4 2 2" xfId="24739" xr:uid="{0CF23B06-E002-4CA4-A28E-09D3C1364DDA}"/>
    <cellStyle name="Normal 21 3 4 2 2 2" xfId="39858" xr:uid="{ECE03729-9143-4326-84D5-B22935AA4655}"/>
    <cellStyle name="Normal 21 3 4 2 3" xfId="33090" xr:uid="{7ADFDC08-4440-4289-ACD5-4BB283A72EC8}"/>
    <cellStyle name="Normal 21 3 4 3" xfId="21355" xr:uid="{092304E8-8EA6-400C-A2C7-D40BDCA99ED0}"/>
    <cellStyle name="Normal 21 3 4 3 2" xfId="36474" xr:uid="{E5063A26-F91B-45EB-9CF0-C5E92D597988}"/>
    <cellStyle name="Normal 21 3 4 4" xfId="29706" xr:uid="{05209FE1-7ABB-4B82-BE9C-2FDA26F1804B}"/>
    <cellStyle name="Normal 21 3 5" xfId="16239" xr:uid="{538948AA-9FE1-4A36-A16C-2F8ED0B3A23E}"/>
    <cellStyle name="Normal 21 3 5 2" xfId="23023" xr:uid="{DBE2B3B4-355A-4F46-AC0D-A29B4E7713DF}"/>
    <cellStyle name="Normal 21 3 5 2 2" xfId="38142" xr:uid="{F56D8E5B-3BAA-4537-9937-4E658ED0834B}"/>
    <cellStyle name="Normal 21 3 5 3" xfId="31374" xr:uid="{FD8DC47F-15A5-49DA-8BB1-B90E2F95297E}"/>
    <cellStyle name="Normal 21 3 6" xfId="19628" xr:uid="{88F40BB5-FA42-4830-B4D1-1A6958AEDC02}"/>
    <cellStyle name="Normal 21 3 6 2" xfId="34758" xr:uid="{3A1C1D11-63BD-40C5-9F6D-6D59A2C0D269}"/>
    <cellStyle name="Normal 21 3 7" xfId="12828" xr:uid="{2FCB63BF-766C-48FE-86AA-533762D608E4}"/>
    <cellStyle name="Normal 21 3 7 2" xfId="27990" xr:uid="{DBDF9F7F-18E3-48E8-842A-39CE4C119521}"/>
    <cellStyle name="Normal 21 3 8" xfId="26431" xr:uid="{22C92F26-D066-49F4-9B8C-6FDA8F1FEE29}"/>
    <cellStyle name="Normal 21 4" xfId="11003" xr:uid="{B1D0BFCD-E5A7-43FB-9550-3BA458702B1C}"/>
    <cellStyle name="Normal 21 4 2" xfId="12308" xr:uid="{78531769-67A5-49D1-BE77-CFBAA4181ED4}"/>
    <cellStyle name="Normal 21 4 2 2" xfId="15611" xr:uid="{8C5B19A5-346D-4EB5-9C8A-E91B4C15E3A3}"/>
    <cellStyle name="Normal 21 4 2 2 2" xfId="18997" xr:uid="{07DE31C5-69FD-4DDC-A2E6-FD945B6E1833}"/>
    <cellStyle name="Normal 21 4 2 2 2 2" xfId="25781" xr:uid="{26533BA9-184A-4C1B-AFD3-CDC817142332}"/>
    <cellStyle name="Normal 21 4 2 2 2 2 2" xfId="40900" xr:uid="{3DDD5F0D-598E-4EDE-A366-1066C5215CDA}"/>
    <cellStyle name="Normal 21 4 2 2 2 3" xfId="34132" xr:uid="{2D56D3C1-62A1-436F-BA05-44A47DA4EE31}"/>
    <cellStyle name="Normal 21 4 2 2 3" xfId="22397" xr:uid="{E4246A83-6488-42AA-A12C-B9DC7E5B2591}"/>
    <cellStyle name="Normal 21 4 2 2 3 2" xfId="37516" xr:uid="{4408A812-1346-45F5-99B2-96178B7AD529}"/>
    <cellStyle name="Normal 21 4 2 2 4" xfId="30748" xr:uid="{C34E0AE3-07D6-4C54-B3F5-19F56C827E26}"/>
    <cellStyle name="Normal 21 4 2 3" xfId="17284" xr:uid="{1F2243F0-AA62-4C41-882A-0BE14464AB0C}"/>
    <cellStyle name="Normal 21 4 2 3 2" xfId="24068" xr:uid="{0B0E0CE1-AF08-4FAB-8263-D805122B276D}"/>
    <cellStyle name="Normal 21 4 2 3 2 2" xfId="39187" xr:uid="{A9CFC54B-4DB1-445F-8D98-E136BD04F8E1}"/>
    <cellStyle name="Normal 21 4 2 3 3" xfId="32419" xr:uid="{9FFE19DF-8824-49FB-96C7-DF069B183D34}"/>
    <cellStyle name="Normal 21 4 2 4" xfId="20671" xr:uid="{28E24A6F-9CD6-440F-869E-1FE04BB48524}"/>
    <cellStyle name="Normal 21 4 2 4 2" xfId="35800" xr:uid="{FF3253F9-F490-4571-B2EA-1B78FC132E1F}"/>
    <cellStyle name="Normal 21 4 2 5" xfId="13873" xr:uid="{B164520C-6228-4677-A019-BD7CDA5D66B6}"/>
    <cellStyle name="Normal 21 4 2 5 2" xfId="29035" xr:uid="{551DC7B6-5F52-46C3-8F49-621052209242}"/>
    <cellStyle name="Normal 21 4 2 6" xfId="27565" xr:uid="{A9B73FBD-60AE-4A02-BB40-11BAB7B1BAA7}"/>
    <cellStyle name="Normal 21 4 3" xfId="14777" xr:uid="{9C5B6639-4254-4BC2-9F11-267E5C778304}"/>
    <cellStyle name="Normal 21 4 3 2" xfId="18163" xr:uid="{5FDF6968-67C9-4B35-AAF3-BF9EE434719B}"/>
    <cellStyle name="Normal 21 4 3 2 2" xfId="24947" xr:uid="{4854E7FB-3563-4EDC-914C-6808974A183C}"/>
    <cellStyle name="Normal 21 4 3 2 2 2" xfId="40066" xr:uid="{58A06C96-3AE8-4C0D-B951-0A3D90645EE0}"/>
    <cellStyle name="Normal 21 4 3 2 3" xfId="33298" xr:uid="{99043460-1401-4D07-ACB6-5D04B33069B3}"/>
    <cellStyle name="Normal 21 4 3 3" xfId="21563" xr:uid="{74BA1FDF-DF0F-473D-8148-E2BD75F6126B}"/>
    <cellStyle name="Normal 21 4 3 3 2" xfId="36682" xr:uid="{6CCE7D9F-6A88-4EEC-9184-E64310BB6DD1}"/>
    <cellStyle name="Normal 21 4 3 4" xfId="29914" xr:uid="{FAAE4527-FC35-4FB7-ABC8-5BC8C38B96DF}"/>
    <cellStyle name="Normal 21 4 4" xfId="16447" xr:uid="{666D0491-3AA1-4419-A62D-4C878D73400A}"/>
    <cellStyle name="Normal 21 4 4 2" xfId="23231" xr:uid="{4C1D241F-F46E-4CA7-B0BD-C9039F1F693A}"/>
    <cellStyle name="Normal 21 4 4 2 2" xfId="38350" xr:uid="{79569FED-A1DA-4F0D-B34F-090C6DCAE22E}"/>
    <cellStyle name="Normal 21 4 4 3" xfId="31582" xr:uid="{25907F12-5FF5-4292-AA25-A774B81D8AD9}"/>
    <cellStyle name="Normal 21 4 5" xfId="19836" xr:uid="{55BE8C41-A4C1-4583-A1F9-7C9A19A97864}"/>
    <cellStyle name="Normal 21 4 5 2" xfId="34966" xr:uid="{E1AEFCC9-799C-4851-BE7B-3F843976FFE2}"/>
    <cellStyle name="Normal 21 4 6" xfId="13035" xr:uid="{14EA06BC-E25D-4ABE-B0F3-B65732073394}"/>
    <cellStyle name="Normal 21 4 6 2" xfId="28198" xr:uid="{13E53E5C-4748-4741-BAE5-FC5825640C06}"/>
    <cellStyle name="Normal 21 4 7" xfId="26639" xr:uid="{4138DFB2-F50B-460E-BD8A-E22D1F349C90}"/>
    <cellStyle name="Normal 21 5" xfId="11798" xr:uid="{F232C7B9-4D29-431E-AF7A-FA33FD9AEDB7}"/>
    <cellStyle name="Normal 21 5 2" xfId="15195" xr:uid="{CAB0925F-5628-4DEC-89A5-C2C2415DDC7A}"/>
    <cellStyle name="Normal 21 5 2 2" xfId="18581" xr:uid="{A577D64D-78C0-4F64-8DCD-E54BA961CE24}"/>
    <cellStyle name="Normal 21 5 2 2 2" xfId="25365" xr:uid="{5774B251-4985-4F04-B958-9210D32DBF5E}"/>
    <cellStyle name="Normal 21 5 2 2 2 2" xfId="40484" xr:uid="{5B698C6B-EC1B-4EF4-B51A-0C251F0517EC}"/>
    <cellStyle name="Normal 21 5 2 2 3" xfId="33716" xr:uid="{827D2146-FDCE-4D99-8A61-E61D6864E602}"/>
    <cellStyle name="Normal 21 5 2 3" xfId="21981" xr:uid="{0DC22705-5E85-4301-8B43-9931FC54C220}"/>
    <cellStyle name="Normal 21 5 2 3 2" xfId="37100" xr:uid="{B0DDF814-7D85-426C-AB88-DBE970E045EB}"/>
    <cellStyle name="Normal 21 5 2 4" xfId="30332" xr:uid="{7CD0F57E-F334-4B88-AC0E-739938F18CA9}"/>
    <cellStyle name="Normal 21 5 3" xfId="16868" xr:uid="{5B0B8B74-2F19-4E78-B098-96C165CB8F19}"/>
    <cellStyle name="Normal 21 5 3 2" xfId="23652" xr:uid="{532B5F8A-0BF5-4053-91AC-C118E6CC08B7}"/>
    <cellStyle name="Normal 21 5 3 2 2" xfId="38771" xr:uid="{5F6D7992-F966-46C8-99C6-34848B911F57}"/>
    <cellStyle name="Normal 21 5 3 3" xfId="32003" xr:uid="{73D66A46-A74C-4C4D-A322-CFFDA827DC05}"/>
    <cellStyle name="Normal 21 5 4" xfId="20254" xr:uid="{398A76E3-4AF3-47D2-BB45-B82F3075D203}"/>
    <cellStyle name="Normal 21 5 4 2" xfId="35384" xr:uid="{60FEF30E-404B-4CF8-90EB-E93CA8A88132}"/>
    <cellStyle name="Normal 21 5 5" xfId="13457" xr:uid="{F676F60A-2849-48A7-88BE-EBAC4705BA13}"/>
    <cellStyle name="Normal 21 5 5 2" xfId="28619" xr:uid="{F535602A-0CBB-48C5-8F7C-6A13CF868C2D}"/>
    <cellStyle name="Normal 21 5 6" xfId="27092" xr:uid="{F4B4F5F9-2E2E-4A45-BC69-27D4D9CC1CC3}"/>
    <cellStyle name="Normal 21 6" xfId="14360" xr:uid="{91142F26-5FC0-4BC7-9FD2-98CE91E82A45}"/>
    <cellStyle name="Normal 21 6 2" xfId="17747" xr:uid="{A688B20E-DEFD-41D0-92B5-1663A6CB433F}"/>
    <cellStyle name="Normal 21 6 2 2" xfId="24531" xr:uid="{8E7BB2E5-2FC9-4EA1-B0D3-D45A3B39C7A2}"/>
    <cellStyle name="Normal 21 6 2 2 2" xfId="39650" xr:uid="{A030A47F-0EBE-45A7-B26D-36E51963BFC0}"/>
    <cellStyle name="Normal 21 6 2 3" xfId="32882" xr:uid="{C3D44EA2-88B8-41AC-AE70-A57E861C7BB0}"/>
    <cellStyle name="Normal 21 6 3" xfId="21147" xr:uid="{09315B13-98E6-4C99-A710-C4EC3B502589}"/>
    <cellStyle name="Normal 21 6 3 2" xfId="36266" xr:uid="{A53CE106-F2D9-49C0-9B0D-C6652BF1638D}"/>
    <cellStyle name="Normal 21 6 4" xfId="29498" xr:uid="{AA88A477-5F7B-4417-AE1B-B471BAB49D49}"/>
    <cellStyle name="Normal 21 7" xfId="16031" xr:uid="{CF532A38-22A8-4261-8FA5-4240B096CCBF}"/>
    <cellStyle name="Normal 21 7 2" xfId="22815" xr:uid="{454EEF41-162F-4513-838E-93DC93DF8026}"/>
    <cellStyle name="Normal 21 7 2 2" xfId="37934" xr:uid="{9296EE13-53FE-42CF-85FD-245F7499C3F8}"/>
    <cellStyle name="Normal 21 7 3" xfId="31166" xr:uid="{783810E7-250B-45F2-9CEC-0402792650FD}"/>
    <cellStyle name="Normal 21 8" xfId="19421" xr:uid="{5B6704B2-D76D-4AC5-9C6D-3A4D217C87E1}"/>
    <cellStyle name="Normal 21 8 2" xfId="34550" xr:uid="{39465016-D765-4C8C-8A76-167F48D8EE38}"/>
    <cellStyle name="Normal 21 9" xfId="12619" xr:uid="{43399E14-0F80-4F25-8CD0-3C4E7027932A}"/>
    <cellStyle name="Normal 21 9 2" xfId="27782" xr:uid="{7021D5E9-8661-40A8-9E55-9713C6B22557}"/>
    <cellStyle name="Normal 22" xfId="10583" xr:uid="{FC95616D-8CAF-4778-90F9-11F352591E7A}"/>
    <cellStyle name="Normal 22 10" xfId="26227" xr:uid="{1CEAE77A-2520-4BDB-B7CA-373F6F53CDBF}"/>
    <cellStyle name="Normal 22 11" xfId="42506" xr:uid="{256A3B56-4908-4709-8898-85A09AC6A287}"/>
    <cellStyle name="Normal 22 12" xfId="44712" xr:uid="{B2B1092E-6F31-4AEF-A8BC-ACCBC21D7B7C}"/>
    <cellStyle name="Normal 22 2" xfId="10689" xr:uid="{ADCF482F-3296-4406-A3F5-8671BDD4937A}"/>
    <cellStyle name="Normal 22 2 2" xfId="10900" xr:uid="{DB8905CE-0556-46F4-9269-BFB9E36493A6}"/>
    <cellStyle name="Normal 22 2 2 2" xfId="11318" xr:uid="{1F647292-CDB1-4000-A3C0-6DA7847071FF}"/>
    <cellStyle name="Normal 22 2 2 2 2" xfId="14188" xr:uid="{CCA71E7B-A64D-4394-9277-8265F4ADCAE0}"/>
    <cellStyle name="Normal 22 2 2 2 2 2" xfId="15926" xr:uid="{B73BF2CE-94F5-4493-85FE-7779339E70D2}"/>
    <cellStyle name="Normal 22 2 2 2 2 2 2" xfId="19312" xr:uid="{FEBEAA40-BE82-41AA-9293-A7B454F2A6E8}"/>
    <cellStyle name="Normal 22 2 2 2 2 2 2 2" xfId="26096" xr:uid="{80F47771-04FD-4471-9FEF-2667126DC28E}"/>
    <cellStyle name="Normal 22 2 2 2 2 2 2 2 2" xfId="41215" xr:uid="{EB33A1B3-24B9-4B10-BC19-67103F0D0D00}"/>
    <cellStyle name="Normal 22 2 2 2 2 2 2 3" xfId="34447" xr:uid="{04E5A51B-95AC-4E17-9632-9A7DA33C17E6}"/>
    <cellStyle name="Normal 22 2 2 2 2 2 3" xfId="22712" xr:uid="{993D0659-67D1-49EE-BDB9-182DDE6C23E6}"/>
    <cellStyle name="Normal 22 2 2 2 2 2 3 2" xfId="37831" xr:uid="{BAD3C37A-0EAD-484A-A919-8B3BE37C9E82}"/>
    <cellStyle name="Normal 22 2 2 2 2 2 4" xfId="31063" xr:uid="{42FE0540-5B79-4BFF-8D78-D46191E847B5}"/>
    <cellStyle name="Normal 22 2 2 2 2 3" xfId="17599" xr:uid="{028BF4E0-A207-4A03-97AC-ACEB5FA6A53F}"/>
    <cellStyle name="Normal 22 2 2 2 2 3 2" xfId="24383" xr:uid="{FD82E22E-2C6D-474D-B7FF-74AF079FB942}"/>
    <cellStyle name="Normal 22 2 2 2 2 3 2 2" xfId="39502" xr:uid="{725E9A06-F052-4AF0-9B1F-EC7F082BEE03}"/>
    <cellStyle name="Normal 22 2 2 2 2 3 3" xfId="32734" xr:uid="{2975C3E5-313F-400C-8877-0B529F3C5F0D}"/>
    <cellStyle name="Normal 22 2 2 2 2 4" xfId="20986" xr:uid="{6BEAC227-813D-43BD-B51F-DFFCF05D224F}"/>
    <cellStyle name="Normal 22 2 2 2 2 4 2" xfId="36115" xr:uid="{3A6E271E-9AA8-4ABE-B8F6-156BBACEA86C}"/>
    <cellStyle name="Normal 22 2 2 2 2 5" xfId="29350" xr:uid="{A0340BC2-AD1E-4AC7-9396-818BA6CB5891}"/>
    <cellStyle name="Normal 22 2 2 2 3" xfId="15092" xr:uid="{CE8282F8-8DC5-473E-8079-1E6A60E9EF9B}"/>
    <cellStyle name="Normal 22 2 2 2 3 2" xfId="18478" xr:uid="{591E5EF1-3DE5-4133-9B2B-283CEA528FE6}"/>
    <cellStyle name="Normal 22 2 2 2 3 2 2" xfId="25262" xr:uid="{71458ED0-4ED6-43E5-8DFF-3E88C80E1DEB}"/>
    <cellStyle name="Normal 22 2 2 2 3 2 2 2" xfId="40381" xr:uid="{1BBD9AAC-207B-4751-B7D4-E508B3C765D0}"/>
    <cellStyle name="Normal 22 2 2 2 3 2 3" xfId="33613" xr:uid="{68CEF9F8-BEB2-4B43-B03A-F8E0810456A8}"/>
    <cellStyle name="Normal 22 2 2 2 3 3" xfId="21878" xr:uid="{3748AE8B-5B18-41DB-8D6A-50707E8CC218}"/>
    <cellStyle name="Normal 22 2 2 2 3 3 2" xfId="36997" xr:uid="{CEC6A706-AA02-4EEA-9763-89BC3DB28DC1}"/>
    <cellStyle name="Normal 22 2 2 2 3 4" xfId="30229" xr:uid="{D5F119A3-A8D5-49C7-92F7-A540BEDF7CB1}"/>
    <cellStyle name="Normal 22 2 2 2 4" xfId="16762" xr:uid="{97EA70A8-AB15-4D51-95FB-1D5520390905}"/>
    <cellStyle name="Normal 22 2 2 2 4 2" xfId="23546" xr:uid="{05E99FE9-B7F2-4DAF-A4A4-52AC60DAD09D}"/>
    <cellStyle name="Normal 22 2 2 2 4 2 2" xfId="38665" xr:uid="{A4EC9B9A-63A3-445C-9A17-CDD14699ABBF}"/>
    <cellStyle name="Normal 22 2 2 2 4 3" xfId="31897" xr:uid="{F7D920C0-3BFD-4FA9-AEE5-0CA3FA420369}"/>
    <cellStyle name="Normal 22 2 2 2 5" xfId="20151" xr:uid="{34A84685-6AFB-4726-AC17-8BD2FB66D0B6}"/>
    <cellStyle name="Normal 22 2 2 2 5 2" xfId="35281" xr:uid="{60B983D7-0C03-4623-B667-353C1BAF3D84}"/>
    <cellStyle name="Normal 22 2 2 2 6" xfId="13350" xr:uid="{9DD4DA0C-42C1-44FB-8687-7ADEB841C78C}"/>
    <cellStyle name="Normal 22 2 2 2 6 2" xfId="28513" xr:uid="{18832D08-8728-4B3A-9CEB-F400AE8F2369}"/>
    <cellStyle name="Normal 22 2 2 2 7" xfId="26954" xr:uid="{08E5CA0F-1560-4131-8417-4E1F22EA7344}"/>
    <cellStyle name="Normal 22 2 2 3" xfId="13772" xr:uid="{6F5D7E17-E571-4AA7-8A19-343C5B4CEE70}"/>
    <cellStyle name="Normal 22 2 2 3 2" xfId="15510" xr:uid="{38C39420-19E9-4E16-8BEE-40385784847E}"/>
    <cellStyle name="Normal 22 2 2 3 2 2" xfId="18896" xr:uid="{51CAC10F-C6F6-4083-B495-357DBF3D92A0}"/>
    <cellStyle name="Normal 22 2 2 3 2 2 2" xfId="25680" xr:uid="{0F43028D-09FC-4FED-A063-439D8755A828}"/>
    <cellStyle name="Normal 22 2 2 3 2 2 2 2" xfId="40799" xr:uid="{51E4A862-0180-4FDC-BEF9-110FF4DE04B0}"/>
    <cellStyle name="Normal 22 2 2 3 2 2 3" xfId="34031" xr:uid="{9CF1B251-0B48-43BF-A9FB-C328D2448520}"/>
    <cellStyle name="Normal 22 2 2 3 2 3" xfId="22296" xr:uid="{DFF36F1A-FA33-451D-A272-638160399479}"/>
    <cellStyle name="Normal 22 2 2 3 2 3 2" xfId="37415" xr:uid="{ADF2D823-C616-4781-9EC2-23880E4305A4}"/>
    <cellStyle name="Normal 22 2 2 3 2 4" xfId="30647" xr:uid="{5AAF5DC5-CD29-4DB1-A7A9-DCDE6B601C52}"/>
    <cellStyle name="Normal 22 2 2 3 3" xfId="17183" xr:uid="{46D8C8E6-35FC-447D-990F-EA8FD5C152A1}"/>
    <cellStyle name="Normal 22 2 2 3 3 2" xfId="23967" xr:uid="{D5BA7709-F30C-45DF-814B-B9429A194859}"/>
    <cellStyle name="Normal 22 2 2 3 3 2 2" xfId="39086" xr:uid="{280F46A0-52F9-44BE-B51B-EB78DAB5E515}"/>
    <cellStyle name="Normal 22 2 2 3 3 3" xfId="32318" xr:uid="{5A8DDD52-11AC-42A7-874C-B9A59B7A0F9F}"/>
    <cellStyle name="Normal 22 2 2 3 4" xfId="20569" xr:uid="{985E0333-7FC0-4F24-B74F-DAA17BC771CC}"/>
    <cellStyle name="Normal 22 2 2 3 4 2" xfId="35699" xr:uid="{B7DA1A05-AE29-4A03-B44B-9E81D7CBDD75}"/>
    <cellStyle name="Normal 22 2 2 3 5" xfId="28934" xr:uid="{CA7049F7-4D85-4124-9C39-E4325F85E1B1}"/>
    <cellStyle name="Normal 22 2 2 4" xfId="14676" xr:uid="{F9B31404-79BA-4CA9-AB4F-C1C536400A11}"/>
    <cellStyle name="Normal 22 2 2 4 2" xfId="18062" xr:uid="{5C28DD8C-CC45-4A95-8C51-210C256F6567}"/>
    <cellStyle name="Normal 22 2 2 4 2 2" xfId="24846" xr:uid="{871C3E94-C77F-4641-A3AF-44B33ABB07E9}"/>
    <cellStyle name="Normal 22 2 2 4 2 2 2" xfId="39965" xr:uid="{61F93489-AEB6-4528-9658-B33D7F5770D9}"/>
    <cellStyle name="Normal 22 2 2 4 2 3" xfId="33197" xr:uid="{7F1E127C-F597-40EB-A075-A187F7ECE088}"/>
    <cellStyle name="Normal 22 2 2 4 3" xfId="21462" xr:uid="{345C8CCE-42ED-4BA2-8A9C-36E142A1E66F}"/>
    <cellStyle name="Normal 22 2 2 4 3 2" xfId="36581" xr:uid="{728601AF-CD82-4F4C-A6D4-944C11C5EA61}"/>
    <cellStyle name="Normal 22 2 2 4 4" xfId="29813" xr:uid="{D4D5130A-65E9-4104-A69B-A96A09F3B4B2}"/>
    <cellStyle name="Normal 22 2 2 5" xfId="16346" xr:uid="{C37A809D-BF3E-4E7B-B397-CFED46733BDB}"/>
    <cellStyle name="Normal 22 2 2 5 2" xfId="23130" xr:uid="{BC4D5AB4-7615-4E7B-95EA-FFE020E940F9}"/>
    <cellStyle name="Normal 22 2 2 5 2 2" xfId="38249" xr:uid="{B2668E94-AD38-4C1A-A690-751D5C3D1223}"/>
    <cellStyle name="Normal 22 2 2 5 3" xfId="31481" xr:uid="{4F018EA7-22D9-4F87-AA71-56CF8139E016}"/>
    <cellStyle name="Normal 22 2 2 6" xfId="19735" xr:uid="{27D56C52-9A59-442F-8C6D-49534700B67E}"/>
    <cellStyle name="Normal 22 2 2 6 2" xfId="34865" xr:uid="{260E515C-98AB-4C46-8EAB-B00909517B0C}"/>
    <cellStyle name="Normal 22 2 2 7" xfId="12935" xr:uid="{97A77299-0FC5-40BB-87A5-C5375C4BA9DB}"/>
    <cellStyle name="Normal 22 2 2 7 2" xfId="28097" xr:uid="{75C59587-2F4A-48E5-A377-9186ED45999F}"/>
    <cellStyle name="Normal 22 2 2 8" xfId="26538" xr:uid="{5D731916-FFA4-4FA9-A8C1-6C8E673BF8FA}"/>
    <cellStyle name="Normal 22 2 3" xfId="11110" xr:uid="{9A7B7D12-0CDB-4B7F-8CAD-83203248E71A}"/>
    <cellStyle name="Normal 22 2 3 2" xfId="13980" xr:uid="{DEB1562F-C859-4832-A19B-F310C7D31B7C}"/>
    <cellStyle name="Normal 22 2 3 2 2" xfId="15718" xr:uid="{97A7ADA6-84A4-4D6B-ACBB-C99C7934CDCA}"/>
    <cellStyle name="Normal 22 2 3 2 2 2" xfId="19104" xr:uid="{1233B9BA-6BB0-4484-BEBF-00F3B09E13D3}"/>
    <cellStyle name="Normal 22 2 3 2 2 2 2" xfId="25888" xr:uid="{311B774C-AAD2-4B9B-ACF0-36B8A11466DA}"/>
    <cellStyle name="Normal 22 2 3 2 2 2 2 2" xfId="41007" xr:uid="{B8402F4B-D4BC-4F4B-AD9B-43FA516C90AD}"/>
    <cellStyle name="Normal 22 2 3 2 2 2 3" xfId="34239" xr:uid="{C18F678C-7ABE-48E2-87E0-A83B31419D88}"/>
    <cellStyle name="Normal 22 2 3 2 2 3" xfId="22504" xr:uid="{C780AE6B-492D-4448-8696-87D3AB9832A4}"/>
    <cellStyle name="Normal 22 2 3 2 2 3 2" xfId="37623" xr:uid="{CF9CEA0E-BF39-47FA-B2FD-B7ECC7BC9BC8}"/>
    <cellStyle name="Normal 22 2 3 2 2 4" xfId="30855" xr:uid="{668BDCCE-3BB4-4683-925E-A2F45E2B677B}"/>
    <cellStyle name="Normal 22 2 3 2 3" xfId="17391" xr:uid="{EFC11D10-63AC-41E9-A93F-14CAAC6F3D44}"/>
    <cellStyle name="Normal 22 2 3 2 3 2" xfId="24175" xr:uid="{4FC0142B-16B1-4D4A-9AAC-8C5458695E20}"/>
    <cellStyle name="Normal 22 2 3 2 3 2 2" xfId="39294" xr:uid="{C893E28B-968E-44D4-BD0D-08524F9A6879}"/>
    <cellStyle name="Normal 22 2 3 2 3 3" xfId="32526" xr:uid="{0188B884-3F8F-489C-B701-4C1A16E16F83}"/>
    <cellStyle name="Normal 22 2 3 2 4" xfId="20778" xr:uid="{F0288129-B98F-4AC1-B7EB-5B7830A40F17}"/>
    <cellStyle name="Normal 22 2 3 2 4 2" xfId="35907" xr:uid="{8FB58C6B-546B-4C07-9A9A-AD1CF7551B1B}"/>
    <cellStyle name="Normal 22 2 3 2 5" xfId="29142" xr:uid="{5385CAD5-8C95-47A7-A824-FBA3627F5F0A}"/>
    <cellStyle name="Normal 22 2 3 3" xfId="14884" xr:uid="{C1B17C25-79D3-4DC5-9D6C-BE591A4DA763}"/>
    <cellStyle name="Normal 22 2 3 3 2" xfId="18270" xr:uid="{6AFA8379-05AE-49FF-A1D9-607263714527}"/>
    <cellStyle name="Normal 22 2 3 3 2 2" xfId="25054" xr:uid="{F2E1ED3E-F9AC-4606-93CE-83EA5D178D87}"/>
    <cellStyle name="Normal 22 2 3 3 2 2 2" xfId="40173" xr:uid="{03FADD54-AEF1-43D6-B3F1-C5BBDCCBB32A}"/>
    <cellStyle name="Normal 22 2 3 3 2 3" xfId="33405" xr:uid="{6D702E38-3096-4523-B2B5-3D8D24548C96}"/>
    <cellStyle name="Normal 22 2 3 3 3" xfId="21670" xr:uid="{815C3895-1B8D-4AB3-8244-F77FC4C9B658}"/>
    <cellStyle name="Normal 22 2 3 3 3 2" xfId="36789" xr:uid="{7453F400-19AC-497B-AE28-3C9086EA0AE1}"/>
    <cellStyle name="Normal 22 2 3 3 4" xfId="30021" xr:uid="{A2FE95A3-3CC8-4E3F-95DF-D02ABFC1C11B}"/>
    <cellStyle name="Normal 22 2 3 4" xfId="16554" xr:uid="{FA244F61-22FC-453A-AA52-F988375AE93E}"/>
    <cellStyle name="Normal 22 2 3 4 2" xfId="23338" xr:uid="{E4CF3808-8799-4FAC-AAC4-9A8358FB2871}"/>
    <cellStyle name="Normal 22 2 3 4 2 2" xfId="38457" xr:uid="{3B13DE9D-1637-4908-BCA6-C7F94DF4DD76}"/>
    <cellStyle name="Normal 22 2 3 4 3" xfId="31689" xr:uid="{625BEF06-C94D-45B9-8C68-F0038E7C3065}"/>
    <cellStyle name="Normal 22 2 3 5" xfId="19943" xr:uid="{BD53ADCB-28B4-4150-90C4-6FD406C18E92}"/>
    <cellStyle name="Normal 22 2 3 5 2" xfId="35073" xr:uid="{533E993E-F99D-49C3-9EF4-4AD7EE47A4FF}"/>
    <cellStyle name="Normal 22 2 3 6" xfId="13142" xr:uid="{AC9FF61D-2EB5-4424-AB39-3862CDF0281A}"/>
    <cellStyle name="Normal 22 2 3 6 2" xfId="28305" xr:uid="{68D59229-845C-4EB1-86A5-71D98F24A4CA}"/>
    <cellStyle name="Normal 22 2 3 7" xfId="26746" xr:uid="{63E7E274-2207-49B2-8DE3-0994881041A0}"/>
    <cellStyle name="Normal 22 2 4" xfId="13564" xr:uid="{F859CD5A-9555-49D5-8C4B-DB86530BE037}"/>
    <cellStyle name="Normal 22 2 4 2" xfId="15302" xr:uid="{61D999E9-3A3E-48AE-A377-FF43CC833A60}"/>
    <cellStyle name="Normal 22 2 4 2 2" xfId="18688" xr:uid="{4254649C-4880-449A-AC8C-B8A957378B2B}"/>
    <cellStyle name="Normal 22 2 4 2 2 2" xfId="25472" xr:uid="{FE25C8AE-19EA-415A-B3D8-41D47643E8AD}"/>
    <cellStyle name="Normal 22 2 4 2 2 2 2" xfId="40591" xr:uid="{97AB3E97-9830-4498-B2C5-E24CA6CD62AF}"/>
    <cellStyle name="Normal 22 2 4 2 2 3" xfId="33823" xr:uid="{58C5E0F1-E006-4D09-B650-8F112FC2037D}"/>
    <cellStyle name="Normal 22 2 4 2 3" xfId="22088" xr:uid="{EB158264-2B15-4F65-94A3-913B895C0A7F}"/>
    <cellStyle name="Normal 22 2 4 2 3 2" xfId="37207" xr:uid="{7C1EA8C4-4102-4B17-B2D2-996A61F33FCC}"/>
    <cellStyle name="Normal 22 2 4 2 4" xfId="30439" xr:uid="{952F6278-F818-4E0D-BC16-3E13378BCFD4}"/>
    <cellStyle name="Normal 22 2 4 3" xfId="16975" xr:uid="{1A406A02-856B-49B7-A1EC-643B3FD68490}"/>
    <cellStyle name="Normal 22 2 4 3 2" xfId="23759" xr:uid="{3D3EFE43-A375-4FE7-B222-43EEF1EE767C}"/>
    <cellStyle name="Normal 22 2 4 3 2 2" xfId="38878" xr:uid="{8CB52F16-F2E6-4B8B-BA16-AFC4621D226E}"/>
    <cellStyle name="Normal 22 2 4 3 3" xfId="32110" xr:uid="{124ADFA8-9ACB-4C25-A94B-78449380FCCE}"/>
    <cellStyle name="Normal 22 2 4 4" xfId="20361" xr:uid="{62509BCD-E8B8-4C87-9EAB-B4A0A2ACB13A}"/>
    <cellStyle name="Normal 22 2 4 4 2" xfId="35491" xr:uid="{FA9AEA79-9B30-426E-85CD-B69F071A5814}"/>
    <cellStyle name="Normal 22 2 4 5" xfId="28726" xr:uid="{4AE7D703-17A8-4142-9C90-3D3751854C27}"/>
    <cellStyle name="Normal 22 2 5" xfId="14468" xr:uid="{9A12C744-8F39-4BFC-84B5-4BB4D757EAAC}"/>
    <cellStyle name="Normal 22 2 5 2" xfId="17854" xr:uid="{F86B32A6-C0DC-40F5-A73A-C49F180D9DAE}"/>
    <cellStyle name="Normal 22 2 5 2 2" xfId="24638" xr:uid="{26D3C45C-94C4-4DF5-8075-6A24C315DA46}"/>
    <cellStyle name="Normal 22 2 5 2 2 2" xfId="39757" xr:uid="{64AA7037-011E-4953-9C45-9B0742676B24}"/>
    <cellStyle name="Normal 22 2 5 2 3" xfId="32989" xr:uid="{D8AFFD68-EAFB-4932-9D3A-BF9CE086AA12}"/>
    <cellStyle name="Normal 22 2 5 3" xfId="21254" xr:uid="{49775E0B-6BEE-4DEE-B9AD-00858D76894F}"/>
    <cellStyle name="Normal 22 2 5 3 2" xfId="36373" xr:uid="{06CC00FE-AE39-4574-8277-69EB5D959336}"/>
    <cellStyle name="Normal 22 2 5 4" xfId="29605" xr:uid="{FA04E557-CD7F-4283-AE16-C7804DBF566D}"/>
    <cellStyle name="Normal 22 2 6" xfId="16138" xr:uid="{2AB349CA-6C30-4CB5-A5AF-A5B1913AD6A6}"/>
    <cellStyle name="Normal 22 2 6 2" xfId="22922" xr:uid="{972516C9-6D16-443B-AE5D-6B89502838BC}"/>
    <cellStyle name="Normal 22 2 6 2 2" xfId="38041" xr:uid="{4C62EF6C-98E7-46FA-8E58-ECF83013EE6E}"/>
    <cellStyle name="Normal 22 2 6 3" xfId="31273" xr:uid="{8CB42B74-878B-494F-B957-350B9BF16700}"/>
    <cellStyle name="Normal 22 2 7" xfId="19527" xr:uid="{BAC7D8FA-F8F6-4CA0-BA23-B583018527E9}"/>
    <cellStyle name="Normal 22 2 7 2" xfId="34657" xr:uid="{36F88BB3-3D4E-43C4-9A87-4DEA4C1C2B2B}"/>
    <cellStyle name="Normal 22 2 8" xfId="12726" xr:uid="{0E3FBEAC-DE39-458C-966E-F4F54F6CB4E3}"/>
    <cellStyle name="Normal 22 2 8 2" xfId="27889" xr:uid="{0A26D017-CFDB-4E08-9D29-FA7E647CCB69}"/>
    <cellStyle name="Normal 22 2 9" xfId="26330" xr:uid="{F0E5D97E-D9EF-43EC-9612-7FF7815C66DF}"/>
    <cellStyle name="Normal 22 3" xfId="10797" xr:uid="{A94C91B3-D7ED-4247-B054-2F61A293CBD1}"/>
    <cellStyle name="Normal 22 3 2" xfId="11215" xr:uid="{75AA3766-C2B8-44BA-BF72-FA8BEAE284FA}"/>
    <cellStyle name="Normal 22 3 2 2" xfId="14085" xr:uid="{BFC729C9-2EFB-4ED8-B73F-E098F167E604}"/>
    <cellStyle name="Normal 22 3 2 2 2" xfId="15823" xr:uid="{7AF19C58-EFB0-41D2-B826-223BCF5EC892}"/>
    <cellStyle name="Normal 22 3 2 2 2 2" xfId="19209" xr:uid="{F7737EF3-E2A4-47DA-9653-2A786B3A8109}"/>
    <cellStyle name="Normal 22 3 2 2 2 2 2" xfId="25993" xr:uid="{C6874BC6-5F73-4140-A8E1-39C8ADBBFD29}"/>
    <cellStyle name="Normal 22 3 2 2 2 2 2 2" xfId="41112" xr:uid="{F21D9FBD-1D88-4E8A-AE90-6578FA22A880}"/>
    <cellStyle name="Normal 22 3 2 2 2 2 3" xfId="34344" xr:uid="{890488C5-5EC3-4083-80BB-95D27B2594EE}"/>
    <cellStyle name="Normal 22 3 2 2 2 3" xfId="22609" xr:uid="{981E3C88-197B-4170-9774-AAF628020A54}"/>
    <cellStyle name="Normal 22 3 2 2 2 3 2" xfId="37728" xr:uid="{01FDA870-6E8E-4FEC-B1E2-86266E289672}"/>
    <cellStyle name="Normal 22 3 2 2 2 4" xfId="30960" xr:uid="{4E27DB92-FC17-4428-A5D7-295A7D8D937F}"/>
    <cellStyle name="Normal 22 3 2 2 3" xfId="17496" xr:uid="{63F2C03F-6839-4B83-9637-C933BBBBEB9A}"/>
    <cellStyle name="Normal 22 3 2 2 3 2" xfId="24280" xr:uid="{0E40361A-C613-4AE5-A82F-0E0AFBB09280}"/>
    <cellStyle name="Normal 22 3 2 2 3 2 2" xfId="39399" xr:uid="{0D54DF5C-5389-44D7-8545-E5714D816A30}"/>
    <cellStyle name="Normal 22 3 2 2 3 3" xfId="32631" xr:uid="{31042E59-8100-4465-9C7E-FC34608A4468}"/>
    <cellStyle name="Normal 22 3 2 2 4" xfId="20883" xr:uid="{EF0556A3-D98A-4211-ABE8-C8783832A946}"/>
    <cellStyle name="Normal 22 3 2 2 4 2" xfId="36012" xr:uid="{A8DC5752-4368-461F-873D-096B0AFBEE96}"/>
    <cellStyle name="Normal 22 3 2 2 5" xfId="29247" xr:uid="{3EBD0381-6B79-4533-B1C7-346CDA6D3125}"/>
    <cellStyle name="Normal 22 3 2 3" xfId="14989" xr:uid="{8D19A460-1ACE-477E-AA47-441E3F47DDB3}"/>
    <cellStyle name="Normal 22 3 2 3 2" xfId="18375" xr:uid="{7CD22D0B-658D-41E6-9C60-52B335A0BBC2}"/>
    <cellStyle name="Normal 22 3 2 3 2 2" xfId="25159" xr:uid="{C9A2BACE-59A4-435B-B346-91CE07AD6D3E}"/>
    <cellStyle name="Normal 22 3 2 3 2 2 2" xfId="40278" xr:uid="{1A1560F3-065D-4070-9AD7-EF1010C8BFD7}"/>
    <cellStyle name="Normal 22 3 2 3 2 3" xfId="33510" xr:uid="{B93D5D5E-7EAE-4DC5-B746-6E1D1768605D}"/>
    <cellStyle name="Normal 22 3 2 3 3" xfId="21775" xr:uid="{B5FF0337-27B1-4F59-811D-7359013E61D6}"/>
    <cellStyle name="Normal 22 3 2 3 3 2" xfId="36894" xr:uid="{693CF8FD-7ECD-4C36-943D-8E2C5C8D97B7}"/>
    <cellStyle name="Normal 22 3 2 3 4" xfId="30126" xr:uid="{A897780D-2556-4136-A110-7D9986C0BBAD}"/>
    <cellStyle name="Normal 22 3 2 4" xfId="16659" xr:uid="{45249A28-2280-4B38-83BB-A6F3FF719112}"/>
    <cellStyle name="Normal 22 3 2 4 2" xfId="23443" xr:uid="{619BC664-4A87-4833-B4DD-93C268CB087C}"/>
    <cellStyle name="Normal 22 3 2 4 2 2" xfId="38562" xr:uid="{AEE88DA2-2A8A-43B3-B29C-0BCBD3DE6AB0}"/>
    <cellStyle name="Normal 22 3 2 4 3" xfId="31794" xr:uid="{3A5F1E7E-8226-4954-8388-162367BF8C74}"/>
    <cellStyle name="Normal 22 3 2 5" xfId="20048" xr:uid="{4EB5E41D-9750-4AC2-B7AF-51DCD8C2914C}"/>
    <cellStyle name="Normal 22 3 2 5 2" xfId="35178" xr:uid="{7D8AC05B-3AA2-4EE6-8D29-FF6C451BFB25}"/>
    <cellStyle name="Normal 22 3 2 6" xfId="13247" xr:uid="{6A7BC440-9B48-42ED-AF6B-9CA15016FEF5}"/>
    <cellStyle name="Normal 22 3 2 6 2" xfId="28410" xr:uid="{FFB7C498-7BE9-4233-8862-F5C3330308B7}"/>
    <cellStyle name="Normal 22 3 2 7" xfId="26851" xr:uid="{52996F60-5C7D-4717-83C2-0A4267AD0638}"/>
    <cellStyle name="Normal 22 3 3" xfId="13669" xr:uid="{95AACA05-A519-466D-939A-66A8A3622EA0}"/>
    <cellStyle name="Normal 22 3 3 2" xfId="15407" xr:uid="{C5CDEF12-7DAE-425C-B8F1-6349180EFBDA}"/>
    <cellStyle name="Normal 22 3 3 2 2" xfId="18793" xr:uid="{B78ED884-749F-45B8-922B-A71EBC084522}"/>
    <cellStyle name="Normal 22 3 3 2 2 2" xfId="25577" xr:uid="{0F71CDE6-95D6-4121-AA03-8586B79DE35E}"/>
    <cellStyle name="Normal 22 3 3 2 2 2 2" xfId="40696" xr:uid="{C758A4E9-0244-4361-8040-447BA6B8D916}"/>
    <cellStyle name="Normal 22 3 3 2 2 3" xfId="33928" xr:uid="{E871BE4B-2EA0-48A3-9C01-827F441CE227}"/>
    <cellStyle name="Normal 22 3 3 2 3" xfId="22193" xr:uid="{5E8008FF-37AF-4453-8B10-9AA4FBF772D2}"/>
    <cellStyle name="Normal 22 3 3 2 3 2" xfId="37312" xr:uid="{06C6C3FE-A829-4400-8735-FF81888B28C5}"/>
    <cellStyle name="Normal 22 3 3 2 4" xfId="30544" xr:uid="{BC92CC6D-67FB-4BAB-A8B7-6886C62B7DE5}"/>
    <cellStyle name="Normal 22 3 3 3" xfId="17080" xr:uid="{3B71BAAF-42C5-413A-A046-8CBED8268C34}"/>
    <cellStyle name="Normal 22 3 3 3 2" xfId="23864" xr:uid="{2295B4CB-6FC7-42EF-8C85-4D70C7245A60}"/>
    <cellStyle name="Normal 22 3 3 3 2 2" xfId="38983" xr:uid="{ABBFDB96-CCE7-43F3-A219-4B2E523E25AE}"/>
    <cellStyle name="Normal 22 3 3 3 3" xfId="32215" xr:uid="{D1EF291B-4FA9-4845-906B-F6FDE6FAEAF6}"/>
    <cellStyle name="Normal 22 3 3 4" xfId="20466" xr:uid="{07EE21B0-E913-4126-AFF7-5B426FA30A09}"/>
    <cellStyle name="Normal 22 3 3 4 2" xfId="35596" xr:uid="{1545EFE5-7625-47F3-B550-CAF83891E41A}"/>
    <cellStyle name="Normal 22 3 3 5" xfId="28831" xr:uid="{0CD584BC-4E08-4CF4-8590-A4836CAC570E}"/>
    <cellStyle name="Normal 22 3 4" xfId="14573" xr:uid="{661043D4-9A66-4CF8-8E15-F695CE95DFC2}"/>
    <cellStyle name="Normal 22 3 4 2" xfId="17959" xr:uid="{6B89C822-45BB-4CE8-A2AC-73DD765FB76F}"/>
    <cellStyle name="Normal 22 3 4 2 2" xfId="24743" xr:uid="{5A477F3E-C374-4509-B631-F8DE8DA76984}"/>
    <cellStyle name="Normal 22 3 4 2 2 2" xfId="39862" xr:uid="{180C7803-6FB5-4A22-8655-4AB868E93110}"/>
    <cellStyle name="Normal 22 3 4 2 3" xfId="33094" xr:uid="{1C5AD544-D28B-453A-B2BF-EA9B1BCDB7DD}"/>
    <cellStyle name="Normal 22 3 4 3" xfId="21359" xr:uid="{0D5C0524-402A-4647-B4B6-BA946A6CDF99}"/>
    <cellStyle name="Normal 22 3 4 3 2" xfId="36478" xr:uid="{49B7FA99-2DBC-496D-9E6C-4F6F2FB043FB}"/>
    <cellStyle name="Normal 22 3 4 4" xfId="29710" xr:uid="{A9702E99-B8B0-4983-9EC8-9472E580E84F}"/>
    <cellStyle name="Normal 22 3 5" xfId="16243" xr:uid="{E1C749AA-D5B7-4FF6-859D-D0CA2B0582C1}"/>
    <cellStyle name="Normal 22 3 5 2" xfId="23027" xr:uid="{06EAC531-7274-4342-A772-FCEB9F1489A4}"/>
    <cellStyle name="Normal 22 3 5 2 2" xfId="38146" xr:uid="{BD3F9AEA-3B11-441C-B90C-E7F38E2B4017}"/>
    <cellStyle name="Normal 22 3 5 3" xfId="31378" xr:uid="{C1F20803-51AD-463B-8314-5FFD86081655}"/>
    <cellStyle name="Normal 22 3 6" xfId="19632" xr:uid="{B372EFC0-6652-49CC-812F-3695FF81D7A9}"/>
    <cellStyle name="Normal 22 3 6 2" xfId="34762" xr:uid="{1BD469C5-78AF-4BD9-A67C-12E4852945FC}"/>
    <cellStyle name="Normal 22 3 7" xfId="12832" xr:uid="{B77A275E-F13C-4D23-90D0-7D2D2C7F7FF2}"/>
    <cellStyle name="Normal 22 3 7 2" xfId="27994" xr:uid="{79B955D1-2930-4AB8-8110-A56D9652AB84}"/>
    <cellStyle name="Normal 22 3 8" xfId="26435" xr:uid="{4665EB85-18F2-482B-B650-95A8491A29E8}"/>
    <cellStyle name="Normal 22 4" xfId="11007" xr:uid="{6727E457-3C70-4DAF-9F68-5BBA3C2C31BA}"/>
    <cellStyle name="Normal 22 4 2" xfId="13877" xr:uid="{5E151B3E-567E-41EB-AFD0-BC25C63CDB35}"/>
    <cellStyle name="Normal 22 4 2 2" xfId="15615" xr:uid="{36FB76E2-6898-4FD1-8775-DC29580A8CC9}"/>
    <cellStyle name="Normal 22 4 2 2 2" xfId="19001" xr:uid="{9B0BC043-FD2F-441F-8564-8C1966132F61}"/>
    <cellStyle name="Normal 22 4 2 2 2 2" xfId="25785" xr:uid="{F3E116FD-B5F7-4BB3-A177-EABF2276491C}"/>
    <cellStyle name="Normal 22 4 2 2 2 2 2" xfId="40904" xr:uid="{81C22464-2ADD-41B1-AA46-003CC07635C6}"/>
    <cellStyle name="Normal 22 4 2 2 2 3" xfId="34136" xr:uid="{6D581FFF-6C5C-453D-88E8-BFF2B20549AF}"/>
    <cellStyle name="Normal 22 4 2 2 3" xfId="22401" xr:uid="{5152188A-8A1A-4B9B-8F2D-C123F1861826}"/>
    <cellStyle name="Normal 22 4 2 2 3 2" xfId="37520" xr:uid="{94897FE3-E7CD-4FBD-8DCB-85416B060275}"/>
    <cellStyle name="Normal 22 4 2 2 4" xfId="30752" xr:uid="{8C07B58A-6F85-455A-9627-0A8C10166730}"/>
    <cellStyle name="Normal 22 4 2 3" xfId="17288" xr:uid="{A02D5075-68F8-4900-A2A9-B575FC459603}"/>
    <cellStyle name="Normal 22 4 2 3 2" xfId="24072" xr:uid="{98D80BF0-F182-4090-AA8B-0581A6386C9E}"/>
    <cellStyle name="Normal 22 4 2 3 2 2" xfId="39191" xr:uid="{584769D0-2CC6-446E-A65B-9BE1B5E5D821}"/>
    <cellStyle name="Normal 22 4 2 3 3" xfId="32423" xr:uid="{3E79CDE0-AD3B-4EF7-9E26-C6C585752874}"/>
    <cellStyle name="Normal 22 4 2 4" xfId="20675" xr:uid="{3182C6A2-8B04-4FCB-9B34-3AD018FAE7FF}"/>
    <cellStyle name="Normal 22 4 2 4 2" xfId="35804" xr:uid="{6EC286BC-4E94-447C-A505-BA7F0C1EC259}"/>
    <cellStyle name="Normal 22 4 2 5" xfId="29039" xr:uid="{6273030E-EE73-4604-8D3A-F3E6FEC75FA7}"/>
    <cellStyle name="Normal 22 4 3" xfId="14781" xr:uid="{171AC80A-0E53-42D4-80E6-56C1FF44A820}"/>
    <cellStyle name="Normal 22 4 3 2" xfId="18167" xr:uid="{8821B15B-2FD0-4596-89A0-550E05A53FC1}"/>
    <cellStyle name="Normal 22 4 3 2 2" xfId="24951" xr:uid="{6A01EE32-9F64-46FB-B614-E6A528A2B254}"/>
    <cellStyle name="Normal 22 4 3 2 2 2" xfId="40070" xr:uid="{935B3FBF-857B-4CD5-87A3-0296712ACF42}"/>
    <cellStyle name="Normal 22 4 3 2 3" xfId="33302" xr:uid="{9AAFB278-FF37-4FC1-BBA1-BBAAEB58CE63}"/>
    <cellStyle name="Normal 22 4 3 3" xfId="21567" xr:uid="{BA8BD1CC-F625-4282-B155-27703866BDA4}"/>
    <cellStyle name="Normal 22 4 3 3 2" xfId="36686" xr:uid="{401A536D-A289-4ED3-A32D-90030B7C4CF1}"/>
    <cellStyle name="Normal 22 4 3 4" xfId="29918" xr:uid="{4B4B8B98-ACE9-44DE-B2C8-9275D9D6A545}"/>
    <cellStyle name="Normal 22 4 4" xfId="16451" xr:uid="{4DCA9490-49A1-4491-8683-2CB3700C1468}"/>
    <cellStyle name="Normal 22 4 4 2" xfId="23235" xr:uid="{AA9566B0-8BC9-4974-9A65-11800FC34B7C}"/>
    <cellStyle name="Normal 22 4 4 2 2" xfId="38354" xr:uid="{F5886884-12DE-46B0-A3B9-77E23F3F6B1D}"/>
    <cellStyle name="Normal 22 4 4 3" xfId="31586" xr:uid="{7E97C5A2-938A-4AC3-88EB-FCBB5A7F1B7C}"/>
    <cellStyle name="Normal 22 4 5" xfId="19840" xr:uid="{4145EF85-6BE7-4139-B248-615060295B09}"/>
    <cellStyle name="Normal 22 4 5 2" xfId="34970" xr:uid="{D9ACC39E-35A8-42D3-902D-0326BBB02591}"/>
    <cellStyle name="Normal 22 4 6" xfId="13039" xr:uid="{4C3C3087-7CC9-41AF-B445-C61C155B314E}"/>
    <cellStyle name="Normal 22 4 6 2" xfId="28202" xr:uid="{FDE123A9-D091-41FC-BF69-7B03CB73D9A2}"/>
    <cellStyle name="Normal 22 4 7" xfId="26643" xr:uid="{CF94A9C1-B2C6-42A6-874E-872E4E707D04}"/>
    <cellStyle name="Normal 22 5" xfId="13461" xr:uid="{9E08E66C-A45E-4F0E-8A86-1D144BE8270A}"/>
    <cellStyle name="Normal 22 5 2" xfId="15199" xr:uid="{6299E33D-0EAA-45F0-A432-B3CF704B1546}"/>
    <cellStyle name="Normal 22 5 2 2" xfId="18585" xr:uid="{959EEFE2-63B0-4C78-BEBB-C4AD9F7B52DE}"/>
    <cellStyle name="Normal 22 5 2 2 2" xfId="25369" xr:uid="{0B76795A-9072-4BC8-9176-2CA2EE824197}"/>
    <cellStyle name="Normal 22 5 2 2 2 2" xfId="40488" xr:uid="{9FA6F5C3-4ABE-4DEE-9DBB-71245B8DBED3}"/>
    <cellStyle name="Normal 22 5 2 2 3" xfId="33720" xr:uid="{48815EF4-FF4C-4B98-8168-D8620A5F1F66}"/>
    <cellStyle name="Normal 22 5 2 3" xfId="21985" xr:uid="{BA3FAAE2-92B8-4DB8-B4E1-4BD4898B136E}"/>
    <cellStyle name="Normal 22 5 2 3 2" xfId="37104" xr:uid="{5F19B2E7-4727-4417-85DD-828327E913B7}"/>
    <cellStyle name="Normal 22 5 2 4" xfId="30336" xr:uid="{26A12E84-F6B7-48B6-92A9-FAC2AF42BF15}"/>
    <cellStyle name="Normal 22 5 3" xfId="16872" xr:uid="{2AC877C4-9B96-4B56-90B5-F9A521A7395E}"/>
    <cellStyle name="Normal 22 5 3 2" xfId="23656" xr:uid="{D8AB5E03-6077-4CDA-AEDA-83CE78E3C1DC}"/>
    <cellStyle name="Normal 22 5 3 2 2" xfId="38775" xr:uid="{1B81E7A4-8FD1-4A62-AB36-2168EA3926DC}"/>
    <cellStyle name="Normal 22 5 3 3" xfId="32007" xr:uid="{0A7A27ED-586B-4BE8-A012-8601685600CD}"/>
    <cellStyle name="Normal 22 5 4" xfId="20258" xr:uid="{7C5546E6-EBC2-48A0-96B4-D466EC9B35BE}"/>
    <cellStyle name="Normal 22 5 4 2" xfId="35388" xr:uid="{B3019E2F-D251-4D46-BCFA-A8A2F138650C}"/>
    <cellStyle name="Normal 22 5 5" xfId="28623" xr:uid="{1465E665-3D5F-4716-A478-2209A288F079}"/>
    <cellStyle name="Normal 22 6" xfId="14365" xr:uid="{2F1D95C6-AF7A-4A8C-95B7-3964ABE2DE52}"/>
    <cellStyle name="Normal 22 6 2" xfId="17751" xr:uid="{A6C7E86F-CCF8-4750-9552-8AA2A01B8DC5}"/>
    <cellStyle name="Normal 22 6 2 2" xfId="24535" xr:uid="{6ED680E6-F9EE-4676-B60B-A27F4D24C6E9}"/>
    <cellStyle name="Normal 22 6 2 2 2" xfId="39654" xr:uid="{2C4370A9-B386-41BA-A59D-4FA21D7C3BB6}"/>
    <cellStyle name="Normal 22 6 2 3" xfId="32886" xr:uid="{D3F67B38-32EC-4B25-B541-7DF2738F7925}"/>
    <cellStyle name="Normal 22 6 3" xfId="21151" xr:uid="{23CB965A-9705-41A5-96CF-EE99802711F1}"/>
    <cellStyle name="Normal 22 6 3 2" xfId="36270" xr:uid="{A1A665E6-40A3-4276-98CF-A67420BCCFE0}"/>
    <cellStyle name="Normal 22 6 4" xfId="29502" xr:uid="{FC5A563D-665A-402D-B31D-93358958038D}"/>
    <cellStyle name="Normal 22 7" xfId="16035" xr:uid="{625346A5-594C-4DA9-B08D-7262B42939E1}"/>
    <cellStyle name="Normal 22 7 2" xfId="22819" xr:uid="{6C13C40A-22E9-42DB-881D-D935EBC2E0D4}"/>
    <cellStyle name="Normal 22 7 2 2" xfId="37938" xr:uid="{6DDF0EA3-3F0E-4F51-A6E8-A7B22BFDE944}"/>
    <cellStyle name="Normal 22 7 3" xfId="31170" xr:uid="{CAEA19D0-C100-4C39-A199-F26514C13A2B}"/>
    <cellStyle name="Normal 22 8" xfId="9338" xr:uid="{426B565E-0B28-4760-BB5C-91CF60598D57}"/>
    <cellStyle name="Normal 22 8 2" xfId="34554" xr:uid="{B5BC66A8-2D51-4A76-A9AB-9EE9AE512D5C}"/>
    <cellStyle name="Normal 22 8 3" xfId="10405" xr:uid="{7FC7016A-5EDA-4717-B77F-A27C68CD315A}"/>
    <cellStyle name="Normal 22 9" xfId="12623" xr:uid="{FFD02054-48DC-43B2-8EBD-D84D5758A471}"/>
    <cellStyle name="Normal 22 9 2" xfId="27786" xr:uid="{E23CE03C-8E58-4238-847C-45A904488921}"/>
    <cellStyle name="Normal 23" xfId="10584" xr:uid="{D72C77EE-5003-457C-806C-6846E758FF8B}"/>
    <cellStyle name="Normal 23 10" xfId="12624" xr:uid="{960FAF64-3445-4D23-B352-EDB3C201E37F}"/>
    <cellStyle name="Normal 23 10 2" xfId="27787" xr:uid="{FAE2CE07-A356-4705-AEF4-3FA00E7177E6}"/>
    <cellStyle name="Normal 23 11" xfId="26228" xr:uid="{B593EFD8-499D-4D31-9EE9-9BF440DA23FA}"/>
    <cellStyle name="Normal 23 12" xfId="44713" xr:uid="{357DBE0D-92CA-4423-AD96-433B7BE07926}"/>
    <cellStyle name="Normal 23 2" xfId="8593" xr:uid="{246D8A70-60F5-48BE-9576-A07A92505D34}"/>
    <cellStyle name="Normal 23 2 10" xfId="10690" xr:uid="{6C767B8A-788E-4419-A3F1-CA05C14BE173}"/>
    <cellStyle name="Normal 23 2 11" xfId="9753" xr:uid="{695F7EA1-B27E-484A-95ED-F96CE1C1D833}"/>
    <cellStyle name="Normal 23 2 2" xfId="8594" xr:uid="{4F826042-CA99-47B9-AA24-500902654536}"/>
    <cellStyle name="Normal 23 2 2 10" xfId="9754" xr:uid="{7A309BF6-6F6E-4631-A51C-5E140DA02181}"/>
    <cellStyle name="Normal 23 2 2 2" xfId="11319" xr:uid="{DB25CC5F-135E-45CD-BF1E-D349DCD6DBDF}"/>
    <cellStyle name="Normal 23 2 2 2 2" xfId="14189" xr:uid="{E90AFD9C-FD2C-4677-A538-1F9420E36E73}"/>
    <cellStyle name="Normal 23 2 2 2 2 2" xfId="15927" xr:uid="{0E087DEE-5616-4223-9E02-35A197C1B4C7}"/>
    <cellStyle name="Normal 23 2 2 2 2 2 2" xfId="19313" xr:uid="{B77521B9-A993-469E-AF72-6DE40D3FAB8D}"/>
    <cellStyle name="Normal 23 2 2 2 2 2 2 2" xfId="26097" xr:uid="{26510F4C-E3B6-4041-B711-04A45ECD455C}"/>
    <cellStyle name="Normal 23 2 2 2 2 2 2 2 2" xfId="41216" xr:uid="{6875BE4C-861A-4DE3-91D8-7DD7F2AF65D3}"/>
    <cellStyle name="Normal 23 2 2 2 2 2 2 3" xfId="34448" xr:uid="{56F89435-B4EE-4454-84A4-050971E02C62}"/>
    <cellStyle name="Normal 23 2 2 2 2 2 3" xfId="22713" xr:uid="{F6003BF8-7D04-42DC-82B9-A70A3A04003C}"/>
    <cellStyle name="Normal 23 2 2 2 2 2 3 2" xfId="37832" xr:uid="{01E4FFD3-3E82-42B1-8C18-AF23F27F3245}"/>
    <cellStyle name="Normal 23 2 2 2 2 2 4" xfId="31064" xr:uid="{1E200606-33A8-4BDF-A498-143AF2755AC6}"/>
    <cellStyle name="Normal 23 2 2 2 2 3" xfId="17600" xr:uid="{641DFDF4-8356-4CE8-836E-282657057B3F}"/>
    <cellStyle name="Normal 23 2 2 2 2 3 2" xfId="24384" xr:uid="{B3CAACE9-99B0-4817-B3BC-0573C620350B}"/>
    <cellStyle name="Normal 23 2 2 2 2 3 2 2" xfId="39503" xr:uid="{45608F91-FFD0-4CB1-B4EE-30C8D41C17B1}"/>
    <cellStyle name="Normal 23 2 2 2 2 3 3" xfId="32735" xr:uid="{3B67262A-2FE7-40C2-8103-7FE9A1C38866}"/>
    <cellStyle name="Normal 23 2 2 2 2 4" xfId="20987" xr:uid="{F05A5A05-4EBA-4CE2-A607-AF61F8F30CC0}"/>
    <cellStyle name="Normal 23 2 2 2 2 4 2" xfId="36116" xr:uid="{BC0F5CBC-AA56-4182-B63C-0E456491FED7}"/>
    <cellStyle name="Normal 23 2 2 2 2 5" xfId="29351" xr:uid="{EDA2BA1F-F767-4C92-AB71-CB0912A98191}"/>
    <cellStyle name="Normal 23 2 2 2 3" xfId="15093" xr:uid="{7B886205-8CB4-4F6A-A3E2-7CD11EAB4575}"/>
    <cellStyle name="Normal 23 2 2 2 3 2" xfId="18479" xr:uid="{8034A32B-9DD2-40A5-BDB8-72D3DEBED50C}"/>
    <cellStyle name="Normal 23 2 2 2 3 2 2" xfId="25263" xr:uid="{370AA9B1-1168-4875-8B96-93C2E542CCD1}"/>
    <cellStyle name="Normal 23 2 2 2 3 2 2 2" xfId="40382" xr:uid="{CC6D96AA-2674-4F4B-A153-05B82F17C353}"/>
    <cellStyle name="Normal 23 2 2 2 3 2 3" xfId="33614" xr:uid="{39FF7041-D197-4990-92F4-88C6357A0C10}"/>
    <cellStyle name="Normal 23 2 2 2 3 3" xfId="21879" xr:uid="{91363158-0B3C-4316-8A7A-C533334DAE47}"/>
    <cellStyle name="Normal 23 2 2 2 3 3 2" xfId="36998" xr:uid="{ECFCAD33-7BEB-4920-AB28-060534B72836}"/>
    <cellStyle name="Normal 23 2 2 2 3 4" xfId="30230" xr:uid="{FD342450-D7C3-443C-91DE-2F0D674EB59F}"/>
    <cellStyle name="Normal 23 2 2 2 4" xfId="16763" xr:uid="{004539FB-0E85-4B86-8657-50F4C646827C}"/>
    <cellStyle name="Normal 23 2 2 2 4 2" xfId="23547" xr:uid="{53AC7984-9994-4A71-BA96-C964E33E408B}"/>
    <cellStyle name="Normal 23 2 2 2 4 2 2" xfId="38666" xr:uid="{66A6DEAD-1E2E-40D3-B217-AC141723C20E}"/>
    <cellStyle name="Normal 23 2 2 2 4 3" xfId="31898" xr:uid="{C966ED7C-CA9F-4F24-A04F-D446C2BD6C5C}"/>
    <cellStyle name="Normal 23 2 2 2 5" xfId="20152" xr:uid="{789ACA26-51F6-4A84-B257-6C21E109633D}"/>
    <cellStyle name="Normal 23 2 2 2 5 2" xfId="35282" xr:uid="{4E7E59CE-D865-4075-8CBC-6FEFD2B1001B}"/>
    <cellStyle name="Normal 23 2 2 2 6" xfId="13351" xr:uid="{60ED44CF-FA91-4BE9-80DF-F8AEDCC6EA5D}"/>
    <cellStyle name="Normal 23 2 2 2 6 2" xfId="28514" xr:uid="{A699D82D-1E01-4695-AD0E-8FB098FEF979}"/>
    <cellStyle name="Normal 23 2 2 2 7" xfId="26955" xr:uid="{B7C7DA0D-C73E-4850-912A-B69C9CF13092}"/>
    <cellStyle name="Normal 23 2 2 3" xfId="11436" xr:uid="{1FB076E2-1A7E-4908-8161-C1D80D44DBD7}"/>
    <cellStyle name="Normal 23 2 2 3 2" xfId="15511" xr:uid="{2E9C4F27-CA5E-4D9D-A4F1-8853E1B9685D}"/>
    <cellStyle name="Normal 23 2 2 3 2 2" xfId="18897" xr:uid="{60A79CB2-AA26-413F-A8B5-89042F69E85B}"/>
    <cellStyle name="Normal 23 2 2 3 2 2 2" xfId="25681" xr:uid="{5152FB8C-3C94-488D-A71E-8B66D566344C}"/>
    <cellStyle name="Normal 23 2 2 3 2 2 2 2" xfId="40800" xr:uid="{8601BC40-A659-4C7F-BFC9-FD132F4D8BB8}"/>
    <cellStyle name="Normal 23 2 2 3 2 2 3" xfId="34032" xr:uid="{9C2DBB57-196B-4780-B458-8DB6EC135B22}"/>
    <cellStyle name="Normal 23 2 2 3 2 3" xfId="22297" xr:uid="{0E1ADC12-043C-4D7D-B1A4-3F4762FA6F1A}"/>
    <cellStyle name="Normal 23 2 2 3 2 3 2" xfId="37416" xr:uid="{82363474-A50C-487A-986C-9BC39A2C2186}"/>
    <cellStyle name="Normal 23 2 2 3 2 4" xfId="30648" xr:uid="{A8225260-9FE0-4E14-BF4E-354C69131EA2}"/>
    <cellStyle name="Normal 23 2 2 3 3" xfId="17184" xr:uid="{66A8AB66-E86B-4699-952F-BE9A79A7422F}"/>
    <cellStyle name="Normal 23 2 2 3 3 2" xfId="23968" xr:uid="{15668BF6-D28C-4C62-84CE-CE56100556E1}"/>
    <cellStyle name="Normal 23 2 2 3 3 2 2" xfId="39087" xr:uid="{38490E9C-E07E-453F-A38D-464C7D91EA67}"/>
    <cellStyle name="Normal 23 2 2 3 3 3" xfId="32319" xr:uid="{DEA1582A-E9B6-41B2-910B-05995E0F7BE0}"/>
    <cellStyle name="Normal 23 2 2 3 4" xfId="20570" xr:uid="{45532D99-B607-43E1-BE76-FA1C69F30DDC}"/>
    <cellStyle name="Normal 23 2 2 3 4 2" xfId="35700" xr:uid="{197D7AF3-C944-4B9C-A687-1087CC13FF1B}"/>
    <cellStyle name="Normal 23 2 2 3 5" xfId="13773" xr:uid="{730916CD-C11C-4B45-B670-BC640B0094B8}"/>
    <cellStyle name="Normal 23 2 2 3 5 2" xfId="28935" xr:uid="{64C11126-6B52-4D6A-B2EF-D3D0596AB73E}"/>
    <cellStyle name="Normal 23 2 2 4" xfId="14677" xr:uid="{7329F214-F7D9-44F6-BA26-F8724E9D9DE8}"/>
    <cellStyle name="Normal 23 2 2 4 2" xfId="18063" xr:uid="{D7FC95EB-EA75-4523-9CEB-7A118E089E79}"/>
    <cellStyle name="Normal 23 2 2 4 2 2" xfId="24847" xr:uid="{3A6FA6B1-39FE-4F9E-8A5F-F1C657DA13B2}"/>
    <cellStyle name="Normal 23 2 2 4 2 2 2" xfId="39966" xr:uid="{7C7A00CB-B197-40B7-8C90-1C95297EAC46}"/>
    <cellStyle name="Normal 23 2 2 4 2 3" xfId="33198" xr:uid="{91947869-CE24-44C2-966D-F05BB45E3101}"/>
    <cellStyle name="Normal 23 2 2 4 3" xfId="21463" xr:uid="{24AFFDE6-C308-44CE-8E7A-F076784539D0}"/>
    <cellStyle name="Normal 23 2 2 4 3 2" xfId="36582" xr:uid="{E5D648BE-A263-4DBA-9277-107C5685D73F}"/>
    <cellStyle name="Normal 23 2 2 4 4" xfId="29814" xr:uid="{690745BC-612F-40BF-B1FD-D56D8FF59497}"/>
    <cellStyle name="Normal 23 2 2 5" xfId="16347" xr:uid="{08C08EDD-7006-4895-A832-7A3ABBC96B1F}"/>
    <cellStyle name="Normal 23 2 2 5 2" xfId="23131" xr:uid="{E40B601B-50EB-4CE8-A632-FC594315E0CC}"/>
    <cellStyle name="Normal 23 2 2 5 2 2" xfId="38250" xr:uid="{2C4E2BD6-5944-4093-B1E9-E2EFC0E8BE11}"/>
    <cellStyle name="Normal 23 2 2 5 3" xfId="31482" xr:uid="{FDB1AEC7-51DA-4C93-9F77-EF8D2E921E37}"/>
    <cellStyle name="Normal 23 2 2 6" xfId="19736" xr:uid="{09609CFD-11A0-4E34-A81D-3B97B9BA927C}"/>
    <cellStyle name="Normal 23 2 2 6 2" xfId="34866" xr:uid="{55DB32CA-E387-4462-B939-378FB143968F}"/>
    <cellStyle name="Normal 23 2 2 7" xfId="12936" xr:uid="{71925388-3150-412F-8248-D112192DB8C5}"/>
    <cellStyle name="Normal 23 2 2 7 2" xfId="28098" xr:uid="{1974363A-26F8-406D-9B54-F9AFB0AACC77}"/>
    <cellStyle name="Normal 23 2 2 8" xfId="26539" xr:uid="{D0C67D1B-1A7C-4382-9638-08FCD1381B66}"/>
    <cellStyle name="Normal 23 2 2 9" xfId="10901" xr:uid="{F49C2779-E225-4092-8720-EA5D1617A73A}"/>
    <cellStyle name="Normal 23 2 3" xfId="8595" xr:uid="{A901B5D0-D6A7-4E84-B317-5DC9FF42B8CF}"/>
    <cellStyle name="Normal 23 2 3 2" xfId="12310" xr:uid="{690B628C-9860-42F3-9FE8-81BAA4459D05}"/>
    <cellStyle name="Normal 23 2 3 2 2" xfId="15719" xr:uid="{2716A34F-9A38-4B6A-8A1A-E4E1BE6DB172}"/>
    <cellStyle name="Normal 23 2 3 2 2 2" xfId="19105" xr:uid="{251702E0-440B-4238-8278-906D1D3FE080}"/>
    <cellStyle name="Normal 23 2 3 2 2 2 2" xfId="25889" xr:uid="{9C93510D-ECD8-41DD-9C14-FE19840645F6}"/>
    <cellStyle name="Normal 23 2 3 2 2 2 2 2" xfId="41008" xr:uid="{D7B2900D-9068-495F-AD97-1EE84EB17E18}"/>
    <cellStyle name="Normal 23 2 3 2 2 2 3" xfId="34240" xr:uid="{52BAC0CF-DA11-44A6-A27E-FD35A35E94C1}"/>
    <cellStyle name="Normal 23 2 3 2 2 3" xfId="22505" xr:uid="{A0910E4D-76F5-49FE-A63D-1530CF62363D}"/>
    <cellStyle name="Normal 23 2 3 2 2 3 2" xfId="37624" xr:uid="{324B2BC5-EC35-4385-8C7F-B045FCD7226E}"/>
    <cellStyle name="Normal 23 2 3 2 2 4" xfId="30856" xr:uid="{889CAE3F-80D8-4254-80C1-1527B1568213}"/>
    <cellStyle name="Normal 23 2 3 2 3" xfId="17392" xr:uid="{8BB33890-7942-4F3F-BEB3-858D93789B6B}"/>
    <cellStyle name="Normal 23 2 3 2 3 2" xfId="24176" xr:uid="{9B8CE422-4966-4B85-A10D-A2E46A3DA2A5}"/>
    <cellStyle name="Normal 23 2 3 2 3 2 2" xfId="39295" xr:uid="{154D46A6-21F4-43EB-98B3-DB548A67F9CA}"/>
    <cellStyle name="Normal 23 2 3 2 3 3" xfId="32527" xr:uid="{A0E3D6E2-C0C6-402A-8282-F735C92DAFA6}"/>
    <cellStyle name="Normal 23 2 3 2 4" xfId="20779" xr:uid="{306F5B5A-CAFB-48DE-A895-07C726CB1D0E}"/>
    <cellStyle name="Normal 23 2 3 2 4 2" xfId="35908" xr:uid="{9A3ED146-DA95-48D4-9420-6B7E5A923EB0}"/>
    <cellStyle name="Normal 23 2 3 2 5" xfId="13981" xr:uid="{ECC3A224-7664-49FD-B0ED-4640934AAC18}"/>
    <cellStyle name="Normal 23 2 3 2 5 2" xfId="29143" xr:uid="{29269189-266A-4F6C-8422-D72E6DF70534}"/>
    <cellStyle name="Normal 23 2 3 2 6" xfId="27567" xr:uid="{4FA5A333-830B-4C84-A269-ED82E62D56CE}"/>
    <cellStyle name="Normal 23 2 3 3" xfId="11437" xr:uid="{EF7BFF20-0372-4694-A61A-B4629BAFDB48}"/>
    <cellStyle name="Normal 23 2 3 3 2" xfId="18271" xr:uid="{8D31A4D1-8465-4BD1-A255-074034FD9668}"/>
    <cellStyle name="Normal 23 2 3 3 2 2" xfId="25055" xr:uid="{3287E1B8-E17F-448E-B2AD-EF6ECC05C832}"/>
    <cellStyle name="Normal 23 2 3 3 2 2 2" xfId="40174" xr:uid="{C6A83660-47A0-4C0B-8989-F9FEE5C9D81F}"/>
    <cellStyle name="Normal 23 2 3 3 2 3" xfId="33406" xr:uid="{1A5860C0-E0CB-4954-870A-ECF74AA649AE}"/>
    <cellStyle name="Normal 23 2 3 3 3" xfId="21671" xr:uid="{AE60A0F7-ACF1-463F-A765-B51C10BE712F}"/>
    <cellStyle name="Normal 23 2 3 3 3 2" xfId="36790" xr:uid="{7340E864-1283-4BE7-8D4A-20CF4EF95BDD}"/>
    <cellStyle name="Normal 23 2 3 3 4" xfId="14885" xr:uid="{2955A1E9-ED5C-4955-9EF1-17143C3670F7}"/>
    <cellStyle name="Normal 23 2 3 3 4 2" xfId="30022" xr:uid="{36733928-7F96-4FD5-B8FD-E45FE1FF1180}"/>
    <cellStyle name="Normal 23 2 3 4" xfId="16555" xr:uid="{7850BA58-06E4-4901-9A59-0539FC6BDA11}"/>
    <cellStyle name="Normal 23 2 3 4 2" xfId="23339" xr:uid="{CF9EB110-1664-4022-88A2-F69E2816FD3F}"/>
    <cellStyle name="Normal 23 2 3 4 2 2" xfId="38458" xr:uid="{54D1AB76-3283-4AA9-AD9B-0D2658883757}"/>
    <cellStyle name="Normal 23 2 3 4 3" xfId="31690" xr:uid="{6569CC14-B0A9-4239-993D-DE0698CAA758}"/>
    <cellStyle name="Normal 23 2 3 5" xfId="19944" xr:uid="{48900623-4F0B-4F0F-BED0-1B438DA9A141}"/>
    <cellStyle name="Normal 23 2 3 5 2" xfId="35074" xr:uid="{528BBEA3-EA05-4D3B-8BEB-A678258A7B1B}"/>
    <cellStyle name="Normal 23 2 3 6" xfId="13143" xr:uid="{7A6C53AD-3514-4BE4-8FA4-F5622213FC50}"/>
    <cellStyle name="Normal 23 2 3 6 2" xfId="28306" xr:uid="{1004D506-C0B3-4F9F-B4EA-96FD66C529C0}"/>
    <cellStyle name="Normal 23 2 3 7" xfId="26747" xr:uid="{5C9D90D1-CE95-4715-9CD7-407764B5D106}"/>
    <cellStyle name="Normal 23 2 3 8" xfId="11111" xr:uid="{9EB621D0-F3BA-460A-A2C0-80ACD5E35EEA}"/>
    <cellStyle name="Normal 23 2 3 9" xfId="9755" xr:uid="{FB5B2772-897C-48FD-AE6E-DF822A4B1575}"/>
    <cellStyle name="Normal 23 2 4" xfId="8596" xr:uid="{CE1A91CB-EE1F-4A0B-8082-5F75AE3620F6}"/>
    <cellStyle name="Normal 23 2 4 2" xfId="15303" xr:uid="{14B69EF7-464C-4589-AE3B-9722366B8105}"/>
    <cellStyle name="Normal 23 2 4 2 2" xfId="18689" xr:uid="{F6DA5110-6EBF-4BB2-80AA-215D7E5FD35A}"/>
    <cellStyle name="Normal 23 2 4 2 2 2" xfId="25473" xr:uid="{1497F4F1-948D-464E-90D9-B075C102705D}"/>
    <cellStyle name="Normal 23 2 4 2 2 2 2" xfId="40592" xr:uid="{12DD2C90-C49E-4FDE-BBB6-77A0AB79E301}"/>
    <cellStyle name="Normal 23 2 4 2 2 3" xfId="33824" xr:uid="{2B351A8E-3FD6-4806-9B93-B40773D0C6DC}"/>
    <cellStyle name="Normal 23 2 4 2 3" xfId="22089" xr:uid="{701E526F-470D-4C3B-8190-6EA14FF42819}"/>
    <cellStyle name="Normal 23 2 4 2 3 2" xfId="37208" xr:uid="{288A4CB1-9283-4E60-924B-D3518D4A4720}"/>
    <cellStyle name="Normal 23 2 4 2 4" xfId="30440" xr:uid="{C8F9968B-751B-4F84-AFA5-716CBC9FB4E4}"/>
    <cellStyle name="Normal 23 2 4 3" xfId="16976" xr:uid="{3270E52D-F5AA-49D1-A170-9CF01E5F2E4D}"/>
    <cellStyle name="Normal 23 2 4 3 2" xfId="23760" xr:uid="{665177EE-5B9D-4236-BE4F-528685A19F4A}"/>
    <cellStyle name="Normal 23 2 4 3 2 2" xfId="38879" xr:uid="{D29B67E9-3BE1-4865-AEC8-783935702A7F}"/>
    <cellStyle name="Normal 23 2 4 3 3" xfId="32111" xr:uid="{F5533935-F011-4971-AD47-BF4666846D5C}"/>
    <cellStyle name="Normal 23 2 4 4" xfId="20362" xr:uid="{B4B28453-80C1-4532-AF74-32ECFBFCC7E6}"/>
    <cellStyle name="Normal 23 2 4 4 2" xfId="35492" xr:uid="{9132C0EA-7105-4C3F-9EBD-9330F8C9A4A5}"/>
    <cellStyle name="Normal 23 2 4 5" xfId="13565" xr:uid="{66BEB9AC-C5A6-40DD-B938-23E469ED372C}"/>
    <cellStyle name="Normal 23 2 4 5 2" xfId="28727" xr:uid="{CF014048-D8B1-45EE-A22E-2C0950DA03A1}"/>
    <cellStyle name="Normal 23 2 4 6" xfId="9756" xr:uid="{1DCA2792-9459-45BF-BE31-F08E1FED263E}"/>
    <cellStyle name="Normal 23 2 5" xfId="11799" xr:uid="{652EC2AD-23D3-4913-97C9-A99B2EC82E1B}"/>
    <cellStyle name="Normal 23 2 5 2" xfId="17855" xr:uid="{C23AE93E-1F21-4B05-BE80-07AE6DA9056A}"/>
    <cellStyle name="Normal 23 2 5 2 2" xfId="24639" xr:uid="{784BE364-C3FD-4F41-B3C4-0F048A1322FF}"/>
    <cellStyle name="Normal 23 2 5 2 2 2" xfId="39758" xr:uid="{1D730F98-8F41-44FB-860C-52640DC55BA8}"/>
    <cellStyle name="Normal 23 2 5 2 3" xfId="32990" xr:uid="{D6A5BBC7-4EA3-42D6-A161-89DB63510D0C}"/>
    <cellStyle name="Normal 23 2 5 3" xfId="21255" xr:uid="{537A1A74-71A9-4730-A288-7AFD8E7F56E9}"/>
    <cellStyle name="Normal 23 2 5 3 2" xfId="36374" xr:uid="{9EB9B279-FF07-4AEB-9BB7-F9B0B3ACF06F}"/>
    <cellStyle name="Normal 23 2 5 4" xfId="14469" xr:uid="{DBA144B1-CB1D-4240-B2AA-15BF20F200FA}"/>
    <cellStyle name="Normal 23 2 5 4 2" xfId="29606" xr:uid="{3552F547-772A-476A-A2C4-9A4F47F03CC1}"/>
    <cellStyle name="Normal 23 2 5 5" xfId="27093" xr:uid="{51951CB1-DB07-4489-9C69-F036C1BDA9E8}"/>
    <cellStyle name="Normal 23 2 6" xfId="11435" xr:uid="{20AE905F-66CD-4078-B581-CB82374E0966}"/>
    <cellStyle name="Normal 23 2 6 2" xfId="22923" xr:uid="{FEF3C55B-DF5B-42E0-B2F5-7EA1476A2BF0}"/>
    <cellStyle name="Normal 23 2 6 2 2" xfId="38042" xr:uid="{F3D9D6C0-2048-48E7-8E25-B951A5E6DDB9}"/>
    <cellStyle name="Normal 23 2 6 3" xfId="16139" xr:uid="{A72670D9-178C-49AB-8FA3-E6E6A770A816}"/>
    <cellStyle name="Normal 23 2 6 3 2" xfId="31274" xr:uid="{FD2B0534-FF2B-44D6-97CB-42DE29533C78}"/>
    <cellStyle name="Normal 23 2 7" xfId="19528" xr:uid="{E81D8EE4-00B8-42D5-952A-947F35AD6957}"/>
    <cellStyle name="Normal 23 2 7 2" xfId="34658" xr:uid="{781E54E0-CEA7-46F6-9AFF-811188A9D9A1}"/>
    <cellStyle name="Normal 23 2 8" xfId="12727" xr:uid="{EF97F366-E83F-4774-B331-B15652B3810B}"/>
    <cellStyle name="Normal 23 2 8 2" xfId="27890" xr:uid="{002BA7A9-6633-424A-9B35-120629DF5102}"/>
    <cellStyle name="Normal 23 2 9" xfId="26331" xr:uid="{E2221D19-CBEB-4B31-8FFA-80D963029473}"/>
    <cellStyle name="Normal 23 3" xfId="8597" xr:uid="{A7450C59-F956-41BF-8FBA-8D101B8935C7}"/>
    <cellStyle name="Normal 23 3 10" xfId="9757" xr:uid="{CFCFE788-01D6-43E0-BF2F-29E51A3464BC}"/>
    <cellStyle name="Normal 23 3 2" xfId="11216" xr:uid="{46179EE4-A26B-41BC-B342-A5366E1B2C48}"/>
    <cellStyle name="Normal 23 3 2 2" xfId="11438" xr:uid="{D94302EE-BC62-4523-B27D-5C399BE0B524}"/>
    <cellStyle name="Normal 23 3 2 2 2" xfId="15824" xr:uid="{609723A3-6072-4AEB-B8E7-3A6A9578A84A}"/>
    <cellStyle name="Normal 23 3 2 2 2 2" xfId="19210" xr:uid="{7E3A4C22-569A-43F5-8C06-3B2F17EAC46C}"/>
    <cellStyle name="Normal 23 3 2 2 2 2 2" xfId="25994" xr:uid="{A26890F0-A56A-4DF6-992D-39D11DD927F4}"/>
    <cellStyle name="Normal 23 3 2 2 2 2 2 2" xfId="41113" xr:uid="{25C58A71-588D-44AB-89DA-F8939599872E}"/>
    <cellStyle name="Normal 23 3 2 2 2 2 3" xfId="34345" xr:uid="{ADEB40F8-30BD-4B06-87BB-CDC02206A1AA}"/>
    <cellStyle name="Normal 23 3 2 2 2 3" xfId="22610" xr:uid="{25C88280-3EAD-44D7-B29E-4C090616A928}"/>
    <cellStyle name="Normal 23 3 2 2 2 3 2" xfId="37729" xr:uid="{F9C1F2DB-A3A3-489D-84B2-FC52329B4466}"/>
    <cellStyle name="Normal 23 3 2 2 2 4" xfId="30961" xr:uid="{35F62C17-BE56-47AA-B2D7-574B1D9B6B1B}"/>
    <cellStyle name="Normal 23 3 2 2 3" xfId="17497" xr:uid="{D04DF418-F25C-4835-94F1-F86E6207CB38}"/>
    <cellStyle name="Normal 23 3 2 2 3 2" xfId="24281" xr:uid="{94FC9929-7EC7-4E23-8DD1-E00C727D2ED3}"/>
    <cellStyle name="Normal 23 3 2 2 3 2 2" xfId="39400" xr:uid="{11C06559-C294-42B9-91D4-8AEA42D9DF80}"/>
    <cellStyle name="Normal 23 3 2 2 3 3" xfId="32632" xr:uid="{0BF5EA36-ABD9-437A-84B1-846B2CBE469F}"/>
    <cellStyle name="Normal 23 3 2 2 4" xfId="20884" xr:uid="{F5FECD68-163C-460E-A106-A5E69EE88EBD}"/>
    <cellStyle name="Normal 23 3 2 2 4 2" xfId="36013" xr:uid="{503D3D92-326E-48A6-95B6-9BBB21C1A08A}"/>
    <cellStyle name="Normal 23 3 2 2 5" xfId="14086" xr:uid="{7F3FDCD3-4C32-4FAE-A17B-28F288396838}"/>
    <cellStyle name="Normal 23 3 2 2 5 2" xfId="29248" xr:uid="{A6A05431-5F1D-4FE8-90C6-BB284C50BD2A}"/>
    <cellStyle name="Normal 23 3 2 3" xfId="14990" xr:uid="{C1530C4C-7BE7-4F09-B981-F5E55E0A33E6}"/>
    <cellStyle name="Normal 23 3 2 3 2" xfId="18376" xr:uid="{2ABD5910-8765-4EBB-8CBD-369FB94BDEFC}"/>
    <cellStyle name="Normal 23 3 2 3 2 2" xfId="25160" xr:uid="{4FA2BA45-FB49-48A2-8E21-2175C6557823}"/>
    <cellStyle name="Normal 23 3 2 3 2 2 2" xfId="40279" xr:uid="{D830366E-82B6-4CA3-956D-FA3975B3A46A}"/>
    <cellStyle name="Normal 23 3 2 3 2 3" xfId="33511" xr:uid="{1B63D22E-0C47-4101-92E4-037F8B132510}"/>
    <cellStyle name="Normal 23 3 2 3 3" xfId="21776" xr:uid="{789F0BFD-9AC8-4E7B-AADF-07A264B90D1F}"/>
    <cellStyle name="Normal 23 3 2 3 3 2" xfId="36895" xr:uid="{5ED15E3B-D42C-4F70-BC41-864A9B1D731E}"/>
    <cellStyle name="Normal 23 3 2 3 4" xfId="30127" xr:uid="{ED68D85F-050B-4E48-95F0-EF0F6B63C721}"/>
    <cellStyle name="Normal 23 3 2 4" xfId="16660" xr:uid="{134E9A35-5114-4AED-AA90-05713C962A7B}"/>
    <cellStyle name="Normal 23 3 2 4 2" xfId="23444" xr:uid="{B2214F55-D278-469E-B7CE-88F6D7C067C9}"/>
    <cellStyle name="Normal 23 3 2 4 2 2" xfId="38563" xr:uid="{0706AAB2-D739-4368-AB64-4BC76780BE00}"/>
    <cellStyle name="Normal 23 3 2 4 3" xfId="31795" xr:uid="{0642A20D-944A-4234-88E6-C62BD51A4F0B}"/>
    <cellStyle name="Normal 23 3 2 5" xfId="20049" xr:uid="{89A63820-7EFD-42BB-8C60-3E33B9965F6F}"/>
    <cellStyle name="Normal 23 3 2 5 2" xfId="35179" xr:uid="{1E22D06C-D7F1-4349-956D-97E76836B0A8}"/>
    <cellStyle name="Normal 23 3 2 6" xfId="13248" xr:uid="{B8F89D1B-A63A-4FE8-8ABD-7DC148B6B443}"/>
    <cellStyle name="Normal 23 3 2 6 2" xfId="28411" xr:uid="{98771A17-5949-4DCE-9686-95DF5A813810}"/>
    <cellStyle name="Normal 23 3 2 7" xfId="26852" xr:uid="{3FC98EC9-E5A4-4B2C-8FD5-ED4D9107A1BD}"/>
    <cellStyle name="Normal 23 3 3" xfId="12065" xr:uid="{B48D52A0-0C79-4D78-B342-9D222B9CC087}"/>
    <cellStyle name="Normal 23 3 3 2" xfId="15408" xr:uid="{FB130D0A-E69E-442A-B540-EAB02C890E77}"/>
    <cellStyle name="Normal 23 3 3 2 2" xfId="18794" xr:uid="{552FA501-D8B7-4276-B8CF-2607F86C41FA}"/>
    <cellStyle name="Normal 23 3 3 2 2 2" xfId="25578" xr:uid="{42B3D536-F93A-4666-BCE7-BB8A94328139}"/>
    <cellStyle name="Normal 23 3 3 2 2 2 2" xfId="40697" xr:uid="{103B97CD-3CBB-4C71-8C71-EB2321BAFCFD}"/>
    <cellStyle name="Normal 23 3 3 2 2 3" xfId="33929" xr:uid="{D4F1C9AF-8EF4-4291-8B61-A9995F847CAA}"/>
    <cellStyle name="Normal 23 3 3 2 3" xfId="22194" xr:uid="{A8E1D250-83F4-46F5-AE56-6FAB42F64B01}"/>
    <cellStyle name="Normal 23 3 3 2 3 2" xfId="37313" xr:uid="{0B709DF9-1128-49BA-ACAE-F1B196132CB2}"/>
    <cellStyle name="Normal 23 3 3 2 4" xfId="30545" xr:uid="{F4D1F070-8943-460F-A83F-F7AF3B211CFE}"/>
    <cellStyle name="Normal 23 3 3 3" xfId="17081" xr:uid="{7A9E65A7-B97B-4D44-9D47-2E3C1226A771}"/>
    <cellStyle name="Normal 23 3 3 3 2" xfId="23865" xr:uid="{962BCA6F-6C10-4188-BFFA-FC361C5A89DC}"/>
    <cellStyle name="Normal 23 3 3 3 2 2" xfId="38984" xr:uid="{6A38FAD6-3375-4F51-AB1F-BC82637CCF67}"/>
    <cellStyle name="Normal 23 3 3 3 3" xfId="32216" xr:uid="{838DEC69-4B29-40FB-9FF5-1C44354324AA}"/>
    <cellStyle name="Normal 23 3 3 4" xfId="20467" xr:uid="{45CC48D1-8434-47EF-B6AC-381D91EFCA3A}"/>
    <cellStyle name="Normal 23 3 3 4 2" xfId="35597" xr:uid="{BEA49C3A-062F-4AD2-BD5A-A5006ADA4138}"/>
    <cellStyle name="Normal 23 3 3 5" xfId="13670" xr:uid="{562A799A-AC46-40F4-9071-66F23ADF43B1}"/>
    <cellStyle name="Normal 23 3 3 5 2" xfId="28832" xr:uid="{9D1B7B56-4A1C-44B3-B6B3-E142FCC5E18A}"/>
    <cellStyle name="Normal 23 3 3 6" xfId="27330" xr:uid="{C5CC0CE6-F0A2-4EA7-9C29-A38705B3630D}"/>
    <cellStyle name="Normal 23 3 4" xfId="11340" xr:uid="{51E9325B-6FEF-4E4F-BD76-9F94C51A8226}"/>
    <cellStyle name="Normal 23 3 4 2" xfId="17960" xr:uid="{0CBB7FC0-06D6-4910-9EBD-DA9DB49CFEA9}"/>
    <cellStyle name="Normal 23 3 4 2 2" xfId="24744" xr:uid="{72132BF0-2982-4551-99DF-512F0EEE6214}"/>
    <cellStyle name="Normal 23 3 4 2 2 2" xfId="39863" xr:uid="{26E9BEC3-FEBF-4FC6-B17B-8208A7BF6671}"/>
    <cellStyle name="Normal 23 3 4 2 3" xfId="33095" xr:uid="{3EF3ABBA-41AC-477A-AC65-009C3211DBE6}"/>
    <cellStyle name="Normal 23 3 4 3" xfId="21360" xr:uid="{FCCB4AD3-3C6A-473A-B9D4-68DC6F635109}"/>
    <cellStyle name="Normal 23 3 4 3 2" xfId="36479" xr:uid="{A3BE51DF-6C07-47E3-81B1-F047DB8A28BC}"/>
    <cellStyle name="Normal 23 3 4 4" xfId="14574" xr:uid="{419B0897-F209-459C-93FF-6FA3EC712DED}"/>
    <cellStyle name="Normal 23 3 4 4 2" xfId="29711" xr:uid="{5D17BB9C-44F3-4B57-A71C-649AC9A1DE35}"/>
    <cellStyle name="Normal 23 3 5" xfId="16244" xr:uid="{8274D199-2AF1-4256-969C-E966C84DD95C}"/>
    <cellStyle name="Normal 23 3 5 2" xfId="23028" xr:uid="{684A1D31-24BC-44D0-B723-CA6158BC9AC0}"/>
    <cellStyle name="Normal 23 3 5 2 2" xfId="38147" xr:uid="{992CFE64-6D14-4C9A-81CD-279BDA894B5D}"/>
    <cellStyle name="Normal 23 3 5 3" xfId="31379" xr:uid="{5F44F950-1936-424C-8AD1-5319132B9252}"/>
    <cellStyle name="Normal 23 3 6" xfId="19633" xr:uid="{88C76D49-ACF1-4828-A7B3-0048D9CE8127}"/>
    <cellStyle name="Normal 23 3 6 2" xfId="34763" xr:uid="{370B8F9C-102D-41D3-9EF2-079A5219C2B6}"/>
    <cellStyle name="Normal 23 3 7" xfId="12833" xr:uid="{A200A80A-C1A2-433A-911C-FB60AE8B0406}"/>
    <cellStyle name="Normal 23 3 7 2" xfId="27995" xr:uid="{F81DC068-4E76-4CB7-8BE8-A07EAC4942DE}"/>
    <cellStyle name="Normal 23 3 8" xfId="26436" xr:uid="{5317D7DA-FA97-4F1A-A647-393220B78C7D}"/>
    <cellStyle name="Normal 23 3 9" xfId="10798" xr:uid="{1FF70BD7-A263-45C5-97B3-FA47D2707DC9}"/>
    <cellStyle name="Normal 23 4" xfId="8598" xr:uid="{47142BB2-36F3-4E05-95CC-EF0891D55369}"/>
    <cellStyle name="Normal 23 4 2" xfId="12309" xr:uid="{3FE6720E-046C-418E-84D8-D54E2AF041B1}"/>
    <cellStyle name="Normal 23 4 2 2" xfId="15616" xr:uid="{E78C0D04-9311-42E1-9629-3613231E5559}"/>
    <cellStyle name="Normal 23 4 2 2 2" xfId="19002" xr:uid="{E023C093-6BBF-41ED-BB0C-9DC1E069941D}"/>
    <cellStyle name="Normal 23 4 2 2 2 2" xfId="25786" xr:uid="{79F6C9A9-98EC-444C-AE5C-6EC53191FD38}"/>
    <cellStyle name="Normal 23 4 2 2 2 2 2" xfId="40905" xr:uid="{733811F7-73DD-4988-8D48-8AFE87F1321D}"/>
    <cellStyle name="Normal 23 4 2 2 2 3" xfId="34137" xr:uid="{16B34239-20C0-4EB2-B44D-0AD61CE11D32}"/>
    <cellStyle name="Normal 23 4 2 2 3" xfId="22402" xr:uid="{136BCC19-C3D0-4821-B300-0846F88E70E5}"/>
    <cellStyle name="Normal 23 4 2 2 3 2" xfId="37521" xr:uid="{126B0C95-946B-4EF4-B755-49BB99B49B77}"/>
    <cellStyle name="Normal 23 4 2 2 4" xfId="30753" xr:uid="{7C1526A5-3E87-41DD-8F60-8038746C88F9}"/>
    <cellStyle name="Normal 23 4 2 3" xfId="17289" xr:uid="{DA1CDC51-B799-4E6B-B961-87D9C293E2EE}"/>
    <cellStyle name="Normal 23 4 2 3 2" xfId="24073" xr:uid="{0B4DF1F4-1E19-47C5-A8F2-EF7ECF699B85}"/>
    <cellStyle name="Normal 23 4 2 3 2 2" xfId="39192" xr:uid="{E2F6D2DC-8527-43AE-8A14-242692B557C0}"/>
    <cellStyle name="Normal 23 4 2 3 3" xfId="32424" xr:uid="{1CC9FAA3-3666-45D8-84B3-173C5849AAF5}"/>
    <cellStyle name="Normal 23 4 2 4" xfId="20676" xr:uid="{CAB474E9-FA1E-4927-ABFA-2E1E703C82F3}"/>
    <cellStyle name="Normal 23 4 2 4 2" xfId="35805" xr:uid="{B6C2D624-D869-43C4-87DA-9DCB50AD6459}"/>
    <cellStyle name="Normal 23 4 2 5" xfId="13878" xr:uid="{57F798D6-E1B3-4D7B-9505-183A3B7644FE}"/>
    <cellStyle name="Normal 23 4 2 5 2" xfId="29040" xr:uid="{D876A5CD-AE19-47D4-B3B0-A018BC55437C}"/>
    <cellStyle name="Normal 23 4 2 6" xfId="27566" xr:uid="{86FC22BC-B7D8-4CF9-B7B0-5568F192E3AD}"/>
    <cellStyle name="Normal 23 4 3" xfId="11439" xr:uid="{40B78DC3-3DC7-438B-B957-47B657FC74B8}"/>
    <cellStyle name="Normal 23 4 3 2" xfId="18168" xr:uid="{8068A5DB-C6DC-41FF-B70A-3EE34439E62A}"/>
    <cellStyle name="Normal 23 4 3 2 2" xfId="24952" xr:uid="{28FCD3A1-A5EA-4933-A7A3-5C07902FC8FA}"/>
    <cellStyle name="Normal 23 4 3 2 2 2" xfId="40071" xr:uid="{3AE05361-88F3-49C1-9C88-40D78C95DBD5}"/>
    <cellStyle name="Normal 23 4 3 2 3" xfId="33303" xr:uid="{0BBBD395-5F61-4284-80F2-C520EDD7DD97}"/>
    <cellStyle name="Normal 23 4 3 3" xfId="21568" xr:uid="{052DBECB-B3B7-44F3-8C5D-FC1EB1AA44E5}"/>
    <cellStyle name="Normal 23 4 3 3 2" xfId="36687" xr:uid="{5E18B146-DAC1-4E8B-B764-4360E27C4DB7}"/>
    <cellStyle name="Normal 23 4 3 4" xfId="14782" xr:uid="{7AF7BF51-9026-49F7-BBE1-FD95DB5051F4}"/>
    <cellStyle name="Normal 23 4 3 4 2" xfId="29919" xr:uid="{CBF73984-C229-43AF-990A-BF3F866909EE}"/>
    <cellStyle name="Normal 23 4 4" xfId="16452" xr:uid="{C4E8490F-010E-4B3D-BBFE-97B3DC5BD747}"/>
    <cellStyle name="Normal 23 4 4 2" xfId="23236" xr:uid="{299D3C34-7841-4869-82F2-385D6EEC735B}"/>
    <cellStyle name="Normal 23 4 4 2 2" xfId="38355" xr:uid="{1B1989BB-AD77-47DC-A821-EAFE0321F6BA}"/>
    <cellStyle name="Normal 23 4 4 3" xfId="31587" xr:uid="{5B09988A-A220-4CA7-B4EC-6B72921DD83B}"/>
    <cellStyle name="Normal 23 4 5" xfId="19841" xr:uid="{B2A94B6A-4094-429E-B864-C1A9142E00FE}"/>
    <cellStyle name="Normal 23 4 5 2" xfId="34971" xr:uid="{B88E8A42-6E44-415A-8A4F-EDF93B846BFA}"/>
    <cellStyle name="Normal 23 4 6" xfId="13040" xr:uid="{7C52883B-D07F-4441-9FEC-42FF7EF644C1}"/>
    <cellStyle name="Normal 23 4 6 2" xfId="28203" xr:uid="{9B5477E7-EA5F-455D-B95B-654C68F6C001}"/>
    <cellStyle name="Normal 23 4 7" xfId="26644" xr:uid="{8E1935AC-A67D-449F-8E21-93AA6B251209}"/>
    <cellStyle name="Normal 23 4 8" xfId="11008" xr:uid="{1D101AE1-D98D-407C-AF2F-CA3EFDD840E1}"/>
    <cellStyle name="Normal 23 4 9" xfId="9758" xr:uid="{0B99B591-D374-43EA-9687-24F6FE664C40}"/>
    <cellStyle name="Normal 23 5" xfId="8599" xr:uid="{8504A0C7-8A76-4FEC-A2BB-E7DC62DDB5AE}"/>
    <cellStyle name="Normal 23 5 2" xfId="15200" xr:uid="{F4268247-B624-4279-832E-BBB8DF8DF1D1}"/>
    <cellStyle name="Normal 23 5 2 2" xfId="18586" xr:uid="{56E8971D-C8FE-4DD9-9B31-2D8F9FB674C1}"/>
    <cellStyle name="Normal 23 5 2 2 2" xfId="25370" xr:uid="{A1727384-367B-427D-82D0-9249E8216F73}"/>
    <cellStyle name="Normal 23 5 2 2 2 2" xfId="40489" xr:uid="{8CAD8C87-A1A2-4286-A1F5-772B513EBE00}"/>
    <cellStyle name="Normal 23 5 2 2 3" xfId="33721" xr:uid="{55B32E9E-B126-46C7-9ADF-66E63D34D975}"/>
    <cellStyle name="Normal 23 5 2 3" xfId="21986" xr:uid="{D1F300E4-B54A-4DFC-A683-25B76CAB2F55}"/>
    <cellStyle name="Normal 23 5 2 3 2" xfId="37105" xr:uid="{EBE30D63-774C-496C-9B6E-E2A5A2A0F97F}"/>
    <cellStyle name="Normal 23 5 2 4" xfId="30337" xr:uid="{87BA2CB7-8CDA-4374-BA90-4385A789FDCB}"/>
    <cellStyle name="Normal 23 5 3" xfId="16873" xr:uid="{B94DFEA9-F705-43C0-8420-1DD33923B86E}"/>
    <cellStyle name="Normal 23 5 3 2" xfId="23657" xr:uid="{E212AD06-32D3-4EC6-916C-A9294D447668}"/>
    <cellStyle name="Normal 23 5 3 2 2" xfId="38776" xr:uid="{BA37A04D-424F-4F30-B21E-9EB19BB16498}"/>
    <cellStyle name="Normal 23 5 3 3" xfId="32008" xr:uid="{9AF02B64-3194-499E-89E2-2BA67B40B338}"/>
    <cellStyle name="Normal 23 5 4" xfId="20259" xr:uid="{F2D9DB53-E41F-49FE-A51D-D3695A301986}"/>
    <cellStyle name="Normal 23 5 4 2" xfId="35389" xr:uid="{4B8FB2D8-7ED0-47B0-B4DA-65264E77C06E}"/>
    <cellStyle name="Normal 23 5 5" xfId="13462" xr:uid="{BE12B003-C72C-4A0D-8896-A0C494B8F406}"/>
    <cellStyle name="Normal 23 5 5 2" xfId="28624" xr:uid="{D23B0D7C-77B0-4F2E-8062-ED2421ED4ADA}"/>
    <cellStyle name="Normal 23 5 6" xfId="9759" xr:uid="{60737BBA-B3C2-47B4-A421-9CF6E5741D17}"/>
    <cellStyle name="Normal 23 6" xfId="8600" xr:uid="{7DAF9B3F-35F7-429C-9BD9-28C910D0A7D4}"/>
    <cellStyle name="Normal 23 6 2" xfId="17752" xr:uid="{360AAC6D-318A-42E9-ABF9-89C375CE5CD1}"/>
    <cellStyle name="Normal 23 6 2 2" xfId="24536" xr:uid="{8A7FB4DD-88B2-4A5B-BFB4-9DAE5FBA4333}"/>
    <cellStyle name="Normal 23 6 2 2 2" xfId="39655" xr:uid="{8C4BBEDA-DB23-42C2-BC2E-76DD6A30E5D3}"/>
    <cellStyle name="Normal 23 6 2 3" xfId="32887" xr:uid="{0F6AEAF6-B05E-4FB5-9F35-918ACD90903A}"/>
    <cellStyle name="Normal 23 6 3" xfId="21152" xr:uid="{DC4C45BD-814D-4139-B3C8-F6968177D519}"/>
    <cellStyle name="Normal 23 6 3 2" xfId="36271" xr:uid="{0DCE6969-360C-463A-9FCD-356D8C0D98AF}"/>
    <cellStyle name="Normal 23 6 4" xfId="14366" xr:uid="{29870609-A42B-4B8A-B772-96F8DCFFCC78}"/>
    <cellStyle name="Normal 23 6 4 2" xfId="29503" xr:uid="{E96699D6-05C4-47B0-81C9-D81413F2C51E}"/>
    <cellStyle name="Normal 23 6 5" xfId="9760" xr:uid="{A46CE043-AEAF-4A04-9381-BEFF32A0F3B3}"/>
    <cellStyle name="Normal 23 7" xfId="8601" xr:uid="{CF4EA593-2D4E-4AB3-9F1C-0F73F1D7193D}"/>
    <cellStyle name="Normal 23 7 2" xfId="22820" xr:uid="{A34FD1EA-D998-4777-BBC6-FB297472FADC}"/>
    <cellStyle name="Normal 23 7 2 2" xfId="37939" xr:uid="{9732C0F6-09E7-4356-9A0F-4EF0E91B3492}"/>
    <cellStyle name="Normal 23 7 3" xfId="16036" xr:uid="{3EEAE420-C083-460A-B7B3-0480F4E0CC96}"/>
    <cellStyle name="Normal 23 7 3 2" xfId="31171" xr:uid="{62EDAE8B-0C16-46B0-BF5E-0B09B9A25A4D}"/>
    <cellStyle name="Normal 23 7 4" xfId="9761" xr:uid="{0178C439-272F-49CA-8415-8475C793B802}"/>
    <cellStyle name="Normal 23 8" xfId="8602" xr:uid="{AB5628E9-9CA0-4CCA-828D-EA4CF648203B}"/>
    <cellStyle name="Normal 23 8 2" xfId="9340" xr:uid="{F7D1F978-7A65-47BB-A699-B2C35A133CF9}"/>
    <cellStyle name="Normal 23 8 2 2" xfId="34555" xr:uid="{E6C04AFF-7383-488E-A20B-A450E720CD94}"/>
    <cellStyle name="Normal 23 8 2 3" xfId="10407" xr:uid="{35C0E1BF-F2FB-4BEF-B20E-FEE48440C320}"/>
    <cellStyle name="Normal 23 8 3" xfId="9762" xr:uid="{D09A7AD0-A594-4E54-9633-DB7448E90152}"/>
    <cellStyle name="Normal 23 9" xfId="8603" xr:uid="{9346D3DF-C28B-4AC3-9B77-9C85242046B3}"/>
    <cellStyle name="Normal 23 9 2" xfId="9763" xr:uid="{9473280E-672F-4922-B7E5-41D27E23A46B}"/>
    <cellStyle name="Normal 24" xfId="10585" xr:uid="{F28DFFFB-C36C-4BD4-88D7-6883F9E3ED76}"/>
    <cellStyle name="Normal 24 10" xfId="12625" xr:uid="{651AE101-BE57-44EF-81D6-3A16E1379628}"/>
    <cellStyle name="Normal 24 10 2" xfId="27788" xr:uid="{277D6BF8-8996-4058-80AE-5274C9F8953F}"/>
    <cellStyle name="Normal 24 11" xfId="26229" xr:uid="{81DEE737-2042-4848-A18D-52D9551A1329}"/>
    <cellStyle name="Normal 24 12" xfId="44714" xr:uid="{368D3CE4-FB97-456B-845E-BFC1722D3227}"/>
    <cellStyle name="Normal 24 2" xfId="8604" xr:uid="{435B26DF-FB9F-4D67-A16A-4654EC35AC3E}"/>
    <cellStyle name="Normal 24 2 10" xfId="10691" xr:uid="{7263F48C-342A-4E8D-9A2E-299442DAF301}"/>
    <cellStyle name="Normal 24 2 11" xfId="9764" xr:uid="{7C656E9C-68E6-4969-B71B-749C7EDFCF0A}"/>
    <cellStyle name="Normal 24 2 2" xfId="8605" xr:uid="{2A9C7E50-407D-4392-9386-BACAF58822B7}"/>
    <cellStyle name="Normal 24 2 2 10" xfId="9765" xr:uid="{E0F5A0F3-B658-4D1D-85AC-D01FF641ED30}"/>
    <cellStyle name="Normal 24 2 2 2" xfId="11320" xr:uid="{25E793CC-6E00-4D8E-910E-6E0063A68436}"/>
    <cellStyle name="Normal 24 2 2 2 2" xfId="14190" xr:uid="{64B69A27-6AC5-44C3-B894-A3ED49CF965C}"/>
    <cellStyle name="Normal 24 2 2 2 2 2" xfId="15928" xr:uid="{86900F9B-4367-4B39-B81A-33FC7B407928}"/>
    <cellStyle name="Normal 24 2 2 2 2 2 2" xfId="19314" xr:uid="{757F8AEB-92EE-427F-863A-E96ED73FEDD8}"/>
    <cellStyle name="Normal 24 2 2 2 2 2 2 2" xfId="26098" xr:uid="{53EBFBF0-5F27-4DAA-B4BD-B870C7776EA1}"/>
    <cellStyle name="Normal 24 2 2 2 2 2 2 2 2" xfId="41217" xr:uid="{1AFCA0BE-8C08-49A1-B046-8D3992FE5DED}"/>
    <cellStyle name="Normal 24 2 2 2 2 2 2 3" xfId="34449" xr:uid="{39CD7688-3B69-41B3-AFE7-96C5433169F4}"/>
    <cellStyle name="Normal 24 2 2 2 2 2 3" xfId="22714" xr:uid="{3B0434EE-DFE2-46D0-B56C-F638537B8397}"/>
    <cellStyle name="Normal 24 2 2 2 2 2 3 2" xfId="37833" xr:uid="{F509EEEB-A718-4F42-8306-7F244AC5FFD7}"/>
    <cellStyle name="Normal 24 2 2 2 2 2 4" xfId="31065" xr:uid="{5FC78D5B-6DBF-425D-ACC7-7588BCAD1740}"/>
    <cellStyle name="Normal 24 2 2 2 2 3" xfId="17601" xr:uid="{91DCEF4E-A366-4DD6-AC2B-398BE21F6B1C}"/>
    <cellStyle name="Normal 24 2 2 2 2 3 2" xfId="24385" xr:uid="{354F8908-6DA4-4F9F-BCC1-55E29986CE74}"/>
    <cellStyle name="Normal 24 2 2 2 2 3 2 2" xfId="39504" xr:uid="{1765B671-14F0-4B79-97F1-9B4707B0A75C}"/>
    <cellStyle name="Normal 24 2 2 2 2 3 3" xfId="32736" xr:uid="{C19C679D-9A37-4D80-B956-60BCF0517EE0}"/>
    <cellStyle name="Normal 24 2 2 2 2 4" xfId="20988" xr:uid="{9ED59080-36D6-4619-9C52-C4AD6D1F100B}"/>
    <cellStyle name="Normal 24 2 2 2 2 4 2" xfId="36117" xr:uid="{632E1B4E-F841-4F1A-9816-3F03D87A903B}"/>
    <cellStyle name="Normal 24 2 2 2 2 5" xfId="29352" xr:uid="{1D8E3B91-2D3B-4AA2-ABCE-7BD203225897}"/>
    <cellStyle name="Normal 24 2 2 2 3" xfId="15094" xr:uid="{318E9D6F-4772-47F1-BAA3-C9CFB549BC68}"/>
    <cellStyle name="Normal 24 2 2 2 3 2" xfId="18480" xr:uid="{042DE51C-867F-43B8-8611-49C60AFB43DB}"/>
    <cellStyle name="Normal 24 2 2 2 3 2 2" xfId="25264" xr:uid="{95DD5FE6-5F1D-4B82-BE1B-75568317C78B}"/>
    <cellStyle name="Normal 24 2 2 2 3 2 2 2" xfId="40383" xr:uid="{CAFD1D3F-BF64-4ECF-B287-70C0559358EA}"/>
    <cellStyle name="Normal 24 2 2 2 3 2 3" xfId="33615" xr:uid="{17FE139E-007F-4605-96C1-1221E85412EF}"/>
    <cellStyle name="Normal 24 2 2 2 3 3" xfId="21880" xr:uid="{00D0D494-2A4F-4AA4-90F6-49E80CADF43B}"/>
    <cellStyle name="Normal 24 2 2 2 3 3 2" xfId="36999" xr:uid="{A1B51D84-5A7D-49AC-8AD5-9D3A9516E714}"/>
    <cellStyle name="Normal 24 2 2 2 3 4" xfId="30231" xr:uid="{399BA6BD-7A7D-4098-BDAB-4F181D9C4621}"/>
    <cellStyle name="Normal 24 2 2 2 4" xfId="16764" xr:uid="{F76BFF6F-687B-4D79-BEB9-0F08C6969A78}"/>
    <cellStyle name="Normal 24 2 2 2 4 2" xfId="23548" xr:uid="{100D5F61-56B8-40DF-AF6C-5BCC2A6EA574}"/>
    <cellStyle name="Normal 24 2 2 2 4 2 2" xfId="38667" xr:uid="{813F9EB3-183D-482F-BD55-C7AAB7EA8A7F}"/>
    <cellStyle name="Normal 24 2 2 2 4 3" xfId="31899" xr:uid="{58266DFB-DF9F-448B-B58E-63BF09973DF7}"/>
    <cellStyle name="Normal 24 2 2 2 5" xfId="20153" xr:uid="{C59F6CBB-5FB2-4F1C-BA87-6BA457265ED5}"/>
    <cellStyle name="Normal 24 2 2 2 5 2" xfId="35283" xr:uid="{B5B78166-11A8-4585-8107-0DC69708F44E}"/>
    <cellStyle name="Normal 24 2 2 2 6" xfId="13352" xr:uid="{AA8746B8-1E73-4493-8469-0695501B802B}"/>
    <cellStyle name="Normal 24 2 2 2 6 2" xfId="28515" xr:uid="{3ABDC9C2-D6A2-4F38-B713-9B904DBEA10E}"/>
    <cellStyle name="Normal 24 2 2 2 7" xfId="26956" xr:uid="{A31C848D-0C23-4F2D-A07B-C12464464877}"/>
    <cellStyle name="Normal 24 2 2 3" xfId="11441" xr:uid="{A2C60040-6070-4692-8687-EB64E22ABA8C}"/>
    <cellStyle name="Normal 24 2 2 3 2" xfId="15512" xr:uid="{BAD89079-F2BA-4EE6-BE48-1ED611953AD0}"/>
    <cellStyle name="Normal 24 2 2 3 2 2" xfId="18898" xr:uid="{0723F623-CA92-4298-A54D-DC7147650FBC}"/>
    <cellStyle name="Normal 24 2 2 3 2 2 2" xfId="25682" xr:uid="{49D0B737-7732-4E4F-A159-D593BCE1F53E}"/>
    <cellStyle name="Normal 24 2 2 3 2 2 2 2" xfId="40801" xr:uid="{B3E2C81A-5951-4F66-9DC5-B12ABFF530EF}"/>
    <cellStyle name="Normal 24 2 2 3 2 2 3" xfId="34033" xr:uid="{F5E93E25-8350-48BC-A025-0F742B64D2BA}"/>
    <cellStyle name="Normal 24 2 2 3 2 3" xfId="22298" xr:uid="{E76418F8-768B-4F86-8191-F49C29E30FE5}"/>
    <cellStyle name="Normal 24 2 2 3 2 3 2" xfId="37417" xr:uid="{F521150E-8BB4-4138-B2DA-E716DE0E2689}"/>
    <cellStyle name="Normal 24 2 2 3 2 4" xfId="30649" xr:uid="{748C6CBE-8514-47CF-AA08-5422A9C87E8D}"/>
    <cellStyle name="Normal 24 2 2 3 3" xfId="17185" xr:uid="{B13128FD-19A6-44B5-96EF-DB1C277A7389}"/>
    <cellStyle name="Normal 24 2 2 3 3 2" xfId="23969" xr:uid="{181000ED-68B2-4184-859D-4D1503B212CE}"/>
    <cellStyle name="Normal 24 2 2 3 3 2 2" xfId="39088" xr:uid="{D2AA68B6-4A95-4B12-860C-E57F5D53D2ED}"/>
    <cellStyle name="Normal 24 2 2 3 3 3" xfId="32320" xr:uid="{DA2D6B77-7892-4460-B2C8-B544179B260D}"/>
    <cellStyle name="Normal 24 2 2 3 4" xfId="20571" xr:uid="{77CDCFA1-2812-4010-B0C7-9B7510BFE802}"/>
    <cellStyle name="Normal 24 2 2 3 4 2" xfId="35701" xr:uid="{2F802C71-B6DA-45D6-9A0E-48186F06AF85}"/>
    <cellStyle name="Normal 24 2 2 3 5" xfId="13774" xr:uid="{F1C08AEE-196A-4689-9642-14DBBAD9084F}"/>
    <cellStyle name="Normal 24 2 2 3 5 2" xfId="28936" xr:uid="{EEA61C0C-8538-4FC8-B608-7037287292BC}"/>
    <cellStyle name="Normal 24 2 2 4" xfId="14678" xr:uid="{B7590CE7-DFBC-40B8-9097-7382D52E3A4D}"/>
    <cellStyle name="Normal 24 2 2 4 2" xfId="18064" xr:uid="{2EFFDBBB-6A47-438E-AD51-A55265951E81}"/>
    <cellStyle name="Normal 24 2 2 4 2 2" xfId="24848" xr:uid="{DAA371E4-3A2C-454A-96FA-194618C84061}"/>
    <cellStyle name="Normal 24 2 2 4 2 2 2" xfId="39967" xr:uid="{91BFCDC3-525E-4E69-B3CF-00C7C1C5863F}"/>
    <cellStyle name="Normal 24 2 2 4 2 3" xfId="33199" xr:uid="{40976506-FE70-49CB-9BD8-A5B1127A0938}"/>
    <cellStyle name="Normal 24 2 2 4 3" xfId="21464" xr:uid="{FA100AB0-85D8-412D-B500-9732FF3CF340}"/>
    <cellStyle name="Normal 24 2 2 4 3 2" xfId="36583" xr:uid="{46923B29-3552-4815-AEDF-4CB22C9C51CA}"/>
    <cellStyle name="Normal 24 2 2 4 4" xfId="29815" xr:uid="{F1F8FA1F-A260-4D31-8891-7C9BAEDCDA23}"/>
    <cellStyle name="Normal 24 2 2 5" xfId="16348" xr:uid="{DF8D567B-F471-43AB-946E-BACFF29C6533}"/>
    <cellStyle name="Normal 24 2 2 5 2" xfId="23132" xr:uid="{CBF227E8-BC2F-405A-9596-EA974342966A}"/>
    <cellStyle name="Normal 24 2 2 5 2 2" xfId="38251" xr:uid="{5B7D41AC-F598-4264-8B36-DCBD69DE58E9}"/>
    <cellStyle name="Normal 24 2 2 5 3" xfId="31483" xr:uid="{B5E8D62D-65BE-492C-9285-BA6F55DDF760}"/>
    <cellStyle name="Normal 24 2 2 6" xfId="19737" xr:uid="{6D71366A-FFDE-4755-AD47-61AC6925BE02}"/>
    <cellStyle name="Normal 24 2 2 6 2" xfId="34867" xr:uid="{29EE0103-E221-43C0-A2F7-B5309A82A6E6}"/>
    <cellStyle name="Normal 24 2 2 7" xfId="12937" xr:uid="{759A9A2F-8DC0-4B90-9EE1-288F3A4708CF}"/>
    <cellStyle name="Normal 24 2 2 7 2" xfId="28099" xr:uid="{3CD2CA6F-AFE2-45A4-BDC6-61E49EE175CD}"/>
    <cellStyle name="Normal 24 2 2 8" xfId="26540" xr:uid="{C62EF87F-EDDE-4E3F-86BC-F190FF6424C1}"/>
    <cellStyle name="Normal 24 2 2 9" xfId="10902" xr:uid="{664F9202-A786-457E-8F62-2EDAC9719C8C}"/>
    <cellStyle name="Normal 24 2 3" xfId="8606" xr:uid="{64C01DDB-CC18-432C-87AD-73D5DAA5E9C9}"/>
    <cellStyle name="Normal 24 2 3 2" xfId="12312" xr:uid="{7735098F-7ABC-4D26-B961-559234E7D673}"/>
    <cellStyle name="Normal 24 2 3 2 2" xfId="15720" xr:uid="{45674662-14CF-4ECA-A519-3686D97990E6}"/>
    <cellStyle name="Normal 24 2 3 2 2 2" xfId="19106" xr:uid="{B26A5ABC-D07E-4854-BF99-C6D28C829EFE}"/>
    <cellStyle name="Normal 24 2 3 2 2 2 2" xfId="25890" xr:uid="{8A9D13F0-EAE9-4F49-8F44-8137B1578E35}"/>
    <cellStyle name="Normal 24 2 3 2 2 2 2 2" xfId="41009" xr:uid="{2464E5EB-73DB-4390-AE8F-6DE007F2817E}"/>
    <cellStyle name="Normal 24 2 3 2 2 2 3" xfId="34241" xr:uid="{7578AA20-2101-48C2-875A-98032A9660C5}"/>
    <cellStyle name="Normal 24 2 3 2 2 3" xfId="22506" xr:uid="{89800A3D-05D1-4E5E-A681-E3F66F5B4374}"/>
    <cellStyle name="Normal 24 2 3 2 2 3 2" xfId="37625" xr:uid="{CC5C39F8-78F7-4D87-85D6-C7F691479207}"/>
    <cellStyle name="Normal 24 2 3 2 2 4" xfId="30857" xr:uid="{CA32341F-14B0-4886-985A-4F7575B60279}"/>
    <cellStyle name="Normal 24 2 3 2 3" xfId="17393" xr:uid="{4C0343D1-4D54-4D13-AEFA-AF63EA40A2B8}"/>
    <cellStyle name="Normal 24 2 3 2 3 2" xfId="24177" xr:uid="{A9BEB73D-4552-498D-90BE-134EBBAC1C62}"/>
    <cellStyle name="Normal 24 2 3 2 3 2 2" xfId="39296" xr:uid="{59090D56-3EF3-47EF-96ED-4C6E0875C4A6}"/>
    <cellStyle name="Normal 24 2 3 2 3 3" xfId="32528" xr:uid="{8F6FE03C-4EEF-4EEB-B07E-76F9DB55ED15}"/>
    <cellStyle name="Normal 24 2 3 2 4" xfId="20780" xr:uid="{0D475678-492B-4ABD-80AF-6AAA4B0EA34E}"/>
    <cellStyle name="Normal 24 2 3 2 4 2" xfId="35909" xr:uid="{ABD47DF8-9F76-4AEE-B50E-44BD61BC2D8A}"/>
    <cellStyle name="Normal 24 2 3 2 5" xfId="13982" xr:uid="{0CEEA397-AAE2-44A4-97EA-411FA797F558}"/>
    <cellStyle name="Normal 24 2 3 2 5 2" xfId="29144" xr:uid="{6AE75AB8-DF0B-49C6-AA50-BEBB231F9A0E}"/>
    <cellStyle name="Normal 24 2 3 2 6" xfId="27569" xr:uid="{AB4F62C6-B7EF-4B11-90C3-8B21DA055765}"/>
    <cellStyle name="Normal 24 2 3 3" xfId="11442" xr:uid="{5C4EE83E-33CD-46D3-978D-FC464894F312}"/>
    <cellStyle name="Normal 24 2 3 3 2" xfId="18272" xr:uid="{69185200-921C-4401-90A9-F4D290415096}"/>
    <cellStyle name="Normal 24 2 3 3 2 2" xfId="25056" xr:uid="{3DB39141-68F5-4D61-9041-FDD9D26D03FD}"/>
    <cellStyle name="Normal 24 2 3 3 2 2 2" xfId="40175" xr:uid="{CE946829-B0C8-4F63-97CA-AC443BBDE949}"/>
    <cellStyle name="Normal 24 2 3 3 2 3" xfId="33407" xr:uid="{27D0AB61-DFE7-4BAE-9D8E-3176F02B7290}"/>
    <cellStyle name="Normal 24 2 3 3 3" xfId="21672" xr:uid="{9321FDE0-D407-4673-805F-B85D0E6539AB}"/>
    <cellStyle name="Normal 24 2 3 3 3 2" xfId="36791" xr:uid="{3ED218BB-E0C3-424B-B5D6-DADDDB7427BF}"/>
    <cellStyle name="Normal 24 2 3 3 4" xfId="14886" xr:uid="{06261505-0EA4-4C45-BC86-34CD9919150F}"/>
    <cellStyle name="Normal 24 2 3 3 4 2" xfId="30023" xr:uid="{AB0616F7-880E-40D8-846D-C2CD7C125DAF}"/>
    <cellStyle name="Normal 24 2 3 4" xfId="16556" xr:uid="{C4E5C6F4-1E0E-405B-BFA2-A0A09E496069}"/>
    <cellStyle name="Normal 24 2 3 4 2" xfId="23340" xr:uid="{D2B3985A-B5A1-4DB9-B990-1B4816F62B6B}"/>
    <cellStyle name="Normal 24 2 3 4 2 2" xfId="38459" xr:uid="{EF111691-DE74-42AE-A81B-AC0EF3AB9921}"/>
    <cellStyle name="Normal 24 2 3 4 3" xfId="31691" xr:uid="{D56FC528-DF47-4EE9-8A66-DD03854131E2}"/>
    <cellStyle name="Normal 24 2 3 5" xfId="19945" xr:uid="{D2B31719-C51F-4B9C-A532-C78FBC94EEC5}"/>
    <cellStyle name="Normal 24 2 3 5 2" xfId="35075" xr:uid="{A18C566D-EADA-490A-B457-4CBBF70F808A}"/>
    <cellStyle name="Normal 24 2 3 6" xfId="13144" xr:uid="{137E1DBC-1CCF-4387-8DDD-13A228E3312F}"/>
    <cellStyle name="Normal 24 2 3 6 2" xfId="28307" xr:uid="{1C365768-55B8-4350-85BD-DE969BA98CD0}"/>
    <cellStyle name="Normal 24 2 3 7" xfId="26748" xr:uid="{2DF25104-0410-442C-BA21-DB4CEDFFE2CA}"/>
    <cellStyle name="Normal 24 2 3 8" xfId="11112" xr:uid="{695FE770-B278-4071-A706-ECD034FEBB68}"/>
    <cellStyle name="Normal 24 2 3 9" xfId="9766" xr:uid="{A7FEF52D-8590-4611-B22F-5D83E70F978F}"/>
    <cellStyle name="Normal 24 2 4" xfId="8607" xr:uid="{28DB76DF-2379-4D79-9F18-1A7FD7891AB7}"/>
    <cellStyle name="Normal 24 2 4 2" xfId="15304" xr:uid="{9970DC02-B7FB-47A2-A371-71AE35485876}"/>
    <cellStyle name="Normal 24 2 4 2 2" xfId="18690" xr:uid="{E35F297C-5983-4E8E-A930-D3931A420877}"/>
    <cellStyle name="Normal 24 2 4 2 2 2" xfId="25474" xr:uid="{B75FC6A9-BB7C-42D1-B5B5-45593F4E2ACE}"/>
    <cellStyle name="Normal 24 2 4 2 2 2 2" xfId="40593" xr:uid="{22C5235E-8AC3-45B3-9ADD-28FB3A47E713}"/>
    <cellStyle name="Normal 24 2 4 2 2 3" xfId="33825" xr:uid="{609F22A9-B407-49F4-B48B-8F881CBFEEA3}"/>
    <cellStyle name="Normal 24 2 4 2 3" xfId="22090" xr:uid="{7460D6CF-10D6-41E4-904C-13AB4942342D}"/>
    <cellStyle name="Normal 24 2 4 2 3 2" xfId="37209" xr:uid="{6CB45F06-9D56-4033-93A6-8DAE0679C8CE}"/>
    <cellStyle name="Normal 24 2 4 2 4" xfId="30441" xr:uid="{9F70EBE3-F357-4087-ABB0-8D6293EC3C1E}"/>
    <cellStyle name="Normal 24 2 4 3" xfId="16977" xr:uid="{31F6B176-41EE-4D0D-B36E-2B00E6073323}"/>
    <cellStyle name="Normal 24 2 4 3 2" xfId="23761" xr:uid="{80B0A148-36CA-434E-8F25-B3768E0C7C2E}"/>
    <cellStyle name="Normal 24 2 4 3 2 2" xfId="38880" xr:uid="{B0F4C835-5F17-42ED-94CA-99B015842DEE}"/>
    <cellStyle name="Normal 24 2 4 3 3" xfId="32112" xr:uid="{F941A35F-003C-4A58-ADA4-CE88AF6FC1E5}"/>
    <cellStyle name="Normal 24 2 4 4" xfId="20363" xr:uid="{4392731D-DF98-4F39-AE61-D0E7BB554503}"/>
    <cellStyle name="Normal 24 2 4 4 2" xfId="35493" xr:uid="{F8C8E5F7-A3A2-4E64-9954-2C93210BA905}"/>
    <cellStyle name="Normal 24 2 4 5" xfId="13566" xr:uid="{1BAE516A-1901-4CA0-BC50-33D060CE7468}"/>
    <cellStyle name="Normal 24 2 4 5 2" xfId="28728" xr:uid="{2D27924E-BF74-4AB2-9CBB-985B3F7506D8}"/>
    <cellStyle name="Normal 24 2 4 6" xfId="9767" xr:uid="{839E73AF-BA07-4914-BF34-F6864603F1E4}"/>
    <cellStyle name="Normal 24 2 5" xfId="11800" xr:uid="{84923EE3-45C9-476F-B8DC-BCA62D54D12F}"/>
    <cellStyle name="Normal 24 2 5 2" xfId="17856" xr:uid="{2D3F8BDF-8B84-46D0-8400-1CEB862040B4}"/>
    <cellStyle name="Normal 24 2 5 2 2" xfId="24640" xr:uid="{E1A9BB90-2187-4979-8A6E-A0D328E76450}"/>
    <cellStyle name="Normal 24 2 5 2 2 2" xfId="39759" xr:uid="{D29CBA35-5A8D-4F66-8AFC-34706E5AC552}"/>
    <cellStyle name="Normal 24 2 5 2 3" xfId="32991" xr:uid="{EB5FCA3A-E64F-4AE2-8F35-20BF99811ECF}"/>
    <cellStyle name="Normal 24 2 5 3" xfId="21256" xr:uid="{A969BC2E-D651-4966-B4E4-F626E86764AD}"/>
    <cellStyle name="Normal 24 2 5 3 2" xfId="36375" xr:uid="{6D2B01EF-464D-4ACC-A1AD-E0E63CA4AB09}"/>
    <cellStyle name="Normal 24 2 5 4" xfId="14470" xr:uid="{7D29BA9C-EDD5-4F78-A172-6BF751755170}"/>
    <cellStyle name="Normal 24 2 5 4 2" xfId="29607" xr:uid="{2BB8C13C-4BAD-4620-BAE9-EF3DC6D2BCC4}"/>
    <cellStyle name="Normal 24 2 5 5" xfId="27094" xr:uid="{976723E1-3C19-4703-A819-92A2E0712B00}"/>
    <cellStyle name="Normal 24 2 6" xfId="11440" xr:uid="{C60A37F6-1FE7-4412-9CC1-A42629A99AEC}"/>
    <cellStyle name="Normal 24 2 6 2" xfId="22924" xr:uid="{A15847C2-0AD8-4695-BF6B-96685FADF4BB}"/>
    <cellStyle name="Normal 24 2 6 2 2" xfId="38043" xr:uid="{AC4142B5-51A1-47ED-AA5D-FB980C467A2D}"/>
    <cellStyle name="Normal 24 2 6 3" xfId="16140" xr:uid="{8D8CB85A-F65B-4F75-B296-53A4C66C4EF4}"/>
    <cellStyle name="Normal 24 2 6 3 2" xfId="31275" xr:uid="{0ED21D04-4342-434F-9862-C66F308CE308}"/>
    <cellStyle name="Normal 24 2 7" xfId="19529" xr:uid="{B2A9B1DD-F3FF-464D-B0F3-9B8AC93F5E9B}"/>
    <cellStyle name="Normal 24 2 7 2" xfId="34659" xr:uid="{2B6C42AD-3121-4D98-BA9F-9A14D19D0B80}"/>
    <cellStyle name="Normal 24 2 8" xfId="12728" xr:uid="{41D33C1B-FB67-443D-9A3C-DE1CDD55B30A}"/>
    <cellStyle name="Normal 24 2 8 2" xfId="27891" xr:uid="{97B93768-1217-4FDE-BA7D-4A6765FB35C1}"/>
    <cellStyle name="Normal 24 2 9" xfId="26332" xr:uid="{4CB939D5-D820-4594-8429-1123D46CD3D4}"/>
    <cellStyle name="Normal 24 3" xfId="8608" xr:uid="{E35FD227-4FB7-4CD8-AD94-0DCD1A6BC279}"/>
    <cellStyle name="Normal 24 3 10" xfId="9768" xr:uid="{27A804DE-D1BD-434F-87A3-828732654AC2}"/>
    <cellStyle name="Normal 24 3 2" xfId="11217" xr:uid="{74D6CB06-FC76-4335-BCE2-033648EC473C}"/>
    <cellStyle name="Normal 24 3 2 2" xfId="14087" xr:uid="{FE33836E-601B-4CC4-9078-554B0BE885A8}"/>
    <cellStyle name="Normal 24 3 2 2 2" xfId="15825" xr:uid="{6B14D078-833A-4DA6-A64F-EE602BFBD5A7}"/>
    <cellStyle name="Normal 24 3 2 2 2 2" xfId="19211" xr:uid="{B832F10B-8808-4FAD-836B-A93B7E3C000C}"/>
    <cellStyle name="Normal 24 3 2 2 2 2 2" xfId="25995" xr:uid="{218609FF-0AA6-418B-A0A6-5A3507198218}"/>
    <cellStyle name="Normal 24 3 2 2 2 2 2 2" xfId="41114" xr:uid="{F2ADC09E-60CD-4E49-AFCA-FA41812AAFDA}"/>
    <cellStyle name="Normal 24 3 2 2 2 2 3" xfId="34346" xr:uid="{EAE418F4-0539-4EEC-9512-9B77A3EF7779}"/>
    <cellStyle name="Normal 24 3 2 2 2 3" xfId="22611" xr:uid="{5EFB04BF-28F2-4490-B6E2-AA62B0FF30AD}"/>
    <cellStyle name="Normal 24 3 2 2 2 3 2" xfId="37730" xr:uid="{363414A9-D55D-4E37-A9B7-1B99810406A9}"/>
    <cellStyle name="Normal 24 3 2 2 2 4" xfId="30962" xr:uid="{73020915-C10F-4E29-8AFA-93549731CE4D}"/>
    <cellStyle name="Normal 24 3 2 2 3" xfId="17498" xr:uid="{E8B152DF-F51E-48D6-B999-7AC7C4DE239E}"/>
    <cellStyle name="Normal 24 3 2 2 3 2" xfId="24282" xr:uid="{0FD0488D-80E1-4E2F-A0C0-51859EDB20B8}"/>
    <cellStyle name="Normal 24 3 2 2 3 2 2" xfId="39401" xr:uid="{EF59A3A4-351D-42B2-94D2-DAD7C1EC50D6}"/>
    <cellStyle name="Normal 24 3 2 2 3 3" xfId="32633" xr:uid="{E29D95B2-F653-4517-87A1-566FF635289E}"/>
    <cellStyle name="Normal 24 3 2 2 4" xfId="20885" xr:uid="{7B25A271-BF19-40EF-9B99-69A4145FEF99}"/>
    <cellStyle name="Normal 24 3 2 2 4 2" xfId="36014" xr:uid="{353C6E55-376C-4C9E-8112-C1BEFA5D4C21}"/>
    <cellStyle name="Normal 24 3 2 2 5" xfId="29249" xr:uid="{DB70DDED-CB2A-41E1-BEC6-9C69F8BA82DF}"/>
    <cellStyle name="Normal 24 3 2 3" xfId="14991" xr:uid="{0D857C1B-96A2-4413-BB9F-D6C950C34975}"/>
    <cellStyle name="Normal 24 3 2 3 2" xfId="18377" xr:uid="{5CAEB072-276C-47BA-BFC7-0E0F9B6F9CAC}"/>
    <cellStyle name="Normal 24 3 2 3 2 2" xfId="25161" xr:uid="{06DCBD7A-2576-4E17-9B8F-3F38E332843B}"/>
    <cellStyle name="Normal 24 3 2 3 2 2 2" xfId="40280" xr:uid="{05B5B9E8-BF65-4926-A865-C2DDFAB45670}"/>
    <cellStyle name="Normal 24 3 2 3 2 3" xfId="33512" xr:uid="{7A58DE03-238A-4CBE-B46C-1A224033DB2E}"/>
    <cellStyle name="Normal 24 3 2 3 3" xfId="21777" xr:uid="{B7F7FB4A-46E4-4069-A9B7-DD4F31CCE02F}"/>
    <cellStyle name="Normal 24 3 2 3 3 2" xfId="36896" xr:uid="{7E920AD2-EB4F-4C15-BA61-769358C55AAE}"/>
    <cellStyle name="Normal 24 3 2 3 4" xfId="30128" xr:uid="{E57ECD37-143D-4D8A-9E2B-4EEE919831A3}"/>
    <cellStyle name="Normal 24 3 2 4" xfId="16661" xr:uid="{DB5F608E-D6AC-479E-B95D-6F3064DE6377}"/>
    <cellStyle name="Normal 24 3 2 4 2" xfId="23445" xr:uid="{6C622F6A-0F06-48AC-97E9-C1CA75883946}"/>
    <cellStyle name="Normal 24 3 2 4 2 2" xfId="38564" xr:uid="{AF92DE16-BCD5-4910-BDC6-754D4BB11BED}"/>
    <cellStyle name="Normal 24 3 2 4 3" xfId="31796" xr:uid="{5125638D-2D94-4EBC-A342-B68851B8C866}"/>
    <cellStyle name="Normal 24 3 2 5" xfId="20050" xr:uid="{E43DD454-6444-4669-89B6-55FB550CCACE}"/>
    <cellStyle name="Normal 24 3 2 5 2" xfId="35180" xr:uid="{76C0CB51-052D-4EEC-B527-8E1FF1ADBF41}"/>
    <cellStyle name="Normal 24 3 2 6" xfId="13249" xr:uid="{4281754F-FF8E-4D43-B5E2-1B0B5F72083E}"/>
    <cellStyle name="Normal 24 3 2 6 2" xfId="28412" xr:uid="{A73649D0-BB14-456D-9A55-E657E09A370D}"/>
    <cellStyle name="Normal 24 3 2 7" xfId="26853" xr:uid="{01B677E3-4430-4ECB-8C0E-0C7C58559961}"/>
    <cellStyle name="Normal 24 3 3" xfId="11443" xr:uid="{A55CA2AA-0FD8-4063-A54A-8C33EC6D8D0B}"/>
    <cellStyle name="Normal 24 3 3 2" xfId="15409" xr:uid="{696EEAD1-987B-438E-8D5B-47690CA3F138}"/>
    <cellStyle name="Normal 24 3 3 2 2" xfId="18795" xr:uid="{7A04BC48-9816-4A9B-A750-E6E84AA8C4F5}"/>
    <cellStyle name="Normal 24 3 3 2 2 2" xfId="25579" xr:uid="{C04F1474-610C-45AF-81E1-8F67D2C0DCAE}"/>
    <cellStyle name="Normal 24 3 3 2 2 2 2" xfId="40698" xr:uid="{5876FDC6-5908-4AE0-A11A-02724F6CBE9C}"/>
    <cellStyle name="Normal 24 3 3 2 2 3" xfId="33930" xr:uid="{25D82E08-F36A-41E7-BA18-DA3061411FEA}"/>
    <cellStyle name="Normal 24 3 3 2 3" xfId="22195" xr:uid="{C01EE2B8-7D42-44B6-ABE7-1E9A6427425C}"/>
    <cellStyle name="Normal 24 3 3 2 3 2" xfId="37314" xr:uid="{2F76EE0C-605F-477B-A7F8-108A82D88EE5}"/>
    <cellStyle name="Normal 24 3 3 2 4" xfId="30546" xr:uid="{71449ED3-C176-4F76-B6FD-FEA9F1E7F25C}"/>
    <cellStyle name="Normal 24 3 3 3" xfId="17082" xr:uid="{E5156B43-95D0-4E16-AFE5-DCDB0EC6B47F}"/>
    <cellStyle name="Normal 24 3 3 3 2" xfId="23866" xr:uid="{68EFFAD9-6A71-4B0A-A527-3C2DE449A2CB}"/>
    <cellStyle name="Normal 24 3 3 3 2 2" xfId="38985" xr:uid="{C2A87684-770A-4930-B3AF-2DB86D2D0F8F}"/>
    <cellStyle name="Normal 24 3 3 3 3" xfId="32217" xr:uid="{B1E8F5AC-0078-4716-B190-B78864EBA8AF}"/>
    <cellStyle name="Normal 24 3 3 4" xfId="20468" xr:uid="{3AF69959-F2FE-4B65-918B-05450844976B}"/>
    <cellStyle name="Normal 24 3 3 4 2" xfId="35598" xr:uid="{A7ADBEB7-188C-4815-8AFD-D66ECF2139BF}"/>
    <cellStyle name="Normal 24 3 3 5" xfId="13671" xr:uid="{A7FE5218-25A7-43CA-B9E1-A7CC7D4AA98C}"/>
    <cellStyle name="Normal 24 3 3 5 2" xfId="28833" xr:uid="{887D3C39-34BC-4A79-AB66-1BA4395BAE44}"/>
    <cellStyle name="Normal 24 3 4" xfId="14575" xr:uid="{60BE3FEC-DB67-49E7-B5DD-731FA0507C3B}"/>
    <cellStyle name="Normal 24 3 4 2" xfId="17961" xr:uid="{F8B46896-3E5E-4F69-A335-020EBE912A56}"/>
    <cellStyle name="Normal 24 3 4 2 2" xfId="24745" xr:uid="{DE74505D-E04F-4673-931E-3C82C2113591}"/>
    <cellStyle name="Normal 24 3 4 2 2 2" xfId="39864" xr:uid="{95B757E1-EE8F-4439-9FFB-0FD690768DF6}"/>
    <cellStyle name="Normal 24 3 4 2 3" xfId="33096" xr:uid="{65C1C024-EC82-4981-8EC5-0CBD66D3417B}"/>
    <cellStyle name="Normal 24 3 4 3" xfId="21361" xr:uid="{D3DC5F0E-02F7-43D8-B73F-CE82BF70E1C6}"/>
    <cellStyle name="Normal 24 3 4 3 2" xfId="36480" xr:uid="{6DAF9051-14AF-46C3-AF1B-4F150AB76117}"/>
    <cellStyle name="Normal 24 3 4 4" xfId="29712" xr:uid="{1250D0AE-EE12-42EC-ADC7-FE111C4D473F}"/>
    <cellStyle name="Normal 24 3 5" xfId="16245" xr:uid="{702E52DA-A9F1-4AEA-B921-9FE7CC48A893}"/>
    <cellStyle name="Normal 24 3 5 2" xfId="23029" xr:uid="{A33106E6-6544-4C5F-9848-396AF1728E38}"/>
    <cellStyle name="Normal 24 3 5 2 2" xfId="38148" xr:uid="{AD649ECB-6C51-4732-93A4-78A98A4BFD93}"/>
    <cellStyle name="Normal 24 3 5 3" xfId="31380" xr:uid="{F754AD45-D6EB-434A-ADCD-BDA64DCB7A2E}"/>
    <cellStyle name="Normal 24 3 6" xfId="19634" xr:uid="{57528606-F9C0-46C3-B4CA-982B080963BC}"/>
    <cellStyle name="Normal 24 3 6 2" xfId="34764" xr:uid="{881EA584-753C-4E21-91DF-32C40DA4A92F}"/>
    <cellStyle name="Normal 24 3 7" xfId="12834" xr:uid="{62C13F12-4D1D-43FA-8D5C-10237ECF8331}"/>
    <cellStyle name="Normal 24 3 7 2" xfId="27996" xr:uid="{4CF8ACE0-58F8-44B6-8C08-641DF81311EB}"/>
    <cellStyle name="Normal 24 3 8" xfId="26437" xr:uid="{9762E853-79CF-4164-A978-FCEC09E8BD2F}"/>
    <cellStyle name="Normal 24 3 9" xfId="10799" xr:uid="{1F0BCD4C-2256-4355-BC70-E714A2FB6CFD}"/>
    <cellStyle name="Normal 24 4" xfId="8609" xr:uid="{958B7945-67A7-4684-B6EE-56FF084D3A50}"/>
    <cellStyle name="Normal 24 4 2" xfId="12311" xr:uid="{4CAC5605-E4F0-493B-9016-7BB4D6A12046}"/>
    <cellStyle name="Normal 24 4 2 2" xfId="15617" xr:uid="{E5A6EF0C-1242-41A1-B47B-4E3BE6BA0C9F}"/>
    <cellStyle name="Normal 24 4 2 2 2" xfId="19003" xr:uid="{A701E313-4DF7-4146-8D7B-3BDC2BB4654E}"/>
    <cellStyle name="Normal 24 4 2 2 2 2" xfId="25787" xr:uid="{CB0D75D3-ABB1-4CC9-84A6-A81A26F2149E}"/>
    <cellStyle name="Normal 24 4 2 2 2 2 2" xfId="40906" xr:uid="{43A86D88-58F0-4F27-BCFB-4D01414DD53A}"/>
    <cellStyle name="Normal 24 4 2 2 2 3" xfId="34138" xr:uid="{21EBC8D0-EDCE-4368-84A1-F05D301F666A}"/>
    <cellStyle name="Normal 24 4 2 2 3" xfId="22403" xr:uid="{08B32C4B-45EE-4545-97B3-F61760F858AE}"/>
    <cellStyle name="Normal 24 4 2 2 3 2" xfId="37522" xr:uid="{7FA12522-2015-4182-B3C0-CEF4E1105BED}"/>
    <cellStyle name="Normal 24 4 2 2 4" xfId="30754" xr:uid="{D173733B-DD98-4CC4-9CBA-9C59310B7A11}"/>
    <cellStyle name="Normal 24 4 2 3" xfId="17290" xr:uid="{6D368F2E-5CCE-4EB5-BBBC-E9B9B8D41FFD}"/>
    <cellStyle name="Normal 24 4 2 3 2" xfId="24074" xr:uid="{7C542B16-71EB-4D25-9871-F096A3357C72}"/>
    <cellStyle name="Normal 24 4 2 3 2 2" xfId="39193" xr:uid="{00818A27-B0B5-4E12-8358-27989F44FC26}"/>
    <cellStyle name="Normal 24 4 2 3 3" xfId="32425" xr:uid="{D74227FB-5DC7-468F-B522-04696FF88642}"/>
    <cellStyle name="Normal 24 4 2 4" xfId="20677" xr:uid="{468660CA-74DC-4D93-89EC-D60D9B2A3868}"/>
    <cellStyle name="Normal 24 4 2 4 2" xfId="35806" xr:uid="{98292C2F-6C4A-4492-9521-2CA08FD54748}"/>
    <cellStyle name="Normal 24 4 2 5" xfId="13879" xr:uid="{58A2409E-79FF-45CC-9D9F-AA4682A30742}"/>
    <cellStyle name="Normal 24 4 2 5 2" xfId="29041" xr:uid="{8BEF44BD-7097-48ED-A402-EAE9F4F18DBE}"/>
    <cellStyle name="Normal 24 4 2 6" xfId="27568" xr:uid="{04A70BE8-C3BD-44FA-AE39-649CBBF430A1}"/>
    <cellStyle name="Normal 24 4 3" xfId="11444" xr:uid="{D518C76F-3B4B-4D3F-9F5D-311BE4201D8F}"/>
    <cellStyle name="Normal 24 4 3 2" xfId="18169" xr:uid="{57DF9018-4910-42E6-B264-1BAB2064A051}"/>
    <cellStyle name="Normal 24 4 3 2 2" xfId="24953" xr:uid="{6000227B-7CB8-446E-823A-AA805F1FFD40}"/>
    <cellStyle name="Normal 24 4 3 2 2 2" xfId="40072" xr:uid="{2029D283-F8FA-4855-88EE-B0E08649BD3D}"/>
    <cellStyle name="Normal 24 4 3 2 3" xfId="33304" xr:uid="{7D3204C3-E283-47A9-9D89-76ED8BF6E0B8}"/>
    <cellStyle name="Normal 24 4 3 3" xfId="21569" xr:uid="{A90E73D9-26D1-444D-A4A9-E6479075715C}"/>
    <cellStyle name="Normal 24 4 3 3 2" xfId="36688" xr:uid="{01DD907C-B389-469C-9D38-C5F6F4A2AC70}"/>
    <cellStyle name="Normal 24 4 3 4" xfId="14783" xr:uid="{2C004894-7EB1-4F3E-96F3-ECCB48D6FABA}"/>
    <cellStyle name="Normal 24 4 3 4 2" xfId="29920" xr:uid="{DDF0065D-8124-4C5C-8988-077637BE1B4C}"/>
    <cellStyle name="Normal 24 4 4" xfId="16453" xr:uid="{311A8843-B1F9-4516-9AF3-E4DD1B30CC1A}"/>
    <cellStyle name="Normal 24 4 4 2" xfId="23237" xr:uid="{A3D547D3-4445-461C-8E30-2E13EA86E4A2}"/>
    <cellStyle name="Normal 24 4 4 2 2" xfId="38356" xr:uid="{EA587818-A01E-4277-93E7-5BDF870E15B9}"/>
    <cellStyle name="Normal 24 4 4 3" xfId="31588" xr:uid="{EA9164D1-D442-4AC6-A58F-60CA9F32B89F}"/>
    <cellStyle name="Normal 24 4 5" xfId="19842" xr:uid="{076A3BB7-F56D-4F5B-92BF-F05E60B99C51}"/>
    <cellStyle name="Normal 24 4 5 2" xfId="34972" xr:uid="{1E9EBC9E-42F0-4E16-B419-6B257E7768F8}"/>
    <cellStyle name="Normal 24 4 6" xfId="13041" xr:uid="{2FFFCC44-13A4-4123-A305-5CF41EAB5F57}"/>
    <cellStyle name="Normal 24 4 6 2" xfId="28204" xr:uid="{5A39AF66-A67C-4B2E-864F-9AFC98E7AC9A}"/>
    <cellStyle name="Normal 24 4 7" xfId="26645" xr:uid="{3AF05B67-4D51-48D0-ADE1-15C5EC335313}"/>
    <cellStyle name="Normal 24 4 8" xfId="11009" xr:uid="{7CC3DFBB-4F9D-4D29-8308-CF03B5200A4D}"/>
    <cellStyle name="Normal 24 4 9" xfId="9769" xr:uid="{E8FDAD34-9F60-4690-B7EC-DC60E1F9AAB4}"/>
    <cellStyle name="Normal 24 5" xfId="8610" xr:uid="{8F47D304-33A4-4AE4-88B3-51C80287D539}"/>
    <cellStyle name="Normal 24 5 2" xfId="15201" xr:uid="{89CFCF46-55B9-4E85-BDDE-81C2F9AFB8A8}"/>
    <cellStyle name="Normal 24 5 2 2" xfId="18587" xr:uid="{CBFF8A5B-C93C-4C86-B243-78259B346754}"/>
    <cellStyle name="Normal 24 5 2 2 2" xfId="25371" xr:uid="{B56E138E-3761-4CDD-BB73-A56B0D7DF98D}"/>
    <cellStyle name="Normal 24 5 2 2 2 2" xfId="40490" xr:uid="{B02B0B96-4238-4D0E-9762-90B5FAF069ED}"/>
    <cellStyle name="Normal 24 5 2 2 3" xfId="33722" xr:uid="{8D061051-1E2C-4752-AE3F-361616B0DE6F}"/>
    <cellStyle name="Normal 24 5 2 3" xfId="21987" xr:uid="{27571965-C812-45C0-BC28-436DED7B319B}"/>
    <cellStyle name="Normal 24 5 2 3 2" xfId="37106" xr:uid="{416B61CC-15F5-4ED2-A393-80DC7799C793}"/>
    <cellStyle name="Normal 24 5 2 4" xfId="30338" xr:uid="{84A277D1-F6B2-4AC1-813F-10BA71355380}"/>
    <cellStyle name="Normal 24 5 3" xfId="16874" xr:uid="{7A7383A8-096E-41BF-AE0F-3D07F023F6DE}"/>
    <cellStyle name="Normal 24 5 3 2" xfId="23658" xr:uid="{FAFC47DA-854B-4CFF-89F3-67D7D07E4FE3}"/>
    <cellStyle name="Normal 24 5 3 2 2" xfId="38777" xr:uid="{5911D80E-8AE3-40B9-B31D-ABEF58A0024A}"/>
    <cellStyle name="Normal 24 5 3 3" xfId="32009" xr:uid="{C7D231BB-C62F-4E1B-9DAC-084232F11074}"/>
    <cellStyle name="Normal 24 5 4" xfId="20260" xr:uid="{6A798EBF-FF92-40CC-AC5E-988AC143352C}"/>
    <cellStyle name="Normal 24 5 4 2" xfId="35390" xr:uid="{4B32EF4C-642A-47F8-9C91-4B31A59A8E6D}"/>
    <cellStyle name="Normal 24 5 5" xfId="13463" xr:uid="{F282B4D6-2EB6-45EC-B89F-6EFA91B8CAA9}"/>
    <cellStyle name="Normal 24 5 5 2" xfId="28625" xr:uid="{392C5839-A7D8-4637-A612-1C20CAF66873}"/>
    <cellStyle name="Normal 24 5 6" xfId="9770" xr:uid="{46ADB898-D42A-4C90-9435-AE2336E4F56E}"/>
    <cellStyle name="Normal 24 6" xfId="8611" xr:uid="{5AF190E1-56C8-4249-9CCC-AAF7B9257C7D}"/>
    <cellStyle name="Normal 24 6 2" xfId="17753" xr:uid="{0D3009C6-50D0-45F4-BB85-1C33C6AC9283}"/>
    <cellStyle name="Normal 24 6 2 2" xfId="24537" xr:uid="{278BB5D0-8598-4B9D-A814-853C37DE425B}"/>
    <cellStyle name="Normal 24 6 2 2 2" xfId="39656" xr:uid="{85FB72CB-3D3F-41EF-9356-D66B5E1B0661}"/>
    <cellStyle name="Normal 24 6 2 3" xfId="32888" xr:uid="{521D87BA-3811-4E80-8B0D-34DDD615BDBC}"/>
    <cellStyle name="Normal 24 6 3" xfId="21153" xr:uid="{934D5E78-1FF4-43C1-A0E7-695ED8CB5F69}"/>
    <cellStyle name="Normal 24 6 3 2" xfId="36272" xr:uid="{46E53C6C-17F8-425B-A87C-C5E9465E031A}"/>
    <cellStyle name="Normal 24 6 4" xfId="14367" xr:uid="{4B090DA4-5E88-42AA-860C-F05FBD858672}"/>
    <cellStyle name="Normal 24 6 4 2" xfId="29504" xr:uid="{348F5775-F9B9-4388-A8A7-BAF82B649563}"/>
    <cellStyle name="Normal 24 6 5" xfId="9771" xr:uid="{2ED8DD07-7EBD-429F-9F4C-5762910CDBCB}"/>
    <cellStyle name="Normal 24 7" xfId="8612" xr:uid="{131D12F7-2237-45F6-B64D-95E71378E600}"/>
    <cellStyle name="Normal 24 7 2" xfId="22821" xr:uid="{E7DB9083-808E-4948-AC06-8185BA342641}"/>
    <cellStyle name="Normal 24 7 2 2" xfId="37940" xr:uid="{E580459F-039C-419F-BA29-687FE0B18D58}"/>
    <cellStyle name="Normal 24 7 3" xfId="16037" xr:uid="{FD6D4683-F2B6-4A9E-A390-5786ED0D17AE}"/>
    <cellStyle name="Normal 24 7 3 2" xfId="31172" xr:uid="{FBBA70A4-DA0A-43F1-AF9B-269375A52D45}"/>
    <cellStyle name="Normal 24 7 4" xfId="9772" xr:uid="{E788A693-A0E1-468C-A681-78882F2B2438}"/>
    <cellStyle name="Normal 24 8" xfId="8613" xr:uid="{30CF1A07-D710-4600-970A-3E5361002BE4}"/>
    <cellStyle name="Normal 24 8 2" xfId="19426" xr:uid="{BD76FABB-C552-4CF0-882E-3E64950A46E0}"/>
    <cellStyle name="Normal 24 8 2 2" xfId="34556" xr:uid="{524445C6-45BA-46FB-91A1-FB39A2B91A17}"/>
    <cellStyle name="Normal 24 8 3" xfId="9773" xr:uid="{713FE8BE-3C07-4A2F-ADB6-CBCD7AC46F09}"/>
    <cellStyle name="Normal 24 9" xfId="8614" xr:uid="{3B97BD53-0C51-47F8-B920-23E2158EDBFF}"/>
    <cellStyle name="Normal 24 9 2" xfId="9774" xr:uid="{CC446E37-2FCA-4F52-8843-FBF00407DD61}"/>
    <cellStyle name="Normal 25" xfId="10586" xr:uid="{213A3427-257F-4562-8E4B-8394C7D4CD44}"/>
    <cellStyle name="Normal 25 10" xfId="11801" xr:uid="{0663F984-6DDC-4502-B80D-24152389B9E0}"/>
    <cellStyle name="Normal 25 10 2" xfId="27095" xr:uid="{71B429AA-EFCA-43BE-B9CA-411148C676F1}"/>
    <cellStyle name="Normal 25 11" xfId="12626" xr:uid="{6F6E585F-F356-4399-8EA9-7E27C91C9290}"/>
    <cellStyle name="Normal 25 11 2" xfId="27789" xr:uid="{2336B81F-3CDB-40E7-A3C1-12DAA65A82D8}"/>
    <cellStyle name="Normal 25 12" xfId="26230" xr:uid="{E91B2EF2-D58B-4C54-85E3-82432D7589EA}"/>
    <cellStyle name="Normal 25 13" xfId="44715" xr:uid="{620AC9EB-1597-4088-8E92-ED8225DC4EBD}"/>
    <cellStyle name="Normal 25 2" xfId="8615" xr:uid="{8470C31E-60DE-4790-95EE-61EDCD4E8285}"/>
    <cellStyle name="Normal 25 2 10" xfId="9775" xr:uid="{8E33062F-D0CD-4115-A65F-0A67A6693F25}"/>
    <cellStyle name="Normal 25 2 2" xfId="8616" xr:uid="{1F642110-CDA0-4607-8E49-5E93263DDEAC}"/>
    <cellStyle name="Normal 25 2 2 2" xfId="12067" xr:uid="{5C5A4149-534B-4F8E-A085-28551A51398C}"/>
    <cellStyle name="Normal 25 2 2 2 2" xfId="15826" xr:uid="{DF657660-11E1-4D27-8787-5CDE859E45D4}"/>
    <cellStyle name="Normal 25 2 2 2 2 2" xfId="19212" xr:uid="{0D7AB1F6-2305-478B-A69E-2575620439E6}"/>
    <cellStyle name="Normal 25 2 2 2 2 2 2" xfId="25996" xr:uid="{28D55DA9-CB8C-4C07-AFBB-6F27BE72E36B}"/>
    <cellStyle name="Normal 25 2 2 2 2 2 2 2" xfId="41115" xr:uid="{A98E06A9-02B6-4D46-8A0F-DC74550DDEC4}"/>
    <cellStyle name="Normal 25 2 2 2 2 2 3" xfId="34347" xr:uid="{F9E9C8B7-215C-4279-9B18-3A78289336C7}"/>
    <cellStyle name="Normal 25 2 2 2 2 3" xfId="22612" xr:uid="{8DEF3AA5-A115-4EDE-A83D-C4BC290BD4DE}"/>
    <cellStyle name="Normal 25 2 2 2 2 3 2" xfId="37731" xr:uid="{AEF57F1E-9894-4C03-BDA3-F657FF1EF3A0}"/>
    <cellStyle name="Normal 25 2 2 2 2 4" xfId="30963" xr:uid="{95A159A4-ED2D-429A-9A5B-5CFD85DB334B}"/>
    <cellStyle name="Normal 25 2 2 2 3" xfId="17499" xr:uid="{5F425BB5-8F7F-44FC-9578-D555AC4DF4E2}"/>
    <cellStyle name="Normal 25 2 2 2 3 2" xfId="24283" xr:uid="{088D769C-C3A2-48B4-A4D4-2FFC6C51406F}"/>
    <cellStyle name="Normal 25 2 2 2 3 2 2" xfId="39402" xr:uid="{20FE0B78-ACC1-4C4D-9E54-ECA90507D9F6}"/>
    <cellStyle name="Normal 25 2 2 2 3 3" xfId="32634" xr:uid="{18EFB4C2-25A6-40B5-AE42-E6BCEE1FC509}"/>
    <cellStyle name="Normal 25 2 2 2 4" xfId="20886" xr:uid="{F36C8CE2-859F-4DCA-A332-C577F3CF9B12}"/>
    <cellStyle name="Normal 25 2 2 2 4 2" xfId="36015" xr:uid="{7F27FADE-00E5-474A-B5CF-5A8675E8D214}"/>
    <cellStyle name="Normal 25 2 2 2 5" xfId="14088" xr:uid="{BA2EA72F-7CCC-46AF-B58E-4C13C9944FC7}"/>
    <cellStyle name="Normal 25 2 2 2 5 2" xfId="29250" xr:uid="{076CFC39-081A-4BEE-883A-49FFDF3CC3EE}"/>
    <cellStyle name="Normal 25 2 2 2 6" xfId="27332" xr:uid="{292CC16A-E6F8-4DE9-A5C3-8AC928336A63}"/>
    <cellStyle name="Normal 25 2 2 3" xfId="11446" xr:uid="{88529C96-9025-404E-8C13-860811665480}"/>
    <cellStyle name="Normal 25 2 2 3 2" xfId="18378" xr:uid="{728099CA-69B1-435D-85E5-98720E9C1766}"/>
    <cellStyle name="Normal 25 2 2 3 2 2" xfId="25162" xr:uid="{CB08EFA8-1CC9-4DFB-AC01-54A7FCE97359}"/>
    <cellStyle name="Normal 25 2 2 3 2 2 2" xfId="40281" xr:uid="{C00786AF-18E3-443C-A53D-FBEA87056082}"/>
    <cellStyle name="Normal 25 2 2 3 2 3" xfId="33513" xr:uid="{168991BE-894E-4DDB-86CE-2E0FDFAD7AC9}"/>
    <cellStyle name="Normal 25 2 2 3 3" xfId="21778" xr:uid="{B4997EE1-4D78-4F33-85FE-5DBB66572A26}"/>
    <cellStyle name="Normal 25 2 2 3 3 2" xfId="36897" xr:uid="{271E798C-297C-44DD-BF4D-3BB5741A6268}"/>
    <cellStyle name="Normal 25 2 2 3 4" xfId="14992" xr:uid="{688CA227-651A-4904-B1B2-166338AC8B8A}"/>
    <cellStyle name="Normal 25 2 2 3 4 2" xfId="30129" xr:uid="{8659BDD9-4E4E-4DA6-BEC2-1EC1376052FA}"/>
    <cellStyle name="Normal 25 2 2 4" xfId="16662" xr:uid="{8E6563DB-EBB8-42F9-A547-883DCACF22D5}"/>
    <cellStyle name="Normal 25 2 2 4 2" xfId="23446" xr:uid="{BF15D7BE-6F5C-4526-9AC0-6D12E99CADF7}"/>
    <cellStyle name="Normal 25 2 2 4 2 2" xfId="38565" xr:uid="{6FE3A926-8111-4055-9D5C-20660F04EE39}"/>
    <cellStyle name="Normal 25 2 2 4 3" xfId="31797" xr:uid="{3AA34DFE-63C9-4F05-A788-BEC434A824B3}"/>
    <cellStyle name="Normal 25 2 2 5" xfId="20051" xr:uid="{2A43260A-0A16-4F9E-A364-C17412032482}"/>
    <cellStyle name="Normal 25 2 2 5 2" xfId="35181" xr:uid="{B0D499D6-B13F-4A06-8AF4-433BDD962479}"/>
    <cellStyle name="Normal 25 2 2 6" xfId="13250" xr:uid="{2710F21D-2110-4BE9-99D5-8D71EFBB0A36}"/>
    <cellStyle name="Normal 25 2 2 6 2" xfId="28413" xr:uid="{87CE17DF-C8FB-436B-BADC-C627267AEDDC}"/>
    <cellStyle name="Normal 25 2 2 7" xfId="26854" xr:uid="{42E53C78-B950-44EB-9C74-91C18903155F}"/>
    <cellStyle name="Normal 25 2 2 8" xfId="11218" xr:uid="{B5175FA5-6415-41D9-9356-9914AD0BF7E0}"/>
    <cellStyle name="Normal 25 2 2 9" xfId="9776" xr:uid="{99080DBC-1500-4D8E-88F3-2468526B156B}"/>
    <cellStyle name="Normal 25 2 3" xfId="8617" xr:uid="{829E4085-60B4-440B-9DE4-BD670AC34D81}"/>
    <cellStyle name="Normal 25 2 3 2" xfId="12314" xr:uid="{D926C919-689C-4D9D-B67F-A22A647DAD6D}"/>
    <cellStyle name="Normal 25 2 3 2 2" xfId="18796" xr:uid="{A29C1F9E-4469-4FB5-A423-82499172F59B}"/>
    <cellStyle name="Normal 25 2 3 2 2 2" xfId="25580" xr:uid="{7C5D5790-019A-4561-87A8-BCFA1DE99BD5}"/>
    <cellStyle name="Normal 25 2 3 2 2 2 2" xfId="40699" xr:uid="{A963049A-9B7A-4E48-B322-A3E74B76B212}"/>
    <cellStyle name="Normal 25 2 3 2 2 3" xfId="33931" xr:uid="{D6CE4B7D-37CE-4ACE-BC5C-65B725577843}"/>
    <cellStyle name="Normal 25 2 3 2 3" xfId="22196" xr:uid="{DC6ABB9C-BD12-4C21-8785-37318526A223}"/>
    <cellStyle name="Normal 25 2 3 2 3 2" xfId="37315" xr:uid="{881429A0-ADEA-4FD2-9BEC-1DD1BD3F58A6}"/>
    <cellStyle name="Normal 25 2 3 2 4" xfId="15410" xr:uid="{66590C1C-BF9F-4BC1-B52C-DF25CBEDC448}"/>
    <cellStyle name="Normal 25 2 3 2 4 2" xfId="30547" xr:uid="{B6FE8C48-2683-454E-9B96-3257076B4719}"/>
    <cellStyle name="Normal 25 2 3 2 5" xfId="27571" xr:uid="{786B0C04-BF8F-4B32-97AE-8309D9D52398}"/>
    <cellStyle name="Normal 25 2 3 3" xfId="17083" xr:uid="{C8B61DD5-26F5-42C8-9877-D979822992B9}"/>
    <cellStyle name="Normal 25 2 3 3 2" xfId="23867" xr:uid="{B42F2C30-4EA8-4489-A0F9-267B494E28C5}"/>
    <cellStyle name="Normal 25 2 3 3 2 2" xfId="38986" xr:uid="{A58C7BEC-D9D2-4666-B78F-D0F0B57EFC1D}"/>
    <cellStyle name="Normal 25 2 3 3 3" xfId="32218" xr:uid="{CEC01FED-6FF3-4E69-A8F9-19DA4F772BC4}"/>
    <cellStyle name="Normal 25 2 3 4" xfId="20469" xr:uid="{EBAB5D18-6B91-45A5-B409-3059E77C6522}"/>
    <cellStyle name="Normal 25 2 3 4 2" xfId="35599" xr:uid="{6B711629-C252-4390-8DCF-19B8066B886A}"/>
    <cellStyle name="Normal 25 2 3 5" xfId="13672" xr:uid="{E19686CE-FCEA-4F33-91AC-02B3D2C29596}"/>
    <cellStyle name="Normal 25 2 3 5 2" xfId="28834" xr:uid="{D8D6F20C-B1BF-427F-98D1-431B3871AEB4}"/>
    <cellStyle name="Normal 25 2 3 6" xfId="9777" xr:uid="{AF76D800-5A46-410E-949B-575DB533176A}"/>
    <cellStyle name="Normal 25 2 4" xfId="8618" xr:uid="{C7F06F21-ED58-4547-9AFE-3C85E2E933DF}"/>
    <cellStyle name="Normal 25 2 4 2" xfId="17962" xr:uid="{3C630BD5-484C-4EC9-B8AC-B3A9E87B3282}"/>
    <cellStyle name="Normal 25 2 4 2 2" xfId="24746" xr:uid="{28695940-3339-4DFB-B0F9-1CCB6F0686F8}"/>
    <cellStyle name="Normal 25 2 4 2 2 2" xfId="39865" xr:uid="{B721F51B-283E-452E-841B-CB1A83A3D3F6}"/>
    <cellStyle name="Normal 25 2 4 2 3" xfId="33097" xr:uid="{C0B24486-FDC8-42AA-A4D3-1960BC31F982}"/>
    <cellStyle name="Normal 25 2 4 3" xfId="21362" xr:uid="{A541EC4C-B61A-4BD5-9F56-541FBD0768DA}"/>
    <cellStyle name="Normal 25 2 4 3 2" xfId="36481" xr:uid="{BD0DE5F4-64DE-4D8C-949A-AC175173AA0E}"/>
    <cellStyle name="Normal 25 2 4 4" xfId="14576" xr:uid="{68BE9A49-DC4A-43CE-BD78-8A42282DE729}"/>
    <cellStyle name="Normal 25 2 4 4 2" xfId="29713" xr:uid="{137D8E5A-26D4-4ECA-A33D-F4791F2B86F8}"/>
    <cellStyle name="Normal 25 2 4 5" xfId="9778" xr:uid="{3AF8F110-63AF-4F45-92D5-476759BE6968}"/>
    <cellStyle name="Normal 25 2 5" xfId="11802" xr:uid="{0421C1B7-F39B-420A-A652-382406362308}"/>
    <cellStyle name="Normal 25 2 5 2" xfId="23030" xr:uid="{507B0310-A3E8-4ED7-82B1-DD3374C008FD}"/>
    <cellStyle name="Normal 25 2 5 2 2" xfId="38149" xr:uid="{81D608E1-9C60-44E9-A9AF-11984DC5C39F}"/>
    <cellStyle name="Normal 25 2 5 3" xfId="16246" xr:uid="{A503AD3E-0605-4EA2-96D4-B066CAF350DE}"/>
    <cellStyle name="Normal 25 2 5 3 2" xfId="31381" xr:uid="{AEB77F32-6EB0-4585-9C49-8FB99E00072D}"/>
    <cellStyle name="Normal 25 2 5 4" xfId="27096" xr:uid="{09450DE0-85BE-4F5B-878E-FDA4982B5819}"/>
    <cellStyle name="Normal 25 2 6" xfId="11445" xr:uid="{44DEB2F2-1EC3-4FB7-A2D1-5240044A5863}"/>
    <cellStyle name="Normal 25 2 6 2" xfId="19635" xr:uid="{18D5DEEE-2E36-4805-AAAD-D6026517BFC1}"/>
    <cellStyle name="Normal 25 2 6 2 2" xfId="34765" xr:uid="{8E59E33B-95C3-4084-8B23-3BA4F8DCA798}"/>
    <cellStyle name="Normal 25 2 7" xfId="12835" xr:uid="{AA2F15BD-72B7-47BF-B93C-11AF73AF50B4}"/>
    <cellStyle name="Normal 25 2 7 2" xfId="27997" xr:uid="{7BDA6CEF-E911-4A1A-9BA5-6D78BE392E22}"/>
    <cellStyle name="Normal 25 2 8" xfId="26438" xr:uid="{DC91D2CA-2AD7-4C62-8254-F9CD65608772}"/>
    <cellStyle name="Normal 25 2 9" xfId="10800" xr:uid="{D5DDFBE1-1A00-492F-9D44-134D6E536D9D}"/>
    <cellStyle name="Normal 25 3" xfId="8619" xr:uid="{D5F7B8C3-EF53-43E8-9E42-398C2E29D3C2}"/>
    <cellStyle name="Normal 25 3 2" xfId="12066" xr:uid="{7A5B0E07-0684-401E-A748-4E0AB6106E32}"/>
    <cellStyle name="Normal 25 3 2 2" xfId="15618" xr:uid="{5F460923-E449-42C6-86B1-273C20146C5C}"/>
    <cellStyle name="Normal 25 3 2 2 2" xfId="19004" xr:uid="{E2E4B197-C512-4C17-B9A2-21FF67649A52}"/>
    <cellStyle name="Normal 25 3 2 2 2 2" xfId="25788" xr:uid="{687EE329-E008-4CAB-9F00-4E1AD8B754F9}"/>
    <cellStyle name="Normal 25 3 2 2 2 2 2" xfId="40907" xr:uid="{453652CE-FE94-4473-8B58-4628B3C1CA50}"/>
    <cellStyle name="Normal 25 3 2 2 2 3" xfId="34139" xr:uid="{5CF5FE7A-B6B7-4587-8E2D-F6F42B99C79F}"/>
    <cellStyle name="Normal 25 3 2 2 3" xfId="22404" xr:uid="{ADF59FB6-8504-4997-9155-D28E77899D8E}"/>
    <cellStyle name="Normal 25 3 2 2 3 2" xfId="37523" xr:uid="{BC1221A9-30EB-4509-A105-A3108F8CA9F7}"/>
    <cellStyle name="Normal 25 3 2 2 4" xfId="30755" xr:uid="{3B333B9C-1DE7-471F-B22E-1035D9D8A321}"/>
    <cellStyle name="Normal 25 3 2 3" xfId="17291" xr:uid="{CB025444-88E1-4ED1-8546-BFEB07193BDA}"/>
    <cellStyle name="Normal 25 3 2 3 2" xfId="24075" xr:uid="{875C8633-1E64-4295-B20F-94C8A6CE273B}"/>
    <cellStyle name="Normal 25 3 2 3 2 2" xfId="39194" xr:uid="{E1FA767A-8685-4845-8767-4EE8858698EA}"/>
    <cellStyle name="Normal 25 3 2 3 3" xfId="32426" xr:uid="{ECE9A138-B7D8-4690-AE20-9ED54014B24D}"/>
    <cellStyle name="Normal 25 3 2 4" xfId="20678" xr:uid="{F5AC4639-5E3C-4399-A1FA-48BBAAFAE542}"/>
    <cellStyle name="Normal 25 3 2 4 2" xfId="35807" xr:uid="{852DBCCD-A9E2-43D8-A111-3812B7C23F26}"/>
    <cellStyle name="Normal 25 3 2 5" xfId="13880" xr:uid="{73AAD869-8E5C-40F6-9C99-C6D13883C439}"/>
    <cellStyle name="Normal 25 3 2 5 2" xfId="29042" xr:uid="{C03E0285-88E9-4CF9-8ED4-36B2FEE52A3F}"/>
    <cellStyle name="Normal 25 3 2 6" xfId="27331" xr:uid="{7D25E18C-2085-48B4-A7C9-896FA8E5DB2C}"/>
    <cellStyle name="Normal 25 3 3" xfId="11447" xr:uid="{DD97544E-FD84-41E1-A9C7-733C8D7D3657}"/>
    <cellStyle name="Normal 25 3 3 2" xfId="18170" xr:uid="{4C1E2B1C-CC6F-4323-86CF-789E01EC6CCC}"/>
    <cellStyle name="Normal 25 3 3 2 2" xfId="24954" xr:uid="{29E6A6F3-09F7-4834-9C41-522BD10DABC0}"/>
    <cellStyle name="Normal 25 3 3 2 2 2" xfId="40073" xr:uid="{38BC583A-9632-4914-81C6-222FF4E39E5D}"/>
    <cellStyle name="Normal 25 3 3 2 3" xfId="33305" xr:uid="{8700B831-1BB3-40A9-A445-417378309563}"/>
    <cellStyle name="Normal 25 3 3 3" xfId="21570" xr:uid="{382942FC-3353-4A39-A24B-AC2A69F31318}"/>
    <cellStyle name="Normal 25 3 3 3 2" xfId="36689" xr:uid="{1F7553A8-E5BE-45B6-BEEC-8C97867C5576}"/>
    <cellStyle name="Normal 25 3 3 4" xfId="14784" xr:uid="{6FEB8BC8-4878-466E-95C5-EA5BAE59C35E}"/>
    <cellStyle name="Normal 25 3 3 4 2" xfId="29921" xr:uid="{7A876F4F-73F1-42C5-AD23-B2BDDC1B6DB7}"/>
    <cellStyle name="Normal 25 3 4" xfId="16454" xr:uid="{A5567FAA-24E6-480E-BA78-20287C898F0F}"/>
    <cellStyle name="Normal 25 3 4 2" xfId="23238" xr:uid="{4026DD38-F38B-49ED-A5E0-A0566912BAC3}"/>
    <cellStyle name="Normal 25 3 4 2 2" xfId="38357" xr:uid="{641D3DE9-B863-46C6-96B6-BA468D1C1FC7}"/>
    <cellStyle name="Normal 25 3 4 3" xfId="31589" xr:uid="{CBCF2BBA-4F8C-463E-8FAE-764E0EE02587}"/>
    <cellStyle name="Normal 25 3 5" xfId="19843" xr:uid="{0D784B66-C069-4A60-B7E0-7014B484207F}"/>
    <cellStyle name="Normal 25 3 5 2" xfId="34973" xr:uid="{853C6E4B-813A-4FF5-B276-B14C59247A2C}"/>
    <cellStyle name="Normal 25 3 6" xfId="13042" xr:uid="{ED151952-C00F-4BDD-8625-534CCAFEFF94}"/>
    <cellStyle name="Normal 25 3 6 2" xfId="28205" xr:uid="{EFE4327F-23FB-4C4B-A1DD-FB284B4DD25E}"/>
    <cellStyle name="Normal 25 3 7" xfId="26646" xr:uid="{2575A743-D053-41B0-BBFF-69D28F898A97}"/>
    <cellStyle name="Normal 25 3 8" xfId="11010" xr:uid="{41D8F35F-8041-4722-8679-DC49AEE5DD11}"/>
    <cellStyle name="Normal 25 3 9" xfId="9779" xr:uid="{371A8654-953B-4B40-BD55-4C45293A1727}"/>
    <cellStyle name="Normal 25 4" xfId="8620" xr:uid="{F6A46BFB-38C7-4A97-8608-5BCF23843A50}"/>
    <cellStyle name="Normal 25 4 2" xfId="12313" xr:uid="{422F19F6-FC5D-4451-A214-709220429345}"/>
    <cellStyle name="Normal 25 4 2 2" xfId="18588" xr:uid="{0B20610B-14E3-40C0-9A46-942A6C64D2FE}"/>
    <cellStyle name="Normal 25 4 2 2 2" xfId="25372" xr:uid="{DBDD23E5-D4B5-4231-A329-90910C40B94A}"/>
    <cellStyle name="Normal 25 4 2 2 2 2" xfId="40491" xr:uid="{1E082F97-8F56-4659-BB4D-9AEAFF27D416}"/>
    <cellStyle name="Normal 25 4 2 2 3" xfId="33723" xr:uid="{C9D106E1-96CF-409F-8110-93198CDD3242}"/>
    <cellStyle name="Normal 25 4 2 3" xfId="21988" xr:uid="{8348F46F-BB20-46F0-BBB7-06B547B3EF31}"/>
    <cellStyle name="Normal 25 4 2 3 2" xfId="37107" xr:uid="{7B85D836-E657-41D3-808C-37192257672D}"/>
    <cellStyle name="Normal 25 4 2 4" xfId="15202" xr:uid="{072E6549-0E94-44D4-B687-13DEDF1347E4}"/>
    <cellStyle name="Normal 25 4 2 4 2" xfId="30339" xr:uid="{5DE757D1-DBF3-430B-808B-3D3011810ED9}"/>
    <cellStyle name="Normal 25 4 2 5" xfId="27570" xr:uid="{5C56322B-85EF-43A4-B4D7-7727D2528D69}"/>
    <cellStyle name="Normal 25 4 3" xfId="16875" xr:uid="{23046E28-CEC0-4185-8AA6-E627ACBFA4D6}"/>
    <cellStyle name="Normal 25 4 3 2" xfId="23659" xr:uid="{B7F2281F-5FED-47BF-8950-2C7BC72ADF41}"/>
    <cellStyle name="Normal 25 4 3 2 2" xfId="38778" xr:uid="{9CC31228-152B-43FE-A42F-414A4E0050F5}"/>
    <cellStyle name="Normal 25 4 3 3" xfId="32010" xr:uid="{7B9A5D70-B415-4A01-9BCC-9543AF27E661}"/>
    <cellStyle name="Normal 25 4 4" xfId="20261" xr:uid="{89987D87-0C18-4007-8B57-E5FD77CA04BC}"/>
    <cellStyle name="Normal 25 4 4 2" xfId="35391" xr:uid="{763604F6-45FC-4E7F-810C-28C315199F7E}"/>
    <cellStyle name="Normal 25 4 5" xfId="13464" xr:uid="{B9A09328-202E-4CDF-87DE-A7449479A06A}"/>
    <cellStyle name="Normal 25 4 5 2" xfId="28626" xr:uid="{2952BDB7-B2D0-45E4-A782-88DF140F1758}"/>
    <cellStyle name="Normal 25 4 6" xfId="9780" xr:uid="{B1D546D8-5685-4B15-B2DF-B97B4BC2BB94}"/>
    <cellStyle name="Normal 25 5" xfId="8621" xr:uid="{322F83E1-3035-4657-BB03-9F2194D0EF34}"/>
    <cellStyle name="Normal 25 5 2" xfId="17754" xr:uid="{EF64A4BB-BAB6-4DCE-BF9F-443317EE9A6C}"/>
    <cellStyle name="Normal 25 5 2 2" xfId="24538" xr:uid="{D90F20E9-A68E-4C3F-AF80-9E4623F5CB2F}"/>
    <cellStyle name="Normal 25 5 2 2 2" xfId="39657" xr:uid="{EB36B05E-B2E5-4F33-AE76-8F72EC11BDDB}"/>
    <cellStyle name="Normal 25 5 2 3" xfId="32889" xr:uid="{868B00EA-3981-4191-A39D-26CD974CE58C}"/>
    <cellStyle name="Normal 25 5 3" xfId="21154" xr:uid="{08D32202-0509-469E-AF86-820018C829F1}"/>
    <cellStyle name="Normal 25 5 3 2" xfId="36273" xr:uid="{AC159053-7383-4B7F-A96B-D8FF583429DC}"/>
    <cellStyle name="Normal 25 5 4" xfId="14368" xr:uid="{43B275D9-E158-4EF8-A998-E01D4E77D3E5}"/>
    <cellStyle name="Normal 25 5 4 2" xfId="29505" xr:uid="{BB3AF80B-99D4-41E0-B753-EC3D493679F2}"/>
    <cellStyle name="Normal 25 5 5" xfId="9781" xr:uid="{D823265A-AB12-4753-AF4D-23B0AE320888}"/>
    <cellStyle name="Normal 25 6" xfId="8622" xr:uid="{CEE1EED1-D26C-42B0-8508-E5C5E6FE657D}"/>
    <cellStyle name="Normal 25 6 2" xfId="22822" xr:uid="{E8DF0FBF-172A-4F6C-BA98-EA4D7B6A055E}"/>
    <cellStyle name="Normal 25 6 2 2" xfId="37941" xr:uid="{1CA4AF36-C06D-4EC3-B5E7-4BCDE17A4980}"/>
    <cellStyle name="Normal 25 6 3" xfId="16038" xr:uid="{42B8FF8B-2A73-49C3-8C0D-F2EB67BD8380}"/>
    <cellStyle name="Normal 25 6 3 2" xfId="31173" xr:uid="{CB7DB01B-875D-49E5-841F-B3979A72DD44}"/>
    <cellStyle name="Normal 25 6 4" xfId="9782" xr:uid="{C5BD7AEA-5EBE-417D-915D-201D732078F1}"/>
    <cellStyle name="Normal 25 7" xfId="8623" xr:uid="{5B0A6CFC-3709-4995-BDDB-DB39AE70CF18}"/>
    <cellStyle name="Normal 25 7 2" xfId="19427" xr:uid="{1D3DC583-3BFE-4AA0-852C-E66C5A18FEF6}"/>
    <cellStyle name="Normal 25 7 2 2" xfId="34557" xr:uid="{80D27D6B-77D1-48B9-8340-DC0EE0AE42E6}"/>
    <cellStyle name="Normal 25 7 3" xfId="9783" xr:uid="{606C21B6-4FFE-4473-8B5B-81B7C36C2690}"/>
    <cellStyle name="Normal 25 8" xfId="8624" xr:uid="{81224B88-9CBC-4E69-9C31-56B63410B4F7}"/>
    <cellStyle name="Normal 25 8 2" xfId="9784" xr:uid="{9183E1A6-B6F8-4F45-BDE8-65B1484F9E4E}"/>
    <cellStyle name="Normal 25 9" xfId="8625" xr:uid="{9F96211B-8BE5-4FE1-89F5-1DD47282092A}"/>
    <cellStyle name="Normal 25 9 2" xfId="9785" xr:uid="{BB4A444D-3FF7-4D3D-B1A0-C2CD88AA4596}"/>
    <cellStyle name="Normal 26" xfId="1756" xr:uid="{00000000-0005-0000-0000-0000DD060000}"/>
    <cellStyle name="Normal 26 10" xfId="44716" xr:uid="{E93752B1-CFAA-41BD-A8FE-1C2E1125320F}"/>
    <cellStyle name="Normal 26 2" xfId="1757" xr:uid="{00000000-0005-0000-0000-0000DE060000}"/>
    <cellStyle name="Normal 26 2 2" xfId="2963" xr:uid="{FC5503E3-D8C5-472A-A81C-898100557E44}"/>
    <cellStyle name="Normal 26 2 2 2" xfId="5418" xr:uid="{83DD6CD5-53D1-43BF-8F54-8581B47F2AAE}"/>
    <cellStyle name="Normal 26 2 2 2 2" xfId="27334" xr:uid="{C6E49F54-116F-4ABA-A317-E55E3A3076A3}"/>
    <cellStyle name="Normal 26 2 2 2 3" xfId="12069" xr:uid="{EDF4956A-D76F-4700-9AEC-DD048455F146}"/>
    <cellStyle name="Normal 26 2 2 3" xfId="7726" xr:uid="{1CCABE9F-356B-4305-BD8A-4633BE064DCA}"/>
    <cellStyle name="Normal 26 2 2 3 2" xfId="9787" xr:uid="{54C4A0B0-24C1-4148-9D23-74CCEFEDAD46}"/>
    <cellStyle name="Normal 26 2 2 4" xfId="8627" xr:uid="{31EFE97A-E93C-42FF-BDF0-56D2381821FE}"/>
    <cellStyle name="Normal 26 2 3" xfId="4559" xr:uid="{D23159EA-ED99-423D-B458-589E0DAAB737}"/>
    <cellStyle name="Normal 26 2 3 2" xfId="12316" xr:uid="{A8B6A1CD-710C-47A2-90C1-645647D8B799}"/>
    <cellStyle name="Normal 26 2 3 2 2" xfId="27573" xr:uid="{A5098CB4-E7D1-40D2-82F2-7F9A8725A91F}"/>
    <cellStyle name="Normal 26 2 3 3" xfId="9788" xr:uid="{8128EA7A-D5E8-449A-9E6F-C2D766DACD1C}"/>
    <cellStyle name="Normal 26 2 3 4" xfId="8628" xr:uid="{2D7C51A8-96F0-48C1-A7F1-6D5758E06A63}"/>
    <cellStyle name="Normal 26 2 4" xfId="6879" xr:uid="{70CA56B8-7E0B-40CE-A9F0-1FC4AE9C665B}"/>
    <cellStyle name="Normal 26 2 4 2" xfId="9789" xr:uid="{C6EFA6DF-35A6-45C2-AAD7-E0938777C567}"/>
    <cellStyle name="Normal 26 2 4 3" xfId="8629" xr:uid="{EA022753-4F8B-42B4-8B6C-701C2CE46CA2}"/>
    <cellStyle name="Normal 26 2 5" xfId="11804" xr:uid="{46FA2D14-09F8-4E12-B996-1A7294E489D4}"/>
    <cellStyle name="Normal 26 2 5 2" xfId="27098" xr:uid="{F460F3CE-6CA5-4AEF-A453-9F439F6B5DEF}"/>
    <cellStyle name="Normal 26 2 6" xfId="9786" xr:uid="{746E4310-EF71-4FA1-9A6F-95C77C7D3F44}"/>
    <cellStyle name="Normal 26 2 7" xfId="8626" xr:uid="{290653AB-42D1-4508-8687-7B21CF6FB873}"/>
    <cellStyle name="Normal 26 3" xfId="2962" xr:uid="{F15BF9F2-31B8-4195-824E-7A81F3C47760}"/>
    <cellStyle name="Normal 26 3 2" xfId="5417" xr:uid="{50C87C29-3995-435B-A7ED-65CA9CA7BA50}"/>
    <cellStyle name="Normal 26 3 2 2" xfId="27333" xr:uid="{58BB64A7-AA1C-425F-9368-D4931791FCE1}"/>
    <cellStyle name="Normal 26 3 2 3" xfId="12068" xr:uid="{60736702-7510-4CE3-9B8B-74CE868828B8}"/>
    <cellStyle name="Normal 26 3 3" xfId="7725" xr:uid="{3D2B2F1E-C9AA-4CE3-B254-F91D81B4E2E1}"/>
    <cellStyle name="Normal 26 3 3 2" xfId="9790" xr:uid="{95DAA589-96A8-44EE-8AFA-EC99E11BBEEC}"/>
    <cellStyle name="Normal 26 3 4" xfId="8630" xr:uid="{5CD06057-0BA9-4CD7-8925-8C2F2542D562}"/>
    <cellStyle name="Normal 26 4" xfId="4558" xr:uid="{DA62363F-011A-4DEF-81E4-674132B359C0}"/>
    <cellStyle name="Normal 26 4 2" xfId="12315" xr:uid="{D9D98545-1800-412A-BC0F-668B41579468}"/>
    <cellStyle name="Normal 26 4 2 2" xfId="27572" xr:uid="{FE30DAD9-3D5A-402C-928A-FFED8B03BADF}"/>
    <cellStyle name="Normal 26 4 3" xfId="9791" xr:uid="{D2EBA21A-9AF3-40F9-B728-937EB75499A8}"/>
    <cellStyle name="Normal 26 4 4" xfId="8631" xr:uid="{1A28CB3D-45DB-4D6C-8843-1E0782E785FF}"/>
    <cellStyle name="Normal 26 5" xfId="6878" xr:uid="{35C2F53D-96DD-4A3D-B3C8-9A1CDE55E1B5}"/>
    <cellStyle name="Normal 26 5 2" xfId="9792" xr:uid="{1A04211E-AABC-482E-8029-0B3443638FF1}"/>
    <cellStyle name="Normal 26 5 3" xfId="8632" xr:uid="{FB872EC5-0BB9-4681-B1E4-27B920585B66}"/>
    <cellStyle name="Normal 26 6" xfId="8633" xr:uid="{6FAC81AB-4677-463B-BDEE-C100EBC1642B}"/>
    <cellStyle name="Normal 26 6 2" xfId="9793" xr:uid="{60FB92B4-7B6A-48C9-B78F-43E2510F5AEF}"/>
    <cellStyle name="Normal 26 7" xfId="8634" xr:uid="{8A6BDF85-ADD9-48D1-9CE2-1BF773E686F6}"/>
    <cellStyle name="Normal 26 7 2" xfId="9794" xr:uid="{8D9A05D2-583A-4901-975B-B640417AA69E}"/>
    <cellStyle name="Normal 26 8" xfId="11803" xr:uid="{5E92ADFC-C4E1-4F6A-96F6-22EE46622629}"/>
    <cellStyle name="Normal 26 8 2" xfId="27097" xr:uid="{DFF0357D-8D71-4BA6-B85C-BE874689B31C}"/>
    <cellStyle name="Normal 26 9" xfId="10587" xr:uid="{800BE52F-CA2B-49F9-A839-2D3FFDAE14BE}"/>
    <cellStyle name="Normal 26_Nota final" xfId="1758" xr:uid="{00000000-0005-0000-0000-0000DF060000}"/>
    <cellStyle name="Normal 27" xfId="10692" xr:uid="{0CAA2218-6319-457C-B113-4A4C2291EFB4}"/>
    <cellStyle name="Normal 27 10" xfId="11805" xr:uid="{567D9295-64BF-4988-8E6C-E439FEF118BF}"/>
    <cellStyle name="Normal 27 10 2" xfId="27099" xr:uid="{F4D8DB9B-5795-481C-9CD3-DD6718D9B8C3}"/>
    <cellStyle name="Normal 27 11" xfId="12729" xr:uid="{B93FB768-8133-4707-88F7-345797BE6913}"/>
    <cellStyle name="Normal 27 11 2" xfId="27892" xr:uid="{0D6AE5C4-017C-444D-BE86-787A3467D409}"/>
    <cellStyle name="Normal 27 12" xfId="26333" xr:uid="{DDDAB053-39B2-4DF9-9606-0C48F82CC04E}"/>
    <cellStyle name="Normal 27 13" xfId="44717" xr:uid="{E9E34D4F-9CA7-4BD9-8AEA-E5AB690A5A72}"/>
    <cellStyle name="Normal 27 2" xfId="8635" xr:uid="{5758BD63-996F-42DC-8FB9-F51426D47591}"/>
    <cellStyle name="Normal 27 2 10" xfId="9795" xr:uid="{03227830-A4CB-4A22-9AA9-FF4B17743FF4}"/>
    <cellStyle name="Normal 27 2 2" xfId="8636" xr:uid="{EFE4D0CF-D440-413F-90DD-52AB68BF2D55}"/>
    <cellStyle name="Normal 27 2 2 2" xfId="12071" xr:uid="{56BFE091-E501-4B02-8A4C-518718358369}"/>
    <cellStyle name="Normal 27 2 2 2 2" xfId="15929" xr:uid="{2C3A3873-50C6-4317-BB65-6FB750124BA3}"/>
    <cellStyle name="Normal 27 2 2 2 2 2" xfId="19315" xr:uid="{763CEB0A-AE93-4898-9E77-D28C9587F0EB}"/>
    <cellStyle name="Normal 27 2 2 2 2 2 2" xfId="26099" xr:uid="{4CC1EE12-F300-40B5-A44A-A46647F01C4D}"/>
    <cellStyle name="Normal 27 2 2 2 2 2 2 2" xfId="41218" xr:uid="{2F978EBD-5F68-4D8D-B540-CE527152CE8D}"/>
    <cellStyle name="Normal 27 2 2 2 2 2 3" xfId="34450" xr:uid="{77C131E7-404D-428F-89CC-6C3908AB8CDA}"/>
    <cellStyle name="Normal 27 2 2 2 2 3" xfId="22715" xr:uid="{9D0AD50A-B061-454A-BCB7-BAD2C3FB12EB}"/>
    <cellStyle name="Normal 27 2 2 2 2 3 2" xfId="37834" xr:uid="{F4B53D5E-E13B-4DDD-ACFD-E19F855B70EF}"/>
    <cellStyle name="Normal 27 2 2 2 2 4" xfId="31066" xr:uid="{589202D5-C530-4B87-AE76-415BBF8188A4}"/>
    <cellStyle name="Normal 27 2 2 2 3" xfId="17602" xr:uid="{D5AFC88A-0EF7-4CF4-B09D-0644879C0493}"/>
    <cellStyle name="Normal 27 2 2 2 3 2" xfId="24386" xr:uid="{DB92A811-948F-483A-AFE5-684EAAADEE22}"/>
    <cellStyle name="Normal 27 2 2 2 3 2 2" xfId="39505" xr:uid="{9DB3ED94-738D-44E7-AA04-1C75B005ACE3}"/>
    <cellStyle name="Normal 27 2 2 2 3 3" xfId="32737" xr:uid="{3F0D04BD-18B9-4369-A847-7159C86B5360}"/>
    <cellStyle name="Normal 27 2 2 2 4" xfId="20989" xr:uid="{0FD790C7-0466-4BD3-A748-936A72B95555}"/>
    <cellStyle name="Normal 27 2 2 2 4 2" xfId="36118" xr:uid="{8EDD8EA1-136E-4CB1-B984-43CBD0278253}"/>
    <cellStyle name="Normal 27 2 2 2 5" xfId="14191" xr:uid="{492FC73C-BA56-4A49-AC0F-C56D20303AB4}"/>
    <cellStyle name="Normal 27 2 2 2 5 2" xfId="29353" xr:uid="{C775CD30-2AA8-4D47-979F-D832709DCC5E}"/>
    <cellStyle name="Normal 27 2 2 2 6" xfId="27336" xr:uid="{8427C86E-0B50-4F5C-815D-23FA1C02DD29}"/>
    <cellStyle name="Normal 27 2 2 3" xfId="11449" xr:uid="{6FFB6B9A-0696-47B0-8C61-EC7BCC043DE0}"/>
    <cellStyle name="Normal 27 2 2 3 2" xfId="18481" xr:uid="{CC4AEEAE-4154-45B9-8EF0-2AD333C2B239}"/>
    <cellStyle name="Normal 27 2 2 3 2 2" xfId="25265" xr:uid="{8AD83B2A-35CE-4AC7-9B4D-A71CE353CE65}"/>
    <cellStyle name="Normal 27 2 2 3 2 2 2" xfId="40384" xr:uid="{7114261B-95BA-4159-8ED0-EE8794B56EF4}"/>
    <cellStyle name="Normal 27 2 2 3 2 3" xfId="33616" xr:uid="{AA778F0C-7EEE-48E7-8520-A5F077E13943}"/>
    <cellStyle name="Normal 27 2 2 3 3" xfId="21881" xr:uid="{C7C4E705-8E4D-4D38-AC12-402A66F93FF1}"/>
    <cellStyle name="Normal 27 2 2 3 3 2" xfId="37000" xr:uid="{D68535F5-2784-4458-B74A-B370F5A6E4D5}"/>
    <cellStyle name="Normal 27 2 2 3 4" xfId="15095" xr:uid="{67FD1C25-6453-4C8B-B530-52C83B8C12A7}"/>
    <cellStyle name="Normal 27 2 2 3 4 2" xfId="30232" xr:uid="{B0A1413A-CD1E-4EFF-BA4F-5EABD4C0485F}"/>
    <cellStyle name="Normal 27 2 2 4" xfId="16765" xr:uid="{1AEA1FCD-618B-47E7-A5CD-5AC7F8962B77}"/>
    <cellStyle name="Normal 27 2 2 4 2" xfId="23549" xr:uid="{96B3EF67-8EC0-4FF8-9C2B-C11D831310A8}"/>
    <cellStyle name="Normal 27 2 2 4 2 2" xfId="38668" xr:uid="{7A80CA57-46AE-4CEA-B318-65A0997DB655}"/>
    <cellStyle name="Normal 27 2 2 4 3" xfId="31900" xr:uid="{52BE1DBD-4916-4349-877D-609CD229FAB4}"/>
    <cellStyle name="Normal 27 2 2 5" xfId="20154" xr:uid="{25EC0010-20EB-4DB8-A774-F9762545E8D0}"/>
    <cellStyle name="Normal 27 2 2 5 2" xfId="35284" xr:uid="{187EC037-3AEE-4096-B9A6-2AEF38A2A059}"/>
    <cellStyle name="Normal 27 2 2 6" xfId="13353" xr:uid="{D01F05A6-1628-486A-8F77-F385C7DC4043}"/>
    <cellStyle name="Normal 27 2 2 6 2" xfId="28516" xr:uid="{B6979A60-93F0-472D-9A82-D3760B46DD6B}"/>
    <cellStyle name="Normal 27 2 2 7" xfId="26957" xr:uid="{B477B991-3360-40A4-8853-FF53B50F236F}"/>
    <cellStyle name="Normal 27 2 2 8" xfId="11321" xr:uid="{5D3F9E19-3E47-4D8B-B4F2-BD0B7283423C}"/>
    <cellStyle name="Normal 27 2 2 9" xfId="9796" xr:uid="{1FA4BC15-F436-449D-9684-328A3E31BEB0}"/>
    <cellStyle name="Normal 27 2 3" xfId="8637" xr:uid="{92FEA7F9-3BDF-40A5-91DF-BFE372EEB0BD}"/>
    <cellStyle name="Normal 27 2 3 2" xfId="12318" xr:uid="{E89A4FFA-4C7C-4F6E-AF04-A3CC5749E214}"/>
    <cellStyle name="Normal 27 2 3 2 2" xfId="18899" xr:uid="{291B5494-3434-4D3F-A1FB-18C04429421A}"/>
    <cellStyle name="Normal 27 2 3 2 2 2" xfId="25683" xr:uid="{AA63987A-C8C7-4C01-B247-F51D4902E71F}"/>
    <cellStyle name="Normal 27 2 3 2 2 2 2" xfId="40802" xr:uid="{A21F3D92-9B44-40DB-96E9-32EF7CCD155C}"/>
    <cellStyle name="Normal 27 2 3 2 2 3" xfId="34034" xr:uid="{ED5BB2CF-5120-4678-8F8E-8F69A2EB5DA7}"/>
    <cellStyle name="Normal 27 2 3 2 3" xfId="22299" xr:uid="{539C88AF-1D59-488D-BC05-C17183C14B5B}"/>
    <cellStyle name="Normal 27 2 3 2 3 2" xfId="37418" xr:uid="{E3183F57-FBB4-4FEC-9108-7225C8CE1B5C}"/>
    <cellStyle name="Normal 27 2 3 2 4" xfId="15513" xr:uid="{E8DB9F4A-380C-421B-B7DF-40D7B0CAA67D}"/>
    <cellStyle name="Normal 27 2 3 2 4 2" xfId="30650" xr:uid="{C7F7EFCE-75F8-4AB7-8043-842029992516}"/>
    <cellStyle name="Normal 27 2 3 2 5" xfId="27575" xr:uid="{720A7110-C32F-4AFE-B012-19627EE76772}"/>
    <cellStyle name="Normal 27 2 3 3" xfId="17186" xr:uid="{C2233EDC-0C5C-4CA3-9FB0-5A05B4E7B783}"/>
    <cellStyle name="Normal 27 2 3 3 2" xfId="23970" xr:uid="{863BF671-85A0-42D3-B908-A19360D625B2}"/>
    <cellStyle name="Normal 27 2 3 3 2 2" xfId="39089" xr:uid="{791E89AD-0E58-49BC-8E08-64DCE4E226CB}"/>
    <cellStyle name="Normal 27 2 3 3 3" xfId="32321" xr:uid="{79CF0972-CC64-4C47-B760-8C0CE6425D96}"/>
    <cellStyle name="Normal 27 2 3 4" xfId="20572" xr:uid="{6CF65CA5-5FE9-4043-B89F-8A3DADDBD43F}"/>
    <cellStyle name="Normal 27 2 3 4 2" xfId="35702" xr:uid="{F8D4CB88-5CD8-4181-9C04-32A4815382A8}"/>
    <cellStyle name="Normal 27 2 3 5" xfId="13775" xr:uid="{27916413-CEF1-4AEE-82D9-246529B7A77A}"/>
    <cellStyle name="Normal 27 2 3 5 2" xfId="28937" xr:uid="{7B60450C-13E7-493F-8FBA-C33A74710F11}"/>
    <cellStyle name="Normal 27 2 3 6" xfId="9797" xr:uid="{0402ABED-6692-40C9-98B9-E3C68A31769A}"/>
    <cellStyle name="Normal 27 2 4" xfId="8638" xr:uid="{22E4BEC1-4E51-4439-BD2A-0B1D77261257}"/>
    <cellStyle name="Normal 27 2 4 2" xfId="18065" xr:uid="{A0A5C67F-BAEC-46C4-8CBF-82CFDF58D629}"/>
    <cellStyle name="Normal 27 2 4 2 2" xfId="24849" xr:uid="{E4BD7E3C-D066-4BE7-9FA9-10B303F2AD36}"/>
    <cellStyle name="Normal 27 2 4 2 2 2" xfId="39968" xr:uid="{720C1D7D-2CE5-4C6B-9C77-B86A675D74E1}"/>
    <cellStyle name="Normal 27 2 4 2 3" xfId="33200" xr:uid="{2F0B2521-0256-4897-A059-C2345AAEBD0C}"/>
    <cellStyle name="Normal 27 2 4 3" xfId="21465" xr:uid="{D1931E49-C8D0-428F-BB05-36612DB367D3}"/>
    <cellStyle name="Normal 27 2 4 3 2" xfId="36584" xr:uid="{4FE61E62-7CD6-4F9F-893C-EDEF9368D0D4}"/>
    <cellStyle name="Normal 27 2 4 4" xfId="14679" xr:uid="{900C7190-19DA-4E80-8815-45B95B3E9B50}"/>
    <cellStyle name="Normal 27 2 4 4 2" xfId="29816" xr:uid="{07962422-765D-4A82-874D-95D83AB274E0}"/>
    <cellStyle name="Normal 27 2 4 5" xfId="9798" xr:uid="{31E6C5A1-18FB-4806-A3E2-3A670B842CD3}"/>
    <cellStyle name="Normal 27 2 5" xfId="11806" xr:uid="{EC52C0A7-5F45-4A78-B1C1-F248472F5AB7}"/>
    <cellStyle name="Normal 27 2 5 2" xfId="23133" xr:uid="{B1B58BDE-5164-4E61-9D42-BA415F3BBBB2}"/>
    <cellStyle name="Normal 27 2 5 2 2" xfId="38252" xr:uid="{A3C1791F-B1BE-4DD3-8E9D-A23E315949FC}"/>
    <cellStyle name="Normal 27 2 5 3" xfId="16349" xr:uid="{5C97F37D-EB66-4D32-889C-92EF780CD755}"/>
    <cellStyle name="Normal 27 2 5 3 2" xfId="31484" xr:uid="{09400964-407A-4460-8B94-4A7A0CF20789}"/>
    <cellStyle name="Normal 27 2 5 4" xfId="27100" xr:uid="{F36BD309-B5A6-431A-976F-5ED0EB1C2BA3}"/>
    <cellStyle name="Normal 27 2 6" xfId="11448" xr:uid="{2F264576-B585-4B8D-AB18-94BE4E765B46}"/>
    <cellStyle name="Normal 27 2 6 2" xfId="19738" xr:uid="{7755B2F5-1C72-4FEA-9CFE-C94C14090503}"/>
    <cellStyle name="Normal 27 2 6 2 2" xfId="34868" xr:uid="{F73DCD8C-BBB7-4015-9212-8B6823424196}"/>
    <cellStyle name="Normal 27 2 7" xfId="12938" xr:uid="{0C6BE8F7-C2D7-492E-ABDE-08CF9999A364}"/>
    <cellStyle name="Normal 27 2 7 2" xfId="28100" xr:uid="{CBA53B3D-3A2C-4ED3-84C1-E3F33E8CF67F}"/>
    <cellStyle name="Normal 27 2 8" xfId="26541" xr:uid="{C9B30180-30CE-4A68-B901-9BE54C4BAC8E}"/>
    <cellStyle name="Normal 27 2 9" xfId="10903" xr:uid="{6AAC972D-200F-4D81-BCBF-674B0CEF0D42}"/>
    <cellStyle name="Normal 27 3" xfId="8639" xr:uid="{BE32AA38-5217-4401-A862-FCBCF84442F2}"/>
    <cellStyle name="Normal 27 3 2" xfId="12070" xr:uid="{AE70520C-D668-472B-8971-A41ED9EDDA96}"/>
    <cellStyle name="Normal 27 3 2 2" xfId="15721" xr:uid="{EF8C88E4-CACC-4198-B9F4-6FB75124DC95}"/>
    <cellStyle name="Normal 27 3 2 2 2" xfId="19107" xr:uid="{C68675AF-F75C-4EED-BBB1-8639903DA029}"/>
    <cellStyle name="Normal 27 3 2 2 2 2" xfId="25891" xr:uid="{552C8FA4-1012-431B-B9DF-17CF187EF8C3}"/>
    <cellStyle name="Normal 27 3 2 2 2 2 2" xfId="41010" xr:uid="{20D8B0A8-34CD-426F-826C-96D311B8EBB5}"/>
    <cellStyle name="Normal 27 3 2 2 2 3" xfId="34242" xr:uid="{5ED9E7C1-0046-4925-A075-0ABFC53604ED}"/>
    <cellStyle name="Normal 27 3 2 2 3" xfId="22507" xr:uid="{DB9CF438-1057-440A-8390-0CE23220E987}"/>
    <cellStyle name="Normal 27 3 2 2 3 2" xfId="37626" xr:uid="{296B0C0D-BB65-499F-B222-6508C85BC25E}"/>
    <cellStyle name="Normal 27 3 2 2 4" xfId="30858" xr:uid="{7B80E542-9FAD-491F-9398-C089E98C7A89}"/>
    <cellStyle name="Normal 27 3 2 3" xfId="17394" xr:uid="{F7148E3E-1800-41D2-8173-1B78AB140072}"/>
    <cellStyle name="Normal 27 3 2 3 2" xfId="24178" xr:uid="{C1535497-A055-4622-AD82-904981D09B04}"/>
    <cellStyle name="Normal 27 3 2 3 2 2" xfId="39297" xr:uid="{25CCDF4E-338D-4C7F-B17F-DCD98AF618BE}"/>
    <cellStyle name="Normal 27 3 2 3 3" xfId="32529" xr:uid="{F67A1B07-2377-43AF-9D24-6C681758EBD6}"/>
    <cellStyle name="Normal 27 3 2 4" xfId="20781" xr:uid="{E40A8B4F-D736-4981-8795-159480FD6C50}"/>
    <cellStyle name="Normal 27 3 2 4 2" xfId="35910" xr:uid="{15D09685-4C40-4F60-8E3E-DA94C23C76FB}"/>
    <cellStyle name="Normal 27 3 2 5" xfId="13983" xr:uid="{EC3AA5C0-E219-44C4-A622-88F1855605C5}"/>
    <cellStyle name="Normal 27 3 2 5 2" xfId="29145" xr:uid="{71BDE202-9E4D-4ABA-8250-7E2F426713CF}"/>
    <cellStyle name="Normal 27 3 2 6" xfId="27335" xr:uid="{FAB74D39-5F60-4799-B217-2CBB29248D45}"/>
    <cellStyle name="Normal 27 3 3" xfId="11450" xr:uid="{4B26A0F4-62BA-4602-B096-D3AC49363DC3}"/>
    <cellStyle name="Normal 27 3 3 2" xfId="18273" xr:uid="{B71CE880-0181-4446-9604-D60D9D14DD1F}"/>
    <cellStyle name="Normal 27 3 3 2 2" xfId="25057" xr:uid="{1BDB5CBE-D9DD-4AED-898A-99F23DF7C6BE}"/>
    <cellStyle name="Normal 27 3 3 2 2 2" xfId="40176" xr:uid="{2A9160DC-3806-4D40-BB08-0DB09F764CC1}"/>
    <cellStyle name="Normal 27 3 3 2 3" xfId="33408" xr:uid="{A1702585-7294-4DB7-AF3F-511D795ABE6E}"/>
    <cellStyle name="Normal 27 3 3 3" xfId="21673" xr:uid="{C2143926-A818-4879-9ED2-B8F89859D17D}"/>
    <cellStyle name="Normal 27 3 3 3 2" xfId="36792" xr:uid="{F39C3660-377F-4DF1-A595-B45D9966E570}"/>
    <cellStyle name="Normal 27 3 3 4" xfId="14887" xr:uid="{6E209B69-4008-4EAB-8702-E75789AC64A6}"/>
    <cellStyle name="Normal 27 3 3 4 2" xfId="30024" xr:uid="{320AB063-F2A8-49AD-B488-08A47DE4FCB2}"/>
    <cellStyle name="Normal 27 3 4" xfId="16557" xr:uid="{50D70B4D-01A9-4B05-BDB9-D533EFCE58EC}"/>
    <cellStyle name="Normal 27 3 4 2" xfId="23341" xr:uid="{7E6DA66E-CD4E-4695-8F57-D13C7ECB10BF}"/>
    <cellStyle name="Normal 27 3 4 2 2" xfId="38460" xr:uid="{87C5AADE-057E-4BFB-B94F-B2FC4632B9A6}"/>
    <cellStyle name="Normal 27 3 4 3" xfId="31692" xr:uid="{5CC28116-D5AB-4D70-8325-39FB61A5D66C}"/>
    <cellStyle name="Normal 27 3 5" xfId="19946" xr:uid="{63824CC8-635D-4A58-903F-F084D52B4C19}"/>
    <cellStyle name="Normal 27 3 5 2" xfId="35076" xr:uid="{B027823D-4E4B-4E5C-A8F9-AEF3DF77383A}"/>
    <cellStyle name="Normal 27 3 6" xfId="13145" xr:uid="{ACAF7FA4-77E5-4819-955E-C14B72A6F74F}"/>
    <cellStyle name="Normal 27 3 6 2" xfId="28308" xr:uid="{3A3A13A7-9B9A-4066-998A-185D0688EBC5}"/>
    <cellStyle name="Normal 27 3 7" xfId="26749" xr:uid="{949C5C47-AA83-4CE4-8385-26E41C3F5A04}"/>
    <cellStyle name="Normal 27 3 8" xfId="11113" xr:uid="{CF68F85E-9C8A-4B74-97D5-0452F77D704D}"/>
    <cellStyle name="Normal 27 3 9" xfId="9799" xr:uid="{4975DA91-2791-4E83-BD51-01F73743E25E}"/>
    <cellStyle name="Normal 27 4" xfId="8640" xr:uid="{427C7A2B-5F71-42B9-9190-418A0626DB0B}"/>
    <cellStyle name="Normal 27 4 2" xfId="12317" xr:uid="{CA436A1D-A210-42BA-A8B3-9229E718169A}"/>
    <cellStyle name="Normal 27 4 2 2" xfId="18691" xr:uid="{E7BD9CAD-DEE7-46E2-9BE5-9C80C65FF648}"/>
    <cellStyle name="Normal 27 4 2 2 2" xfId="25475" xr:uid="{58C38A8A-0182-4F1A-8FC3-2C5BA927FD3A}"/>
    <cellStyle name="Normal 27 4 2 2 2 2" xfId="40594" xr:uid="{BDB12D81-817B-490C-BE48-66C98D6E0788}"/>
    <cellStyle name="Normal 27 4 2 2 3" xfId="33826" xr:uid="{D834938B-5024-4049-9816-EADE56B00DA8}"/>
    <cellStyle name="Normal 27 4 2 3" xfId="22091" xr:uid="{239694EE-2058-435E-B4FD-5466229740ED}"/>
    <cellStyle name="Normal 27 4 2 3 2" xfId="37210" xr:uid="{87EB7F14-EDE3-4151-8B23-A45759F9B6C7}"/>
    <cellStyle name="Normal 27 4 2 4" xfId="15305" xr:uid="{A74F0D71-B3B6-48CF-A776-6B1F64F956DB}"/>
    <cellStyle name="Normal 27 4 2 4 2" xfId="30442" xr:uid="{3A0F6C5C-7500-4033-8D74-9AA84B7F5B02}"/>
    <cellStyle name="Normal 27 4 2 5" xfId="27574" xr:uid="{579002EF-DFD3-4500-8DCA-8239DB92FEA2}"/>
    <cellStyle name="Normal 27 4 3" xfId="16978" xr:uid="{15DDF0D6-F79C-424E-961A-47CD39BE7042}"/>
    <cellStyle name="Normal 27 4 3 2" xfId="23762" xr:uid="{892D3DC8-3640-4043-9B7E-0245546AE373}"/>
    <cellStyle name="Normal 27 4 3 2 2" xfId="38881" xr:uid="{D9249AC4-0957-4936-9846-71FDAE4862F1}"/>
    <cellStyle name="Normal 27 4 3 3" xfId="32113" xr:uid="{C146FB90-E01A-4F03-AD07-A08E9C1E2927}"/>
    <cellStyle name="Normal 27 4 4" xfId="20364" xr:uid="{753C55B6-4A25-4586-99E7-172C10B7BF9D}"/>
    <cellStyle name="Normal 27 4 4 2" xfId="35494" xr:uid="{068D0B38-3D93-4099-AA32-A7532A61B198}"/>
    <cellStyle name="Normal 27 4 5" xfId="13567" xr:uid="{5522048D-CF1C-4D94-AB93-E11DC9044EEE}"/>
    <cellStyle name="Normal 27 4 5 2" xfId="28729" xr:uid="{F6A6E708-5C3C-40EF-8C4F-A62B94D289FB}"/>
    <cellStyle name="Normal 27 4 6" xfId="9800" xr:uid="{87107B40-0BE8-4442-9E61-7F81FE071A87}"/>
    <cellStyle name="Normal 27 5" xfId="8641" xr:uid="{CF328232-0F0A-46F0-8F67-44A50E8A5E6E}"/>
    <cellStyle name="Normal 27 5 2" xfId="17857" xr:uid="{BDEAB7D3-DAFB-41AF-B53C-6B8811365134}"/>
    <cellStyle name="Normal 27 5 2 2" xfId="24641" xr:uid="{3A759043-7D94-404C-A5F2-C708BB6D778F}"/>
    <cellStyle name="Normal 27 5 2 2 2" xfId="39760" xr:uid="{EB839F31-F623-4837-96D7-9EDF932C2FB2}"/>
    <cellStyle name="Normal 27 5 2 3" xfId="32992" xr:uid="{0019AA9C-39BD-4E93-AE0F-E8240087BB43}"/>
    <cellStyle name="Normal 27 5 3" xfId="21257" xr:uid="{9EC26EC4-6E32-46E0-B89A-AA5E8B5410EC}"/>
    <cellStyle name="Normal 27 5 3 2" xfId="36376" xr:uid="{BEE73E06-26F5-4725-83C5-A8556252F2D9}"/>
    <cellStyle name="Normal 27 5 4" xfId="14471" xr:uid="{C139B9E5-5195-43C4-AB1B-F1A752B3F4D6}"/>
    <cellStyle name="Normal 27 5 4 2" xfId="29608" xr:uid="{98401291-1C97-494B-8BBE-397A6EACF9FF}"/>
    <cellStyle name="Normal 27 5 5" xfId="9801" xr:uid="{77E09A07-F6EB-48E2-A6DD-B061A6FAE066}"/>
    <cellStyle name="Normal 27 6" xfId="8642" xr:uid="{5345C208-3AE9-4DCF-A9B2-8F1EB986A9B8}"/>
    <cellStyle name="Normal 27 6 2" xfId="22925" xr:uid="{DB77604A-7436-49DD-8983-52EBF7609F33}"/>
    <cellStyle name="Normal 27 6 2 2" xfId="38044" xr:uid="{3749024F-6E58-44DE-93A5-591B42CECAED}"/>
    <cellStyle name="Normal 27 6 3" xfId="16141" xr:uid="{264A6366-1181-4222-8EB3-C6207E18EEF1}"/>
    <cellStyle name="Normal 27 6 3 2" xfId="31276" xr:uid="{C30D05D1-8592-4F47-A4B6-FDBE479100E8}"/>
    <cellStyle name="Normal 27 6 4" xfId="9802" xr:uid="{CE7815EF-EA34-4F14-BE3B-5BEDA4A991DD}"/>
    <cellStyle name="Normal 27 7" xfId="8643" xr:uid="{5B307CC8-E6B6-437F-B98A-A25AD8766AC6}"/>
    <cellStyle name="Normal 27 7 2" xfId="19530" xr:uid="{994A4A78-1EC7-4747-B5F5-1F4DCFBE3AEF}"/>
    <cellStyle name="Normal 27 7 2 2" xfId="34660" xr:uid="{C561EB4F-8331-4726-8549-EE89AF8C8AA5}"/>
    <cellStyle name="Normal 27 7 3" xfId="9803" xr:uid="{8F3F4DC2-3EB2-476C-8A31-520BB8EFE9F9}"/>
    <cellStyle name="Normal 27 8" xfId="8644" xr:uid="{B2CA3439-39B5-450F-A9E4-A2FD828BE704}"/>
    <cellStyle name="Normal 27 8 2" xfId="9804" xr:uid="{BB8AE94D-51AD-4312-9A67-9102EC395A52}"/>
    <cellStyle name="Normal 27 9" xfId="8645" xr:uid="{DB145857-FD50-4654-852C-96948E8527AA}"/>
    <cellStyle name="Normal 27 9 2" xfId="9805" xr:uid="{A9624F51-9E91-4CEA-A721-9DE66C1A7600}"/>
    <cellStyle name="Normal 28" xfId="10693" xr:uid="{5B1FE9C0-7BD4-4129-84EF-5387E0CB38E0}"/>
    <cellStyle name="Normal 28 10" xfId="12730" xr:uid="{8E1C938F-0145-4D0B-B935-421DBD1EC84D}"/>
    <cellStyle name="Normal 28 10 2" xfId="27893" xr:uid="{E76DFCBB-A02A-4D72-8060-0F99BBDE869E}"/>
    <cellStyle name="Normal 28 11" xfId="26334" xr:uid="{A2581175-0F0E-41FD-A5FD-7F24A35EB308}"/>
    <cellStyle name="Normal 28 12" xfId="44718" xr:uid="{3198A35B-030F-4462-8BB9-5586FD8E2BCC}"/>
    <cellStyle name="Normal 28 2" xfId="8646" xr:uid="{FC780C2A-E1BD-4BC3-9E9F-40806ACBE886}"/>
    <cellStyle name="Normal 28 2 10" xfId="9806" xr:uid="{7398BF55-9C86-422D-A6F1-AF68972B57D0}"/>
    <cellStyle name="Normal 28 2 2" xfId="8647" xr:uid="{13DB8C00-9481-4743-8B46-DEAC9A385D6B}"/>
    <cellStyle name="Normal 28 2 2 2" xfId="12073" xr:uid="{60F85FDA-A81C-4131-B4E3-3BFC5629E3DF}"/>
    <cellStyle name="Normal 28 2 2 2 2" xfId="15930" xr:uid="{084D7D82-D482-4EBA-AEB2-6A46E4EFF5F8}"/>
    <cellStyle name="Normal 28 2 2 2 2 2" xfId="19316" xr:uid="{53701933-9707-4E4C-9B18-DCD5C77B5A8B}"/>
    <cellStyle name="Normal 28 2 2 2 2 2 2" xfId="26100" xr:uid="{D6A0DB51-B76F-4271-9E13-CD60256EDF52}"/>
    <cellStyle name="Normal 28 2 2 2 2 2 2 2" xfId="41219" xr:uid="{1E7B4DE3-C204-485D-B7A4-40F8027F928C}"/>
    <cellStyle name="Normal 28 2 2 2 2 2 3" xfId="34451" xr:uid="{9C333652-F07C-42E4-A7D8-3ECC321FCEE8}"/>
    <cellStyle name="Normal 28 2 2 2 2 3" xfId="22716" xr:uid="{D44B4017-608D-415C-8ED0-05AE135BCC9F}"/>
    <cellStyle name="Normal 28 2 2 2 2 3 2" xfId="37835" xr:uid="{4ADF7BE5-7AC8-429B-A36D-361EE7608894}"/>
    <cellStyle name="Normal 28 2 2 2 2 4" xfId="31067" xr:uid="{752F03C7-F592-40A8-8E7E-6E35B58AEAC1}"/>
    <cellStyle name="Normal 28 2 2 2 3" xfId="17603" xr:uid="{9B53C414-6A00-4762-B90E-19635D394F09}"/>
    <cellStyle name="Normal 28 2 2 2 3 2" xfId="24387" xr:uid="{ECF1B1C1-52C5-43CC-8120-5EC385CCE089}"/>
    <cellStyle name="Normal 28 2 2 2 3 2 2" xfId="39506" xr:uid="{A2F7BC52-B7C9-4E94-9FBB-0D0EAD382F19}"/>
    <cellStyle name="Normal 28 2 2 2 3 3" xfId="32738" xr:uid="{AA718A7E-F30F-414C-B98C-893798BBB5B6}"/>
    <cellStyle name="Normal 28 2 2 2 4" xfId="20990" xr:uid="{60EC4AF6-782D-4E75-9D9D-B16C7D7C327B}"/>
    <cellStyle name="Normal 28 2 2 2 4 2" xfId="36119" xr:uid="{20F2E997-5D69-4362-A842-3A9256657A7E}"/>
    <cellStyle name="Normal 28 2 2 2 5" xfId="14192" xr:uid="{42CABC9B-9769-4131-A906-4CA957537755}"/>
    <cellStyle name="Normal 28 2 2 2 5 2" xfId="29354" xr:uid="{3A580BCE-A386-49E5-A74B-E089868BB03D}"/>
    <cellStyle name="Normal 28 2 2 2 6" xfId="27338" xr:uid="{732A2674-84B6-41B5-8F07-B717D1092129}"/>
    <cellStyle name="Normal 28 2 2 3" xfId="11452" xr:uid="{E29504A4-A930-43B6-BA23-CDD89B297323}"/>
    <cellStyle name="Normal 28 2 2 3 2" xfId="18482" xr:uid="{7D0FA3B9-8C59-4555-9E88-BC1F8084EAC2}"/>
    <cellStyle name="Normal 28 2 2 3 2 2" xfId="25266" xr:uid="{EE70924D-8381-48F5-9A97-5EA773ED55D6}"/>
    <cellStyle name="Normal 28 2 2 3 2 2 2" xfId="40385" xr:uid="{EEB2D7CF-6B6C-404F-ADD3-A345B0297582}"/>
    <cellStyle name="Normal 28 2 2 3 2 3" xfId="33617" xr:uid="{30F9370F-500B-4D1B-8125-33EFEBF08D80}"/>
    <cellStyle name="Normal 28 2 2 3 3" xfId="21882" xr:uid="{54FA648F-48F7-43D7-A69A-DC1F376E91DB}"/>
    <cellStyle name="Normal 28 2 2 3 3 2" xfId="37001" xr:uid="{4D0B17D6-5249-4BE1-AD18-B3C7C530A595}"/>
    <cellStyle name="Normal 28 2 2 3 4" xfId="15096" xr:uid="{29E0B304-6AE9-484B-A7B7-9378EAFC6A5C}"/>
    <cellStyle name="Normal 28 2 2 3 4 2" xfId="30233" xr:uid="{881F071E-2AFA-49D7-BE0A-309E450E2CF3}"/>
    <cellStyle name="Normal 28 2 2 4" xfId="16766" xr:uid="{65A87DD4-5A44-44C4-B343-A341B01D3086}"/>
    <cellStyle name="Normal 28 2 2 4 2" xfId="23550" xr:uid="{6816831B-2BA5-4E4E-92C8-DDE90A228149}"/>
    <cellStyle name="Normal 28 2 2 4 2 2" xfId="38669" xr:uid="{4CE3FB80-AD42-49D9-9FFC-BB44550E2DCC}"/>
    <cellStyle name="Normal 28 2 2 4 3" xfId="31901" xr:uid="{D057E448-FD89-4EB1-9A72-B4C25C2783E2}"/>
    <cellStyle name="Normal 28 2 2 5" xfId="20155" xr:uid="{D22FA41D-CE97-4928-9107-6B2BA18A781D}"/>
    <cellStyle name="Normal 28 2 2 5 2" xfId="35285" xr:uid="{7292DD8D-0B92-4392-8719-6EAAB52C6920}"/>
    <cellStyle name="Normal 28 2 2 6" xfId="13354" xr:uid="{FB0C8699-804A-42B9-8523-09C5E7B3FD78}"/>
    <cellStyle name="Normal 28 2 2 6 2" xfId="28517" xr:uid="{0A05566B-B4BA-408A-87C4-BEF72E7301E7}"/>
    <cellStyle name="Normal 28 2 2 7" xfId="26958" xr:uid="{0AADCBBF-A928-4745-B021-76265EEFBEDC}"/>
    <cellStyle name="Normal 28 2 2 8" xfId="11322" xr:uid="{5195F4E8-F8AB-4954-96C4-1DAD6A9026EF}"/>
    <cellStyle name="Normal 28 2 2 9" xfId="9807" xr:uid="{7CF4C164-5FB0-4F84-AD50-B2F26677A131}"/>
    <cellStyle name="Normal 28 2 3" xfId="8648" xr:uid="{8DAC9259-84EC-4C0C-8D7E-732D45A8228A}"/>
    <cellStyle name="Normal 28 2 3 2" xfId="12320" xr:uid="{0957957A-5741-43D9-A151-673861B74409}"/>
    <cellStyle name="Normal 28 2 3 2 2" xfId="18900" xr:uid="{15FEC735-F4DC-49AF-B198-343D5B10BEF8}"/>
    <cellStyle name="Normal 28 2 3 2 2 2" xfId="25684" xr:uid="{FA9FA7C8-DCE5-4F7F-A519-D28D6DE0204C}"/>
    <cellStyle name="Normal 28 2 3 2 2 2 2" xfId="40803" xr:uid="{613D7CC4-F56F-42E2-90CE-84D5F3B78B23}"/>
    <cellStyle name="Normal 28 2 3 2 2 3" xfId="34035" xr:uid="{1CBF791B-0059-4077-88F6-B5522CF8C087}"/>
    <cellStyle name="Normal 28 2 3 2 3" xfId="22300" xr:uid="{A930EE51-3607-466A-AE21-2B2C24B946A6}"/>
    <cellStyle name="Normal 28 2 3 2 3 2" xfId="37419" xr:uid="{A268B65B-A2D0-411F-8BD8-3EA0B35771E3}"/>
    <cellStyle name="Normal 28 2 3 2 4" xfId="15514" xr:uid="{AA13EFEA-D4B2-45E5-82C3-6C40BBF08D38}"/>
    <cellStyle name="Normal 28 2 3 2 4 2" xfId="30651" xr:uid="{7C75DE98-88F5-4BD4-987C-A07BD9C5ACFF}"/>
    <cellStyle name="Normal 28 2 3 2 5" xfId="27577" xr:uid="{769596A3-5352-4FDC-8B83-63A419769B90}"/>
    <cellStyle name="Normal 28 2 3 3" xfId="17187" xr:uid="{99EB0FD9-A639-4799-852E-1F921252393D}"/>
    <cellStyle name="Normal 28 2 3 3 2" xfId="23971" xr:uid="{DC5B8D4D-7699-4938-A1EA-83563C833A17}"/>
    <cellStyle name="Normal 28 2 3 3 2 2" xfId="39090" xr:uid="{B01039E7-5411-4E96-92AF-823A15FEA135}"/>
    <cellStyle name="Normal 28 2 3 3 3" xfId="32322" xr:uid="{CE8E5EF5-BDEE-4508-816E-664ABDD554CD}"/>
    <cellStyle name="Normal 28 2 3 4" xfId="20573" xr:uid="{A0B6444C-8559-404B-8CEE-F8C5476B27F2}"/>
    <cellStyle name="Normal 28 2 3 4 2" xfId="35703" xr:uid="{6AE4F604-C967-4F5F-B345-4A52D06FED55}"/>
    <cellStyle name="Normal 28 2 3 5" xfId="13776" xr:uid="{AACFB97B-2D96-43D8-AFC3-663A3CE43DF1}"/>
    <cellStyle name="Normal 28 2 3 5 2" xfId="28938" xr:uid="{881C8115-1582-4A8B-89CE-6E533309A2DE}"/>
    <cellStyle name="Normal 28 2 3 6" xfId="9808" xr:uid="{418E2087-395B-4BC5-81B2-09005B3C66EE}"/>
    <cellStyle name="Normal 28 2 4" xfId="8649" xr:uid="{2DD0D4B2-44C3-4AD8-BE03-3F36F80EA9A5}"/>
    <cellStyle name="Normal 28 2 4 2" xfId="18066" xr:uid="{D0507E3F-28B9-4734-A15B-3FA2869D53D6}"/>
    <cellStyle name="Normal 28 2 4 2 2" xfId="24850" xr:uid="{3CD64A7D-DF1D-4CCC-A401-625E5031EC3D}"/>
    <cellStyle name="Normal 28 2 4 2 2 2" xfId="39969" xr:uid="{3DD43A58-58CB-439C-8A7A-9C5F634A0B63}"/>
    <cellStyle name="Normal 28 2 4 2 3" xfId="33201" xr:uid="{3627BE8F-9D1B-4880-919E-69D2C2B6E8EF}"/>
    <cellStyle name="Normal 28 2 4 3" xfId="21466" xr:uid="{94C2E62E-3CD7-44A3-8C33-D9478D90C483}"/>
    <cellStyle name="Normal 28 2 4 3 2" xfId="36585" xr:uid="{C4552223-16D7-4EF5-8825-5BBBF137D34D}"/>
    <cellStyle name="Normal 28 2 4 4" xfId="14680" xr:uid="{979A02F8-8437-4F48-A5F8-8EFA33C4B2D7}"/>
    <cellStyle name="Normal 28 2 4 4 2" xfId="29817" xr:uid="{9229B31E-36FD-4F8B-984C-AA1C0215896B}"/>
    <cellStyle name="Normal 28 2 4 5" xfId="9809" xr:uid="{EA36071D-8C5D-43D8-9315-3DB554465958}"/>
    <cellStyle name="Normal 28 2 5" xfId="11807" xr:uid="{C15945CA-CE08-4D80-B400-29A5E0AD11CE}"/>
    <cellStyle name="Normal 28 2 5 2" xfId="23134" xr:uid="{2CF7A071-E14C-4559-9BC3-820089D69017}"/>
    <cellStyle name="Normal 28 2 5 2 2" xfId="38253" xr:uid="{F3C38390-0FE9-4DA1-A9AB-744F0C0772B9}"/>
    <cellStyle name="Normal 28 2 5 3" xfId="16350" xr:uid="{7322A78B-A8A0-45CD-8ECC-8D0026B0F3B9}"/>
    <cellStyle name="Normal 28 2 5 3 2" xfId="31485" xr:uid="{6C5986E4-002E-4F8B-BC40-647623305BBF}"/>
    <cellStyle name="Normal 28 2 5 4" xfId="27101" xr:uid="{8A3961A3-A9FD-4E74-A1CE-971073A76F8E}"/>
    <cellStyle name="Normal 28 2 6" xfId="11451" xr:uid="{4B266037-A8B2-4EEA-95F0-5B3D52D95B68}"/>
    <cellStyle name="Normal 28 2 6 2" xfId="19739" xr:uid="{9C3CE4A8-0A2B-4C84-864D-B8718B8AB859}"/>
    <cellStyle name="Normal 28 2 6 2 2" xfId="34869" xr:uid="{991A12E3-D3F7-4ECA-878B-E6B1D7597716}"/>
    <cellStyle name="Normal 28 2 7" xfId="12939" xr:uid="{425EF2CA-473D-4E4C-8D75-8B5F335450D8}"/>
    <cellStyle name="Normal 28 2 7 2" xfId="28101" xr:uid="{41EA7FA8-73A2-44C2-B21A-37281F69FAB7}"/>
    <cellStyle name="Normal 28 2 8" xfId="26542" xr:uid="{BE7801D8-8214-4D79-A5AE-92FA491ACE19}"/>
    <cellStyle name="Normal 28 2 9" xfId="10904" xr:uid="{7CEA15B4-F1BE-4739-818A-E98AD490E6E7}"/>
    <cellStyle name="Normal 28 3" xfId="8650" xr:uid="{F8DE7E50-3AD9-4CF8-94EB-4630BD7EBED0}"/>
    <cellStyle name="Normal 28 3 2" xfId="12072" xr:uid="{851D8CB6-FD2D-4197-86DE-428F873A43D6}"/>
    <cellStyle name="Normal 28 3 2 2" xfId="15722" xr:uid="{BAFE5364-1FE2-4878-87B5-65EA3C0AA136}"/>
    <cellStyle name="Normal 28 3 2 2 2" xfId="19108" xr:uid="{24D62993-5B19-4EF5-A8D4-9D1975281FBF}"/>
    <cellStyle name="Normal 28 3 2 2 2 2" xfId="25892" xr:uid="{6F411BFE-F02F-437D-9D92-41AF6F51F204}"/>
    <cellStyle name="Normal 28 3 2 2 2 2 2" xfId="41011" xr:uid="{2DFD30BC-6EE0-4C99-B905-BE561D458C86}"/>
    <cellStyle name="Normal 28 3 2 2 2 3" xfId="34243" xr:uid="{47D88866-CADD-4B07-9CB8-3D7191925016}"/>
    <cellStyle name="Normal 28 3 2 2 3" xfId="22508" xr:uid="{B0E95D8C-FBF9-4BD4-8661-B00C83834837}"/>
    <cellStyle name="Normal 28 3 2 2 3 2" xfId="37627" xr:uid="{40C01279-E4E2-4F84-AA65-B87751ABA855}"/>
    <cellStyle name="Normal 28 3 2 2 4" xfId="30859" xr:uid="{5910B958-F1FA-4370-B7A6-2CFC1BFD7C11}"/>
    <cellStyle name="Normal 28 3 2 3" xfId="17395" xr:uid="{67FD256F-6F08-453F-BCC3-7C25C1B64DD4}"/>
    <cellStyle name="Normal 28 3 2 3 2" xfId="24179" xr:uid="{0E554BF3-66E0-4E7E-A3A5-B9259225FC6A}"/>
    <cellStyle name="Normal 28 3 2 3 2 2" xfId="39298" xr:uid="{89363F9C-75FF-4E2B-9DF9-99E06B5D0E1E}"/>
    <cellStyle name="Normal 28 3 2 3 3" xfId="32530" xr:uid="{1E1075D6-9514-47F6-915F-18F9EFB1D296}"/>
    <cellStyle name="Normal 28 3 2 4" xfId="20782" xr:uid="{1C4C86DA-9BAA-4E12-A934-9EB30615DF93}"/>
    <cellStyle name="Normal 28 3 2 4 2" xfId="35911" xr:uid="{1968B2B0-6A4F-449F-A4F0-7412895B57BB}"/>
    <cellStyle name="Normal 28 3 2 5" xfId="13984" xr:uid="{615A8FA1-ED2D-4021-9132-C03A9487AE87}"/>
    <cellStyle name="Normal 28 3 2 5 2" xfId="29146" xr:uid="{A0A046EE-B1A1-4B45-9A9B-F358E17995D5}"/>
    <cellStyle name="Normal 28 3 2 6" xfId="27337" xr:uid="{297B56B6-0162-4BA5-8F91-A1F0D1DF5B14}"/>
    <cellStyle name="Normal 28 3 3" xfId="11453" xr:uid="{DC0D3C44-BF94-4644-A7B0-D7BAFD360746}"/>
    <cellStyle name="Normal 28 3 3 2" xfId="18274" xr:uid="{40C0C19E-E85F-49E4-A99C-26487D381796}"/>
    <cellStyle name="Normal 28 3 3 2 2" xfId="25058" xr:uid="{2895B77E-12CD-44E4-B1E0-835D2FD18B0F}"/>
    <cellStyle name="Normal 28 3 3 2 2 2" xfId="40177" xr:uid="{778BAEF0-8932-462D-920E-9714C8EBC604}"/>
    <cellStyle name="Normal 28 3 3 2 3" xfId="33409" xr:uid="{77EC913A-6C79-4C7E-A542-C3EEB3A58C9C}"/>
    <cellStyle name="Normal 28 3 3 3" xfId="21674" xr:uid="{91FFF46A-8F9F-4E67-89DF-6E51488BD359}"/>
    <cellStyle name="Normal 28 3 3 3 2" xfId="36793" xr:uid="{347D631F-65D5-4DCB-9529-BC9C36290C6E}"/>
    <cellStyle name="Normal 28 3 3 4" xfId="14888" xr:uid="{FE518110-B8E1-4E43-BD4C-2F7EEF743EBD}"/>
    <cellStyle name="Normal 28 3 3 4 2" xfId="30025" xr:uid="{3F7659EF-9223-491D-A8E8-1E81C1073350}"/>
    <cellStyle name="Normal 28 3 4" xfId="16558" xr:uid="{59A1A95C-E0A3-44B0-8767-F00472711BD0}"/>
    <cellStyle name="Normal 28 3 4 2" xfId="23342" xr:uid="{FF999EAB-8A79-4871-AFD8-C60AE4C10FE8}"/>
    <cellStyle name="Normal 28 3 4 2 2" xfId="38461" xr:uid="{80EF5203-08FC-40C5-A342-5E07093544C4}"/>
    <cellStyle name="Normal 28 3 4 3" xfId="31693" xr:uid="{240B7FCA-FCE8-4B9B-B707-39A054B3D7DC}"/>
    <cellStyle name="Normal 28 3 5" xfId="19947" xr:uid="{F734B0B4-CDB1-42A8-9092-F13CA690FF6B}"/>
    <cellStyle name="Normal 28 3 5 2" xfId="35077" xr:uid="{A8565D73-1669-4664-864E-E53236A6E827}"/>
    <cellStyle name="Normal 28 3 6" xfId="13146" xr:uid="{C5EA9AC9-9956-471A-B4CE-D1EC8154F30C}"/>
    <cellStyle name="Normal 28 3 6 2" xfId="28309" xr:uid="{29360506-A669-4FC5-BBA1-2931A2DD329F}"/>
    <cellStyle name="Normal 28 3 7" xfId="26750" xr:uid="{390A06DF-0B3D-41AE-BB09-A2B66D150AFB}"/>
    <cellStyle name="Normal 28 3 8" xfId="11114" xr:uid="{C4B72FE7-2415-410B-ADEB-F304761D4586}"/>
    <cellStyle name="Normal 28 3 9" xfId="9810" xr:uid="{9CDBFEDE-749A-4C8D-8BF1-F33292DF2E77}"/>
    <cellStyle name="Normal 28 4" xfId="8651" xr:uid="{8B13D3EE-27B5-477D-9677-D1E499B1931D}"/>
    <cellStyle name="Normal 28 4 2" xfId="12319" xr:uid="{4DBA160C-4B45-4F6C-AAEA-35556313C763}"/>
    <cellStyle name="Normal 28 4 2 2" xfId="18692" xr:uid="{D8029F0D-C656-4DE5-8755-CD919BB28AC3}"/>
    <cellStyle name="Normal 28 4 2 2 2" xfId="25476" xr:uid="{9A5BD16A-648E-4094-AE93-582DBA9D5127}"/>
    <cellStyle name="Normal 28 4 2 2 2 2" xfId="40595" xr:uid="{CF8AA670-E01E-4506-97CF-A75429818172}"/>
    <cellStyle name="Normal 28 4 2 2 3" xfId="33827" xr:uid="{E9079602-D381-4C26-B1A8-65C93D4B7C06}"/>
    <cellStyle name="Normal 28 4 2 3" xfId="22092" xr:uid="{F87A645D-DCEF-4CBF-B605-F8C4B5A024AA}"/>
    <cellStyle name="Normal 28 4 2 3 2" xfId="37211" xr:uid="{26AC1966-812E-41E2-8078-9BB8CB1CAF84}"/>
    <cellStyle name="Normal 28 4 2 4" xfId="15306" xr:uid="{7A937F0D-711C-4B6F-AFA1-49097AC1F030}"/>
    <cellStyle name="Normal 28 4 2 4 2" xfId="30443" xr:uid="{1658F5CB-E578-46AB-B640-96EBAAFFA55F}"/>
    <cellStyle name="Normal 28 4 2 5" xfId="27576" xr:uid="{534D3CCF-CA3C-402F-8DD1-6DF03E106FEE}"/>
    <cellStyle name="Normal 28 4 3" xfId="16979" xr:uid="{9DB69A1A-D63E-4200-852D-EE1DD4FF6C21}"/>
    <cellStyle name="Normal 28 4 3 2" xfId="23763" xr:uid="{8F4156EE-C5CA-46DD-8001-2DBB90436DCA}"/>
    <cellStyle name="Normal 28 4 3 2 2" xfId="38882" xr:uid="{63744E96-9621-4B9F-92BE-6A206C8B2EC6}"/>
    <cellStyle name="Normal 28 4 3 3" xfId="32114" xr:uid="{EA0A6F15-9F36-4B4E-960F-ADBAFAC5BC0B}"/>
    <cellStyle name="Normal 28 4 4" xfId="20365" xr:uid="{8CED720F-2F42-415B-A7B1-1DC45B840A08}"/>
    <cellStyle name="Normal 28 4 4 2" xfId="35495" xr:uid="{E8BC55EA-FDEE-4B98-B783-95D321B6CDCE}"/>
    <cellStyle name="Normal 28 4 5" xfId="13568" xr:uid="{CF999B42-C5BA-47F6-BB21-8008BDACA8E6}"/>
    <cellStyle name="Normal 28 4 5 2" xfId="28730" xr:uid="{1CEF8C56-4175-4307-AAEE-D88B28495E31}"/>
    <cellStyle name="Normal 28 4 6" xfId="9811" xr:uid="{7E3D469B-05B2-4AC4-B68D-66AA22B37FEB}"/>
    <cellStyle name="Normal 28 5" xfId="8652" xr:uid="{25E6BDAC-4397-4282-A974-6680EDEF389B}"/>
    <cellStyle name="Normal 28 5 2" xfId="17858" xr:uid="{C171D7CF-2CC0-4627-B7CF-BFDCE1ECB43C}"/>
    <cellStyle name="Normal 28 5 2 2" xfId="24642" xr:uid="{34FCA74D-CABD-4EA4-8132-E4919D2D88E3}"/>
    <cellStyle name="Normal 28 5 2 2 2" xfId="39761" xr:uid="{91EFD622-0E36-440D-9B69-8723D959083D}"/>
    <cellStyle name="Normal 28 5 2 3" xfId="32993" xr:uid="{6DE267AE-EF85-46DB-B01C-E7FD85E73895}"/>
    <cellStyle name="Normal 28 5 3" xfId="21258" xr:uid="{C9A2B7BA-3924-426A-8716-3A84F70CBCF6}"/>
    <cellStyle name="Normal 28 5 3 2" xfId="36377" xr:uid="{1B6180B4-B6AA-45AC-9AC2-B73CC296B85F}"/>
    <cellStyle name="Normal 28 5 4" xfId="14472" xr:uid="{D253DA99-2A16-45D2-AF7B-F48E1356CC62}"/>
    <cellStyle name="Normal 28 5 4 2" xfId="29609" xr:uid="{2A377DBA-B29E-446F-8F31-947728A5A9A1}"/>
    <cellStyle name="Normal 28 5 5" xfId="9812" xr:uid="{65843233-BF9F-44C7-B8D4-206EE0ED7989}"/>
    <cellStyle name="Normal 28 6" xfId="8653" xr:uid="{36C46727-E0C4-479F-BCF3-F16467D52C61}"/>
    <cellStyle name="Normal 28 6 2" xfId="22926" xr:uid="{C430D968-32C8-47A5-97DA-420F6154AD81}"/>
    <cellStyle name="Normal 28 6 2 2" xfId="38045" xr:uid="{E0A8049D-28E6-4D79-8B7A-255B6951C6B9}"/>
    <cellStyle name="Normal 28 6 3" xfId="16142" xr:uid="{DBD8EA30-0B28-432B-B56F-E6B7988EE59C}"/>
    <cellStyle name="Normal 28 6 3 2" xfId="31277" xr:uid="{93FB6CEE-097E-4936-90AF-949023F26864}"/>
    <cellStyle name="Normal 28 6 4" xfId="9813" xr:uid="{A72CBA1A-5679-44C7-B9F3-DCDEE89BAE03}"/>
    <cellStyle name="Normal 28 7" xfId="8654" xr:uid="{2CF173C9-8196-4147-9462-1561DDAEDECE}"/>
    <cellStyle name="Normal 28 7 2" xfId="19531" xr:uid="{D3AD9A5E-0F29-4F85-9331-A2720BEA46E8}"/>
    <cellStyle name="Normal 28 7 2 2" xfId="34661" xr:uid="{6EF10302-9393-476D-B924-2B74791436B5}"/>
    <cellStyle name="Normal 28 7 3" xfId="9814" xr:uid="{6D1D19BA-8728-4D29-9396-904796E09B07}"/>
    <cellStyle name="Normal 28 8" xfId="8655" xr:uid="{45932F80-B671-4442-861B-1C5977566BD1}"/>
    <cellStyle name="Normal 28 8 2" xfId="9815" xr:uid="{631925E1-53AD-428A-B8E0-CEDF436D12E2}"/>
    <cellStyle name="Normal 28 9" xfId="8656" xr:uid="{3324C5F3-5991-418E-A765-DC9F081BC2ED}"/>
    <cellStyle name="Normal 28 9 2" xfId="9816" xr:uid="{C805AA8B-3D3F-4C8C-9A45-70B3B59DB074}"/>
    <cellStyle name="Normal 29" xfId="10695" xr:uid="{563D4993-A119-47F9-8484-3FDBC287D523}"/>
    <cellStyle name="Normal 29 10" xfId="11808" xr:uid="{C81F6EEC-48BA-4BA5-9D15-521D66776017}"/>
    <cellStyle name="Normal 29 2" xfId="8657" xr:uid="{BD8973C5-AA5A-40C1-93B0-98020D8E6E6E}"/>
    <cellStyle name="Normal 29 2 2" xfId="8658" xr:uid="{90DD69DD-B4B5-473B-9E90-68E8427105CC}"/>
    <cellStyle name="Normal 29 2 2 2" xfId="12074" xr:uid="{34844569-6A6E-40F8-A44A-B3CA081AF200}"/>
    <cellStyle name="Normal 29 2 2 2 2" xfId="27339" xr:uid="{7D83DFFC-04F8-4982-AB42-D745713E6E67}"/>
    <cellStyle name="Normal 29 2 2 3" xfId="9818" xr:uid="{23138309-DA66-4DC5-BFC9-95DC4C6AF8B1}"/>
    <cellStyle name="Normal 29 2 3" xfId="8659" xr:uid="{06528D90-1DE7-4BF9-93B4-A6D46F1D07DF}"/>
    <cellStyle name="Normal 29 2 3 2" xfId="12321" xr:uid="{40E2CF93-154C-4247-B397-0CE2C6695701}"/>
    <cellStyle name="Normal 29 2 3 2 2" xfId="27578" xr:uid="{6C5F66ED-4DC5-4D61-9172-F520BE77F934}"/>
    <cellStyle name="Normal 29 2 3 3" xfId="9819" xr:uid="{526E8576-87AD-4F78-B5D1-14ED610438B5}"/>
    <cellStyle name="Normal 29 2 4" xfId="8660" xr:uid="{D738E763-788D-4C74-9943-B5E91D3CD7C5}"/>
    <cellStyle name="Normal 29 2 4 2" xfId="9820" xr:uid="{0A1BF4F8-8B0F-438A-AF9C-3BFD6430621E}"/>
    <cellStyle name="Normal 29 2 5" xfId="11809" xr:uid="{3A03295F-8069-4F03-862D-79E9062A77DB}"/>
    <cellStyle name="Normal 29 2 5 2" xfId="27102" xr:uid="{72EB62A7-6BCB-41A4-9CF9-C144199DD96E}"/>
    <cellStyle name="Normal 29 2 6" xfId="9817" xr:uid="{769A136D-1E9F-4D6A-A20F-B5F9CDA1C467}"/>
    <cellStyle name="Normal 29 3" xfId="8661" xr:uid="{0F6B6DED-65B6-4EB1-8DCC-6D04E866E652}"/>
    <cellStyle name="Normal 29 3 2" xfId="9821" xr:uid="{202DE786-5A09-4B42-AA44-8A0DAC62D8C0}"/>
    <cellStyle name="Normal 29 4" xfId="8662" xr:uid="{4702FFC2-D939-4164-8330-1A445A9B2EC0}"/>
    <cellStyle name="Normal 29 4 2" xfId="9822" xr:uid="{A0588342-B94F-4D3D-800C-E3E32C1C41D1}"/>
    <cellStyle name="Normal 29 5" xfId="8663" xr:uid="{F11CCFCE-3681-4BAA-9FDE-A248613E7132}"/>
    <cellStyle name="Normal 29 5 2" xfId="9823" xr:uid="{690D9A11-42C9-4325-B355-747F007D57FD}"/>
    <cellStyle name="Normal 29 6" xfId="8664" xr:uid="{F9A5CC54-53A8-4872-92AC-1C24677D08AE}"/>
    <cellStyle name="Normal 29 6 2" xfId="9824" xr:uid="{5C7AC607-76EF-4AF2-90A4-CA3070CD2C5D}"/>
    <cellStyle name="Normal 29 7" xfId="8665" xr:uid="{D4575396-83E3-4EB0-AF08-CB101621A8C2}"/>
    <cellStyle name="Normal 29 7 2" xfId="9825" xr:uid="{4C8A18DD-A8E0-42E9-86CF-CEF3D2F58DD3}"/>
    <cellStyle name="Normal 29 8" xfId="8666" xr:uid="{292108F9-88CE-4BE4-942D-768A912087F5}"/>
    <cellStyle name="Normal 29 8 2" xfId="9826" xr:uid="{E9740036-B66D-4C17-AAB1-F0A54AE9EB79}"/>
    <cellStyle name="Normal 29 9" xfId="8667" xr:uid="{08735634-8061-45DC-A579-06F24E85ED74}"/>
    <cellStyle name="Normal 29 9 2" xfId="9827" xr:uid="{5C77E55C-A96D-481F-B3F5-BEBC9EBDC4F2}"/>
    <cellStyle name="Normal 3" xfId="1759" xr:uid="{00000000-0005-0000-0000-0000E0060000}"/>
    <cellStyle name="Normal 3 10" xfId="2161" xr:uid="{B507CCFB-2722-43A7-B08F-BC22995A9965}"/>
    <cellStyle name="Normal 3 10 2" xfId="12177" xr:uid="{C1D7818B-C070-426D-AD75-61B6D33E8704}"/>
    <cellStyle name="Normal 3 10 2 2" xfId="21009" xr:uid="{2A435F38-8B89-4AE6-9A08-1356B665B563}"/>
    <cellStyle name="Normal 3 10 2 3" xfId="27442" xr:uid="{BBAB63FF-D0F5-4C61-8E8D-BEA67B0D2B4C}"/>
    <cellStyle name="Normal 3 10 3" xfId="20159" xr:uid="{60E748F4-B5FE-4EF5-865C-A2D090A12E09}"/>
    <cellStyle name="Normal 3 10 3 2" xfId="35289" xr:uid="{8E00D6A2-8C79-462C-9B4A-D80D3C5A07BC}"/>
    <cellStyle name="Normal 3 10 4" xfId="14199" xr:uid="{EAD8F084-636C-45DB-BF40-8156AE76F72E}"/>
    <cellStyle name="Normal 3 10 5" xfId="9828" xr:uid="{146568EC-05ED-49BE-B55A-D82726F7651C}"/>
    <cellStyle name="Normal 3 10 6" xfId="8668" xr:uid="{9DF06642-1EBD-4752-9CFE-718550FF9301}"/>
    <cellStyle name="Normal 3 11" xfId="8669" xr:uid="{4D90096E-934E-4F8E-B3E4-A6E453A0196F}"/>
    <cellStyle name="Normal 3 11 2" xfId="22720" xr:uid="{B2A77D69-E154-413B-B074-D7DDA0641A7B}"/>
    <cellStyle name="Normal 3 11 2 2" xfId="37839" xr:uid="{DFF3F637-10F7-4FDA-AF1F-1877ADD73C06}"/>
    <cellStyle name="Normal 3 11 3" xfId="20999" xr:uid="{916B3473-FD3F-46AA-AFB2-846795EAC10B}"/>
    <cellStyle name="Normal 3 11 4" xfId="15935" xr:uid="{419AC64E-F2F4-4E4A-AA28-26EDF0FC6F54}"/>
    <cellStyle name="Normal 3 11 4 2" xfId="31071" xr:uid="{CE4B690A-2222-4E82-960E-589F833C07B9}"/>
    <cellStyle name="Normal 3 11 5" xfId="9829" xr:uid="{61EC2BAF-01E9-4533-B32A-8DEAB7745DD2}"/>
    <cellStyle name="Normal 3 12" xfId="8670" xr:uid="{D849E9C5-D52A-48BC-B14A-E4B9539082D3}"/>
    <cellStyle name="Normal 3 12 2" xfId="19326" xr:uid="{BBD4BE9C-70C7-48BE-AFCD-B22AEC2CA04A}"/>
    <cellStyle name="Normal 3 12 3" xfId="9830" xr:uid="{1A6C3FF4-9BBA-4892-BB2E-A276242EFCC3}"/>
    <cellStyle name="Normal 3 13" xfId="9327" xr:uid="{7B0BA270-ED11-4528-806A-25ABCC088E5A}"/>
    <cellStyle name="Normal 3 13 2" xfId="27103" xr:uid="{AF1A9A3D-32F7-4EA5-A2F7-FD4059173F5F}"/>
    <cellStyle name="Normal 3 13 3" xfId="42375" xr:uid="{C27ADB9E-4342-4279-A82B-5F269C2DB0CA}"/>
    <cellStyle name="Normal 3 13 4" xfId="11810" xr:uid="{82D0DDAB-267E-4F83-9027-1603D9A368D2}"/>
    <cellStyle name="Normal 3 14" xfId="8224" xr:uid="{8DF415F7-641F-4F2B-AF21-DD186DDB18C0}"/>
    <cellStyle name="Normal 3 14 2" xfId="11338" xr:uid="{9AD7B885-7506-46C8-B6A9-DF2EF64C7ED3}"/>
    <cellStyle name="Normal 3 15" xfId="8211" xr:uid="{1B2FD78C-B3A8-44E9-92F1-E53D2D1272B5}"/>
    <cellStyle name="Normal 3 15 2" xfId="27687" xr:uid="{D1E6FD03-A5C1-4453-8792-DBD1F96B3103}"/>
    <cellStyle name="Normal 3 15 3" xfId="12522" xr:uid="{578DD6F3-B6D1-43BF-99A2-4BFCE3C6CB0A}"/>
    <cellStyle name="Normal 3 16" xfId="41241" xr:uid="{02B103EA-7365-4CCC-AFE6-81E251B6FCFC}"/>
    <cellStyle name="Normal 3 17" xfId="9387" xr:uid="{26213837-74F6-41B0-9839-85BF020614FE}"/>
    <cellStyle name="Normal 3 18" xfId="7897" xr:uid="{4A724FB1-2805-4768-9692-EE133CD3DD33}"/>
    <cellStyle name="Normal 3 19" xfId="42477" xr:uid="{2194A460-63E8-4528-9F30-51BBB6A61C92}"/>
    <cellStyle name="Normal 3 2" xfId="1760" xr:uid="{00000000-0005-0000-0000-0000E1060000}"/>
    <cellStyle name="Normal 3 2 10" xfId="3199" xr:uid="{FE84471B-1A28-469B-85CD-9DF3A6C0737F}"/>
    <cellStyle name="Normal 3 2 10 2" xfId="5557" xr:uid="{40838410-1C3E-4300-96B7-5EE06E2EA8B8}"/>
    <cellStyle name="Normal 3 2 10 2 2" xfId="37840" xr:uid="{8B76D731-6F60-46D7-B93D-C5C345EAEAC8}"/>
    <cellStyle name="Normal 3 2 10 2 3" xfId="22721" xr:uid="{AD24BF77-E934-4E67-ACBD-15432F28BB67}"/>
    <cellStyle name="Normal 3 2 10 3" xfId="7864" xr:uid="{1B9E28B7-E4DE-4CDB-B725-24C94F994C40}"/>
    <cellStyle name="Normal 3 2 10 3 2" xfId="31072" xr:uid="{BC30A0F8-989C-4C58-BED3-D42702B52B72}"/>
    <cellStyle name="Normal 3 2 10 3 3" xfId="15936" xr:uid="{40A32EBD-57AA-40D9-9CEE-E55CC342097C}"/>
    <cellStyle name="Normal 3 2 10 4" xfId="11454" xr:uid="{7F9E6CE4-1EAD-4B0A-B2CA-8E7463F89314}"/>
    <cellStyle name="Normal 3 2 10 5" xfId="8671" xr:uid="{8F2B6370-F223-4A0E-BB1E-70AE0FDE0B39}"/>
    <cellStyle name="Normal 3 2 11" xfId="4560" xr:uid="{7BC7B567-9D10-4C28-BE9C-FACF286D9CFE}"/>
    <cellStyle name="Normal 3 2 11 2" xfId="34456" xr:uid="{3A7DD2D7-44ED-4533-BFB2-766DB5644591}"/>
    <cellStyle name="Normal 3 2 11 3" xfId="19329" xr:uid="{0ADD8362-D8AE-4F37-AF84-60E8BA07890A}"/>
    <cellStyle name="Normal 3 2 11 4" xfId="8212" xr:uid="{FAC4026F-B91A-4AC0-B66D-D641B596AF5F}"/>
    <cellStyle name="Normal 3 2 12" xfId="6880" xr:uid="{E5296C9B-F248-4B34-9E7A-971EEEF24DA1}"/>
    <cellStyle name="Normal 3 2 12 2" xfId="27688" xr:uid="{2E9FABE1-9582-4B2B-820C-9D3BD4DBA31C}"/>
    <cellStyle name="Normal 3 2 12 3" xfId="12523" xr:uid="{327A37DF-B133-4128-BFCB-08D6BACE3C09}"/>
    <cellStyle name="Normal 3 2 13" xfId="9831" xr:uid="{02484DFC-9429-459A-A852-F6050A94C9E2}"/>
    <cellStyle name="Normal 3 2 14" xfId="8200" xr:uid="{BFEEFE1F-6C71-49C7-A320-1493DB62C4A6}"/>
    <cellStyle name="Normal 3 2 15" xfId="7895" xr:uid="{CC7A3550-1587-4487-8AA7-C3417FB1557A}"/>
    <cellStyle name="Normal 3 2 16" xfId="42803" xr:uid="{5EEF5B42-7810-4A4C-8AF3-0B97D63F9DDB}"/>
    <cellStyle name="Normal 3 2 2" xfId="1761" xr:uid="{00000000-0005-0000-0000-0000E2060000}"/>
    <cellStyle name="Normal 3 2 2 10" xfId="14206" xr:uid="{38BF707C-8DE9-446A-BA86-948F047B1351}"/>
    <cellStyle name="Normal 3 2 2 10 2" xfId="17611" xr:uid="{EA31B082-C3F1-4DC5-BF3F-9B77B0476749}"/>
    <cellStyle name="Normal 3 2 2 10 2 2" xfId="24395" xr:uid="{073B0544-1C98-4731-8779-9E0090018B51}"/>
    <cellStyle name="Normal 3 2 2 10 2 2 2" xfId="39514" xr:uid="{A35A803C-067E-4C0C-9B76-B02BC7287940}"/>
    <cellStyle name="Normal 3 2 2 10 2 3" xfId="32746" xr:uid="{41C2A9D0-CAB6-4E55-8BEB-FDD65715D1AB}"/>
    <cellStyle name="Normal 3 2 2 10 3" xfId="21012" xr:uid="{46E75F50-BC2C-4D17-A042-13AA1DEB6A77}"/>
    <cellStyle name="Normal 3 2 2 10 3 2" xfId="36133" xr:uid="{37205195-A474-456F-A5B3-BC0C4C47685F}"/>
    <cellStyle name="Normal 3 2 2 10 4" xfId="29362" xr:uid="{293E2E97-CA73-40D9-B576-6F52E823B08D}"/>
    <cellStyle name="Normal 3 2 2 11" xfId="15947" xr:uid="{AAF1D410-D858-4DAD-9288-A4A66E17F2E2}"/>
    <cellStyle name="Normal 3 2 2 11 2" xfId="22731" xr:uid="{46A7FC97-91BB-4F72-9EAE-664EBF7AE760}"/>
    <cellStyle name="Normal 3 2 2 11 2 2" xfId="37850" xr:uid="{5BCB0DA1-A36E-4309-AA41-0A29B81BB810}"/>
    <cellStyle name="Normal 3 2 2 11 3" xfId="31082" xr:uid="{DA4DE6FC-A327-4BAB-93CD-B840098903F9}"/>
    <cellStyle name="Normal 3 2 2 12" xfId="19339" xr:uid="{AAF020B1-0768-4D89-9825-880ED9072FF3}"/>
    <cellStyle name="Normal 3 2 2 12 2" xfId="34466" xr:uid="{1F484C90-933F-4D5F-A642-5FE3150F677E}"/>
    <cellStyle name="Normal 3 2 2 13" xfId="12535" xr:uid="{3EA193BD-75B1-44ED-8F51-6E4634C0C938}"/>
    <cellStyle name="Normal 3 2 2 13 2" xfId="27698" xr:uid="{3398304B-8406-4E46-BC46-5F3BD994C96C}"/>
    <cellStyle name="Normal 3 2 2 14" xfId="10462" xr:uid="{B6B23FC7-802C-4110-97F3-D6F2962E9624}"/>
    <cellStyle name="Normal 3 2 2 15" xfId="9832" xr:uid="{3B063732-5A05-42DA-A0D6-33602BA10C1E}"/>
    <cellStyle name="Normal 3 2 2 16" xfId="8672" xr:uid="{E500C11F-F967-44CA-A65E-DA3B4A9421FE}"/>
    <cellStyle name="Normal 3 2 2 17" xfId="8102" xr:uid="{4C5A3AB9-26A7-4A93-9F51-1B5428EA77F1}"/>
    <cellStyle name="Normal 3 2 2 18" xfId="44720" xr:uid="{F8C85F19-7A59-49F7-87A3-A7407865558D}"/>
    <cellStyle name="Normal 3 2 2 2" xfId="1762" xr:uid="{00000000-0005-0000-0000-0000E3060000}"/>
    <cellStyle name="Normal 3 2 2 2 10" xfId="19362" xr:uid="{1DEC8E9F-BB3B-433E-9A89-0657655356BD}"/>
    <cellStyle name="Normal 3 2 2 2 10 2" xfId="34490" xr:uid="{C4CEC7E8-564C-48B6-91E7-CBB5EA104160}"/>
    <cellStyle name="Normal 3 2 2 2 11" xfId="12559" xr:uid="{33192090-2F64-4D5C-B49A-C46A8DD4A407}"/>
    <cellStyle name="Normal 3 2 2 2 11 2" xfId="27722" xr:uid="{63A5DD93-7AE0-413A-9EBE-6C770008FBAA}"/>
    <cellStyle name="Normal 3 2 2 2 12" xfId="26163" xr:uid="{D1C34BB0-7EEF-4F78-AC49-60A63E1FDBA2}"/>
    <cellStyle name="Normal 3 2 2 2 13" xfId="10518" xr:uid="{E0FA0E40-8D91-449F-8E0A-1A4193413637}"/>
    <cellStyle name="Normal 3 2 2 2 14" xfId="44721" xr:uid="{BFE719DC-53C3-452B-BDAE-689163E4904C}"/>
    <cellStyle name="Normal 3 2 2 2 2" xfId="2966" xr:uid="{5815F749-2C4A-40DC-9067-7C319A98BE2F}"/>
    <cellStyle name="Normal 3 2 2 2 2 10" xfId="26211" xr:uid="{E3C38E2B-A8C0-406B-B5EE-F22C713CBE72}"/>
    <cellStyle name="Normal 3 2 2 2 2 11" xfId="10567" xr:uid="{30451059-CFDE-4FD1-8731-05B67087F6ED}"/>
    <cellStyle name="Normal 3 2 2 2 2 2" xfId="10673" xr:uid="{F010B56E-0708-4371-8E45-53B23E879070}"/>
    <cellStyle name="Normal 3 2 2 2 2 2 2" xfId="10884" xr:uid="{96732318-3DB1-4BDF-8FA8-45A9C8F1C179}"/>
    <cellStyle name="Normal 3 2 2 2 2 2 2 2" xfId="11302" xr:uid="{DA8F2237-6F1C-433B-9582-B570866D93D6}"/>
    <cellStyle name="Normal 3 2 2 2 2 2 2 2 2" xfId="14172" xr:uid="{D0D2BD6D-D642-40AF-A28A-13F032346B1D}"/>
    <cellStyle name="Normal 3 2 2 2 2 2 2 2 2 2" xfId="15910" xr:uid="{09042872-1993-4D2E-962D-74561CC20226}"/>
    <cellStyle name="Normal 3 2 2 2 2 2 2 2 2 2 2" xfId="19296" xr:uid="{D4798B57-E923-4814-9C1C-C9AD3AD22FCF}"/>
    <cellStyle name="Normal 3 2 2 2 2 2 2 2 2 2 2 2" xfId="26080" xr:uid="{7CE0944D-5624-4061-B8DA-A909F16EAB2D}"/>
    <cellStyle name="Normal 3 2 2 2 2 2 2 2 2 2 2 2 2" xfId="41199" xr:uid="{C0A8361A-4DEA-4132-86B5-8FD3045E1BB3}"/>
    <cellStyle name="Normal 3 2 2 2 2 2 2 2 2 2 2 3" xfId="34431" xr:uid="{F9244B57-049C-4382-8CB6-1E933E2F1B03}"/>
    <cellStyle name="Normal 3 2 2 2 2 2 2 2 2 2 3" xfId="22696" xr:uid="{0C27F015-2A30-4C4C-B4EC-DDED3BFF77B3}"/>
    <cellStyle name="Normal 3 2 2 2 2 2 2 2 2 2 3 2" xfId="37815" xr:uid="{6B5BCD58-035B-4049-AF53-9F5455F0E15D}"/>
    <cellStyle name="Normal 3 2 2 2 2 2 2 2 2 2 4" xfId="31047" xr:uid="{0B982D6B-01BF-4904-84C1-CA3FCC63B4C1}"/>
    <cellStyle name="Normal 3 2 2 2 2 2 2 2 2 3" xfId="17583" xr:uid="{10A91F5A-66FC-4375-BAC3-B3C5693776C9}"/>
    <cellStyle name="Normal 3 2 2 2 2 2 2 2 2 3 2" xfId="24367" xr:uid="{BF660AC3-201C-45AB-BC59-1F2E9FF0FA9F}"/>
    <cellStyle name="Normal 3 2 2 2 2 2 2 2 2 3 2 2" xfId="39486" xr:uid="{FDA4BC3D-DC56-465B-A9B2-C7B104AE77D4}"/>
    <cellStyle name="Normal 3 2 2 2 2 2 2 2 2 3 3" xfId="32718" xr:uid="{0BA40F66-497E-4041-9D01-BDA611908F2B}"/>
    <cellStyle name="Normal 3 2 2 2 2 2 2 2 2 4" xfId="20970" xr:uid="{B1238C6B-929E-4957-981C-4B24C2089697}"/>
    <cellStyle name="Normal 3 2 2 2 2 2 2 2 2 4 2" xfId="36099" xr:uid="{6FBBDE63-78AE-48F2-8C71-CBDE3FA374E1}"/>
    <cellStyle name="Normal 3 2 2 2 2 2 2 2 2 5" xfId="29334" xr:uid="{1137F59F-65EC-4D2A-BD21-34CC52C803E9}"/>
    <cellStyle name="Normal 3 2 2 2 2 2 2 2 3" xfId="15076" xr:uid="{B12D69AE-46DC-43F1-8896-0BEA13F5033E}"/>
    <cellStyle name="Normal 3 2 2 2 2 2 2 2 3 2" xfId="18462" xr:uid="{4BCBD194-C6C5-4310-81BD-A12CD3308AA3}"/>
    <cellStyle name="Normal 3 2 2 2 2 2 2 2 3 2 2" xfId="25246" xr:uid="{43B2B472-9F39-43F5-9A7B-E6CFE9DD016B}"/>
    <cellStyle name="Normal 3 2 2 2 2 2 2 2 3 2 2 2" xfId="40365" xr:uid="{9C523439-5648-4599-A617-C951AA2D450F}"/>
    <cellStyle name="Normal 3 2 2 2 2 2 2 2 3 2 3" xfId="33597" xr:uid="{3F5D473B-E6DC-4834-B8A6-86B1D2AD0A9F}"/>
    <cellStyle name="Normal 3 2 2 2 2 2 2 2 3 3" xfId="21862" xr:uid="{B43339CE-B807-472F-99C1-67931FCE5827}"/>
    <cellStyle name="Normal 3 2 2 2 2 2 2 2 3 3 2" xfId="36981" xr:uid="{2C10FB90-A42B-4DDD-A185-F562270B2C2E}"/>
    <cellStyle name="Normal 3 2 2 2 2 2 2 2 3 4" xfId="30213" xr:uid="{B42D279B-04F8-4C8F-9386-4B5220202132}"/>
    <cellStyle name="Normal 3 2 2 2 2 2 2 2 4" xfId="16746" xr:uid="{55B61C74-8993-4153-A72E-556DE73A314C}"/>
    <cellStyle name="Normal 3 2 2 2 2 2 2 2 4 2" xfId="23530" xr:uid="{9F23FC02-B49C-4B59-B134-48AF31B5D388}"/>
    <cellStyle name="Normal 3 2 2 2 2 2 2 2 4 2 2" xfId="38649" xr:uid="{1E294BAE-F53B-42E3-9207-6AA9202C251F}"/>
    <cellStyle name="Normal 3 2 2 2 2 2 2 2 4 3" xfId="31881" xr:uid="{9292BDB0-11E9-4BED-A878-237E11253E44}"/>
    <cellStyle name="Normal 3 2 2 2 2 2 2 2 5" xfId="20135" xr:uid="{1E9A6AAE-9854-4AB4-9283-9B66A5850C81}"/>
    <cellStyle name="Normal 3 2 2 2 2 2 2 2 5 2" xfId="35265" xr:uid="{FB294E93-02E0-48AD-9117-3FFE556C71FD}"/>
    <cellStyle name="Normal 3 2 2 2 2 2 2 2 6" xfId="13334" xr:uid="{BDFD25EC-1E0C-4697-84CB-203C7B5163B6}"/>
    <cellStyle name="Normal 3 2 2 2 2 2 2 2 6 2" xfId="28497" xr:uid="{DF9182B6-8757-41E4-8195-4606DA40CA14}"/>
    <cellStyle name="Normal 3 2 2 2 2 2 2 2 7" xfId="26938" xr:uid="{62C7A518-93E9-4E51-9869-4BD44E1EF4DD}"/>
    <cellStyle name="Normal 3 2 2 2 2 2 2 3" xfId="13756" xr:uid="{B5140E71-BCC1-4D90-A1D4-95B085BE8D73}"/>
    <cellStyle name="Normal 3 2 2 2 2 2 2 3 2" xfId="15494" xr:uid="{7ED0DE09-1E5D-4CBD-AC41-2108BD51D2B3}"/>
    <cellStyle name="Normal 3 2 2 2 2 2 2 3 2 2" xfId="18880" xr:uid="{1461BD74-9E07-4404-98D4-DBB4289F2E30}"/>
    <cellStyle name="Normal 3 2 2 2 2 2 2 3 2 2 2" xfId="25664" xr:uid="{BCFE1377-F1F0-427B-8688-53B428A030EB}"/>
    <cellStyle name="Normal 3 2 2 2 2 2 2 3 2 2 2 2" xfId="40783" xr:uid="{70F32E34-D589-4F12-BFE2-A8AEE06AD92E}"/>
    <cellStyle name="Normal 3 2 2 2 2 2 2 3 2 2 3" xfId="34015" xr:uid="{22A71703-2017-4BEE-A18B-F101BED6FC20}"/>
    <cellStyle name="Normal 3 2 2 2 2 2 2 3 2 3" xfId="22280" xr:uid="{658981F7-9462-45D2-B1F9-5AE179BB8FD6}"/>
    <cellStyle name="Normal 3 2 2 2 2 2 2 3 2 3 2" xfId="37399" xr:uid="{41D001AB-3BC6-4EB6-80FD-1B26AD22B53F}"/>
    <cellStyle name="Normal 3 2 2 2 2 2 2 3 2 4" xfId="30631" xr:uid="{39A840C8-0270-441A-BE4B-C831052C4F2C}"/>
    <cellStyle name="Normal 3 2 2 2 2 2 2 3 3" xfId="17167" xr:uid="{13EA8481-1D1B-4C3A-9C0B-E182324C2281}"/>
    <cellStyle name="Normal 3 2 2 2 2 2 2 3 3 2" xfId="23951" xr:uid="{18BE831F-2A97-4F33-92CD-E181B6EB5586}"/>
    <cellStyle name="Normal 3 2 2 2 2 2 2 3 3 2 2" xfId="39070" xr:uid="{3FAE4F0D-A6E9-4BD8-9191-BE2C94BAFC6F}"/>
    <cellStyle name="Normal 3 2 2 2 2 2 2 3 3 3" xfId="32302" xr:uid="{2C51F181-700B-42CA-928D-2838317E9E23}"/>
    <cellStyle name="Normal 3 2 2 2 2 2 2 3 4" xfId="20553" xr:uid="{ED735269-D828-46E8-9479-DF82A0623A12}"/>
    <cellStyle name="Normal 3 2 2 2 2 2 2 3 4 2" xfId="35683" xr:uid="{A935213D-2593-44CF-8258-5A5D04B4338E}"/>
    <cellStyle name="Normal 3 2 2 2 2 2 2 3 5" xfId="28918" xr:uid="{21BF3D3F-110E-4D22-BE5E-2213CB723370}"/>
    <cellStyle name="Normal 3 2 2 2 2 2 2 4" xfId="14660" xr:uid="{09D32D96-5127-494D-A0F8-DC095162145A}"/>
    <cellStyle name="Normal 3 2 2 2 2 2 2 4 2" xfId="18046" xr:uid="{7EF7548F-2038-4BDB-BB2C-4E6A1A752996}"/>
    <cellStyle name="Normal 3 2 2 2 2 2 2 4 2 2" xfId="24830" xr:uid="{FF76A027-F73F-495A-8404-B83B5265FAE6}"/>
    <cellStyle name="Normal 3 2 2 2 2 2 2 4 2 2 2" xfId="39949" xr:uid="{B9532A7F-E6D9-4884-8970-F6B15DC54DE9}"/>
    <cellStyle name="Normal 3 2 2 2 2 2 2 4 2 3" xfId="33181" xr:uid="{66ACD75A-5B1F-45F4-BA80-145ACF904F0A}"/>
    <cellStyle name="Normal 3 2 2 2 2 2 2 4 3" xfId="21446" xr:uid="{6C868A02-3E6D-439E-984B-021B2182C341}"/>
    <cellStyle name="Normal 3 2 2 2 2 2 2 4 3 2" xfId="36565" xr:uid="{91BA2118-FAEB-4629-9E6C-41844CCA273D}"/>
    <cellStyle name="Normal 3 2 2 2 2 2 2 4 4" xfId="29797" xr:uid="{E03A3BCE-F79D-45B5-A836-0B3648F3ACB8}"/>
    <cellStyle name="Normal 3 2 2 2 2 2 2 5" xfId="16330" xr:uid="{F74507C0-144E-4B70-8BEF-89428D92EAC1}"/>
    <cellStyle name="Normal 3 2 2 2 2 2 2 5 2" xfId="23114" xr:uid="{E0F7B9AF-FB92-404E-96E0-808E67B8EEE7}"/>
    <cellStyle name="Normal 3 2 2 2 2 2 2 5 2 2" xfId="38233" xr:uid="{D1B91F0C-CB4C-47A5-9729-DEB4D270C614}"/>
    <cellStyle name="Normal 3 2 2 2 2 2 2 5 3" xfId="31465" xr:uid="{A5E42168-5ED9-4BE4-AA0D-89FFB796C389}"/>
    <cellStyle name="Normal 3 2 2 2 2 2 2 6" xfId="19719" xr:uid="{B50E21D9-EA2C-41D7-9A62-BA7A22B9050F}"/>
    <cellStyle name="Normal 3 2 2 2 2 2 2 6 2" xfId="34849" xr:uid="{CB2E55F2-5F96-4BC3-B5CC-92543C2D913B}"/>
    <cellStyle name="Normal 3 2 2 2 2 2 2 7" xfId="12919" xr:uid="{5D8AE60C-EB2B-4E0C-80A8-B0BE80FFAE0F}"/>
    <cellStyle name="Normal 3 2 2 2 2 2 2 7 2" xfId="28081" xr:uid="{2B7F6CA2-A5E3-4188-8BAC-2750CF5A1705}"/>
    <cellStyle name="Normal 3 2 2 2 2 2 2 8" xfId="26522" xr:uid="{C945194D-A519-4C15-909B-1FCECBED70EB}"/>
    <cellStyle name="Normal 3 2 2 2 2 2 3" xfId="11094" xr:uid="{B17A26DB-E5E9-4ECE-B226-E8C75753B2C7}"/>
    <cellStyle name="Normal 3 2 2 2 2 2 3 2" xfId="13964" xr:uid="{CA20C970-1B14-44F8-8C27-656B22218DD5}"/>
    <cellStyle name="Normal 3 2 2 2 2 2 3 2 2" xfId="15702" xr:uid="{B122D332-20B8-4B36-8099-1803DD59211A}"/>
    <cellStyle name="Normal 3 2 2 2 2 2 3 2 2 2" xfId="19088" xr:uid="{3C868CAB-DBEB-4D6A-A3A3-4774DE7ABE56}"/>
    <cellStyle name="Normal 3 2 2 2 2 2 3 2 2 2 2" xfId="25872" xr:uid="{45B3C464-7908-4988-B959-2C03FE14BFDE}"/>
    <cellStyle name="Normal 3 2 2 2 2 2 3 2 2 2 2 2" xfId="40991" xr:uid="{B5C23C4C-E115-4C16-85FA-D714B9C04403}"/>
    <cellStyle name="Normal 3 2 2 2 2 2 3 2 2 2 3" xfId="34223" xr:uid="{E589611B-3DD9-45BA-907F-B70B7BC5AF81}"/>
    <cellStyle name="Normal 3 2 2 2 2 2 3 2 2 3" xfId="22488" xr:uid="{175D11C0-7A2C-4583-AE70-C81CC7612F15}"/>
    <cellStyle name="Normal 3 2 2 2 2 2 3 2 2 3 2" xfId="37607" xr:uid="{B0A68AE3-CF4B-41AF-8CDC-B8AE9976F794}"/>
    <cellStyle name="Normal 3 2 2 2 2 2 3 2 2 4" xfId="30839" xr:uid="{E838D157-97F7-43CF-A092-50E58F720843}"/>
    <cellStyle name="Normal 3 2 2 2 2 2 3 2 3" xfId="17375" xr:uid="{4177F849-A793-4C18-B8DE-080857766182}"/>
    <cellStyle name="Normal 3 2 2 2 2 2 3 2 3 2" xfId="24159" xr:uid="{60E187EA-1344-4636-ABB4-D0FC3046F321}"/>
    <cellStyle name="Normal 3 2 2 2 2 2 3 2 3 2 2" xfId="39278" xr:uid="{8653337E-12C4-4DB5-9E9A-CE9D5F3010CC}"/>
    <cellStyle name="Normal 3 2 2 2 2 2 3 2 3 3" xfId="32510" xr:uid="{9B10F2CF-D2E9-457F-837C-F58B7D6BD048}"/>
    <cellStyle name="Normal 3 2 2 2 2 2 3 2 4" xfId="20762" xr:uid="{4E8CB0DC-820C-4322-8AE0-D8EFB88783B1}"/>
    <cellStyle name="Normal 3 2 2 2 2 2 3 2 4 2" xfId="35891" xr:uid="{4C0EB87A-E627-473D-B49D-4637C7BA5B3C}"/>
    <cellStyle name="Normal 3 2 2 2 2 2 3 2 5" xfId="29126" xr:uid="{FEA92D5D-7858-4275-BB30-5650A7FF20B3}"/>
    <cellStyle name="Normal 3 2 2 2 2 2 3 3" xfId="14868" xr:uid="{1B59BE72-B825-4637-AA87-29288FC10810}"/>
    <cellStyle name="Normal 3 2 2 2 2 2 3 3 2" xfId="18254" xr:uid="{EFBD58C3-D83B-4230-A043-A90DA1D579D8}"/>
    <cellStyle name="Normal 3 2 2 2 2 2 3 3 2 2" xfId="25038" xr:uid="{2E9A7AF9-C589-4C15-BCA9-99C61918988C}"/>
    <cellStyle name="Normal 3 2 2 2 2 2 3 3 2 2 2" xfId="40157" xr:uid="{3DDB1873-B74F-41AD-9467-80611734E1AF}"/>
    <cellStyle name="Normal 3 2 2 2 2 2 3 3 2 3" xfId="33389" xr:uid="{D858AB50-209C-4338-9F62-08DCBE5DE0A9}"/>
    <cellStyle name="Normal 3 2 2 2 2 2 3 3 3" xfId="21654" xr:uid="{BF83C351-73F9-4403-85D4-CDE48C7CE5F3}"/>
    <cellStyle name="Normal 3 2 2 2 2 2 3 3 3 2" xfId="36773" xr:uid="{A9DB974B-DA12-448E-9166-1E87AF336AD3}"/>
    <cellStyle name="Normal 3 2 2 2 2 2 3 3 4" xfId="30005" xr:uid="{C0F9A86C-E0FE-4585-9A6E-30BA1C2F7490}"/>
    <cellStyle name="Normal 3 2 2 2 2 2 3 4" xfId="16538" xr:uid="{EFB6C360-8E5F-4CE7-8FD0-FF824C5A2F2C}"/>
    <cellStyle name="Normal 3 2 2 2 2 2 3 4 2" xfId="23322" xr:uid="{4BD1E4F9-2D6F-4BE3-B2C9-13EBE7B004FF}"/>
    <cellStyle name="Normal 3 2 2 2 2 2 3 4 2 2" xfId="38441" xr:uid="{BD78B3B3-218B-489B-99FF-F01C2C9AFA49}"/>
    <cellStyle name="Normal 3 2 2 2 2 2 3 4 3" xfId="31673" xr:uid="{745ED1AE-47EE-4E04-BD90-C08424159F25}"/>
    <cellStyle name="Normal 3 2 2 2 2 2 3 5" xfId="19927" xr:uid="{4CE36D70-FB21-43FC-8005-A922CEBD749C}"/>
    <cellStyle name="Normal 3 2 2 2 2 2 3 5 2" xfId="35057" xr:uid="{2A201C0B-608F-499E-8713-A0790410DDB9}"/>
    <cellStyle name="Normal 3 2 2 2 2 2 3 6" xfId="13126" xr:uid="{7CEFA632-CC58-49F6-AE2E-40EEC6450CD9}"/>
    <cellStyle name="Normal 3 2 2 2 2 2 3 6 2" xfId="28289" xr:uid="{C130D79E-E0F8-42E4-95B2-C7D107ADAFBC}"/>
    <cellStyle name="Normal 3 2 2 2 2 2 3 7" xfId="26730" xr:uid="{A70A3B45-2D3D-44B6-A73E-8055CD847BF8}"/>
    <cellStyle name="Normal 3 2 2 2 2 2 4" xfId="13548" xr:uid="{12473D99-A21A-4006-8231-E2EFB75F5478}"/>
    <cellStyle name="Normal 3 2 2 2 2 2 4 2" xfId="15286" xr:uid="{7C574E41-3DD2-4B34-B3B3-441C5FE5FC12}"/>
    <cellStyle name="Normal 3 2 2 2 2 2 4 2 2" xfId="18672" xr:uid="{F9EFCFCA-5513-4AB4-8D64-006C51796C16}"/>
    <cellStyle name="Normal 3 2 2 2 2 2 4 2 2 2" xfId="25456" xr:uid="{F4B6A699-D008-4AEE-BF02-73B0B46D5E19}"/>
    <cellStyle name="Normal 3 2 2 2 2 2 4 2 2 2 2" xfId="40575" xr:uid="{0501CAF1-86F7-4115-9E0A-BD8176369E91}"/>
    <cellStyle name="Normal 3 2 2 2 2 2 4 2 2 3" xfId="33807" xr:uid="{2977220B-C40B-426F-87E7-2864818E7433}"/>
    <cellStyle name="Normal 3 2 2 2 2 2 4 2 3" xfId="22072" xr:uid="{03FE30D3-4DDC-4ACE-9031-A7C33A7B04B0}"/>
    <cellStyle name="Normal 3 2 2 2 2 2 4 2 3 2" xfId="37191" xr:uid="{D89F0EA8-C84B-45E6-98FB-293E9DEC20C2}"/>
    <cellStyle name="Normal 3 2 2 2 2 2 4 2 4" xfId="30423" xr:uid="{0E97CFD6-1D29-4697-83F2-CBDDBBBDCE40}"/>
    <cellStyle name="Normal 3 2 2 2 2 2 4 3" xfId="16959" xr:uid="{74B66ABE-E3B2-4438-9AA0-145490C7C29F}"/>
    <cellStyle name="Normal 3 2 2 2 2 2 4 3 2" xfId="23743" xr:uid="{04FAD865-A6B0-45A5-9168-23110D3D2D8F}"/>
    <cellStyle name="Normal 3 2 2 2 2 2 4 3 2 2" xfId="38862" xr:uid="{A193CD2E-64FB-4AF2-A958-C4B81114DFA5}"/>
    <cellStyle name="Normal 3 2 2 2 2 2 4 3 3" xfId="32094" xr:uid="{7C3D3FB4-9FD2-4C5B-BA9E-DC38E98699F8}"/>
    <cellStyle name="Normal 3 2 2 2 2 2 4 4" xfId="20345" xr:uid="{58366549-43C6-4315-94BB-24A1A072D312}"/>
    <cellStyle name="Normal 3 2 2 2 2 2 4 4 2" xfId="35475" xr:uid="{F5123CCE-73BB-42FB-A10E-CEF0F276CFE0}"/>
    <cellStyle name="Normal 3 2 2 2 2 2 4 5" xfId="28710" xr:uid="{309E0BE0-EDBE-4444-A754-D744327B7D7E}"/>
    <cellStyle name="Normal 3 2 2 2 2 2 5" xfId="14452" xr:uid="{CA9809D6-EEB1-45E9-A307-080202BA209C}"/>
    <cellStyle name="Normal 3 2 2 2 2 2 5 2" xfId="17838" xr:uid="{630E6506-908A-4DE3-ADC2-0FA03E0EE837}"/>
    <cellStyle name="Normal 3 2 2 2 2 2 5 2 2" xfId="24622" xr:uid="{CAA266DD-851F-4CFC-BA36-5551D0ADFA58}"/>
    <cellStyle name="Normal 3 2 2 2 2 2 5 2 2 2" xfId="39741" xr:uid="{FFCF22AF-01AC-4C9C-8351-40111C34EA55}"/>
    <cellStyle name="Normal 3 2 2 2 2 2 5 2 3" xfId="32973" xr:uid="{6AF4BCDA-6A2B-430F-BDA7-00BAEDFEEF47}"/>
    <cellStyle name="Normal 3 2 2 2 2 2 5 3" xfId="21238" xr:uid="{E070B124-8BC2-42FC-A963-ACF970602B7C}"/>
    <cellStyle name="Normal 3 2 2 2 2 2 5 3 2" xfId="36357" xr:uid="{E0373415-A0F7-4DB6-8F58-BC140BF98C76}"/>
    <cellStyle name="Normal 3 2 2 2 2 2 5 4" xfId="29589" xr:uid="{9135947B-3704-4DC6-8BC1-420EA6A350EE}"/>
    <cellStyle name="Normal 3 2 2 2 2 2 6" xfId="16122" xr:uid="{03224ECF-FE3A-4FF9-84D0-FC9B386A0DD5}"/>
    <cellStyle name="Normal 3 2 2 2 2 2 6 2" xfId="22906" xr:uid="{453795A1-837C-4F43-86D8-B98540B560BE}"/>
    <cellStyle name="Normal 3 2 2 2 2 2 6 2 2" xfId="38025" xr:uid="{8AE7C675-6F91-42AD-9405-F1BD05864B4F}"/>
    <cellStyle name="Normal 3 2 2 2 2 2 6 3" xfId="31257" xr:uid="{CA22CD24-202D-4995-B6F9-EBE24C881F52}"/>
    <cellStyle name="Normal 3 2 2 2 2 2 7" xfId="19511" xr:uid="{0A848AF4-DD8B-4B5D-8BCE-9EED4BB26759}"/>
    <cellStyle name="Normal 3 2 2 2 2 2 7 2" xfId="34641" xr:uid="{C5C1D69D-8C98-4F7F-AA7B-E0A491E5CC6D}"/>
    <cellStyle name="Normal 3 2 2 2 2 2 8" xfId="12710" xr:uid="{79ED7BC7-247B-4B06-B6CC-612600C7CA3A}"/>
    <cellStyle name="Normal 3 2 2 2 2 2 8 2" xfId="27873" xr:uid="{87BBA201-5E76-4A07-B8F5-5CC285F00496}"/>
    <cellStyle name="Normal 3 2 2 2 2 2 9" xfId="26314" xr:uid="{AE68CB9B-006A-428F-8C0E-BC6580FCCF72}"/>
    <cellStyle name="Normal 3 2 2 2 2 3" xfId="10781" xr:uid="{9E1284F2-E378-4F3C-AAB0-4EF25336CE8F}"/>
    <cellStyle name="Normal 3 2 2 2 2 3 2" xfId="11199" xr:uid="{032141CC-64B0-41D1-9E1A-2B666F10694B}"/>
    <cellStyle name="Normal 3 2 2 2 2 3 2 2" xfId="14069" xr:uid="{53084142-7171-4FCA-86FF-40A8A5935752}"/>
    <cellStyle name="Normal 3 2 2 2 2 3 2 2 2" xfId="15807" xr:uid="{1D45B45F-D53F-4588-A455-A8CF6505CBE1}"/>
    <cellStyle name="Normal 3 2 2 2 2 3 2 2 2 2" xfId="19193" xr:uid="{DA3F7C4F-7D22-47B1-B871-E63BB86AF84E}"/>
    <cellStyle name="Normal 3 2 2 2 2 3 2 2 2 2 2" xfId="25977" xr:uid="{E40387F8-DDA9-4216-A5E3-6709608BAB3B}"/>
    <cellStyle name="Normal 3 2 2 2 2 3 2 2 2 2 2 2" xfId="41096" xr:uid="{8A66D316-A821-43B0-8F41-2DD055DF67FD}"/>
    <cellStyle name="Normal 3 2 2 2 2 3 2 2 2 2 3" xfId="34328" xr:uid="{E3B23B4A-5137-425E-AB5C-49CAFCE9EC2A}"/>
    <cellStyle name="Normal 3 2 2 2 2 3 2 2 2 3" xfId="22593" xr:uid="{CA0FD77D-9B7C-40CE-A769-D980B45F853C}"/>
    <cellStyle name="Normal 3 2 2 2 2 3 2 2 2 3 2" xfId="37712" xr:uid="{340B0201-6A37-44C2-AEF8-C9740C7B542B}"/>
    <cellStyle name="Normal 3 2 2 2 2 3 2 2 2 4" xfId="30944" xr:uid="{A6238183-46E2-4933-8C66-FFB1D45E8C73}"/>
    <cellStyle name="Normal 3 2 2 2 2 3 2 2 3" xfId="17480" xr:uid="{CD6B8D02-4360-4CB7-BD2D-95880549940D}"/>
    <cellStyle name="Normal 3 2 2 2 2 3 2 2 3 2" xfId="24264" xr:uid="{0D318888-C4CE-4775-824F-EC9AEB648933}"/>
    <cellStyle name="Normal 3 2 2 2 2 3 2 2 3 2 2" xfId="39383" xr:uid="{983E749D-08F7-4778-B723-9227A8A2C285}"/>
    <cellStyle name="Normal 3 2 2 2 2 3 2 2 3 3" xfId="32615" xr:uid="{813CB67D-9362-48B0-B3E4-CCD881CBEAFB}"/>
    <cellStyle name="Normal 3 2 2 2 2 3 2 2 4" xfId="20867" xr:uid="{7A20A149-44F5-46C4-8EC5-E72F3DBC51FC}"/>
    <cellStyle name="Normal 3 2 2 2 2 3 2 2 4 2" xfId="35996" xr:uid="{7956FDCA-6F34-4012-A821-0261D263CC88}"/>
    <cellStyle name="Normal 3 2 2 2 2 3 2 2 5" xfId="29231" xr:uid="{CAE26B1C-4ED7-4FB0-957B-560534231E5F}"/>
    <cellStyle name="Normal 3 2 2 2 2 3 2 3" xfId="14973" xr:uid="{0CD5C247-3BEF-4664-BC74-E3AE08A95161}"/>
    <cellStyle name="Normal 3 2 2 2 2 3 2 3 2" xfId="18359" xr:uid="{C2149F7B-BF52-420E-B6E3-5F6BFDBCC452}"/>
    <cellStyle name="Normal 3 2 2 2 2 3 2 3 2 2" xfId="25143" xr:uid="{A55179C9-2BC6-47F0-96E2-932FA68CB189}"/>
    <cellStyle name="Normal 3 2 2 2 2 3 2 3 2 2 2" xfId="40262" xr:uid="{8C32941B-1624-46B6-9A69-DE45796B7CCF}"/>
    <cellStyle name="Normal 3 2 2 2 2 3 2 3 2 3" xfId="33494" xr:uid="{3BE62AFD-77B6-4A1D-8BDB-F94600CF5AE0}"/>
    <cellStyle name="Normal 3 2 2 2 2 3 2 3 3" xfId="21759" xr:uid="{3F3D21E3-AD82-403A-A272-7710BAB60535}"/>
    <cellStyle name="Normal 3 2 2 2 2 3 2 3 3 2" xfId="36878" xr:uid="{5B7C13C6-4BA9-4A75-BC65-85D38FA8E4D3}"/>
    <cellStyle name="Normal 3 2 2 2 2 3 2 3 4" xfId="30110" xr:uid="{36729A87-C059-40DC-AEBB-D5F80167534A}"/>
    <cellStyle name="Normal 3 2 2 2 2 3 2 4" xfId="16643" xr:uid="{6E708C29-4D18-49E9-8838-D06F6996EACE}"/>
    <cellStyle name="Normal 3 2 2 2 2 3 2 4 2" xfId="23427" xr:uid="{1704B7CD-ED36-4AC4-A332-A997D1697BD4}"/>
    <cellStyle name="Normal 3 2 2 2 2 3 2 4 2 2" xfId="38546" xr:uid="{AD29E6B6-28D6-428A-8E42-83B48A7B6820}"/>
    <cellStyle name="Normal 3 2 2 2 2 3 2 4 3" xfId="31778" xr:uid="{DF5C9F51-9EE0-4F31-BBAD-0FB2527713C5}"/>
    <cellStyle name="Normal 3 2 2 2 2 3 2 5" xfId="20032" xr:uid="{636D89DE-33DD-42D1-8192-EEE6ECBD1CD0}"/>
    <cellStyle name="Normal 3 2 2 2 2 3 2 5 2" xfId="35162" xr:uid="{9B34F2BC-855E-4D64-9941-AC76B7DC9109}"/>
    <cellStyle name="Normal 3 2 2 2 2 3 2 6" xfId="13231" xr:uid="{D5103F91-4C9C-42EA-A016-A2FC2DD95904}"/>
    <cellStyle name="Normal 3 2 2 2 2 3 2 6 2" xfId="28394" xr:uid="{2FD480F9-3998-44B1-A052-05D23D975C03}"/>
    <cellStyle name="Normal 3 2 2 2 2 3 2 7" xfId="26835" xr:uid="{CBE33BF7-1A09-4D00-AD59-4C499BD99B2F}"/>
    <cellStyle name="Normal 3 2 2 2 2 3 3" xfId="13653" xr:uid="{5241260C-6573-473C-9C06-53E93B2F94C6}"/>
    <cellStyle name="Normal 3 2 2 2 2 3 3 2" xfId="15391" xr:uid="{085C540B-91B3-4E5F-9ED2-C4E04630CBDC}"/>
    <cellStyle name="Normal 3 2 2 2 2 3 3 2 2" xfId="18777" xr:uid="{31D83ED6-2B33-4934-A3F6-C2C17D1067D6}"/>
    <cellStyle name="Normal 3 2 2 2 2 3 3 2 2 2" xfId="25561" xr:uid="{38699FE6-1F65-40D5-8A36-9EEF2987EB9D}"/>
    <cellStyle name="Normal 3 2 2 2 2 3 3 2 2 2 2" xfId="40680" xr:uid="{AD5BB6BB-E3F8-44A6-B8B2-E7269A6A6A9B}"/>
    <cellStyle name="Normal 3 2 2 2 2 3 3 2 2 3" xfId="33912" xr:uid="{28205C50-430E-4D4A-B069-7E365625990E}"/>
    <cellStyle name="Normal 3 2 2 2 2 3 3 2 3" xfId="22177" xr:uid="{7EC9CB68-2294-4218-94C0-FC9F3193C1AA}"/>
    <cellStyle name="Normal 3 2 2 2 2 3 3 2 3 2" xfId="37296" xr:uid="{2255902C-E820-4DF5-B935-19138D13FAFF}"/>
    <cellStyle name="Normal 3 2 2 2 2 3 3 2 4" xfId="30528" xr:uid="{6A402D9B-16EA-4397-AAB9-F8D3F57C650F}"/>
    <cellStyle name="Normal 3 2 2 2 2 3 3 3" xfId="17064" xr:uid="{D14C3C2E-63B7-4B07-BE5F-75A760BE2208}"/>
    <cellStyle name="Normal 3 2 2 2 2 3 3 3 2" xfId="23848" xr:uid="{E49A83DE-077E-446B-A3EF-FD54C6CD2FF0}"/>
    <cellStyle name="Normal 3 2 2 2 2 3 3 3 2 2" xfId="38967" xr:uid="{AA8D93E2-C380-4034-BC5F-1C39C53CB637}"/>
    <cellStyle name="Normal 3 2 2 2 2 3 3 3 3" xfId="32199" xr:uid="{AECA8C16-350D-42BB-B0BB-75A1C05B678D}"/>
    <cellStyle name="Normal 3 2 2 2 2 3 3 4" xfId="20450" xr:uid="{F97046D7-D2EE-49A3-9C60-81289A0B4ED7}"/>
    <cellStyle name="Normal 3 2 2 2 2 3 3 4 2" xfId="35580" xr:uid="{F37CCD54-538D-4921-A07C-9D8227DD4F1F}"/>
    <cellStyle name="Normal 3 2 2 2 2 3 3 5" xfId="28815" xr:uid="{7AB287FC-5FF5-4DAA-9AE9-26554493448C}"/>
    <cellStyle name="Normal 3 2 2 2 2 3 4" xfId="14557" xr:uid="{0B0C1583-E153-4195-8353-004B6E60D7AC}"/>
    <cellStyle name="Normal 3 2 2 2 2 3 4 2" xfId="17943" xr:uid="{5FEC89CA-0893-4D8B-948D-6CB87DAE4D4F}"/>
    <cellStyle name="Normal 3 2 2 2 2 3 4 2 2" xfId="24727" xr:uid="{F02C6432-2F80-4596-A924-F7636338CA67}"/>
    <cellStyle name="Normal 3 2 2 2 2 3 4 2 2 2" xfId="39846" xr:uid="{6FEA5A0F-58CB-4966-B28D-B5BB05207104}"/>
    <cellStyle name="Normal 3 2 2 2 2 3 4 2 3" xfId="33078" xr:uid="{790A7DAE-A7CF-44D0-82EE-39D71C4AD4E2}"/>
    <cellStyle name="Normal 3 2 2 2 2 3 4 3" xfId="21343" xr:uid="{530EC09A-DBD0-4541-AD43-D2259C4DEF22}"/>
    <cellStyle name="Normal 3 2 2 2 2 3 4 3 2" xfId="36462" xr:uid="{0E630230-B3D4-4E44-BD2D-7A6DBE8A0712}"/>
    <cellStyle name="Normal 3 2 2 2 2 3 4 4" xfId="29694" xr:uid="{0C2491D7-0A12-4632-B454-7CBC846E98FE}"/>
    <cellStyle name="Normal 3 2 2 2 2 3 5" xfId="16227" xr:uid="{2835D08D-1700-4446-9560-2952AAF26A0F}"/>
    <cellStyle name="Normal 3 2 2 2 2 3 5 2" xfId="23011" xr:uid="{4F4EB616-F031-4AF3-8FD2-6A7A4C62783B}"/>
    <cellStyle name="Normal 3 2 2 2 2 3 5 2 2" xfId="38130" xr:uid="{81F0ED94-0569-42B7-8084-E6A9713902B6}"/>
    <cellStyle name="Normal 3 2 2 2 2 3 5 3" xfId="31362" xr:uid="{1C20EEFC-5D7D-4F6F-8F0C-E5A2C29C4D25}"/>
    <cellStyle name="Normal 3 2 2 2 2 3 6" xfId="19616" xr:uid="{69FE7AFC-94F2-427B-8602-E76E9AFC714B}"/>
    <cellStyle name="Normal 3 2 2 2 2 3 6 2" xfId="34746" xr:uid="{ADC40E67-83D6-488F-B506-62FB21891814}"/>
    <cellStyle name="Normal 3 2 2 2 2 3 7" xfId="12816" xr:uid="{FA2D5E6B-6FB6-4908-B70E-26581A2D1762}"/>
    <cellStyle name="Normal 3 2 2 2 2 3 7 2" xfId="27978" xr:uid="{B33FC18D-23B2-4B32-9EAE-8323CE04817A}"/>
    <cellStyle name="Normal 3 2 2 2 2 3 8" xfId="26419" xr:uid="{A9478B39-15A7-42A5-8C48-C551699C2EA1}"/>
    <cellStyle name="Normal 3 2 2 2 2 4" xfId="10991" xr:uid="{58ADC8C2-BD81-4270-9682-04E744DE2C44}"/>
    <cellStyle name="Normal 3 2 2 2 2 4 2" xfId="13861" xr:uid="{A7D85372-4A67-4DF4-A8FE-999CA848198A}"/>
    <cellStyle name="Normal 3 2 2 2 2 4 2 2" xfId="15599" xr:uid="{7B1E55EE-0889-4263-AE53-9DA1094906ED}"/>
    <cellStyle name="Normal 3 2 2 2 2 4 2 2 2" xfId="18985" xr:uid="{21954880-EF88-4D42-AEAD-BE77346B6E70}"/>
    <cellStyle name="Normal 3 2 2 2 2 4 2 2 2 2" xfId="25769" xr:uid="{898226EB-1691-498A-9736-B3093182DFBE}"/>
    <cellStyle name="Normal 3 2 2 2 2 4 2 2 2 2 2" xfId="40888" xr:uid="{8D0FB3EE-F5AF-4A25-AA19-CC0C58A0049C}"/>
    <cellStyle name="Normal 3 2 2 2 2 4 2 2 2 3" xfId="34120" xr:uid="{C60DBB24-9F41-4D69-A02D-729FF569C57A}"/>
    <cellStyle name="Normal 3 2 2 2 2 4 2 2 3" xfId="22385" xr:uid="{FE5F28CB-119D-4629-98F4-5F47727EA79F}"/>
    <cellStyle name="Normal 3 2 2 2 2 4 2 2 3 2" xfId="37504" xr:uid="{2D62E890-0166-4040-9BDD-F941D429AE0E}"/>
    <cellStyle name="Normal 3 2 2 2 2 4 2 2 4" xfId="30736" xr:uid="{D3018D14-407A-4C9F-8401-537DA3B32C7A}"/>
    <cellStyle name="Normal 3 2 2 2 2 4 2 3" xfId="17272" xr:uid="{0CC87E30-F5AE-483B-8F78-34C1A7C21E91}"/>
    <cellStyle name="Normal 3 2 2 2 2 4 2 3 2" xfId="24056" xr:uid="{00FF9F87-CE7B-407F-8913-132294093FC1}"/>
    <cellStyle name="Normal 3 2 2 2 2 4 2 3 2 2" xfId="39175" xr:uid="{58808D01-E9CD-4E7C-BBAF-FD166657AD0A}"/>
    <cellStyle name="Normal 3 2 2 2 2 4 2 3 3" xfId="32407" xr:uid="{A716F91F-11CB-4BD7-A1D3-073B5150B290}"/>
    <cellStyle name="Normal 3 2 2 2 2 4 2 4" xfId="20659" xr:uid="{323C629F-E911-478D-B093-06D7EBC373BB}"/>
    <cellStyle name="Normal 3 2 2 2 2 4 2 4 2" xfId="35788" xr:uid="{60A7E25C-B2E8-44B7-9EB8-791C6D0A6451}"/>
    <cellStyle name="Normal 3 2 2 2 2 4 2 5" xfId="29023" xr:uid="{36C2ED7B-79D8-41BA-9143-FE149CAEDF6E}"/>
    <cellStyle name="Normal 3 2 2 2 2 4 3" xfId="14765" xr:uid="{65F2B82F-281F-46A8-8F56-3EC37523F391}"/>
    <cellStyle name="Normal 3 2 2 2 2 4 3 2" xfId="18151" xr:uid="{F3603338-F12F-4F8C-865A-AD7DB2BCE9A2}"/>
    <cellStyle name="Normal 3 2 2 2 2 4 3 2 2" xfId="24935" xr:uid="{10F7C9B7-EB4C-4D34-8A0B-07A726FE7164}"/>
    <cellStyle name="Normal 3 2 2 2 2 4 3 2 2 2" xfId="40054" xr:uid="{81B8C49C-E485-4667-8AA3-18DA8EDF08F2}"/>
    <cellStyle name="Normal 3 2 2 2 2 4 3 2 3" xfId="33286" xr:uid="{D7DC38B8-6DEA-4BF1-80CD-0F95986DC343}"/>
    <cellStyle name="Normal 3 2 2 2 2 4 3 3" xfId="21551" xr:uid="{A2B27417-0521-4A7D-82BA-E3B2EFC18CED}"/>
    <cellStyle name="Normal 3 2 2 2 2 4 3 3 2" xfId="36670" xr:uid="{AFFD80B7-E748-4B1F-814A-2240BECA58B3}"/>
    <cellStyle name="Normal 3 2 2 2 2 4 3 4" xfId="29902" xr:uid="{58959855-1220-4A30-A770-F05A0270C864}"/>
    <cellStyle name="Normal 3 2 2 2 2 4 4" xfId="16435" xr:uid="{40FC5D40-C1BB-4B53-9A75-424A1B8BC347}"/>
    <cellStyle name="Normal 3 2 2 2 2 4 4 2" xfId="23219" xr:uid="{D971B877-777F-441E-899E-11D5E362AEFF}"/>
    <cellStyle name="Normal 3 2 2 2 2 4 4 2 2" xfId="38338" xr:uid="{8BE75ACD-EBD6-41F1-B9BB-06A00622F8FB}"/>
    <cellStyle name="Normal 3 2 2 2 2 4 4 3" xfId="31570" xr:uid="{74FE5146-A376-4569-A320-D93EB6489E91}"/>
    <cellStyle name="Normal 3 2 2 2 2 4 5" xfId="19824" xr:uid="{DE2B3DEC-C774-4678-A83E-CF8A61DFEBE7}"/>
    <cellStyle name="Normal 3 2 2 2 2 4 5 2" xfId="34954" xr:uid="{8693AA8E-063E-4E81-A94C-44375804154B}"/>
    <cellStyle name="Normal 3 2 2 2 2 4 6" xfId="13023" xr:uid="{5A628640-03C1-427E-AC2C-C61FB34781BB}"/>
    <cellStyle name="Normal 3 2 2 2 2 4 6 2" xfId="28186" xr:uid="{7089EA38-5943-467A-BBA9-D43B939C9728}"/>
    <cellStyle name="Normal 3 2 2 2 2 4 7" xfId="26627" xr:uid="{7D7BB22F-2DB9-431E-A9F8-18DF4A76C7EB}"/>
    <cellStyle name="Normal 3 2 2 2 2 5" xfId="13445" xr:uid="{EC072480-A7FA-46B9-9FD7-BE693ECA59C5}"/>
    <cellStyle name="Normal 3 2 2 2 2 5 2" xfId="15183" xr:uid="{4E0E48EC-955B-4EFF-A3E9-D1E101DE8981}"/>
    <cellStyle name="Normal 3 2 2 2 2 5 2 2" xfId="18569" xr:uid="{01C781AB-3AD9-42F0-9AD2-7066E230CEFC}"/>
    <cellStyle name="Normal 3 2 2 2 2 5 2 2 2" xfId="25353" xr:uid="{87B8FF1E-0D79-4ACB-B95F-65D5955988FE}"/>
    <cellStyle name="Normal 3 2 2 2 2 5 2 2 2 2" xfId="40472" xr:uid="{DED27C56-AF27-44FC-9E28-0B713E374D10}"/>
    <cellStyle name="Normal 3 2 2 2 2 5 2 2 3" xfId="33704" xr:uid="{88DC1361-E4F5-473E-9AEC-A4E4AB8107F3}"/>
    <cellStyle name="Normal 3 2 2 2 2 5 2 3" xfId="21969" xr:uid="{E9DCD25C-3093-49A4-A5E9-5C45113EEA7C}"/>
    <cellStyle name="Normal 3 2 2 2 2 5 2 3 2" xfId="37088" xr:uid="{BCF00861-5E32-4BD3-BC65-B2C7B88D2A98}"/>
    <cellStyle name="Normal 3 2 2 2 2 5 2 4" xfId="30320" xr:uid="{F0F0F894-0081-4E5A-BC2E-90D8C64465FD}"/>
    <cellStyle name="Normal 3 2 2 2 2 5 3" xfId="16856" xr:uid="{0D47125B-5353-4AB2-91E0-974A5D3A11BB}"/>
    <cellStyle name="Normal 3 2 2 2 2 5 3 2" xfId="23640" xr:uid="{D6373598-0726-4424-8B13-0C3EA803F19C}"/>
    <cellStyle name="Normal 3 2 2 2 2 5 3 2 2" xfId="38759" xr:uid="{0BEA5D0C-EE56-4133-BEB4-392B4689A576}"/>
    <cellStyle name="Normal 3 2 2 2 2 5 3 3" xfId="31991" xr:uid="{F2ACC1E1-41EA-4F0A-A329-9D2DB5C4AD74}"/>
    <cellStyle name="Normal 3 2 2 2 2 5 4" xfId="20242" xr:uid="{53D4FEA5-D748-4F18-94C0-93DD46639935}"/>
    <cellStyle name="Normal 3 2 2 2 2 5 4 2" xfId="35372" xr:uid="{B35024ED-B7D4-4259-8DAC-4DA2BDBF1BC1}"/>
    <cellStyle name="Normal 3 2 2 2 2 5 5" xfId="28607" xr:uid="{A5FA3164-0A75-4771-9ACF-41C7BD9202D7}"/>
    <cellStyle name="Normal 3 2 2 2 2 6" xfId="14348" xr:uid="{70BD7CD3-E688-4DDA-8F80-BD6BB795D472}"/>
    <cellStyle name="Normal 3 2 2 2 2 6 2" xfId="17735" xr:uid="{E6F2FBDD-E6AB-42C2-8D5E-9E15D93BA180}"/>
    <cellStyle name="Normal 3 2 2 2 2 6 2 2" xfId="24519" xr:uid="{82942080-C503-421B-AEE7-500DA8173B9E}"/>
    <cellStyle name="Normal 3 2 2 2 2 6 2 2 2" xfId="39638" xr:uid="{B8C0F17E-863C-44F4-9177-77C940C278D0}"/>
    <cellStyle name="Normal 3 2 2 2 2 6 2 3" xfId="32870" xr:uid="{C91A50CF-7BD7-496B-873A-65045AD2109B}"/>
    <cellStyle name="Normal 3 2 2 2 2 6 3" xfId="21135" xr:uid="{959B78B2-A7EA-4FA6-9197-DCF1375ECBAE}"/>
    <cellStyle name="Normal 3 2 2 2 2 6 3 2" xfId="36254" xr:uid="{8FEE16CE-C5DB-4E15-9E13-1B8B91B3E99F}"/>
    <cellStyle name="Normal 3 2 2 2 2 6 4" xfId="29486" xr:uid="{FCC898F1-5762-47BE-92FF-E7665F772B7B}"/>
    <cellStyle name="Normal 3 2 2 2 2 7" xfId="16019" xr:uid="{57E0D9DC-9C08-4484-AC10-70A9E044EE6A}"/>
    <cellStyle name="Normal 3 2 2 2 2 7 2" xfId="22803" xr:uid="{5076B64A-0FE0-48DB-B52C-13625D731761}"/>
    <cellStyle name="Normal 3 2 2 2 2 7 2 2" xfId="37922" xr:uid="{B964D442-E5B0-4AE6-B55A-6F9BD2652876}"/>
    <cellStyle name="Normal 3 2 2 2 2 7 3" xfId="31154" xr:uid="{D1EBEDC0-0751-412C-82A8-05E0AFD9B8CC}"/>
    <cellStyle name="Normal 3 2 2 2 2 8" xfId="19409" xr:uid="{0C2DADF4-55DD-44BF-9E52-E2838DE26813}"/>
    <cellStyle name="Normal 3 2 2 2 2 8 2" xfId="34538" xr:uid="{6B0624FA-73D8-46EE-B4CB-15096C4AFF75}"/>
    <cellStyle name="Normal 3 2 2 2 2 9" xfId="12607" xr:uid="{7E570BEE-5521-4D97-A0CA-9FA91B36607B}"/>
    <cellStyle name="Normal 3 2 2 2 2 9 2" xfId="27770" xr:uid="{427B9AB2-B25E-4168-ADBB-5A4C5F482836}"/>
    <cellStyle name="Normal 3 2 2 2 3" xfId="10625" xr:uid="{BF30EB90-73E3-444B-A00D-DD47789B3928}"/>
    <cellStyle name="Normal 3 2 2 2 3 2" xfId="10836" xr:uid="{C1990EDA-708D-4F5C-B8CE-D7618EBC2FCB}"/>
    <cellStyle name="Normal 3 2 2 2 3 2 2" xfId="11254" xr:uid="{C3415A35-8F08-40EF-9FC5-1114CA09CD8D}"/>
    <cellStyle name="Normal 3 2 2 2 3 2 2 2" xfId="14124" xr:uid="{F172FCA0-8EF8-43CA-A6DE-B696DC1EE869}"/>
    <cellStyle name="Normal 3 2 2 2 3 2 2 2 2" xfId="15862" xr:uid="{CCF0EC23-92E4-4E34-8DD7-FDB943EF75FB}"/>
    <cellStyle name="Normal 3 2 2 2 3 2 2 2 2 2" xfId="19248" xr:uid="{5043C3AD-6179-4DCA-A8A2-D61179595CC6}"/>
    <cellStyle name="Normal 3 2 2 2 3 2 2 2 2 2 2" xfId="26032" xr:uid="{5B03D1B3-5F9C-487F-A20A-138F9173E0B9}"/>
    <cellStyle name="Normal 3 2 2 2 3 2 2 2 2 2 2 2" xfId="41151" xr:uid="{44BAEF4B-1507-493A-90F5-A72C188F0DAF}"/>
    <cellStyle name="Normal 3 2 2 2 3 2 2 2 2 2 3" xfId="34383" xr:uid="{300B1A0A-EF2B-4BBB-8C50-F6FA8CCAE875}"/>
    <cellStyle name="Normal 3 2 2 2 3 2 2 2 2 3" xfId="22648" xr:uid="{5E8B1D5F-5A58-4871-BC41-82DB1E24D598}"/>
    <cellStyle name="Normal 3 2 2 2 3 2 2 2 2 3 2" xfId="37767" xr:uid="{5E3C2F07-3D95-408E-8CB2-CC1F7CB0390F}"/>
    <cellStyle name="Normal 3 2 2 2 3 2 2 2 2 4" xfId="30999" xr:uid="{0577AB12-C0BE-4579-B39B-5C1B1A87119C}"/>
    <cellStyle name="Normal 3 2 2 2 3 2 2 2 3" xfId="17535" xr:uid="{4FDC0B68-539E-4178-8C9E-4DAC372EFC7E}"/>
    <cellStyle name="Normal 3 2 2 2 3 2 2 2 3 2" xfId="24319" xr:uid="{08AFA8C1-00D4-4280-B9FE-52B61A0F5BE4}"/>
    <cellStyle name="Normal 3 2 2 2 3 2 2 2 3 2 2" xfId="39438" xr:uid="{A4051132-4F92-4BF5-8933-28242646C447}"/>
    <cellStyle name="Normal 3 2 2 2 3 2 2 2 3 3" xfId="32670" xr:uid="{3C312CC5-AB49-4ACA-8C79-19E6E3977346}"/>
    <cellStyle name="Normal 3 2 2 2 3 2 2 2 4" xfId="20922" xr:uid="{AA3D6735-2671-4AE2-ACF8-0E1D7F7B6689}"/>
    <cellStyle name="Normal 3 2 2 2 3 2 2 2 4 2" xfId="36051" xr:uid="{BE316ABC-18A6-4621-9202-FA8B15E2CA49}"/>
    <cellStyle name="Normal 3 2 2 2 3 2 2 2 5" xfId="29286" xr:uid="{B98B4012-D628-42EF-A5EA-306D3CE2244F}"/>
    <cellStyle name="Normal 3 2 2 2 3 2 2 3" xfId="15028" xr:uid="{FC7622BE-6ABE-49C9-A66D-BA3AD248A164}"/>
    <cellStyle name="Normal 3 2 2 2 3 2 2 3 2" xfId="18414" xr:uid="{AFD8D9F0-AE42-43CE-959E-B370B30BE6C4}"/>
    <cellStyle name="Normal 3 2 2 2 3 2 2 3 2 2" xfId="25198" xr:uid="{3C0236E8-0F8E-4497-AEF7-12270825201B}"/>
    <cellStyle name="Normal 3 2 2 2 3 2 2 3 2 2 2" xfId="40317" xr:uid="{A6FDD647-C826-4C81-9547-A04B6BB4164D}"/>
    <cellStyle name="Normal 3 2 2 2 3 2 2 3 2 3" xfId="33549" xr:uid="{FF55C8F8-7BC6-4755-A3B3-C8CCBEB2218F}"/>
    <cellStyle name="Normal 3 2 2 2 3 2 2 3 3" xfId="21814" xr:uid="{5D3C6E30-452D-4116-9788-A8B0784E2DA4}"/>
    <cellStyle name="Normal 3 2 2 2 3 2 2 3 3 2" xfId="36933" xr:uid="{30B031C6-0334-428F-9F66-84DD9DB67B10}"/>
    <cellStyle name="Normal 3 2 2 2 3 2 2 3 4" xfId="30165" xr:uid="{DAB035AF-9AD5-4C71-B048-ADD6939A126B}"/>
    <cellStyle name="Normal 3 2 2 2 3 2 2 4" xfId="16698" xr:uid="{2D7B346C-784D-47EB-BC5F-1BF59B82C0F2}"/>
    <cellStyle name="Normal 3 2 2 2 3 2 2 4 2" xfId="23482" xr:uid="{CD4AE065-86E4-4E7F-8D10-E56A34D988B1}"/>
    <cellStyle name="Normal 3 2 2 2 3 2 2 4 2 2" xfId="38601" xr:uid="{BE66E7DC-17BB-4E8B-9696-9978B14C0C91}"/>
    <cellStyle name="Normal 3 2 2 2 3 2 2 4 3" xfId="31833" xr:uid="{3FFD34E2-0C15-41BD-ACAF-2A698CE150A7}"/>
    <cellStyle name="Normal 3 2 2 2 3 2 2 5" xfId="20087" xr:uid="{7BA763D2-D8B1-441C-A87F-7501551D86E3}"/>
    <cellStyle name="Normal 3 2 2 2 3 2 2 5 2" xfId="35217" xr:uid="{08B4228C-3B8F-4F7B-B605-D6BAD27A335B}"/>
    <cellStyle name="Normal 3 2 2 2 3 2 2 6" xfId="13286" xr:uid="{07B5044C-F50B-4DF2-A860-C56E01B4E450}"/>
    <cellStyle name="Normal 3 2 2 2 3 2 2 6 2" xfId="28449" xr:uid="{BD171012-C59C-46DC-8237-15047FD2764A}"/>
    <cellStyle name="Normal 3 2 2 2 3 2 2 7" xfId="26890" xr:uid="{73E0C76D-DE77-44C3-96D1-4E92F3956FE3}"/>
    <cellStyle name="Normal 3 2 2 2 3 2 3" xfId="13708" xr:uid="{FDFF165D-7212-4BC4-9476-31B1C5CD81AC}"/>
    <cellStyle name="Normal 3 2 2 2 3 2 3 2" xfId="15446" xr:uid="{59710325-84C2-4857-B2EB-255F27CA6B3D}"/>
    <cellStyle name="Normal 3 2 2 2 3 2 3 2 2" xfId="18832" xr:uid="{21685D03-6F79-4ADA-8C57-B77A34D109A8}"/>
    <cellStyle name="Normal 3 2 2 2 3 2 3 2 2 2" xfId="25616" xr:uid="{05676C08-32F8-48B3-B2A9-69E20925BA92}"/>
    <cellStyle name="Normal 3 2 2 2 3 2 3 2 2 2 2" xfId="40735" xr:uid="{CF42D7C4-60FD-488E-AF44-CC9899AA6721}"/>
    <cellStyle name="Normal 3 2 2 2 3 2 3 2 2 3" xfId="33967" xr:uid="{3A5F4042-9569-4FA3-AFA8-7F6735EEDE4E}"/>
    <cellStyle name="Normal 3 2 2 2 3 2 3 2 3" xfId="22232" xr:uid="{DDDB5212-48F2-4A20-83AE-076510D1FD97}"/>
    <cellStyle name="Normal 3 2 2 2 3 2 3 2 3 2" xfId="37351" xr:uid="{879E8424-87F9-477A-9A53-003D16113820}"/>
    <cellStyle name="Normal 3 2 2 2 3 2 3 2 4" xfId="30583" xr:uid="{D593389C-9060-4358-989F-88A5A12F5D5D}"/>
    <cellStyle name="Normal 3 2 2 2 3 2 3 3" xfId="17119" xr:uid="{8DE25D06-D653-449D-B0E0-516A6ED82557}"/>
    <cellStyle name="Normal 3 2 2 2 3 2 3 3 2" xfId="23903" xr:uid="{E3111A79-6DF8-411C-ACE8-F5879BB670ED}"/>
    <cellStyle name="Normal 3 2 2 2 3 2 3 3 2 2" xfId="39022" xr:uid="{D7925B76-22CA-400C-B507-2E959B0CCD12}"/>
    <cellStyle name="Normal 3 2 2 2 3 2 3 3 3" xfId="32254" xr:uid="{F6369D99-5C9D-441E-9C48-F83ECE19BE63}"/>
    <cellStyle name="Normal 3 2 2 2 3 2 3 4" xfId="20505" xr:uid="{BDD22820-0746-4067-B7B6-2D5E4FD847A9}"/>
    <cellStyle name="Normal 3 2 2 2 3 2 3 4 2" xfId="35635" xr:uid="{D5E26A0F-5735-4E5A-8AC5-A94F055D1CBD}"/>
    <cellStyle name="Normal 3 2 2 2 3 2 3 5" xfId="28870" xr:uid="{968A50D0-7D02-4E67-980A-7E1B986165E7}"/>
    <cellStyle name="Normal 3 2 2 2 3 2 4" xfId="14612" xr:uid="{6B0BE411-F740-4C26-AEAF-CC42EF757089}"/>
    <cellStyle name="Normal 3 2 2 2 3 2 4 2" xfId="17998" xr:uid="{D9BFD58A-0DD0-41FE-828A-5C5B322BBF51}"/>
    <cellStyle name="Normal 3 2 2 2 3 2 4 2 2" xfId="24782" xr:uid="{B6BFF268-EBB8-41CB-B87A-8451D6364197}"/>
    <cellStyle name="Normal 3 2 2 2 3 2 4 2 2 2" xfId="39901" xr:uid="{58E65189-D62C-408F-9CAF-1989E4EDED86}"/>
    <cellStyle name="Normal 3 2 2 2 3 2 4 2 3" xfId="33133" xr:uid="{23BDD161-9842-4BA1-8020-6D1113323AE5}"/>
    <cellStyle name="Normal 3 2 2 2 3 2 4 3" xfId="21398" xr:uid="{D90ADF34-CEAB-4B2B-BD08-61171A593981}"/>
    <cellStyle name="Normal 3 2 2 2 3 2 4 3 2" xfId="36517" xr:uid="{B8DE8FCD-6D4B-4B10-A2BE-EA79869D2EA8}"/>
    <cellStyle name="Normal 3 2 2 2 3 2 4 4" xfId="29749" xr:uid="{BE602FF9-54A1-472F-96FC-AAC10829606C}"/>
    <cellStyle name="Normal 3 2 2 2 3 2 5" xfId="16282" xr:uid="{218AE8FD-7D20-498B-BC78-E36CC037A963}"/>
    <cellStyle name="Normal 3 2 2 2 3 2 5 2" xfId="23066" xr:uid="{A0F223B2-5A48-4633-BD15-F2B313D9BE6D}"/>
    <cellStyle name="Normal 3 2 2 2 3 2 5 2 2" xfId="38185" xr:uid="{18CE4ED2-702B-4A29-B73C-52A32EAAF44D}"/>
    <cellStyle name="Normal 3 2 2 2 3 2 5 3" xfId="31417" xr:uid="{6A3604E0-23F8-4217-A5BD-208297BAD2EC}"/>
    <cellStyle name="Normal 3 2 2 2 3 2 6" xfId="19671" xr:uid="{D007C991-90AD-41E0-93EC-4488BA66A327}"/>
    <cellStyle name="Normal 3 2 2 2 3 2 6 2" xfId="34801" xr:uid="{8469BC1D-83DA-47E1-8364-970B69430A07}"/>
    <cellStyle name="Normal 3 2 2 2 3 2 7" xfId="12871" xr:uid="{BC0BF69F-90AC-4D6F-8AB4-40129EF6F010}"/>
    <cellStyle name="Normal 3 2 2 2 3 2 7 2" xfId="28033" xr:uid="{E1882448-AEBE-48A2-9FA0-8713BF89CCD7}"/>
    <cellStyle name="Normal 3 2 2 2 3 2 8" xfId="26474" xr:uid="{3218D922-8FEF-4B5B-907D-16694C14152C}"/>
    <cellStyle name="Normal 3 2 2 2 3 3" xfId="11046" xr:uid="{19F30381-8818-47D0-944D-5C45010F42F0}"/>
    <cellStyle name="Normal 3 2 2 2 3 3 2" xfId="13916" xr:uid="{1558ABED-A465-4688-A97C-2AED54790EA3}"/>
    <cellStyle name="Normal 3 2 2 2 3 3 2 2" xfId="15654" xr:uid="{AAF7311F-F721-4C7F-8034-08847BD15DFA}"/>
    <cellStyle name="Normal 3 2 2 2 3 3 2 2 2" xfId="19040" xr:uid="{F0AB6BDF-0FCD-4BE1-9D35-B1633985968C}"/>
    <cellStyle name="Normal 3 2 2 2 3 3 2 2 2 2" xfId="25824" xr:uid="{BB07275E-A2E8-4F74-BA2C-D7B1F15BD2C4}"/>
    <cellStyle name="Normal 3 2 2 2 3 3 2 2 2 2 2" xfId="40943" xr:uid="{EC9C7231-0F1F-426F-A6DB-A52A61D9DE4B}"/>
    <cellStyle name="Normal 3 2 2 2 3 3 2 2 2 3" xfId="34175" xr:uid="{232943F3-18E5-43CB-8088-3C5E642CDBBA}"/>
    <cellStyle name="Normal 3 2 2 2 3 3 2 2 3" xfId="22440" xr:uid="{ABBE3895-62DC-4E6D-A653-7E5A56421347}"/>
    <cellStyle name="Normal 3 2 2 2 3 3 2 2 3 2" xfId="37559" xr:uid="{14A5B468-66F1-4553-9364-3D3FE83F3B43}"/>
    <cellStyle name="Normal 3 2 2 2 3 3 2 2 4" xfId="30791" xr:uid="{F6CBC417-D242-45C6-B3CF-8E053587B3A5}"/>
    <cellStyle name="Normal 3 2 2 2 3 3 2 3" xfId="17327" xr:uid="{7015D0AB-DD0E-4013-8057-5B37C0F1D1F3}"/>
    <cellStyle name="Normal 3 2 2 2 3 3 2 3 2" xfId="24111" xr:uid="{14B94FCF-E87D-42FD-82AF-DA5CC719A5FA}"/>
    <cellStyle name="Normal 3 2 2 2 3 3 2 3 2 2" xfId="39230" xr:uid="{37FAD5E1-7FB3-4685-97EA-FD1A5464074A}"/>
    <cellStyle name="Normal 3 2 2 2 3 3 2 3 3" xfId="32462" xr:uid="{BCE303EE-8333-4731-B219-022C58C01AFD}"/>
    <cellStyle name="Normal 3 2 2 2 3 3 2 4" xfId="20714" xr:uid="{394ECC07-B333-49A2-81F6-99EA74ED805F}"/>
    <cellStyle name="Normal 3 2 2 2 3 3 2 4 2" xfId="35843" xr:uid="{D8DC75A6-0E9C-4196-918E-975A91A572D2}"/>
    <cellStyle name="Normal 3 2 2 2 3 3 2 5" xfId="29078" xr:uid="{456022C5-317B-4033-9D84-111F3A49F892}"/>
    <cellStyle name="Normal 3 2 2 2 3 3 3" xfId="14820" xr:uid="{90642E54-3FBB-4BFC-80E8-59ED70C6CC7D}"/>
    <cellStyle name="Normal 3 2 2 2 3 3 3 2" xfId="18206" xr:uid="{3FAC94FC-E681-4319-817E-EF6DCA21D3C5}"/>
    <cellStyle name="Normal 3 2 2 2 3 3 3 2 2" xfId="24990" xr:uid="{AB8C9F32-F53E-4060-B51B-AEC77735518D}"/>
    <cellStyle name="Normal 3 2 2 2 3 3 3 2 2 2" xfId="40109" xr:uid="{A99363B0-D7A6-49C3-A74E-AC1E8F6D99F8}"/>
    <cellStyle name="Normal 3 2 2 2 3 3 3 2 3" xfId="33341" xr:uid="{EB30B480-FC61-4329-A67F-A9A305139C01}"/>
    <cellStyle name="Normal 3 2 2 2 3 3 3 3" xfId="21606" xr:uid="{EB60B9DA-8CD0-450F-A371-3E9CBE15FD1D}"/>
    <cellStyle name="Normal 3 2 2 2 3 3 3 3 2" xfId="36725" xr:uid="{2932D4B7-6A82-4963-97E7-EBD9D64313DD}"/>
    <cellStyle name="Normal 3 2 2 2 3 3 3 4" xfId="29957" xr:uid="{C233CD67-9611-48A8-B824-77F3D31FF7A2}"/>
    <cellStyle name="Normal 3 2 2 2 3 3 4" xfId="16490" xr:uid="{4C3547D1-718E-481D-BFDC-443F6390B723}"/>
    <cellStyle name="Normal 3 2 2 2 3 3 4 2" xfId="23274" xr:uid="{FE416153-7929-42B0-ABF7-102D93C1E020}"/>
    <cellStyle name="Normal 3 2 2 2 3 3 4 2 2" xfId="38393" xr:uid="{FE5A8E53-0247-40D9-AD7A-FCADE3ACC804}"/>
    <cellStyle name="Normal 3 2 2 2 3 3 4 3" xfId="31625" xr:uid="{429BE7E9-F5DE-4BAA-BCAB-18B9ECDADCB9}"/>
    <cellStyle name="Normal 3 2 2 2 3 3 5" xfId="19879" xr:uid="{F69FA320-5B7C-4873-80E5-56AD9579EFEE}"/>
    <cellStyle name="Normal 3 2 2 2 3 3 5 2" xfId="35009" xr:uid="{5E5DC280-4B8C-4A0F-AA67-13A8630A9436}"/>
    <cellStyle name="Normal 3 2 2 2 3 3 6" xfId="13078" xr:uid="{F82F7B58-59C8-4FEA-807A-2903D4CBF76E}"/>
    <cellStyle name="Normal 3 2 2 2 3 3 6 2" xfId="28241" xr:uid="{055B47E4-6AA0-4FFD-A503-59106FE4AA23}"/>
    <cellStyle name="Normal 3 2 2 2 3 3 7" xfId="26682" xr:uid="{233DA59F-DD66-42DC-AF7E-40A64EE26FD8}"/>
    <cellStyle name="Normal 3 2 2 2 3 4" xfId="13500" xr:uid="{8D39B099-8E4A-44E1-8195-1369C3DFCC05}"/>
    <cellStyle name="Normal 3 2 2 2 3 4 2" xfId="15238" xr:uid="{5FF4EB6B-BE5E-47E0-A343-BB16F29CC19E}"/>
    <cellStyle name="Normal 3 2 2 2 3 4 2 2" xfId="18624" xr:uid="{BC31037C-5858-41C0-9863-E1F98D260F7C}"/>
    <cellStyle name="Normal 3 2 2 2 3 4 2 2 2" xfId="25408" xr:uid="{ACA568C1-A8C8-4B1B-8028-46D19A50F4A1}"/>
    <cellStyle name="Normal 3 2 2 2 3 4 2 2 2 2" xfId="40527" xr:uid="{8892797F-EBB8-443C-AEAF-24EB81524AD8}"/>
    <cellStyle name="Normal 3 2 2 2 3 4 2 2 3" xfId="33759" xr:uid="{DA32DCA9-BD09-422D-AB95-D20631F2847A}"/>
    <cellStyle name="Normal 3 2 2 2 3 4 2 3" xfId="22024" xr:uid="{9B37F320-0A5A-4D89-AA5B-26D55A4C753C}"/>
    <cellStyle name="Normal 3 2 2 2 3 4 2 3 2" xfId="37143" xr:uid="{7DF5B284-B6DF-4A31-9708-3377036B6479}"/>
    <cellStyle name="Normal 3 2 2 2 3 4 2 4" xfId="30375" xr:uid="{F16D5566-A35B-4A5C-9A31-131506E073F8}"/>
    <cellStyle name="Normal 3 2 2 2 3 4 3" xfId="16911" xr:uid="{EB189F76-E1B1-4769-B522-46AD049759A0}"/>
    <cellStyle name="Normal 3 2 2 2 3 4 3 2" xfId="23695" xr:uid="{F85322EC-8147-4A7C-A13C-EAB2D3D5BF00}"/>
    <cellStyle name="Normal 3 2 2 2 3 4 3 2 2" xfId="38814" xr:uid="{29523FD5-82CF-4180-9C04-1C190B0822FC}"/>
    <cellStyle name="Normal 3 2 2 2 3 4 3 3" xfId="32046" xr:uid="{3A900997-53F0-47E3-A6F1-B87A2C09CC8A}"/>
    <cellStyle name="Normal 3 2 2 2 3 4 4" xfId="20297" xr:uid="{437E320A-A273-4837-B8D9-58F4ECA75924}"/>
    <cellStyle name="Normal 3 2 2 2 3 4 4 2" xfId="35427" xr:uid="{7917620E-5D0B-4E88-ACFF-5AC54AAB3C9E}"/>
    <cellStyle name="Normal 3 2 2 2 3 4 5" xfId="28662" xr:uid="{D52BEEC6-80FE-4606-AD96-4942FDD33099}"/>
    <cellStyle name="Normal 3 2 2 2 3 5" xfId="14404" xr:uid="{0BC260C0-A923-488E-A807-6F16712CA2A9}"/>
    <cellStyle name="Normal 3 2 2 2 3 5 2" xfId="17790" xr:uid="{CC489BD7-D5CD-453F-88DE-620D9859ECD8}"/>
    <cellStyle name="Normal 3 2 2 2 3 5 2 2" xfId="24574" xr:uid="{5B8B1DFC-908D-4BE5-9F0C-C900073DD263}"/>
    <cellStyle name="Normal 3 2 2 2 3 5 2 2 2" xfId="39693" xr:uid="{1E9326A1-5D73-4D18-95C4-9EEC7793D0B9}"/>
    <cellStyle name="Normal 3 2 2 2 3 5 2 3" xfId="32925" xr:uid="{00C4C6E4-31CC-491A-B486-221C4D2B9262}"/>
    <cellStyle name="Normal 3 2 2 2 3 5 3" xfId="21190" xr:uid="{666E4AAC-29FF-46F2-A9A2-E6F4722C3ABD}"/>
    <cellStyle name="Normal 3 2 2 2 3 5 3 2" xfId="36309" xr:uid="{97BE02C7-ABEA-43FF-9134-55BC183690A3}"/>
    <cellStyle name="Normal 3 2 2 2 3 5 4" xfId="29541" xr:uid="{1A261D77-1676-4C73-9697-4F18E07F7579}"/>
    <cellStyle name="Normal 3 2 2 2 3 6" xfId="16074" xr:uid="{CC7A275D-EF6F-4798-BFE9-092A3A960F1A}"/>
    <cellStyle name="Normal 3 2 2 2 3 6 2" xfId="22858" xr:uid="{39CF319C-0F4C-4322-87BD-68D801FE0E15}"/>
    <cellStyle name="Normal 3 2 2 2 3 6 2 2" xfId="37977" xr:uid="{6E7A673D-4180-4D63-B23F-38A55802B2CC}"/>
    <cellStyle name="Normal 3 2 2 2 3 6 3" xfId="31209" xr:uid="{1928FED1-8A50-4596-A954-E5B400217F5D}"/>
    <cellStyle name="Normal 3 2 2 2 3 7" xfId="19463" xr:uid="{F776DE86-7781-4170-99E7-DB1BC3448ACE}"/>
    <cellStyle name="Normal 3 2 2 2 3 7 2" xfId="34593" xr:uid="{CB8FC6E5-19BB-45BB-A1CB-F0D2DB8AA38D}"/>
    <cellStyle name="Normal 3 2 2 2 3 8" xfId="12662" xr:uid="{58DFA15C-86D1-40C9-96CD-C72671363AFF}"/>
    <cellStyle name="Normal 3 2 2 2 3 8 2" xfId="27825" xr:uid="{54D9DA18-AEC7-4880-8B2B-7FF8814380BE}"/>
    <cellStyle name="Normal 3 2 2 2 3 9" xfId="26266" xr:uid="{699A4361-330E-4D53-9AA9-96907ABBAEA6}"/>
    <cellStyle name="Normal 3 2 2 2 4" xfId="10733" xr:uid="{AADF6827-3482-4800-A446-328FA677E7E8}"/>
    <cellStyle name="Normal 3 2 2 2 4 2" xfId="11151" xr:uid="{45A739DE-681A-46B9-B744-B33DEDDC527F}"/>
    <cellStyle name="Normal 3 2 2 2 4 2 2" xfId="14021" xr:uid="{264DB930-310D-4550-AB5D-281302271DC5}"/>
    <cellStyle name="Normal 3 2 2 2 4 2 2 2" xfId="15759" xr:uid="{1770FBCB-CBA8-420E-8D4D-243BBFEB7A44}"/>
    <cellStyle name="Normal 3 2 2 2 4 2 2 2 2" xfId="19145" xr:uid="{5A3BBB29-4B08-42CD-8537-2DA74C0E020E}"/>
    <cellStyle name="Normal 3 2 2 2 4 2 2 2 2 2" xfId="25929" xr:uid="{2761A5A6-C8E7-43B2-9286-557A2BB1E444}"/>
    <cellStyle name="Normal 3 2 2 2 4 2 2 2 2 2 2" xfId="41048" xr:uid="{44655A8E-3745-4C57-B67D-27656725B496}"/>
    <cellStyle name="Normal 3 2 2 2 4 2 2 2 2 3" xfId="34280" xr:uid="{562BA944-C3D8-49F2-8967-83AD25A74966}"/>
    <cellStyle name="Normal 3 2 2 2 4 2 2 2 3" xfId="22545" xr:uid="{4B3AB9F1-D07E-4E4D-8DAC-8517A186082E}"/>
    <cellStyle name="Normal 3 2 2 2 4 2 2 2 3 2" xfId="37664" xr:uid="{909DF184-45AC-4A24-8144-2BEF642BA228}"/>
    <cellStyle name="Normal 3 2 2 2 4 2 2 2 4" xfId="30896" xr:uid="{ABA7FCF6-9D28-4A1A-96CB-F47F22B58D63}"/>
    <cellStyle name="Normal 3 2 2 2 4 2 2 3" xfId="17432" xr:uid="{7FBA433A-3C28-448F-9E00-04F4E51300A7}"/>
    <cellStyle name="Normal 3 2 2 2 4 2 2 3 2" xfId="24216" xr:uid="{E59D97E1-B6CB-4510-A7C4-CD18F928A094}"/>
    <cellStyle name="Normal 3 2 2 2 4 2 2 3 2 2" xfId="39335" xr:uid="{D1CBF44A-9C0E-421C-8A1A-07AE3EC1E745}"/>
    <cellStyle name="Normal 3 2 2 2 4 2 2 3 3" xfId="32567" xr:uid="{6AB6D63F-5DD1-48BB-B798-C72E777DFF1D}"/>
    <cellStyle name="Normal 3 2 2 2 4 2 2 4" xfId="20819" xr:uid="{E6F9FFE1-6C76-48DF-A82C-F67910E6EF1C}"/>
    <cellStyle name="Normal 3 2 2 2 4 2 2 4 2" xfId="35948" xr:uid="{7E87E0A1-EA0E-4284-AE93-DCCD7E51392D}"/>
    <cellStyle name="Normal 3 2 2 2 4 2 2 5" xfId="29183" xr:uid="{F211E147-5186-44B1-A477-E6419D8A5188}"/>
    <cellStyle name="Normal 3 2 2 2 4 2 3" xfId="14925" xr:uid="{F35342DA-6B10-4A67-A224-E555841DB2BA}"/>
    <cellStyle name="Normal 3 2 2 2 4 2 3 2" xfId="18311" xr:uid="{14A277F4-D4B4-4892-981F-545C690D2BFB}"/>
    <cellStyle name="Normal 3 2 2 2 4 2 3 2 2" xfId="25095" xr:uid="{EAB7F107-8DDF-4A04-88AB-E9A9D4190323}"/>
    <cellStyle name="Normal 3 2 2 2 4 2 3 2 2 2" xfId="40214" xr:uid="{60133EBF-CA48-44B3-8C4A-35031FD4B650}"/>
    <cellStyle name="Normal 3 2 2 2 4 2 3 2 3" xfId="33446" xr:uid="{115018E4-BAAE-4747-A820-6C030A90F958}"/>
    <cellStyle name="Normal 3 2 2 2 4 2 3 3" xfId="21711" xr:uid="{20F15D66-7652-4D62-B93F-5F301FC31C14}"/>
    <cellStyle name="Normal 3 2 2 2 4 2 3 3 2" xfId="36830" xr:uid="{2C4A96FB-5AFE-4DD3-9859-87D24AA62783}"/>
    <cellStyle name="Normal 3 2 2 2 4 2 3 4" xfId="30062" xr:uid="{5D970D1F-EB00-484A-9B45-9C32953E30A2}"/>
    <cellStyle name="Normal 3 2 2 2 4 2 4" xfId="16595" xr:uid="{000A5A73-9472-4C1B-A484-5B062E194788}"/>
    <cellStyle name="Normal 3 2 2 2 4 2 4 2" xfId="23379" xr:uid="{31C6567D-35B6-4812-A787-41A348FEEE25}"/>
    <cellStyle name="Normal 3 2 2 2 4 2 4 2 2" xfId="38498" xr:uid="{BC342964-78CF-4D25-8443-00CBD13EE898}"/>
    <cellStyle name="Normal 3 2 2 2 4 2 4 3" xfId="31730" xr:uid="{ED9DDCE2-F925-47C3-8799-9C59E686F0ED}"/>
    <cellStyle name="Normal 3 2 2 2 4 2 5" xfId="19984" xr:uid="{08E32B90-407C-4283-9423-D55C92D0A0EA}"/>
    <cellStyle name="Normal 3 2 2 2 4 2 5 2" xfId="35114" xr:uid="{14F445B1-01A5-492E-AAC6-0DDB47D9DF38}"/>
    <cellStyle name="Normal 3 2 2 2 4 2 6" xfId="13183" xr:uid="{6468B278-6BE3-4E38-8A1A-21939E0F1CC4}"/>
    <cellStyle name="Normal 3 2 2 2 4 2 6 2" xfId="28346" xr:uid="{70A915E9-B5F8-47BB-8C10-916E8454AE49}"/>
    <cellStyle name="Normal 3 2 2 2 4 2 7" xfId="26787" xr:uid="{954C771A-4D13-49E1-BC6A-E4C3DF559551}"/>
    <cellStyle name="Normal 3 2 2 2 4 3" xfId="13605" xr:uid="{E7174FEC-A753-4A55-B32C-1B62D7E0F093}"/>
    <cellStyle name="Normal 3 2 2 2 4 3 2" xfId="15343" xr:uid="{86D062CC-77B6-4193-AC62-E656D72BAAA3}"/>
    <cellStyle name="Normal 3 2 2 2 4 3 2 2" xfId="18729" xr:uid="{E6ABE9A5-BFF6-40AC-86E7-AE6C2B8E3D5B}"/>
    <cellStyle name="Normal 3 2 2 2 4 3 2 2 2" xfId="25513" xr:uid="{8CCBC3C2-7F54-4E4E-9A5D-6C599C19C78C}"/>
    <cellStyle name="Normal 3 2 2 2 4 3 2 2 2 2" xfId="40632" xr:uid="{56F597A6-7DC5-4D18-AC68-68AF04AD1471}"/>
    <cellStyle name="Normal 3 2 2 2 4 3 2 2 3" xfId="33864" xr:uid="{D4FC0741-160C-4EF3-A9D1-5509CEC42DAB}"/>
    <cellStyle name="Normal 3 2 2 2 4 3 2 3" xfId="22129" xr:uid="{1B60B7F7-FCB9-45AE-9C12-25BCB7DABBF5}"/>
    <cellStyle name="Normal 3 2 2 2 4 3 2 3 2" xfId="37248" xr:uid="{672CD1DD-3D0D-4569-9429-B66FF989FADD}"/>
    <cellStyle name="Normal 3 2 2 2 4 3 2 4" xfId="30480" xr:uid="{615FE3CF-A832-49CE-A86F-0B263FDFA0F9}"/>
    <cellStyle name="Normal 3 2 2 2 4 3 3" xfId="17016" xr:uid="{AB2B88FA-FD68-4A0E-B4FC-6F86115A1856}"/>
    <cellStyle name="Normal 3 2 2 2 4 3 3 2" xfId="23800" xr:uid="{9D58A3E7-8F2D-4014-8B2F-759945A347CC}"/>
    <cellStyle name="Normal 3 2 2 2 4 3 3 2 2" xfId="38919" xr:uid="{6C209875-C387-473B-A4E1-44A7F31184EE}"/>
    <cellStyle name="Normal 3 2 2 2 4 3 3 3" xfId="32151" xr:uid="{8B672414-8ED7-43F6-B007-B02DFD28CFA3}"/>
    <cellStyle name="Normal 3 2 2 2 4 3 4" xfId="20402" xr:uid="{E64235B3-4909-4DA8-8413-4280AE23F064}"/>
    <cellStyle name="Normal 3 2 2 2 4 3 4 2" xfId="35532" xr:uid="{A38B8E79-AB63-4A37-A84F-34274A25FBB0}"/>
    <cellStyle name="Normal 3 2 2 2 4 3 5" xfId="28767" xr:uid="{94F5E091-62F2-4771-8392-5E89C3AE6A4E}"/>
    <cellStyle name="Normal 3 2 2 2 4 4" xfId="14509" xr:uid="{80B42E51-4D36-4C1C-AC63-292AFBDC3AB9}"/>
    <cellStyle name="Normal 3 2 2 2 4 4 2" xfId="17895" xr:uid="{0AEA3A64-EE1B-4A43-8D4F-823ED108BE9C}"/>
    <cellStyle name="Normal 3 2 2 2 4 4 2 2" xfId="24679" xr:uid="{8BBB4B40-04DF-4A90-8E9D-1487BFD71E98}"/>
    <cellStyle name="Normal 3 2 2 2 4 4 2 2 2" xfId="39798" xr:uid="{9802A774-FC2F-48A0-A372-FD3F14F5C91B}"/>
    <cellStyle name="Normal 3 2 2 2 4 4 2 3" xfId="33030" xr:uid="{E7ED1CD5-257E-4250-A231-48A5D911BF6F}"/>
    <cellStyle name="Normal 3 2 2 2 4 4 3" xfId="21295" xr:uid="{5929753C-5725-4615-B370-CE7DA3CD2135}"/>
    <cellStyle name="Normal 3 2 2 2 4 4 3 2" xfId="36414" xr:uid="{84FFA8A3-D22D-4200-B371-76292E7A7653}"/>
    <cellStyle name="Normal 3 2 2 2 4 4 4" xfId="29646" xr:uid="{D943F98B-9BFF-4521-AEDD-EF445DEF14E0}"/>
    <cellStyle name="Normal 3 2 2 2 4 5" xfId="16179" xr:uid="{6CA9F95A-E8CF-4DDA-997C-505F4D05587A}"/>
    <cellStyle name="Normal 3 2 2 2 4 5 2" xfId="22963" xr:uid="{0AFBC62B-DBF9-4A52-A781-BBDBA62F2491}"/>
    <cellStyle name="Normal 3 2 2 2 4 5 2 2" xfId="38082" xr:uid="{69F5292A-3493-4D30-810A-53514D0930E1}"/>
    <cellStyle name="Normal 3 2 2 2 4 5 3" xfId="31314" xr:uid="{05F3F232-8A8B-4FCC-A033-5C08B10DD98D}"/>
    <cellStyle name="Normal 3 2 2 2 4 6" xfId="19568" xr:uid="{0B1F67A0-0823-4D0A-8EE0-B8932499F557}"/>
    <cellStyle name="Normal 3 2 2 2 4 6 2" xfId="34698" xr:uid="{05EF682B-61AB-44FB-AD93-98D281EC5AE5}"/>
    <cellStyle name="Normal 3 2 2 2 4 7" xfId="12768" xr:uid="{60B5F024-198D-4C90-AB5D-64457CA1D6A9}"/>
    <cellStyle name="Normal 3 2 2 2 4 7 2" xfId="27930" xr:uid="{A796726F-FDF7-415A-9513-30E37D979D1F}"/>
    <cellStyle name="Normal 3 2 2 2 4 8" xfId="26371" xr:uid="{BB7677B7-F7E3-43E7-9CB3-454DFDF677D5}"/>
    <cellStyle name="Normal 3 2 2 2 5" xfId="10944" xr:uid="{E4B8C087-F370-48CC-8AFC-14DECD10E5BA}"/>
    <cellStyle name="Normal 3 2 2 2 5 2" xfId="13813" xr:uid="{1766C08C-AFF7-4C23-BE7E-58E0E20E08A9}"/>
    <cellStyle name="Normal 3 2 2 2 5 2 2" xfId="15551" xr:uid="{AC81D51D-2B0F-4FA7-9584-BBF6E27CC0C9}"/>
    <cellStyle name="Normal 3 2 2 2 5 2 2 2" xfId="18937" xr:uid="{C4C1FB43-E2AE-4EE8-A6F5-A44A023C8050}"/>
    <cellStyle name="Normal 3 2 2 2 5 2 2 2 2" xfId="25721" xr:uid="{FC821B77-004F-44A3-98C1-2CB7A447B3D6}"/>
    <cellStyle name="Normal 3 2 2 2 5 2 2 2 2 2" xfId="40840" xr:uid="{51E6B698-B7C4-4ED0-8B4D-B8B2FC73C0D5}"/>
    <cellStyle name="Normal 3 2 2 2 5 2 2 2 3" xfId="34072" xr:uid="{D724F892-8071-4AD3-A9BD-082321DFCA99}"/>
    <cellStyle name="Normal 3 2 2 2 5 2 2 3" xfId="22337" xr:uid="{E3A5139E-4260-4BA2-A3F2-AA1B4D60543A}"/>
    <cellStyle name="Normal 3 2 2 2 5 2 2 3 2" xfId="37456" xr:uid="{B3570BDE-7D46-43C2-8948-603B77EEE791}"/>
    <cellStyle name="Normal 3 2 2 2 5 2 2 4" xfId="30688" xr:uid="{1B0657D8-C11C-4FB4-8E84-EDA65C2D4B69}"/>
    <cellStyle name="Normal 3 2 2 2 5 2 3" xfId="17224" xr:uid="{1C13EE8D-A284-443E-86B9-51E973AE7A99}"/>
    <cellStyle name="Normal 3 2 2 2 5 2 3 2" xfId="24008" xr:uid="{5F048B3D-E59B-43C3-87EA-3F4A25982AA8}"/>
    <cellStyle name="Normal 3 2 2 2 5 2 3 2 2" xfId="39127" xr:uid="{4E800931-C8AB-4119-803D-39C69DDD541F}"/>
    <cellStyle name="Normal 3 2 2 2 5 2 3 3" xfId="32359" xr:uid="{EBDDAF53-9422-4CF2-ACD0-D2A15A2BA414}"/>
    <cellStyle name="Normal 3 2 2 2 5 2 4" xfId="20611" xr:uid="{AB3EC440-EA55-4C9E-BB94-FA88DDD9F00C}"/>
    <cellStyle name="Normal 3 2 2 2 5 2 4 2" xfId="35740" xr:uid="{AF26BB61-68F8-4BF2-B965-8E7C482B5214}"/>
    <cellStyle name="Normal 3 2 2 2 5 2 5" xfId="28975" xr:uid="{1EA21880-6D01-443B-9634-B5A9EF40E6D8}"/>
    <cellStyle name="Normal 3 2 2 2 5 3" xfId="14717" xr:uid="{11885132-C132-4CDC-8255-738C9EEC0139}"/>
    <cellStyle name="Normal 3 2 2 2 5 3 2" xfId="18103" xr:uid="{D8C1DEC4-4189-4E46-85E0-D839EC63608D}"/>
    <cellStyle name="Normal 3 2 2 2 5 3 2 2" xfId="24887" xr:uid="{2B424D91-D20E-4A36-B097-6FAE339D7231}"/>
    <cellStyle name="Normal 3 2 2 2 5 3 2 2 2" xfId="40006" xr:uid="{EE7E2431-464A-41D3-B512-E38BB89A5DBD}"/>
    <cellStyle name="Normal 3 2 2 2 5 3 2 3" xfId="33238" xr:uid="{E63038B3-2BCB-4060-87D3-F20535B30795}"/>
    <cellStyle name="Normal 3 2 2 2 5 3 3" xfId="21503" xr:uid="{AA8BAB05-BBA7-4C6A-8832-E9BFD71B3027}"/>
    <cellStyle name="Normal 3 2 2 2 5 3 3 2" xfId="36622" xr:uid="{74E9AE62-BF43-4EAB-9D7E-77F5D076B3D8}"/>
    <cellStyle name="Normal 3 2 2 2 5 3 4" xfId="29854" xr:uid="{3D4112E9-489D-4BD1-9D21-1D41A9B3EAD9}"/>
    <cellStyle name="Normal 3 2 2 2 5 4" xfId="16387" xr:uid="{12593E3A-702F-4E0B-8EB1-B668C095293B}"/>
    <cellStyle name="Normal 3 2 2 2 5 4 2" xfId="23171" xr:uid="{F4F95C98-2218-4B66-8F14-22D1F1F29BE7}"/>
    <cellStyle name="Normal 3 2 2 2 5 4 2 2" xfId="38290" xr:uid="{A091EA23-1F4C-48C3-BE6E-501B549FB633}"/>
    <cellStyle name="Normal 3 2 2 2 5 4 3" xfId="31522" xr:uid="{56E2BCC5-6B85-4B7B-9122-2960FA2F5B18}"/>
    <cellStyle name="Normal 3 2 2 2 5 5" xfId="19776" xr:uid="{C25E3DCE-DF2C-4594-ACC7-A487BC8A5B71}"/>
    <cellStyle name="Normal 3 2 2 2 5 5 2" xfId="34906" xr:uid="{AC11BD23-1203-4CCA-AA6E-C0996E58312E}"/>
    <cellStyle name="Normal 3 2 2 2 5 6" xfId="12976" xr:uid="{096B6BEF-9B3B-4F7B-B801-1929C9442D65}"/>
    <cellStyle name="Normal 3 2 2 2 5 6 2" xfId="28138" xr:uid="{C66B94CF-FC48-488A-8C23-3F54237A1B2A}"/>
    <cellStyle name="Normal 3 2 2 2 5 7" xfId="26579" xr:uid="{20D4C404-5F89-4660-A3D9-ADA4E0700370}"/>
    <cellStyle name="Normal 3 2 2 2 6" xfId="11811" xr:uid="{154EC768-5769-4AEB-AA28-C6FC25B96517}"/>
    <cellStyle name="Normal 3 2 2 2 6 2" xfId="14299" xr:uid="{968DD042-E2B5-40B7-A821-3CF1D085FE6B}"/>
    <cellStyle name="Normal 3 2 2 2 6 2 2" xfId="17687" xr:uid="{8C704A03-2BF2-4435-BF20-A06D3A54976A}"/>
    <cellStyle name="Normal 3 2 2 2 6 2 2 2" xfId="24471" xr:uid="{B6188A4B-86F9-4261-A900-6E263083C00B}"/>
    <cellStyle name="Normal 3 2 2 2 6 2 2 2 2" xfId="39590" xr:uid="{BB09A699-D4B8-4BCB-9AD0-9705B5947230}"/>
    <cellStyle name="Normal 3 2 2 2 6 2 2 3" xfId="32822" xr:uid="{E64F1993-60DF-4B77-8697-B8B7A7B79194}"/>
    <cellStyle name="Normal 3 2 2 2 6 2 3" xfId="21087" xr:uid="{CBD837FB-3896-48E6-AECF-E22EC1A41437}"/>
    <cellStyle name="Normal 3 2 2 2 6 2 3 2" xfId="36206" xr:uid="{67975F2C-28F5-44B2-8959-19EA152C1510}"/>
    <cellStyle name="Normal 3 2 2 2 6 2 4" xfId="29438" xr:uid="{8BC04A89-0063-431A-8872-50D3D2B6A0AB}"/>
    <cellStyle name="Normal 3 2 2 2 6 3" xfId="16808" xr:uid="{7274F95E-FF06-49F4-A2EC-97F66A6CDE28}"/>
    <cellStyle name="Normal 3 2 2 2 6 3 2" xfId="23592" xr:uid="{0B224C17-CA99-496C-852D-4B145E68C7F8}"/>
    <cellStyle name="Normal 3 2 2 2 6 3 2 2" xfId="38711" xr:uid="{75FCBFDA-DC09-4EBB-A729-4E373782DC96}"/>
    <cellStyle name="Normal 3 2 2 2 6 3 3" xfId="31943" xr:uid="{A82AB7F3-5594-4707-B1E0-85E94DBC5A19}"/>
    <cellStyle name="Normal 3 2 2 2 6 4" xfId="20194" xr:uid="{46D42EB5-7C7B-4823-A889-C369D4FE8AB8}"/>
    <cellStyle name="Normal 3 2 2 2 6 4 2" xfId="35324" xr:uid="{0769A959-02B6-4C4B-9987-9027127B4424}"/>
    <cellStyle name="Normal 3 2 2 2 6 5" xfId="13397" xr:uid="{24A9963E-3FC3-4F42-892E-FC8AA97ACD6E}"/>
    <cellStyle name="Normal 3 2 2 2 6 5 2" xfId="28559" xr:uid="{442D9086-5848-4B0F-BD00-4B7FFA1FDFA8}"/>
    <cellStyle name="Normal 3 2 2 2 7" xfId="15135" xr:uid="{3106CB36-3EDD-420F-BC54-255EB2965259}"/>
    <cellStyle name="Normal 3 2 2 2 7 2" xfId="18521" xr:uid="{2B6CDBB9-B1D7-4352-8FBB-16438A574880}"/>
    <cellStyle name="Normal 3 2 2 2 7 2 2" xfId="25305" xr:uid="{81589396-5E78-4E7E-B766-3CBFD9B19587}"/>
    <cellStyle name="Normal 3 2 2 2 7 2 2 2" xfId="40424" xr:uid="{1936981D-AFE7-42C2-B842-F2ADC2381206}"/>
    <cellStyle name="Normal 3 2 2 2 7 2 3" xfId="33656" xr:uid="{9E54AA07-A342-4055-987F-896AD41E4DDE}"/>
    <cellStyle name="Normal 3 2 2 2 7 3" xfId="21921" xr:uid="{EEBA39C6-69E7-41E9-BF18-69C41239A476}"/>
    <cellStyle name="Normal 3 2 2 2 7 3 2" xfId="37040" xr:uid="{8CC97E46-B175-46B9-8B2F-4B9EFDE9AF53}"/>
    <cellStyle name="Normal 3 2 2 2 7 4" xfId="30272" xr:uid="{3406CD11-FC25-488A-A595-530A991038E7}"/>
    <cellStyle name="Normal 3 2 2 2 8" xfId="14236" xr:uid="{4179A694-D249-4D05-A74B-88F38D9808E5}"/>
    <cellStyle name="Normal 3 2 2 2 8 2" xfId="17625" xr:uid="{9E494913-5576-4EA2-AFD2-84751C106EAA}"/>
    <cellStyle name="Normal 3 2 2 2 8 2 2" xfId="24409" xr:uid="{94236C60-27B6-4C73-9B5D-DECC247B9E27}"/>
    <cellStyle name="Normal 3 2 2 2 8 2 2 2" xfId="39528" xr:uid="{65C5F5DB-2500-48A6-B3C1-70F24BDD1E86}"/>
    <cellStyle name="Normal 3 2 2 2 8 2 3" xfId="32760" xr:uid="{2018F077-9945-421B-BCA6-4F44CF5D8C3B}"/>
    <cellStyle name="Normal 3 2 2 2 8 3" xfId="21028" xr:uid="{7470B3D5-678D-4BB5-8C75-4AE3EBAA43AD}"/>
    <cellStyle name="Normal 3 2 2 2 8 3 2" xfId="36147" xr:uid="{7F0727D2-70C3-4EC5-B033-3FCD9D426298}"/>
    <cellStyle name="Normal 3 2 2 2 8 4" xfId="29376" xr:uid="{300373B6-1563-444D-BA74-F0CD30D4B5A0}"/>
    <cellStyle name="Normal 3 2 2 2 9" xfId="15971" xr:uid="{0AEB83AD-62C1-45C0-8D78-5A05F571EF9A}"/>
    <cellStyle name="Normal 3 2 2 2 9 2" xfId="22755" xr:uid="{FEC234A5-3116-46FE-9304-6DF9EC710CCE}"/>
    <cellStyle name="Normal 3 2 2 2 9 2 2" xfId="37874" xr:uid="{21774464-1D29-4B70-8526-515808997629}"/>
    <cellStyle name="Normal 3 2 2 2 9 3" xfId="31106" xr:uid="{E03F11CA-6870-4F1A-9EBE-5CDF8A31468B}"/>
    <cellStyle name="Normal 3 2 2 3" xfId="1763" xr:uid="{00000000-0005-0000-0000-0000E4060000}"/>
    <cellStyle name="Normal 3 2 2 3 10" xfId="26187" xr:uid="{64244442-AB58-4A9C-BA58-6ED89FF86914}"/>
    <cellStyle name="Normal 3 2 2 3 11" xfId="10544" xr:uid="{29BEDD23-52C2-4481-AACB-9BAD9ECF88BC}"/>
    <cellStyle name="Normal 3 2 2 3 12" xfId="44722" xr:uid="{7B6C2A95-AAC2-4EF4-BCBF-E4DF1F7622B4}"/>
    <cellStyle name="Normal 3 2 2 3 2" xfId="10649" xr:uid="{9257946A-CA41-4AD3-A211-3F92F6CBA90F}"/>
    <cellStyle name="Normal 3 2 2 3 2 2" xfId="10860" xr:uid="{AF42DEF6-CEA5-476C-8A65-61F3F2421CF1}"/>
    <cellStyle name="Normal 3 2 2 3 2 2 2" xfId="11278" xr:uid="{3AED8888-B1B2-4E59-8CC9-AE561E711E94}"/>
    <cellStyle name="Normal 3 2 2 3 2 2 2 2" xfId="14148" xr:uid="{16D04658-FD2A-4462-BE88-9AD9169575C5}"/>
    <cellStyle name="Normal 3 2 2 3 2 2 2 2 2" xfId="15886" xr:uid="{2024267D-7117-409C-B680-34CF3C44AE47}"/>
    <cellStyle name="Normal 3 2 2 3 2 2 2 2 2 2" xfId="19272" xr:uid="{DD502751-FCD6-4E91-853B-39E4984FE98F}"/>
    <cellStyle name="Normal 3 2 2 3 2 2 2 2 2 2 2" xfId="26056" xr:uid="{533BEA53-3D7F-4BA4-846D-CA64353268E7}"/>
    <cellStyle name="Normal 3 2 2 3 2 2 2 2 2 2 2 2" xfId="41175" xr:uid="{54CBE2A0-40F9-44CC-8EDF-9D885AA2347F}"/>
    <cellStyle name="Normal 3 2 2 3 2 2 2 2 2 2 3" xfId="34407" xr:uid="{F7754151-C751-4EDA-A6C4-15177AAA9F00}"/>
    <cellStyle name="Normal 3 2 2 3 2 2 2 2 2 3" xfId="22672" xr:uid="{1E8A4FDB-1501-4EF3-8731-62A2BF223662}"/>
    <cellStyle name="Normal 3 2 2 3 2 2 2 2 2 3 2" xfId="37791" xr:uid="{DD98088E-19EE-4CB1-A860-D9910D79B755}"/>
    <cellStyle name="Normal 3 2 2 3 2 2 2 2 2 4" xfId="31023" xr:uid="{DE2BFCDB-B75A-4856-A578-B56DD1A65F1F}"/>
    <cellStyle name="Normal 3 2 2 3 2 2 2 2 3" xfId="17559" xr:uid="{97F3EC65-98B9-44D9-B0EE-A87306B35901}"/>
    <cellStyle name="Normal 3 2 2 3 2 2 2 2 3 2" xfId="24343" xr:uid="{7C159170-2B68-4459-B5D0-F26BF4DBD4BE}"/>
    <cellStyle name="Normal 3 2 2 3 2 2 2 2 3 2 2" xfId="39462" xr:uid="{7B089E8E-08A8-4A55-BA05-3AB69E704DB6}"/>
    <cellStyle name="Normal 3 2 2 3 2 2 2 2 3 3" xfId="32694" xr:uid="{E6AC6E58-488E-446E-9D31-45ED54FF1BBA}"/>
    <cellStyle name="Normal 3 2 2 3 2 2 2 2 4" xfId="20946" xr:uid="{F94696A2-A137-4B88-9320-2B72D8F3CF76}"/>
    <cellStyle name="Normal 3 2 2 3 2 2 2 2 4 2" xfId="36075" xr:uid="{747ECD77-4DB4-4377-B0DE-6BC152185DC8}"/>
    <cellStyle name="Normal 3 2 2 3 2 2 2 2 5" xfId="29310" xr:uid="{452F50ED-50C9-4468-9FF0-84D91704C260}"/>
    <cellStyle name="Normal 3 2 2 3 2 2 2 3" xfId="15052" xr:uid="{42560A9B-9695-4838-B4AC-8692C3EFDF47}"/>
    <cellStyle name="Normal 3 2 2 3 2 2 2 3 2" xfId="18438" xr:uid="{8D8B7ED8-6437-4271-A52E-1F0CA24363C7}"/>
    <cellStyle name="Normal 3 2 2 3 2 2 2 3 2 2" xfId="25222" xr:uid="{7D24C9BF-AEED-48A1-8614-EFEB49C00A7F}"/>
    <cellStyle name="Normal 3 2 2 3 2 2 2 3 2 2 2" xfId="40341" xr:uid="{9A77D6C4-8C40-4A5B-BB33-40AFEEC69697}"/>
    <cellStyle name="Normal 3 2 2 3 2 2 2 3 2 3" xfId="33573" xr:uid="{3B53A004-2069-4031-8E4B-993F52DDA037}"/>
    <cellStyle name="Normal 3 2 2 3 2 2 2 3 3" xfId="21838" xr:uid="{F79ABDA9-5C3F-4669-B803-F3865B51AF22}"/>
    <cellStyle name="Normal 3 2 2 3 2 2 2 3 3 2" xfId="36957" xr:uid="{7D85B23E-0F6B-429B-B635-82CAD82D63D3}"/>
    <cellStyle name="Normal 3 2 2 3 2 2 2 3 4" xfId="30189" xr:uid="{4E9F83D9-1C19-4DE5-A6EE-CF41D56CA9DF}"/>
    <cellStyle name="Normal 3 2 2 3 2 2 2 4" xfId="16722" xr:uid="{6B64A73F-36B1-498B-8257-86F1939A6D5E}"/>
    <cellStyle name="Normal 3 2 2 3 2 2 2 4 2" xfId="23506" xr:uid="{7A33AA4A-4C6B-4DD5-809B-0120388E248E}"/>
    <cellStyle name="Normal 3 2 2 3 2 2 2 4 2 2" xfId="38625" xr:uid="{EEF23631-F18B-4B18-BC14-8085E41EB461}"/>
    <cellStyle name="Normal 3 2 2 3 2 2 2 4 3" xfId="31857" xr:uid="{26F5AB6E-AFA5-4FA1-AF97-AFDBAEA68840}"/>
    <cellStyle name="Normal 3 2 2 3 2 2 2 5" xfId="20111" xr:uid="{A7A41E26-3D24-47DF-B49A-D746BC239F64}"/>
    <cellStyle name="Normal 3 2 2 3 2 2 2 5 2" xfId="35241" xr:uid="{6F185BDD-123B-4D44-A837-631D36AD92FF}"/>
    <cellStyle name="Normal 3 2 2 3 2 2 2 6" xfId="13310" xr:uid="{EC32B756-C5B0-4AFF-840E-F1C402D1F818}"/>
    <cellStyle name="Normal 3 2 2 3 2 2 2 6 2" xfId="28473" xr:uid="{350BA7DF-226B-4752-94C2-3CC889E78887}"/>
    <cellStyle name="Normal 3 2 2 3 2 2 2 7" xfId="26914" xr:uid="{9DF4EC05-A14C-4EA0-9FA0-3E0954BD0755}"/>
    <cellStyle name="Normal 3 2 2 3 2 2 3" xfId="13732" xr:uid="{AC8C6491-9E44-42E2-A60A-9D24E508C442}"/>
    <cellStyle name="Normal 3 2 2 3 2 2 3 2" xfId="15470" xr:uid="{2F1F8B44-F5ED-467E-A901-35439EE76A13}"/>
    <cellStyle name="Normal 3 2 2 3 2 2 3 2 2" xfId="18856" xr:uid="{F9274EB4-CAA7-4EB7-81EF-24791C88BF8A}"/>
    <cellStyle name="Normal 3 2 2 3 2 2 3 2 2 2" xfId="25640" xr:uid="{403B6BF2-DE31-4F1E-A523-7BF950020F60}"/>
    <cellStyle name="Normal 3 2 2 3 2 2 3 2 2 2 2" xfId="40759" xr:uid="{271D1AA4-6C02-4565-8A29-ED0C99358412}"/>
    <cellStyle name="Normal 3 2 2 3 2 2 3 2 2 3" xfId="33991" xr:uid="{5A2BB02D-A084-4AA9-AFC6-F796B659FBF8}"/>
    <cellStyle name="Normal 3 2 2 3 2 2 3 2 3" xfId="22256" xr:uid="{ED438012-6724-42B6-9890-FC0FAF87FFA8}"/>
    <cellStyle name="Normal 3 2 2 3 2 2 3 2 3 2" xfId="37375" xr:uid="{86918679-F6B9-44B4-859A-30E69DD03E75}"/>
    <cellStyle name="Normal 3 2 2 3 2 2 3 2 4" xfId="30607" xr:uid="{CB00E01E-EF82-48DC-BE78-156CD609E027}"/>
    <cellStyle name="Normal 3 2 2 3 2 2 3 3" xfId="17143" xr:uid="{738383AC-EB45-4CA3-91E3-CE60EDDFF9A5}"/>
    <cellStyle name="Normal 3 2 2 3 2 2 3 3 2" xfId="23927" xr:uid="{7295211D-8927-4ECB-8CFB-F6E646D41E35}"/>
    <cellStyle name="Normal 3 2 2 3 2 2 3 3 2 2" xfId="39046" xr:uid="{0568A6DA-D42F-4C78-A5B1-7236BDCB9AB8}"/>
    <cellStyle name="Normal 3 2 2 3 2 2 3 3 3" xfId="32278" xr:uid="{D29AB66A-4CB3-4FBD-85BE-47D756A43122}"/>
    <cellStyle name="Normal 3 2 2 3 2 2 3 4" xfId="20529" xr:uid="{D9E865D7-AA7D-4157-A413-A4D415933ED8}"/>
    <cellStyle name="Normal 3 2 2 3 2 2 3 4 2" xfId="35659" xr:uid="{7B182AE3-5891-41D5-9EAA-427BFB4023A3}"/>
    <cellStyle name="Normal 3 2 2 3 2 2 3 5" xfId="28894" xr:uid="{E2215DF5-8454-49E3-8BB8-F953ADB7E21D}"/>
    <cellStyle name="Normal 3 2 2 3 2 2 4" xfId="14636" xr:uid="{E1F26424-93B8-49D3-954E-654458F1773D}"/>
    <cellStyle name="Normal 3 2 2 3 2 2 4 2" xfId="18022" xr:uid="{8D422B88-8F1C-43B6-A0F7-A56E3F75DC99}"/>
    <cellStyle name="Normal 3 2 2 3 2 2 4 2 2" xfId="24806" xr:uid="{0585289A-E651-47D4-81C8-BFD0BD0638EF}"/>
    <cellStyle name="Normal 3 2 2 3 2 2 4 2 2 2" xfId="39925" xr:uid="{9D76C800-971F-42FF-8464-0A8598E6087B}"/>
    <cellStyle name="Normal 3 2 2 3 2 2 4 2 3" xfId="33157" xr:uid="{B3FE1D36-69A2-4333-A5AF-B5AD7A4EB011}"/>
    <cellStyle name="Normal 3 2 2 3 2 2 4 3" xfId="21422" xr:uid="{8DD0997E-0D17-4314-AB5B-BC4D30D06AD0}"/>
    <cellStyle name="Normal 3 2 2 3 2 2 4 3 2" xfId="36541" xr:uid="{98A39A01-8F8E-4FA5-9E3D-043C22DD1161}"/>
    <cellStyle name="Normal 3 2 2 3 2 2 4 4" xfId="29773" xr:uid="{4E43A2BC-F278-48FF-BB9F-F6D2D9B82064}"/>
    <cellStyle name="Normal 3 2 2 3 2 2 5" xfId="16306" xr:uid="{A054BEB1-33E5-4286-854A-4949232EBC82}"/>
    <cellStyle name="Normal 3 2 2 3 2 2 5 2" xfId="23090" xr:uid="{3D7B7007-1CBB-4854-9C64-70164A9855FA}"/>
    <cellStyle name="Normal 3 2 2 3 2 2 5 2 2" xfId="38209" xr:uid="{6BAB61F3-11D6-4D51-9906-CBB114403C67}"/>
    <cellStyle name="Normal 3 2 2 3 2 2 5 3" xfId="31441" xr:uid="{0A672CE0-4F4E-4BFA-8CBD-FF4766F93AF3}"/>
    <cellStyle name="Normal 3 2 2 3 2 2 6" xfId="19695" xr:uid="{A00A1F97-F44B-4926-8610-4094EC780C7D}"/>
    <cellStyle name="Normal 3 2 2 3 2 2 6 2" xfId="34825" xr:uid="{B01572F1-0CA9-478C-B609-E5F9EE353647}"/>
    <cellStyle name="Normal 3 2 2 3 2 2 7" xfId="12895" xr:uid="{52DF0736-41E3-46C6-BCC7-9AAAFA21F6CD}"/>
    <cellStyle name="Normal 3 2 2 3 2 2 7 2" xfId="28057" xr:uid="{F5978182-7B2C-46D0-913F-5520619C0851}"/>
    <cellStyle name="Normal 3 2 2 3 2 2 8" xfId="26498" xr:uid="{3DD26E4A-4CB3-4D03-8A6C-C5C39BB260AF}"/>
    <cellStyle name="Normal 3 2 2 3 2 3" xfId="11070" xr:uid="{5A51A807-0AF3-4D25-A027-93178BAF1885}"/>
    <cellStyle name="Normal 3 2 2 3 2 3 2" xfId="13940" xr:uid="{ECD1520E-6FA1-4BF3-8B59-4AC68D33AA3B}"/>
    <cellStyle name="Normal 3 2 2 3 2 3 2 2" xfId="15678" xr:uid="{2363D933-61DC-4981-B1B5-A542A8545E35}"/>
    <cellStyle name="Normal 3 2 2 3 2 3 2 2 2" xfId="19064" xr:uid="{EDFA8A6D-B974-4C22-8786-5A7D0E577025}"/>
    <cellStyle name="Normal 3 2 2 3 2 3 2 2 2 2" xfId="25848" xr:uid="{FA623961-E165-441D-BC79-E40C77F679EF}"/>
    <cellStyle name="Normal 3 2 2 3 2 3 2 2 2 2 2" xfId="40967" xr:uid="{00E9CE4F-18BC-4FE3-A438-EF4E61F9AF38}"/>
    <cellStyle name="Normal 3 2 2 3 2 3 2 2 2 3" xfId="34199" xr:uid="{35F4C8F3-DE16-41E4-A4BF-9106CAD41B8F}"/>
    <cellStyle name="Normal 3 2 2 3 2 3 2 2 3" xfId="22464" xr:uid="{E0954025-F54C-4347-920E-1A08B66ABD0F}"/>
    <cellStyle name="Normal 3 2 2 3 2 3 2 2 3 2" xfId="37583" xr:uid="{12FC4C85-E426-4D20-A618-C2B1BB2B8702}"/>
    <cellStyle name="Normal 3 2 2 3 2 3 2 2 4" xfId="30815" xr:uid="{FCADF71D-D259-472B-90DF-CEF005016756}"/>
    <cellStyle name="Normal 3 2 2 3 2 3 2 3" xfId="17351" xr:uid="{D3A9D62E-EF77-4A4E-9A72-9087D00A19D2}"/>
    <cellStyle name="Normal 3 2 2 3 2 3 2 3 2" xfId="24135" xr:uid="{C75307F3-83D1-43FD-B72D-A8D08243DA32}"/>
    <cellStyle name="Normal 3 2 2 3 2 3 2 3 2 2" xfId="39254" xr:uid="{B1D6C642-0232-4033-90A8-C45F7536D4E7}"/>
    <cellStyle name="Normal 3 2 2 3 2 3 2 3 3" xfId="32486" xr:uid="{EE1DC533-56A8-477E-82AE-853D394D87FB}"/>
    <cellStyle name="Normal 3 2 2 3 2 3 2 4" xfId="20738" xr:uid="{A411F6FC-66A3-4AB1-AE7B-FFD5148AD45E}"/>
    <cellStyle name="Normal 3 2 2 3 2 3 2 4 2" xfId="35867" xr:uid="{8AC85DE1-784A-476C-97BC-5887A4CD7763}"/>
    <cellStyle name="Normal 3 2 2 3 2 3 2 5" xfId="29102" xr:uid="{F90B2E6D-96E9-440A-8ECE-6EA07E38CB50}"/>
    <cellStyle name="Normal 3 2 2 3 2 3 3" xfId="14844" xr:uid="{8ED71E91-36CA-42BF-96B1-6273FD89C6E0}"/>
    <cellStyle name="Normal 3 2 2 3 2 3 3 2" xfId="18230" xr:uid="{6D5FF990-346F-4956-B2E0-D0D184D88FF4}"/>
    <cellStyle name="Normal 3 2 2 3 2 3 3 2 2" xfId="25014" xr:uid="{71EF3EBE-639B-4200-9515-1DE79361C028}"/>
    <cellStyle name="Normal 3 2 2 3 2 3 3 2 2 2" xfId="40133" xr:uid="{931D7C6C-0AD0-4381-B7B0-5B6177B788DE}"/>
    <cellStyle name="Normal 3 2 2 3 2 3 3 2 3" xfId="33365" xr:uid="{5B7DF4D8-1288-4579-B404-31B20529E4AD}"/>
    <cellStyle name="Normal 3 2 2 3 2 3 3 3" xfId="21630" xr:uid="{06532AB9-3AEA-40DB-8BA7-8A846CD1C308}"/>
    <cellStyle name="Normal 3 2 2 3 2 3 3 3 2" xfId="36749" xr:uid="{157B45E1-0AE0-4745-A27B-5287917F8427}"/>
    <cellStyle name="Normal 3 2 2 3 2 3 3 4" xfId="29981" xr:uid="{A07005E4-7FB3-4E9B-A481-CE3F50EBA91E}"/>
    <cellStyle name="Normal 3 2 2 3 2 3 4" xfId="16514" xr:uid="{4A3A1A6E-6683-4151-865E-BB4BA7969245}"/>
    <cellStyle name="Normal 3 2 2 3 2 3 4 2" xfId="23298" xr:uid="{6E85C56C-E4B4-4E41-ABCC-B16E23D68529}"/>
    <cellStyle name="Normal 3 2 2 3 2 3 4 2 2" xfId="38417" xr:uid="{21900728-ACB5-462A-9607-9BAD23CFCD3A}"/>
    <cellStyle name="Normal 3 2 2 3 2 3 4 3" xfId="31649" xr:uid="{C711A2C2-0446-44B0-BE3C-6D348EB0569C}"/>
    <cellStyle name="Normal 3 2 2 3 2 3 5" xfId="19903" xr:uid="{2C7A77E8-CAB3-403D-B2C8-B4D656C999F3}"/>
    <cellStyle name="Normal 3 2 2 3 2 3 5 2" xfId="35033" xr:uid="{D45E5ED6-5CF9-44B6-9ADD-E92FD336A5FD}"/>
    <cellStyle name="Normal 3 2 2 3 2 3 6" xfId="13102" xr:uid="{BCACEB1B-E8DD-4047-85EB-0904ED7D5BD9}"/>
    <cellStyle name="Normal 3 2 2 3 2 3 6 2" xfId="28265" xr:uid="{F1928257-B6AA-4239-B77D-D827FF03E73C}"/>
    <cellStyle name="Normal 3 2 2 3 2 3 7" xfId="26706" xr:uid="{7255C779-626B-47AB-96BE-6B47FB20B124}"/>
    <cellStyle name="Normal 3 2 2 3 2 4" xfId="13524" xr:uid="{6EFA509C-DF95-488B-A9A3-A7CE6908BAA4}"/>
    <cellStyle name="Normal 3 2 2 3 2 4 2" xfId="15262" xr:uid="{5B70D4A3-E0C7-43C0-9218-216E29FECC49}"/>
    <cellStyle name="Normal 3 2 2 3 2 4 2 2" xfId="18648" xr:uid="{E0D6E377-2183-4BC4-A81C-20953EC380AA}"/>
    <cellStyle name="Normal 3 2 2 3 2 4 2 2 2" xfId="25432" xr:uid="{E48CDAD0-2371-4BC4-8079-21B00AAF377B}"/>
    <cellStyle name="Normal 3 2 2 3 2 4 2 2 2 2" xfId="40551" xr:uid="{1443BBA1-94F3-491B-967D-D08E94BEEAEE}"/>
    <cellStyle name="Normal 3 2 2 3 2 4 2 2 3" xfId="33783" xr:uid="{15A279AA-B15D-406E-B553-2FC1EB4371EC}"/>
    <cellStyle name="Normal 3 2 2 3 2 4 2 3" xfId="22048" xr:uid="{49BCB570-A8D6-4AE7-AF34-46A7A89006D0}"/>
    <cellStyle name="Normal 3 2 2 3 2 4 2 3 2" xfId="37167" xr:uid="{7CFA2CA3-AC2E-4DDD-90CA-4A57575D13DF}"/>
    <cellStyle name="Normal 3 2 2 3 2 4 2 4" xfId="30399" xr:uid="{9BA72E52-605F-422E-BD07-892A48D4FBD5}"/>
    <cellStyle name="Normal 3 2 2 3 2 4 3" xfId="16935" xr:uid="{955C9BB1-70C0-415B-BCDC-EF9A095E9F57}"/>
    <cellStyle name="Normal 3 2 2 3 2 4 3 2" xfId="23719" xr:uid="{95815BC0-B9EA-4D08-9807-2513063744FE}"/>
    <cellStyle name="Normal 3 2 2 3 2 4 3 2 2" xfId="38838" xr:uid="{606B8291-E831-47B3-9541-44E5CAAB0005}"/>
    <cellStyle name="Normal 3 2 2 3 2 4 3 3" xfId="32070" xr:uid="{5FB0B1FF-3DC6-4D10-9FC9-581062133C77}"/>
    <cellStyle name="Normal 3 2 2 3 2 4 4" xfId="20321" xr:uid="{4CCC020C-2F98-46AF-9311-51230535D9BA}"/>
    <cellStyle name="Normal 3 2 2 3 2 4 4 2" xfId="35451" xr:uid="{13B9D685-E65B-43E2-BECD-57EB99E5B72F}"/>
    <cellStyle name="Normal 3 2 2 3 2 4 5" xfId="28686" xr:uid="{850B5F6E-3C96-48E2-890C-146BFBAEAD47}"/>
    <cellStyle name="Normal 3 2 2 3 2 5" xfId="14428" xr:uid="{360BF44F-82EE-4BE9-A30A-4BE7DCC583F4}"/>
    <cellStyle name="Normal 3 2 2 3 2 5 2" xfId="17814" xr:uid="{D942CD63-754B-4F14-BB47-66E83F3BDC8E}"/>
    <cellStyle name="Normal 3 2 2 3 2 5 2 2" xfId="24598" xr:uid="{EBD30E0D-4270-4CC4-BA01-3ABD2C7DF7A7}"/>
    <cellStyle name="Normal 3 2 2 3 2 5 2 2 2" xfId="39717" xr:uid="{9E4AA1E0-50B5-4459-8C60-5A073939FC92}"/>
    <cellStyle name="Normal 3 2 2 3 2 5 2 3" xfId="32949" xr:uid="{D4FAE3B7-AD83-43EF-AD93-8B59488B463E}"/>
    <cellStyle name="Normal 3 2 2 3 2 5 3" xfId="21214" xr:uid="{59520930-6E28-4FE7-8D81-10B04A147E64}"/>
    <cellStyle name="Normal 3 2 2 3 2 5 3 2" xfId="36333" xr:uid="{A4965E55-571F-42AF-80E8-AD0A18DA6E32}"/>
    <cellStyle name="Normal 3 2 2 3 2 5 4" xfId="29565" xr:uid="{56EDDCED-33FE-44A0-A2A9-82A263B90C5E}"/>
    <cellStyle name="Normal 3 2 2 3 2 6" xfId="16098" xr:uid="{760E3B5A-6B8E-4E5C-A4C0-E8F8AA023B3A}"/>
    <cellStyle name="Normal 3 2 2 3 2 6 2" xfId="22882" xr:uid="{1E9FE9F5-3839-4A11-AEFB-4B69BE6F41E2}"/>
    <cellStyle name="Normal 3 2 2 3 2 6 2 2" xfId="38001" xr:uid="{F31E1C6A-A368-43B8-8527-3D15E75BEC5E}"/>
    <cellStyle name="Normal 3 2 2 3 2 6 3" xfId="31233" xr:uid="{CBA599BD-AC9D-4F82-AAEC-ABB31CF4D9F9}"/>
    <cellStyle name="Normal 3 2 2 3 2 7" xfId="19487" xr:uid="{C68109A3-D7CC-4A40-A5AC-334DBD4842E2}"/>
    <cellStyle name="Normal 3 2 2 3 2 7 2" xfId="34617" xr:uid="{13DD489B-7A34-450B-829C-F13817A279FB}"/>
    <cellStyle name="Normal 3 2 2 3 2 8" xfId="12686" xr:uid="{BC89F3E5-2165-4B80-BE11-903B2825C256}"/>
    <cellStyle name="Normal 3 2 2 3 2 8 2" xfId="27849" xr:uid="{E08D0B9B-4F4C-41E9-AF79-E94336EDA376}"/>
    <cellStyle name="Normal 3 2 2 3 2 9" xfId="26290" xr:uid="{18FB474E-9EC9-4E0A-A6DA-0DD132C2887C}"/>
    <cellStyle name="Normal 3 2 2 3 3" xfId="10757" xr:uid="{1AFC9893-3DA4-48CD-A8C3-172F17F6C2B5}"/>
    <cellStyle name="Normal 3 2 2 3 3 2" xfId="11175" xr:uid="{2B2E770F-CA93-45CF-92F2-C1178286E1BA}"/>
    <cellStyle name="Normal 3 2 2 3 3 2 2" xfId="14045" xr:uid="{6531A392-72B6-48A7-A7EA-9377CA18D3BF}"/>
    <cellStyle name="Normal 3 2 2 3 3 2 2 2" xfId="15783" xr:uid="{9D54FDA6-1F5A-43F7-BE2A-92E18706B882}"/>
    <cellStyle name="Normal 3 2 2 3 3 2 2 2 2" xfId="19169" xr:uid="{E6C02159-853C-43ED-A954-891F9A562E20}"/>
    <cellStyle name="Normal 3 2 2 3 3 2 2 2 2 2" xfId="25953" xr:uid="{9DA42F41-35F1-44D3-AA79-FC53EDC51181}"/>
    <cellStyle name="Normal 3 2 2 3 3 2 2 2 2 2 2" xfId="41072" xr:uid="{3377D494-62AF-4477-A1E6-592F70E89423}"/>
    <cellStyle name="Normal 3 2 2 3 3 2 2 2 2 3" xfId="34304" xr:uid="{F44D2A7E-F98E-4898-AD46-E1E91F0B43E0}"/>
    <cellStyle name="Normal 3 2 2 3 3 2 2 2 3" xfId="22569" xr:uid="{9B8BFD80-C44A-42F1-9158-D37BB162867F}"/>
    <cellStyle name="Normal 3 2 2 3 3 2 2 2 3 2" xfId="37688" xr:uid="{DAED37F7-0FF0-47F7-8047-C3D9C78C909C}"/>
    <cellStyle name="Normal 3 2 2 3 3 2 2 2 4" xfId="30920" xr:uid="{07C31CFB-3CEF-40CB-A78A-11B9CA7AE899}"/>
    <cellStyle name="Normal 3 2 2 3 3 2 2 3" xfId="17456" xr:uid="{FC37AC01-410E-4291-A994-713BB41910FC}"/>
    <cellStyle name="Normal 3 2 2 3 3 2 2 3 2" xfId="24240" xr:uid="{D1773568-ACD3-43A9-8DE8-6DCCE10B43EE}"/>
    <cellStyle name="Normal 3 2 2 3 3 2 2 3 2 2" xfId="39359" xr:uid="{3FE5D6F9-1DD3-430F-B167-10040846EE20}"/>
    <cellStyle name="Normal 3 2 2 3 3 2 2 3 3" xfId="32591" xr:uid="{D121B140-FB49-4E7C-8394-27CB40252AF5}"/>
    <cellStyle name="Normal 3 2 2 3 3 2 2 4" xfId="20843" xr:uid="{A93B20E6-B4A1-4D08-88D1-912ACDEF64E5}"/>
    <cellStyle name="Normal 3 2 2 3 3 2 2 4 2" xfId="35972" xr:uid="{80CCEF54-7021-49F8-A5D0-9D92DED6352A}"/>
    <cellStyle name="Normal 3 2 2 3 3 2 2 5" xfId="29207" xr:uid="{6F48C9E7-5A82-4E4A-B950-A586915756F9}"/>
    <cellStyle name="Normal 3 2 2 3 3 2 3" xfId="14949" xr:uid="{FEAB82E2-C772-4A22-A5E3-F1E7EB0C7D6B}"/>
    <cellStyle name="Normal 3 2 2 3 3 2 3 2" xfId="18335" xr:uid="{3BFB3920-2B60-448E-807F-3A973D9B7F9E}"/>
    <cellStyle name="Normal 3 2 2 3 3 2 3 2 2" xfId="25119" xr:uid="{5538D9F5-B136-4FC1-B69A-B3458D9E27AA}"/>
    <cellStyle name="Normal 3 2 2 3 3 2 3 2 2 2" xfId="40238" xr:uid="{095F7041-78B0-492C-BA71-7CC38F1AD798}"/>
    <cellStyle name="Normal 3 2 2 3 3 2 3 2 3" xfId="33470" xr:uid="{CE801A4C-4EF0-476D-9A88-573494FF8D07}"/>
    <cellStyle name="Normal 3 2 2 3 3 2 3 3" xfId="21735" xr:uid="{85CE3F44-74BE-44F7-BB94-55563B24F48B}"/>
    <cellStyle name="Normal 3 2 2 3 3 2 3 3 2" xfId="36854" xr:uid="{016A2E12-ED87-4E3C-941D-182D995032D3}"/>
    <cellStyle name="Normal 3 2 2 3 3 2 3 4" xfId="30086" xr:uid="{52B81BD3-B535-4D60-80AF-9F1F9CFCFB18}"/>
    <cellStyle name="Normal 3 2 2 3 3 2 4" xfId="16619" xr:uid="{C208D5AA-9D5F-4060-8B4E-6E8563884976}"/>
    <cellStyle name="Normal 3 2 2 3 3 2 4 2" xfId="23403" xr:uid="{A18B70C5-E4B6-4E5E-A694-6072D1AC873F}"/>
    <cellStyle name="Normal 3 2 2 3 3 2 4 2 2" xfId="38522" xr:uid="{DB45E769-7AF2-4623-9FF4-F932226A972D}"/>
    <cellStyle name="Normal 3 2 2 3 3 2 4 3" xfId="31754" xr:uid="{28B52814-A1A7-484F-8EA3-EF4824619FAD}"/>
    <cellStyle name="Normal 3 2 2 3 3 2 5" xfId="20008" xr:uid="{FFFE8921-534D-4B71-8C15-F26F71905EB9}"/>
    <cellStyle name="Normal 3 2 2 3 3 2 5 2" xfId="35138" xr:uid="{9087AFF7-8552-428F-8375-AA9143A90A9B}"/>
    <cellStyle name="Normal 3 2 2 3 3 2 6" xfId="13207" xr:uid="{F29CBED6-11C5-4D52-B09B-B9E468B61E18}"/>
    <cellStyle name="Normal 3 2 2 3 3 2 6 2" xfId="28370" xr:uid="{A31D837F-2860-4DEC-8568-7CA9777593CC}"/>
    <cellStyle name="Normal 3 2 2 3 3 2 7" xfId="26811" xr:uid="{895D1D08-E58D-48E4-8200-0B69F6939B2A}"/>
    <cellStyle name="Normal 3 2 2 3 3 3" xfId="13629" xr:uid="{083CB2A7-133E-4742-BD75-493223BE8F24}"/>
    <cellStyle name="Normal 3 2 2 3 3 3 2" xfId="15367" xr:uid="{A88F3366-F2BA-48F2-A971-AB66C6977671}"/>
    <cellStyle name="Normal 3 2 2 3 3 3 2 2" xfId="18753" xr:uid="{521C96CE-E4D5-4986-BADA-C97946591224}"/>
    <cellStyle name="Normal 3 2 2 3 3 3 2 2 2" xfId="25537" xr:uid="{3D7AE76E-3DE0-47FB-9DAE-FB787ABD97E6}"/>
    <cellStyle name="Normal 3 2 2 3 3 3 2 2 2 2" xfId="40656" xr:uid="{15E3C04D-018F-4C1D-A29E-22D75BBE6DBD}"/>
    <cellStyle name="Normal 3 2 2 3 3 3 2 2 3" xfId="33888" xr:uid="{2E00F302-A525-4EED-8D84-6E86C892B260}"/>
    <cellStyle name="Normal 3 2 2 3 3 3 2 3" xfId="22153" xr:uid="{F7D21ACB-F31D-43BC-BBFE-C84DF1DEC55A}"/>
    <cellStyle name="Normal 3 2 2 3 3 3 2 3 2" xfId="37272" xr:uid="{A7DEE19B-0309-444F-A941-2C5B98AC751C}"/>
    <cellStyle name="Normal 3 2 2 3 3 3 2 4" xfId="30504" xr:uid="{F0354DCF-DCC2-42D2-B130-59C654AD201F}"/>
    <cellStyle name="Normal 3 2 2 3 3 3 3" xfId="17040" xr:uid="{F5BC00B6-9E66-4CA9-AAB5-4E8C54C98A3B}"/>
    <cellStyle name="Normal 3 2 2 3 3 3 3 2" xfId="23824" xr:uid="{9D245CD1-F4B7-4BB2-89B5-D3ECE71091A5}"/>
    <cellStyle name="Normal 3 2 2 3 3 3 3 2 2" xfId="38943" xr:uid="{5B2BD822-1B5A-4536-BE4A-E7FA38219A31}"/>
    <cellStyle name="Normal 3 2 2 3 3 3 3 3" xfId="32175" xr:uid="{DEAD36FF-A69A-43E8-9CD1-F7430D0AA4F1}"/>
    <cellStyle name="Normal 3 2 2 3 3 3 4" xfId="20426" xr:uid="{6B536DF9-5BD0-4FE7-84B0-FE431FC4D9FC}"/>
    <cellStyle name="Normal 3 2 2 3 3 3 4 2" xfId="35556" xr:uid="{3C2A6588-1557-40AA-BDDA-2194D25A8305}"/>
    <cellStyle name="Normal 3 2 2 3 3 3 5" xfId="28791" xr:uid="{1C1AA2DD-516C-4BA7-83EC-0A36874BA15A}"/>
    <cellStyle name="Normal 3 2 2 3 3 4" xfId="14533" xr:uid="{A2ECC020-297E-4F5C-97B5-5DB1F0D99240}"/>
    <cellStyle name="Normal 3 2 2 3 3 4 2" xfId="17919" xr:uid="{85128F79-E4FA-45C2-9ABF-38144F4A6990}"/>
    <cellStyle name="Normal 3 2 2 3 3 4 2 2" xfId="24703" xr:uid="{D963CA9C-2706-4137-A753-4DEE87063433}"/>
    <cellStyle name="Normal 3 2 2 3 3 4 2 2 2" xfId="39822" xr:uid="{AF83573F-2F98-4556-8A4B-A9943A4DD224}"/>
    <cellStyle name="Normal 3 2 2 3 3 4 2 3" xfId="33054" xr:uid="{F7784D20-87B2-491D-8A62-72949E1CF84C}"/>
    <cellStyle name="Normal 3 2 2 3 3 4 3" xfId="21319" xr:uid="{47FBCD5C-6AC7-4590-9FFC-4A3A9BAA9B22}"/>
    <cellStyle name="Normal 3 2 2 3 3 4 3 2" xfId="36438" xr:uid="{6C9ED734-2DF4-4C7B-90F5-088DA57713E9}"/>
    <cellStyle name="Normal 3 2 2 3 3 4 4" xfId="29670" xr:uid="{5319FAF6-0EF3-4D7E-81F0-F62E5785087A}"/>
    <cellStyle name="Normal 3 2 2 3 3 5" xfId="16203" xr:uid="{A8F0C4E9-976C-4371-85FE-8F0F5AEF0D4A}"/>
    <cellStyle name="Normal 3 2 2 3 3 5 2" xfId="22987" xr:uid="{A7330359-6614-48AD-8B43-522DA4353678}"/>
    <cellStyle name="Normal 3 2 2 3 3 5 2 2" xfId="38106" xr:uid="{D5A92316-6481-4F3B-9AB0-8998979D5A80}"/>
    <cellStyle name="Normal 3 2 2 3 3 5 3" xfId="31338" xr:uid="{9496CB65-8C5A-4E4B-8875-C14C5E2481DA}"/>
    <cellStyle name="Normal 3 2 2 3 3 6" xfId="19592" xr:uid="{9CA5C50F-23D5-454F-A288-58E9317808DA}"/>
    <cellStyle name="Normal 3 2 2 3 3 6 2" xfId="34722" xr:uid="{DD39BD0C-E0BB-496A-AB10-5098A81228AD}"/>
    <cellStyle name="Normal 3 2 2 3 3 7" xfId="12792" xr:uid="{29E80281-E6DB-403F-BEC0-E2B53E0B6DA4}"/>
    <cellStyle name="Normal 3 2 2 3 3 7 2" xfId="27954" xr:uid="{64387C32-EDFB-4D56-8472-FC14B09475A7}"/>
    <cellStyle name="Normal 3 2 2 3 3 8" xfId="26395" xr:uid="{8BC7CB70-21A0-43AE-B9DB-5BC216596AB1}"/>
    <cellStyle name="Normal 3 2 2 3 4" xfId="10968" xr:uid="{2533A841-C1EC-4828-A4DB-935622E532DE}"/>
    <cellStyle name="Normal 3 2 2 3 4 2" xfId="13837" xr:uid="{454F3E1D-38D8-4A50-BC2E-173D7BCF1A15}"/>
    <cellStyle name="Normal 3 2 2 3 4 2 2" xfId="15575" xr:uid="{F0B57238-8E39-4035-B9C0-D948ED6513B2}"/>
    <cellStyle name="Normal 3 2 2 3 4 2 2 2" xfId="18961" xr:uid="{20863724-62A0-4963-83B3-123176B64EA8}"/>
    <cellStyle name="Normal 3 2 2 3 4 2 2 2 2" xfId="25745" xr:uid="{752BB0D3-2696-4504-A391-F303423E783E}"/>
    <cellStyle name="Normal 3 2 2 3 4 2 2 2 2 2" xfId="40864" xr:uid="{452AEFCD-8B21-40CD-832F-4FBD6A28A54E}"/>
    <cellStyle name="Normal 3 2 2 3 4 2 2 2 3" xfId="34096" xr:uid="{63024243-EC76-450C-817C-91EC34C9871E}"/>
    <cellStyle name="Normal 3 2 2 3 4 2 2 3" xfId="22361" xr:uid="{E76DD165-D610-4051-83A0-587157952406}"/>
    <cellStyle name="Normal 3 2 2 3 4 2 2 3 2" xfId="37480" xr:uid="{F1BED37A-CC88-4ADF-9AEB-5CEF74387B49}"/>
    <cellStyle name="Normal 3 2 2 3 4 2 2 4" xfId="30712" xr:uid="{02F82AEC-8FB6-4C2E-89D2-E9F8DD014C16}"/>
    <cellStyle name="Normal 3 2 2 3 4 2 3" xfId="17248" xr:uid="{13580428-C742-4235-B068-853FB8A68DB6}"/>
    <cellStyle name="Normal 3 2 2 3 4 2 3 2" xfId="24032" xr:uid="{5CAC8B3D-7C69-43BB-9EE4-9A20C3170080}"/>
    <cellStyle name="Normal 3 2 2 3 4 2 3 2 2" xfId="39151" xr:uid="{AB99AE36-4FB2-4251-900D-AB402B352674}"/>
    <cellStyle name="Normal 3 2 2 3 4 2 3 3" xfId="32383" xr:uid="{88E46D15-35FB-4DFF-B218-220F35EEF692}"/>
    <cellStyle name="Normal 3 2 2 3 4 2 4" xfId="20635" xr:uid="{6981AEE9-818D-4424-A481-F9EA254E3A88}"/>
    <cellStyle name="Normal 3 2 2 3 4 2 4 2" xfId="35764" xr:uid="{E8F31013-CB14-43E3-98A3-D799B2F2A56E}"/>
    <cellStyle name="Normal 3 2 2 3 4 2 5" xfId="28999" xr:uid="{8BB875E6-B70B-40B1-8603-2C0AACBFD0AE}"/>
    <cellStyle name="Normal 3 2 2 3 4 3" xfId="14741" xr:uid="{0923529A-C854-4705-998C-E7F879B4C35B}"/>
    <cellStyle name="Normal 3 2 2 3 4 3 2" xfId="18127" xr:uid="{B72AF85E-08C2-444B-86AE-C1E06A877342}"/>
    <cellStyle name="Normal 3 2 2 3 4 3 2 2" xfId="24911" xr:uid="{5AB7BC21-8C56-4642-AB1E-0077120EC302}"/>
    <cellStyle name="Normal 3 2 2 3 4 3 2 2 2" xfId="40030" xr:uid="{2EC4EE67-710C-43B4-826D-D3EAB7FD58F3}"/>
    <cellStyle name="Normal 3 2 2 3 4 3 2 3" xfId="33262" xr:uid="{86895C59-6A64-4258-B5B7-EC9BAAC66C98}"/>
    <cellStyle name="Normal 3 2 2 3 4 3 3" xfId="21527" xr:uid="{9F9BFEB2-54A7-40FD-9001-0EF5639160E3}"/>
    <cellStyle name="Normal 3 2 2 3 4 3 3 2" xfId="36646" xr:uid="{C7A690AB-170A-4068-AB34-A6C9C36812E2}"/>
    <cellStyle name="Normal 3 2 2 3 4 3 4" xfId="29878" xr:uid="{14410232-ECA4-420B-8994-2B6C9AA65757}"/>
    <cellStyle name="Normal 3 2 2 3 4 4" xfId="16411" xr:uid="{4DD3A5F7-C299-45D1-B414-626ACA89340D}"/>
    <cellStyle name="Normal 3 2 2 3 4 4 2" xfId="23195" xr:uid="{9E6102E3-A2EC-4017-ACE5-8FA7288575EE}"/>
    <cellStyle name="Normal 3 2 2 3 4 4 2 2" xfId="38314" xr:uid="{4CF29045-FD27-4383-BD2A-21226D4DD041}"/>
    <cellStyle name="Normal 3 2 2 3 4 4 3" xfId="31546" xr:uid="{A281CFC3-70CF-49AF-B495-75426B2C79CD}"/>
    <cellStyle name="Normal 3 2 2 3 4 5" xfId="19800" xr:uid="{44AD43C2-2874-4205-9576-F7677FC4343D}"/>
    <cellStyle name="Normal 3 2 2 3 4 5 2" xfId="34930" xr:uid="{E319A864-EF37-4F65-9814-234B19AB09D0}"/>
    <cellStyle name="Normal 3 2 2 3 4 6" xfId="13000" xr:uid="{99CFBBD8-4DAF-46DE-8D28-3CCFCCAA6009}"/>
    <cellStyle name="Normal 3 2 2 3 4 6 2" xfId="28162" xr:uid="{305546BA-949C-4B78-856C-084BBE566E71}"/>
    <cellStyle name="Normal 3 2 2 3 4 7" xfId="26603" xr:uid="{5C437813-065F-44D6-A6DD-143ECB73F3FE}"/>
    <cellStyle name="Normal 3 2 2 3 5" xfId="13421" xr:uid="{6990C16F-11FE-4D70-88AE-998378D60FF2}"/>
    <cellStyle name="Normal 3 2 2 3 5 2" xfId="15159" xr:uid="{3B540C2A-28C5-4298-A7A7-350F207D7AAF}"/>
    <cellStyle name="Normal 3 2 2 3 5 2 2" xfId="18545" xr:uid="{79B154DE-3857-40A5-8B38-A1E6BB5D0986}"/>
    <cellStyle name="Normal 3 2 2 3 5 2 2 2" xfId="25329" xr:uid="{3ECB5423-CC55-402A-943A-4FCBD075CE2A}"/>
    <cellStyle name="Normal 3 2 2 3 5 2 2 2 2" xfId="40448" xr:uid="{A272C71C-C49B-403A-A974-50A968A0FA04}"/>
    <cellStyle name="Normal 3 2 2 3 5 2 2 3" xfId="33680" xr:uid="{5B74D42D-F471-4DB4-B0B8-B2FC50E8CD42}"/>
    <cellStyle name="Normal 3 2 2 3 5 2 3" xfId="21945" xr:uid="{F032206A-0047-42BA-A350-16A58430C8DC}"/>
    <cellStyle name="Normal 3 2 2 3 5 2 3 2" xfId="37064" xr:uid="{8213F006-E9E1-4445-AB15-31FE7B7E7E28}"/>
    <cellStyle name="Normal 3 2 2 3 5 2 4" xfId="30296" xr:uid="{F2A23E19-1C90-462E-A03C-F3AE25BD3C38}"/>
    <cellStyle name="Normal 3 2 2 3 5 3" xfId="16832" xr:uid="{1DB197AF-F9CC-44D9-88C8-1DE9F8F0FD63}"/>
    <cellStyle name="Normal 3 2 2 3 5 3 2" xfId="23616" xr:uid="{B2C9D885-88B8-4DEB-8186-A850D7EEC4CE}"/>
    <cellStyle name="Normal 3 2 2 3 5 3 2 2" xfId="38735" xr:uid="{B72EC543-8ECE-45E0-B506-5A264FD848DE}"/>
    <cellStyle name="Normal 3 2 2 3 5 3 3" xfId="31967" xr:uid="{0F1569AE-B676-47FC-A0AF-B6AAFB5DAE3E}"/>
    <cellStyle name="Normal 3 2 2 3 5 4" xfId="20218" xr:uid="{397CCCC4-6A0B-4FFD-8554-543B523EBA21}"/>
    <cellStyle name="Normal 3 2 2 3 5 4 2" xfId="35348" xr:uid="{DC59DA6E-0DE0-4EA4-A081-BB58BCC2A0FF}"/>
    <cellStyle name="Normal 3 2 2 3 5 5" xfId="28583" xr:uid="{F4D333E6-2CDA-4607-BEE8-6DA05E8B0859}"/>
    <cellStyle name="Normal 3 2 2 3 6" xfId="14324" xr:uid="{8E826B1D-D300-412E-83E9-7844C303CD82}"/>
    <cellStyle name="Normal 3 2 2 3 6 2" xfId="17711" xr:uid="{7BFEDC41-0912-4171-8DD0-70F7C7ACF543}"/>
    <cellStyle name="Normal 3 2 2 3 6 2 2" xfId="24495" xr:uid="{4D574486-3A4F-4B47-B686-4F6C530D08D8}"/>
    <cellStyle name="Normal 3 2 2 3 6 2 2 2" xfId="39614" xr:uid="{D54BB47B-2BC2-49F1-93E7-C3592E645C47}"/>
    <cellStyle name="Normal 3 2 2 3 6 2 3" xfId="32846" xr:uid="{0574F72D-6024-4F08-8C91-225640F5DFCC}"/>
    <cellStyle name="Normal 3 2 2 3 6 3" xfId="21111" xr:uid="{F504AC19-E5DE-4C33-AF63-C30A9475FA8A}"/>
    <cellStyle name="Normal 3 2 2 3 6 3 2" xfId="36230" xr:uid="{24493840-B207-4C30-9174-4F388D16381B}"/>
    <cellStyle name="Normal 3 2 2 3 6 4" xfId="29462" xr:uid="{4FCDD4ED-6DAE-45EE-8D79-9F474F832A22}"/>
    <cellStyle name="Normal 3 2 2 3 7" xfId="15995" xr:uid="{A5A6682E-B14D-42B7-8E28-2324F283E5E1}"/>
    <cellStyle name="Normal 3 2 2 3 7 2" xfId="22779" xr:uid="{6D023310-E347-449D-8889-05BD33461B89}"/>
    <cellStyle name="Normal 3 2 2 3 7 2 2" xfId="37898" xr:uid="{2D462E54-EB75-4231-B005-66AD19CDDB4E}"/>
    <cellStyle name="Normal 3 2 2 3 7 3" xfId="31130" xr:uid="{8409D641-D48E-441C-873D-42B97FBC1260}"/>
    <cellStyle name="Normal 3 2 2 3 8" xfId="19385" xr:uid="{7FE288BB-3E46-49C9-AAA2-CA8212863831}"/>
    <cellStyle name="Normal 3 2 2 3 8 2" xfId="34514" xr:uid="{35D5C5E0-5946-4114-BEAC-D614D4888CF3}"/>
    <cellStyle name="Normal 3 2 2 3 9" xfId="12583" xr:uid="{50773C94-1848-4396-8A92-E2178D6C8AF2}"/>
    <cellStyle name="Normal 3 2 2 3 9 2" xfId="27746" xr:uid="{D009A514-5DBB-49AF-B050-6EB3BD2EAB0F}"/>
    <cellStyle name="Normal 3 2 2 4" xfId="10601" xr:uid="{01E83E6B-FA3C-4139-A5B5-8234E3E29584}"/>
    <cellStyle name="Normal 3 2 2 4 2" xfId="10812" xr:uid="{F7134985-1561-4134-97DE-C14FD957129F}"/>
    <cellStyle name="Normal 3 2 2 4 2 2" xfId="11230" xr:uid="{AC66526C-7661-4325-8E34-A02AB655D00F}"/>
    <cellStyle name="Normal 3 2 2 4 2 2 2" xfId="14100" xr:uid="{C947F57F-E820-4412-8F73-38ED304E0DA9}"/>
    <cellStyle name="Normal 3 2 2 4 2 2 2 2" xfId="15838" xr:uid="{CB5B0515-4674-4CA4-8425-CCF172D99EA5}"/>
    <cellStyle name="Normal 3 2 2 4 2 2 2 2 2" xfId="19224" xr:uid="{A97A91B3-0689-4BCC-B72B-667238FB73D5}"/>
    <cellStyle name="Normal 3 2 2 4 2 2 2 2 2 2" xfId="26008" xr:uid="{63C9E098-6974-40D4-BCD9-834BBB2B7DCE}"/>
    <cellStyle name="Normal 3 2 2 4 2 2 2 2 2 2 2" xfId="41127" xr:uid="{35A92385-C962-410E-8348-9FE322EE8383}"/>
    <cellStyle name="Normal 3 2 2 4 2 2 2 2 2 3" xfId="34359" xr:uid="{9377EF44-BEC8-40DF-A2F8-0A24A92E6B26}"/>
    <cellStyle name="Normal 3 2 2 4 2 2 2 2 3" xfId="22624" xr:uid="{F19A0F58-7E9F-403D-ACAA-DC3A1170B805}"/>
    <cellStyle name="Normal 3 2 2 4 2 2 2 2 3 2" xfId="37743" xr:uid="{FC9A015E-262E-4E3D-9D2A-0016A25284DD}"/>
    <cellStyle name="Normal 3 2 2 4 2 2 2 2 4" xfId="30975" xr:uid="{CABF73A0-5124-47BD-AA7D-190783BF2A10}"/>
    <cellStyle name="Normal 3 2 2 4 2 2 2 3" xfId="17511" xr:uid="{D04AC379-65AE-4F04-B9EB-5914013C4291}"/>
    <cellStyle name="Normal 3 2 2 4 2 2 2 3 2" xfId="24295" xr:uid="{8285AE71-9F71-44E7-A66C-F5CB77432334}"/>
    <cellStyle name="Normal 3 2 2 4 2 2 2 3 2 2" xfId="39414" xr:uid="{D7538389-7678-4848-88D7-65717D775586}"/>
    <cellStyle name="Normal 3 2 2 4 2 2 2 3 3" xfId="32646" xr:uid="{C86F27EA-F164-4F32-A182-C01DA231A6A5}"/>
    <cellStyle name="Normal 3 2 2 4 2 2 2 4" xfId="20898" xr:uid="{89844CAE-1BFF-4D45-B675-373D8D670458}"/>
    <cellStyle name="Normal 3 2 2 4 2 2 2 4 2" xfId="36027" xr:uid="{0B59B36D-AAA6-49F1-8068-CDDD25D4C243}"/>
    <cellStyle name="Normal 3 2 2 4 2 2 2 5" xfId="29262" xr:uid="{3BC561B2-BACF-47CA-9487-B142E6895F76}"/>
    <cellStyle name="Normal 3 2 2 4 2 2 3" xfId="15004" xr:uid="{639D7CB9-7EB6-4D6E-8625-1D57562D1CE4}"/>
    <cellStyle name="Normal 3 2 2 4 2 2 3 2" xfId="18390" xr:uid="{10749B04-E6B2-4A0E-9D7C-A5929069914C}"/>
    <cellStyle name="Normal 3 2 2 4 2 2 3 2 2" xfId="25174" xr:uid="{3BCBD221-993F-4417-9756-6C2581A7FA8F}"/>
    <cellStyle name="Normal 3 2 2 4 2 2 3 2 2 2" xfId="40293" xr:uid="{CEF69F74-89BB-4E4C-B321-D79E84B80743}"/>
    <cellStyle name="Normal 3 2 2 4 2 2 3 2 3" xfId="33525" xr:uid="{B713EA8F-8D42-4C21-A47E-E87C0405F4C9}"/>
    <cellStyle name="Normal 3 2 2 4 2 2 3 3" xfId="21790" xr:uid="{7A21C03E-12CB-4CBC-83ED-91F7D87528AD}"/>
    <cellStyle name="Normal 3 2 2 4 2 2 3 3 2" xfId="36909" xr:uid="{FC2CD0C0-772D-4B39-8D6B-BFE19C344B83}"/>
    <cellStyle name="Normal 3 2 2 4 2 2 3 4" xfId="30141" xr:uid="{7BA23CC1-7036-4334-913F-ABAAC0AD75E6}"/>
    <cellStyle name="Normal 3 2 2 4 2 2 4" xfId="16674" xr:uid="{CFE61B77-05E8-4CAE-9858-F6CB2B1990B4}"/>
    <cellStyle name="Normal 3 2 2 4 2 2 4 2" xfId="23458" xr:uid="{47A272A2-CD99-4E07-BED5-3CE091C32D21}"/>
    <cellStyle name="Normal 3 2 2 4 2 2 4 2 2" xfId="38577" xr:uid="{1B4D726E-BA02-4E60-89EC-51F3FF43997E}"/>
    <cellStyle name="Normal 3 2 2 4 2 2 4 3" xfId="31809" xr:uid="{A394E8C5-5C91-4420-A171-DB5DEBD083C2}"/>
    <cellStyle name="Normal 3 2 2 4 2 2 5" xfId="20063" xr:uid="{617EB586-C60F-431C-815B-633F95EAEAD6}"/>
    <cellStyle name="Normal 3 2 2 4 2 2 5 2" xfId="35193" xr:uid="{FEC4E991-2B51-4273-9E91-CA8C14541FEB}"/>
    <cellStyle name="Normal 3 2 2 4 2 2 6" xfId="13262" xr:uid="{E1F4D496-1438-4E7B-B623-8D90732B3381}"/>
    <cellStyle name="Normal 3 2 2 4 2 2 6 2" xfId="28425" xr:uid="{67CAF885-A89A-43C7-81EA-E7AF58394832}"/>
    <cellStyle name="Normal 3 2 2 4 2 2 7" xfId="26866" xr:uid="{45976F66-F120-4DD3-BD04-32B137E18DDE}"/>
    <cellStyle name="Normal 3 2 2 4 2 3" xfId="13684" xr:uid="{6916D7B7-4BBC-4ED0-8B83-6949443355EE}"/>
    <cellStyle name="Normal 3 2 2 4 2 3 2" xfId="15422" xr:uid="{B5A9F720-E518-4C44-972B-CA3260481EB6}"/>
    <cellStyle name="Normal 3 2 2 4 2 3 2 2" xfId="18808" xr:uid="{59A2F0EA-C7C9-4B23-8A2D-5E5D045F6324}"/>
    <cellStyle name="Normal 3 2 2 4 2 3 2 2 2" xfId="25592" xr:uid="{45300B8D-202B-4289-8137-78A227575E7C}"/>
    <cellStyle name="Normal 3 2 2 4 2 3 2 2 2 2" xfId="40711" xr:uid="{5A8E0982-503C-467D-9D18-FF5376AE45FD}"/>
    <cellStyle name="Normal 3 2 2 4 2 3 2 2 3" xfId="33943" xr:uid="{FE747064-0E9B-4B6F-9609-AEF580A7BFB8}"/>
    <cellStyle name="Normal 3 2 2 4 2 3 2 3" xfId="22208" xr:uid="{7CB24E8D-3A0B-41ED-A69F-1AA5E73CCC8F}"/>
    <cellStyle name="Normal 3 2 2 4 2 3 2 3 2" xfId="37327" xr:uid="{6E640969-1985-4FA4-AF5B-59F81039F3BC}"/>
    <cellStyle name="Normal 3 2 2 4 2 3 2 4" xfId="30559" xr:uid="{D1C81572-70F8-4162-8218-2732FBECACA2}"/>
    <cellStyle name="Normal 3 2 2 4 2 3 3" xfId="17095" xr:uid="{B10F1A94-BD1F-42F1-8F4E-F546ED2D14EA}"/>
    <cellStyle name="Normal 3 2 2 4 2 3 3 2" xfId="23879" xr:uid="{F8F9624C-DBE0-485F-8A60-9A5CD3AF2BE0}"/>
    <cellStyle name="Normal 3 2 2 4 2 3 3 2 2" xfId="38998" xr:uid="{3FDEE3AC-7C60-4C93-9C0E-881ABD525A0E}"/>
    <cellStyle name="Normal 3 2 2 4 2 3 3 3" xfId="32230" xr:uid="{B4E9B625-2F7A-4026-AC02-55C93B4420F1}"/>
    <cellStyle name="Normal 3 2 2 4 2 3 4" xfId="20481" xr:uid="{1ECB2049-36BF-4073-88A4-5772EF46EE07}"/>
    <cellStyle name="Normal 3 2 2 4 2 3 4 2" xfId="35611" xr:uid="{EB6949E5-8320-4882-908E-5E30751676FE}"/>
    <cellStyle name="Normal 3 2 2 4 2 3 5" xfId="28846" xr:uid="{7E0ED5CA-AD99-4503-8D0B-B528E494BDBF}"/>
    <cellStyle name="Normal 3 2 2 4 2 4" xfId="14588" xr:uid="{DAF37EB6-3D6C-4348-9C5F-213FE3BDE9D2}"/>
    <cellStyle name="Normal 3 2 2 4 2 4 2" xfId="17974" xr:uid="{F432BB2E-6A3E-4AA1-9979-CCEB02AA77B9}"/>
    <cellStyle name="Normal 3 2 2 4 2 4 2 2" xfId="24758" xr:uid="{85D56792-89A7-4808-8C44-02A9E891A2EE}"/>
    <cellStyle name="Normal 3 2 2 4 2 4 2 2 2" xfId="39877" xr:uid="{273AE499-E38F-46E3-807B-FAF0C0759C27}"/>
    <cellStyle name="Normal 3 2 2 4 2 4 2 3" xfId="33109" xr:uid="{0C4E1D4E-0EA6-47AC-A890-3C8A5C018F34}"/>
    <cellStyle name="Normal 3 2 2 4 2 4 3" xfId="21374" xr:uid="{C949754E-3BAA-42F9-A96A-A2C72B7B6CFB}"/>
    <cellStyle name="Normal 3 2 2 4 2 4 3 2" xfId="36493" xr:uid="{31AFE14D-2BE1-4DA6-BC74-637105A8B554}"/>
    <cellStyle name="Normal 3 2 2 4 2 4 4" xfId="29725" xr:uid="{255FE809-0AB4-423E-AE64-3AF389D42772}"/>
    <cellStyle name="Normal 3 2 2 4 2 5" xfId="16258" xr:uid="{9DF901F0-1BDD-444E-A993-2D26181761BF}"/>
    <cellStyle name="Normal 3 2 2 4 2 5 2" xfId="23042" xr:uid="{76CE18C7-9242-49D3-9BA8-9E84D3D80CC3}"/>
    <cellStyle name="Normal 3 2 2 4 2 5 2 2" xfId="38161" xr:uid="{0792D6DF-49C1-430C-95C1-EE85466D55EA}"/>
    <cellStyle name="Normal 3 2 2 4 2 5 3" xfId="31393" xr:uid="{E0C505CA-4530-4DA8-B281-FE528F37B7E2}"/>
    <cellStyle name="Normal 3 2 2 4 2 6" xfId="19647" xr:uid="{8BBE1B79-AF68-4EA0-8137-876FD2B01334}"/>
    <cellStyle name="Normal 3 2 2 4 2 6 2" xfId="34777" xr:uid="{C26B6B69-7C89-431B-9829-3BDE27C8B21D}"/>
    <cellStyle name="Normal 3 2 2 4 2 7" xfId="12847" xr:uid="{12EF27E9-844F-417C-A02A-EBF4DC374345}"/>
    <cellStyle name="Normal 3 2 2 4 2 7 2" xfId="28009" xr:uid="{41AA19D1-0852-4412-AFDB-6F0265D3F351}"/>
    <cellStyle name="Normal 3 2 2 4 2 8" xfId="26450" xr:uid="{5A37EC87-637F-4380-8F41-C2050B81C922}"/>
    <cellStyle name="Normal 3 2 2 4 3" xfId="11022" xr:uid="{F29622B0-2DF7-4D24-BD7F-3D62C2D77D71}"/>
    <cellStyle name="Normal 3 2 2 4 3 2" xfId="13892" xr:uid="{236E23D3-8963-47F5-92C7-902A968DFE31}"/>
    <cellStyle name="Normal 3 2 2 4 3 2 2" xfId="15630" xr:uid="{26DA80EC-0F36-49EE-8DD6-43548BC4046A}"/>
    <cellStyle name="Normal 3 2 2 4 3 2 2 2" xfId="19016" xr:uid="{5BDDD88E-0F58-48DD-ACBD-9FC7114BE8A3}"/>
    <cellStyle name="Normal 3 2 2 4 3 2 2 2 2" xfId="25800" xr:uid="{E79039C5-8D36-44CE-AFFA-7948CC776FE9}"/>
    <cellStyle name="Normal 3 2 2 4 3 2 2 2 2 2" xfId="40919" xr:uid="{B3FBF9C4-1738-4D24-9C35-E0A40B2A86E1}"/>
    <cellStyle name="Normal 3 2 2 4 3 2 2 2 3" xfId="34151" xr:uid="{649771CB-748A-4ED0-84C7-5DC05FED429C}"/>
    <cellStyle name="Normal 3 2 2 4 3 2 2 3" xfId="22416" xr:uid="{CC9ECD08-DAA5-4FBF-A38A-0DB011E17C1C}"/>
    <cellStyle name="Normal 3 2 2 4 3 2 2 3 2" xfId="37535" xr:uid="{5D86FDFE-49FB-447A-9001-7B33CC79FF4E}"/>
    <cellStyle name="Normal 3 2 2 4 3 2 2 4" xfId="30767" xr:uid="{19275C6E-0EB1-4587-A601-18B72CAC8152}"/>
    <cellStyle name="Normal 3 2 2 4 3 2 3" xfId="17303" xr:uid="{5EA3E140-4A1B-4753-A2C1-611D46253DB8}"/>
    <cellStyle name="Normal 3 2 2 4 3 2 3 2" xfId="24087" xr:uid="{2E91C376-329D-47A2-82AD-6F863DD0491E}"/>
    <cellStyle name="Normal 3 2 2 4 3 2 3 2 2" xfId="39206" xr:uid="{C15D2F1D-4B15-470B-BF55-51E2ABEDC79D}"/>
    <cellStyle name="Normal 3 2 2 4 3 2 3 3" xfId="32438" xr:uid="{A82460DF-FCDD-4859-84BF-A4B9D43329F3}"/>
    <cellStyle name="Normal 3 2 2 4 3 2 4" xfId="20690" xr:uid="{02EAA44F-DFEF-47E5-927F-881E21E61830}"/>
    <cellStyle name="Normal 3 2 2 4 3 2 4 2" xfId="35819" xr:uid="{A1F4CBCA-933C-4442-8A44-9A77B1D17336}"/>
    <cellStyle name="Normal 3 2 2 4 3 2 5" xfId="29054" xr:uid="{DB0B395D-5230-40C3-911D-DE4F45C3FF4D}"/>
    <cellStyle name="Normal 3 2 2 4 3 3" xfId="14796" xr:uid="{41FD66A9-DB6C-47EC-A1F9-B44BE6D52D53}"/>
    <cellStyle name="Normal 3 2 2 4 3 3 2" xfId="18182" xr:uid="{58225531-77CA-4F36-AD3C-513A37FE5416}"/>
    <cellStyle name="Normal 3 2 2 4 3 3 2 2" xfId="24966" xr:uid="{175D096D-FD34-47CF-830A-9BDB4C126ED3}"/>
    <cellStyle name="Normal 3 2 2 4 3 3 2 2 2" xfId="40085" xr:uid="{F65B4AD6-CF07-4908-8270-60755F6EECE6}"/>
    <cellStyle name="Normal 3 2 2 4 3 3 2 3" xfId="33317" xr:uid="{14448963-38CB-472C-8FA9-FD811B703F15}"/>
    <cellStyle name="Normal 3 2 2 4 3 3 3" xfId="21582" xr:uid="{FC626EAF-865D-4577-A53E-D14158F4F3FE}"/>
    <cellStyle name="Normal 3 2 2 4 3 3 3 2" xfId="36701" xr:uid="{B7F71C2F-DB09-4A44-A607-0905246D67D5}"/>
    <cellStyle name="Normal 3 2 2 4 3 3 4" xfId="29933" xr:uid="{FE16FA5A-A3EF-47FC-9114-668A89CFF98D}"/>
    <cellStyle name="Normal 3 2 2 4 3 4" xfId="16466" xr:uid="{04BD8618-8DF0-439D-85DF-9908958A72E9}"/>
    <cellStyle name="Normal 3 2 2 4 3 4 2" xfId="23250" xr:uid="{DA59AE11-F7E2-4504-837F-0D4320D52093}"/>
    <cellStyle name="Normal 3 2 2 4 3 4 2 2" xfId="38369" xr:uid="{1A984EF1-A3CF-4B6F-B8E3-ADD24449E059}"/>
    <cellStyle name="Normal 3 2 2 4 3 4 3" xfId="31601" xr:uid="{C86962A5-E669-498E-8858-3502CBE843D9}"/>
    <cellStyle name="Normal 3 2 2 4 3 5" xfId="19855" xr:uid="{CEB40745-76B3-4A69-8715-15719B812162}"/>
    <cellStyle name="Normal 3 2 2 4 3 5 2" xfId="34985" xr:uid="{5FA216B0-583E-4A21-986F-DBC0DABCFCCB}"/>
    <cellStyle name="Normal 3 2 2 4 3 6" xfId="13054" xr:uid="{72C70E7A-1F69-44F0-845A-476484756953}"/>
    <cellStyle name="Normal 3 2 2 4 3 6 2" xfId="28217" xr:uid="{8A91707B-4344-46AC-8F9A-2E6F44C8E287}"/>
    <cellStyle name="Normal 3 2 2 4 3 7" xfId="26658" xr:uid="{355A4F05-2235-494D-BB0B-B19921002AD2}"/>
    <cellStyle name="Normal 3 2 2 4 4" xfId="13476" xr:uid="{FF401D19-877E-4341-AED7-D24776B57353}"/>
    <cellStyle name="Normal 3 2 2 4 4 2" xfId="15214" xr:uid="{28C640A2-6EE7-4587-9EFB-0D5C16D2298F}"/>
    <cellStyle name="Normal 3 2 2 4 4 2 2" xfId="18600" xr:uid="{8D8373C2-446E-409F-900E-69BF35EE511B}"/>
    <cellStyle name="Normal 3 2 2 4 4 2 2 2" xfId="25384" xr:uid="{4E01FD0E-8184-430E-8067-770A9EBBB2B8}"/>
    <cellStyle name="Normal 3 2 2 4 4 2 2 2 2" xfId="40503" xr:uid="{9C6B9E58-69E6-4DA7-8397-26839039BC63}"/>
    <cellStyle name="Normal 3 2 2 4 4 2 2 3" xfId="33735" xr:uid="{6CE32D31-20BD-4FD0-B937-9B5BA5768D91}"/>
    <cellStyle name="Normal 3 2 2 4 4 2 3" xfId="22000" xr:uid="{8936F6A1-0870-41DE-AE73-BE891BC5FD9B}"/>
    <cellStyle name="Normal 3 2 2 4 4 2 3 2" xfId="37119" xr:uid="{9382417B-49E1-4391-BA8A-4017CF3FADBA}"/>
    <cellStyle name="Normal 3 2 2 4 4 2 4" xfId="30351" xr:uid="{477C9D38-4189-4446-972D-58041B7DFB1E}"/>
    <cellStyle name="Normal 3 2 2 4 4 3" xfId="16887" xr:uid="{CD5EE52B-89BB-4B57-96E4-97AFD278F124}"/>
    <cellStyle name="Normal 3 2 2 4 4 3 2" xfId="23671" xr:uid="{59A3E601-0E9A-4495-9312-725797AD0D99}"/>
    <cellStyle name="Normal 3 2 2 4 4 3 2 2" xfId="38790" xr:uid="{7407D6CF-D683-4D34-8685-7264F405A9F1}"/>
    <cellStyle name="Normal 3 2 2 4 4 3 3" xfId="32022" xr:uid="{F08AA499-F1FA-4AF8-933E-B55681B878E2}"/>
    <cellStyle name="Normal 3 2 2 4 4 4" xfId="20273" xr:uid="{D6C19EC7-A3EE-4D73-824A-89DFE2BF4F3A}"/>
    <cellStyle name="Normal 3 2 2 4 4 4 2" xfId="35403" xr:uid="{05A323B6-11BD-4AA3-B66F-B9C303083899}"/>
    <cellStyle name="Normal 3 2 2 4 4 5" xfId="28638" xr:uid="{BF79F574-DC93-410A-BDAA-C29C77BEA67E}"/>
    <cellStyle name="Normal 3 2 2 4 5" xfId="14380" xr:uid="{33A835E0-23FF-48E2-AA7C-AEFF618741AC}"/>
    <cellStyle name="Normal 3 2 2 4 5 2" xfId="17766" xr:uid="{CD24B357-12F3-4319-AF1B-CF6C89963ED1}"/>
    <cellStyle name="Normal 3 2 2 4 5 2 2" xfId="24550" xr:uid="{AD4312A2-9628-4E78-AF2A-596EBD05D153}"/>
    <cellStyle name="Normal 3 2 2 4 5 2 2 2" xfId="39669" xr:uid="{110753C6-02A6-4180-A76B-F3195C058813}"/>
    <cellStyle name="Normal 3 2 2 4 5 2 3" xfId="32901" xr:uid="{A06DC033-EE5F-4D51-8330-29F015990D69}"/>
    <cellStyle name="Normal 3 2 2 4 5 3" xfId="21166" xr:uid="{7167C3B5-75AD-4C44-A91D-C167070AC73E}"/>
    <cellStyle name="Normal 3 2 2 4 5 3 2" xfId="36285" xr:uid="{C41E2E39-CA7E-4ED4-9632-F3F8143B0379}"/>
    <cellStyle name="Normal 3 2 2 4 5 4" xfId="29517" xr:uid="{13F10700-781B-498C-BE9A-6CA63EC289AF}"/>
    <cellStyle name="Normal 3 2 2 4 6" xfId="16050" xr:uid="{14F96D48-3FEB-4CB8-8E22-8D0D17617691}"/>
    <cellStyle name="Normal 3 2 2 4 6 2" xfId="22834" xr:uid="{D285E4E8-EAE1-430B-BB2C-0845968229C7}"/>
    <cellStyle name="Normal 3 2 2 4 6 2 2" xfId="37953" xr:uid="{9E991300-971E-4465-A97B-84BEB00539DC}"/>
    <cellStyle name="Normal 3 2 2 4 6 3" xfId="31185" xr:uid="{93390F8E-32D4-4436-A6E4-0979601456F5}"/>
    <cellStyle name="Normal 3 2 2 4 7" xfId="19439" xr:uid="{0839ABDE-39CA-4203-9C04-38139FD2898D}"/>
    <cellStyle name="Normal 3 2 2 4 7 2" xfId="34569" xr:uid="{DCADA1FA-9286-4677-B24C-2A715CB8E154}"/>
    <cellStyle name="Normal 3 2 2 4 8" xfId="12638" xr:uid="{ADD8597C-3D08-4D69-9DDF-C27186F46A4E}"/>
    <cellStyle name="Normal 3 2 2 4 8 2" xfId="27801" xr:uid="{E0F60BA5-CD17-4AAC-AD04-0054B99C87B2}"/>
    <cellStyle name="Normal 3 2 2 4 9" xfId="26242" xr:uid="{4BAB7CD9-A64D-4D0B-821E-C56DD7327F18}"/>
    <cellStyle name="Normal 3 2 2 5" xfId="10709" xr:uid="{E8066F81-9C82-4262-8168-EA5C232A93E8}"/>
    <cellStyle name="Normal 3 2 2 5 2" xfId="11127" xr:uid="{96C530C1-B7B1-4569-93EE-B03B3E722F02}"/>
    <cellStyle name="Normal 3 2 2 5 2 2" xfId="13997" xr:uid="{72C13A76-7E2A-4D20-B006-7A77E05F801A}"/>
    <cellStyle name="Normal 3 2 2 5 2 2 2" xfId="15735" xr:uid="{F6C19E77-1FF0-4C58-9D27-94C4479A63D9}"/>
    <cellStyle name="Normal 3 2 2 5 2 2 2 2" xfId="19121" xr:uid="{78B23FC3-0394-4111-A406-A8518541B0B1}"/>
    <cellStyle name="Normal 3 2 2 5 2 2 2 2 2" xfId="25905" xr:uid="{68686D71-5C38-4B05-85BC-C4C83BDA6E42}"/>
    <cellStyle name="Normal 3 2 2 5 2 2 2 2 2 2" xfId="41024" xr:uid="{B0380F3C-7E3E-45C9-922D-4D4B494AD843}"/>
    <cellStyle name="Normal 3 2 2 5 2 2 2 2 3" xfId="34256" xr:uid="{CAFEA405-926F-4970-A764-C934FBF8B03F}"/>
    <cellStyle name="Normal 3 2 2 5 2 2 2 3" xfId="22521" xr:uid="{1BC11D62-9CFE-4F87-8F44-62A16CDE45E7}"/>
    <cellStyle name="Normal 3 2 2 5 2 2 2 3 2" xfId="37640" xr:uid="{6B6A748D-E242-4A40-AEED-0E2887905C1B}"/>
    <cellStyle name="Normal 3 2 2 5 2 2 2 4" xfId="30872" xr:uid="{66903D7B-2E6A-4F39-97B8-9EA9BD909DC7}"/>
    <cellStyle name="Normal 3 2 2 5 2 2 3" xfId="17408" xr:uid="{B39BBF64-0F3F-4BDC-9549-B4DAB379EC15}"/>
    <cellStyle name="Normal 3 2 2 5 2 2 3 2" xfId="24192" xr:uid="{B722DC5F-CC04-4977-A15A-0996A6838628}"/>
    <cellStyle name="Normal 3 2 2 5 2 2 3 2 2" xfId="39311" xr:uid="{9B0C676E-FECB-46E9-8ABF-15F0E851A7FC}"/>
    <cellStyle name="Normal 3 2 2 5 2 2 3 3" xfId="32543" xr:uid="{32EC1DA4-3BA7-4548-97DB-A6686248159E}"/>
    <cellStyle name="Normal 3 2 2 5 2 2 4" xfId="20795" xr:uid="{221ECD35-F097-42B8-A85C-ED1492A06869}"/>
    <cellStyle name="Normal 3 2 2 5 2 2 4 2" xfId="35924" xr:uid="{88737715-20EC-4D8D-99AF-D7148BEE9726}"/>
    <cellStyle name="Normal 3 2 2 5 2 2 5" xfId="29159" xr:uid="{5706331E-EE86-404C-B8F3-4F56CD2C373D}"/>
    <cellStyle name="Normal 3 2 2 5 2 3" xfId="14901" xr:uid="{B6BA4B03-1564-4AB5-9E19-9DFFBC8E4880}"/>
    <cellStyle name="Normal 3 2 2 5 2 3 2" xfId="18287" xr:uid="{4B841F77-DC52-41D4-B910-2DBE9AC5A676}"/>
    <cellStyle name="Normal 3 2 2 5 2 3 2 2" xfId="25071" xr:uid="{55E0D54D-DBE5-48B4-89C6-B352CC84320D}"/>
    <cellStyle name="Normal 3 2 2 5 2 3 2 2 2" xfId="40190" xr:uid="{E77F92E4-84FC-4A97-B91E-A90912DB9A0A}"/>
    <cellStyle name="Normal 3 2 2 5 2 3 2 3" xfId="33422" xr:uid="{CB4782AB-A7FB-43E8-B724-EC7E9B8F4F85}"/>
    <cellStyle name="Normal 3 2 2 5 2 3 3" xfId="21687" xr:uid="{C314E2C1-8098-47BD-A2D8-9EAD5CA6224C}"/>
    <cellStyle name="Normal 3 2 2 5 2 3 3 2" xfId="36806" xr:uid="{15C41F35-4C12-42A8-AC4E-1343242023C4}"/>
    <cellStyle name="Normal 3 2 2 5 2 3 4" xfId="30038" xr:uid="{96E532C5-BB17-4759-A917-733718C70213}"/>
    <cellStyle name="Normal 3 2 2 5 2 4" xfId="16571" xr:uid="{8B6FA84A-FBBC-44D0-AF0B-AFA232E7DC9C}"/>
    <cellStyle name="Normal 3 2 2 5 2 4 2" xfId="23355" xr:uid="{5F6A8D6C-CB2D-4785-9A61-FD23EF34BBD8}"/>
    <cellStyle name="Normal 3 2 2 5 2 4 2 2" xfId="38474" xr:uid="{C3568A56-0BB2-417B-866F-6FF1A130400E}"/>
    <cellStyle name="Normal 3 2 2 5 2 4 3" xfId="31706" xr:uid="{EE077118-3866-4AC0-A676-76110757322C}"/>
    <cellStyle name="Normal 3 2 2 5 2 5" xfId="19960" xr:uid="{799829DB-F55D-44BC-A4EF-4519B8BE3154}"/>
    <cellStyle name="Normal 3 2 2 5 2 5 2" xfId="35090" xr:uid="{F4E5D0A8-695D-46C3-9B7C-50199135A15B}"/>
    <cellStyle name="Normal 3 2 2 5 2 6" xfId="13159" xr:uid="{D50EC6AF-A89E-4512-BAE7-BC884E5A33AA}"/>
    <cellStyle name="Normal 3 2 2 5 2 6 2" xfId="28322" xr:uid="{D7E47D81-2328-4120-8E66-D2DC512FD306}"/>
    <cellStyle name="Normal 3 2 2 5 2 7" xfId="26763" xr:uid="{77BC19A7-F46D-45D2-99C4-E163C7F405C8}"/>
    <cellStyle name="Normal 3 2 2 5 3" xfId="13581" xr:uid="{8698BAA4-12CA-4724-9C5F-2A460F708069}"/>
    <cellStyle name="Normal 3 2 2 5 3 2" xfId="15319" xr:uid="{2D276674-8B35-4AB1-BA73-D13978612FC1}"/>
    <cellStyle name="Normal 3 2 2 5 3 2 2" xfId="18705" xr:uid="{61873AAE-8A31-4ABC-A7A8-29ACAD079B4A}"/>
    <cellStyle name="Normal 3 2 2 5 3 2 2 2" xfId="25489" xr:uid="{AD670EF4-C649-4CBE-B9E3-8F9F5EEE1D03}"/>
    <cellStyle name="Normal 3 2 2 5 3 2 2 2 2" xfId="40608" xr:uid="{71B0F203-BF73-44AB-8940-0B49B3FF0122}"/>
    <cellStyle name="Normal 3 2 2 5 3 2 2 3" xfId="33840" xr:uid="{B5F9B637-E6AE-4E8F-9C23-C46C8FD1D024}"/>
    <cellStyle name="Normal 3 2 2 5 3 2 3" xfId="22105" xr:uid="{D17D37D4-2D3D-455A-B43C-17E0F377C40E}"/>
    <cellStyle name="Normal 3 2 2 5 3 2 3 2" xfId="37224" xr:uid="{9523B9CB-BAB9-453C-BF3C-C391C6A32B68}"/>
    <cellStyle name="Normal 3 2 2 5 3 2 4" xfId="30456" xr:uid="{66134F08-B0E6-456C-8B4A-6AF660B63DA5}"/>
    <cellStyle name="Normal 3 2 2 5 3 3" xfId="16992" xr:uid="{420D93DE-32E9-41D0-B428-2DCE0D5D519A}"/>
    <cellStyle name="Normal 3 2 2 5 3 3 2" xfId="23776" xr:uid="{BCF57695-8054-4738-8309-B5BE3A6AD7B8}"/>
    <cellStyle name="Normal 3 2 2 5 3 3 2 2" xfId="38895" xr:uid="{B7094EB5-808C-47CE-80A0-5D373C824CF9}"/>
    <cellStyle name="Normal 3 2 2 5 3 3 3" xfId="32127" xr:uid="{E234A7A1-C13B-4511-86D4-89D6430E0C87}"/>
    <cellStyle name="Normal 3 2 2 5 3 4" xfId="20378" xr:uid="{52D790A3-8AD6-4785-9D75-F85FA325DE62}"/>
    <cellStyle name="Normal 3 2 2 5 3 4 2" xfId="35508" xr:uid="{200F51E8-8996-48D1-ABFB-9791DA033F4D}"/>
    <cellStyle name="Normal 3 2 2 5 3 5" xfId="28743" xr:uid="{8BAF3E65-D947-4161-954F-6DB260CD8DA3}"/>
    <cellStyle name="Normal 3 2 2 5 4" xfId="14485" xr:uid="{C6418EFB-3793-4005-9DBA-619715C24A3E}"/>
    <cellStyle name="Normal 3 2 2 5 4 2" xfId="17871" xr:uid="{AE3090F7-151C-4A53-B701-49457B8BBF43}"/>
    <cellStyle name="Normal 3 2 2 5 4 2 2" xfId="24655" xr:uid="{65F0C7DB-1820-4682-A64C-BECFA4A10FE4}"/>
    <cellStyle name="Normal 3 2 2 5 4 2 2 2" xfId="39774" xr:uid="{8D7A3934-06E3-4F6D-A66D-FF675956797B}"/>
    <cellStyle name="Normal 3 2 2 5 4 2 3" xfId="33006" xr:uid="{B41AD262-AB15-4C09-81A7-EDDB9E1B42F3}"/>
    <cellStyle name="Normal 3 2 2 5 4 3" xfId="21271" xr:uid="{9FB46DF1-B71E-46BA-884E-B36FD593A721}"/>
    <cellStyle name="Normal 3 2 2 5 4 3 2" xfId="36390" xr:uid="{35BE27AD-EAFC-46BE-8526-3D5AAB0A9DE5}"/>
    <cellStyle name="Normal 3 2 2 5 4 4" xfId="29622" xr:uid="{A194CC2F-97AB-4987-9105-C7DDA0A385A6}"/>
    <cellStyle name="Normal 3 2 2 5 5" xfId="16155" xr:uid="{33CE12BE-AE02-4627-B455-35D1E52E0DEB}"/>
    <cellStyle name="Normal 3 2 2 5 5 2" xfId="22939" xr:uid="{D80AAD18-57CE-4598-9E70-07E063744492}"/>
    <cellStyle name="Normal 3 2 2 5 5 2 2" xfId="38058" xr:uid="{EFFDAEB2-949F-402A-800C-BC3E2712F781}"/>
    <cellStyle name="Normal 3 2 2 5 5 3" xfId="31290" xr:uid="{AEEA0012-E375-428F-9BCB-8EADA7B3A566}"/>
    <cellStyle name="Normal 3 2 2 5 6" xfId="19544" xr:uid="{048403BF-2D83-4661-8129-8E656EAF0C82}"/>
    <cellStyle name="Normal 3 2 2 5 6 2" xfId="34674" xr:uid="{9B2DFE7B-28B5-48D9-AB49-CF4901C0D88D}"/>
    <cellStyle name="Normal 3 2 2 5 7" xfId="12744" xr:uid="{EBD164E4-5B86-4D4C-8E6D-6B4F46EA0D5B}"/>
    <cellStyle name="Normal 3 2 2 5 7 2" xfId="27906" xr:uid="{928E9A71-4F78-43B1-8EBA-01BD01D420B6}"/>
    <cellStyle name="Normal 3 2 2 5 8" xfId="26347" xr:uid="{4786DCD0-CD1B-4889-8EE1-79E8724086D4}"/>
    <cellStyle name="Normal 3 2 2 6" xfId="10920" xr:uid="{E3D8BCC4-F790-487E-A8C6-F16AD63BE8AB}"/>
    <cellStyle name="Normal 3 2 2 6 2" xfId="13789" xr:uid="{5100CC6A-5B62-444F-A862-C4935D175105}"/>
    <cellStyle name="Normal 3 2 2 6 2 2" xfId="15527" xr:uid="{D2761825-1465-4F80-B9B4-E41C43ECE8C8}"/>
    <cellStyle name="Normal 3 2 2 6 2 2 2" xfId="18913" xr:uid="{BD2BD30C-7433-4A65-9A48-DD7CD06FEB55}"/>
    <cellStyle name="Normal 3 2 2 6 2 2 2 2" xfId="25697" xr:uid="{2803ADD9-D573-41D5-A0E1-0C9551F58D3F}"/>
    <cellStyle name="Normal 3 2 2 6 2 2 2 2 2" xfId="40816" xr:uid="{D951ACF7-D7D2-454F-A200-94BECDB59D0B}"/>
    <cellStyle name="Normal 3 2 2 6 2 2 2 3" xfId="34048" xr:uid="{F2069332-E5FC-4E30-96AB-5C01A33E7497}"/>
    <cellStyle name="Normal 3 2 2 6 2 2 3" xfId="22313" xr:uid="{B3699080-2064-40EF-B935-80BC10AC7107}"/>
    <cellStyle name="Normal 3 2 2 6 2 2 3 2" xfId="37432" xr:uid="{0EB19467-11BD-43D9-A628-C3073CAC21CE}"/>
    <cellStyle name="Normal 3 2 2 6 2 2 4" xfId="30664" xr:uid="{617BE410-3166-415A-9E04-57352216F6EF}"/>
    <cellStyle name="Normal 3 2 2 6 2 3" xfId="17200" xr:uid="{3430BDDF-76EC-49E3-897F-802D94E3C66E}"/>
    <cellStyle name="Normal 3 2 2 6 2 3 2" xfId="23984" xr:uid="{EDD97421-37A3-48F3-BB0B-8A5F6822BC58}"/>
    <cellStyle name="Normal 3 2 2 6 2 3 2 2" xfId="39103" xr:uid="{E994B610-FE29-4338-967A-D6465E9FB933}"/>
    <cellStyle name="Normal 3 2 2 6 2 3 3" xfId="32335" xr:uid="{1004CD6F-B933-43EF-9D10-B2D5A4D8EC16}"/>
    <cellStyle name="Normal 3 2 2 6 2 4" xfId="20587" xr:uid="{6CD46B20-BD98-40DD-8B86-53B168112827}"/>
    <cellStyle name="Normal 3 2 2 6 2 4 2" xfId="35716" xr:uid="{00060E3F-FFE6-46B8-8876-9E9AE887685A}"/>
    <cellStyle name="Normal 3 2 2 6 2 5" xfId="28951" xr:uid="{64F7C327-208E-4B35-8C7B-14C7D7976C6A}"/>
    <cellStyle name="Normal 3 2 2 6 3" xfId="14693" xr:uid="{A25A3BCA-0245-4677-BDA9-E839A8742952}"/>
    <cellStyle name="Normal 3 2 2 6 3 2" xfId="18079" xr:uid="{70505C6D-9733-4AE6-A50F-1EDF198DBD39}"/>
    <cellStyle name="Normal 3 2 2 6 3 2 2" xfId="24863" xr:uid="{29DD6919-6FF8-46AB-9E12-533AF597A940}"/>
    <cellStyle name="Normal 3 2 2 6 3 2 2 2" xfId="39982" xr:uid="{9A952CD6-7424-48B7-84F2-5AAFA307A062}"/>
    <cellStyle name="Normal 3 2 2 6 3 2 3" xfId="33214" xr:uid="{77063984-0FB0-449B-B425-FAAAD0C4C2FB}"/>
    <cellStyle name="Normal 3 2 2 6 3 3" xfId="21479" xr:uid="{3CA5B168-0030-4D8B-8A7A-517D11667E4C}"/>
    <cellStyle name="Normal 3 2 2 6 3 3 2" xfId="36598" xr:uid="{181242B6-DE86-43B9-A59B-D310B6FBF40D}"/>
    <cellStyle name="Normal 3 2 2 6 3 4" xfId="29830" xr:uid="{39449B88-5286-462A-8B9B-59A690426560}"/>
    <cellStyle name="Normal 3 2 2 6 4" xfId="16363" xr:uid="{1FFF12C5-BD46-4AD2-8783-C45E1F981099}"/>
    <cellStyle name="Normal 3 2 2 6 4 2" xfId="23147" xr:uid="{D5D7BC65-0B4C-4FE8-BB2B-F00F9ED5133A}"/>
    <cellStyle name="Normal 3 2 2 6 4 2 2" xfId="38266" xr:uid="{F4D65530-5905-4A3E-994F-34968376D767}"/>
    <cellStyle name="Normal 3 2 2 6 4 3" xfId="31498" xr:uid="{35D4324B-984E-4583-BD6C-D919A554F901}"/>
    <cellStyle name="Normal 3 2 2 6 5" xfId="19752" xr:uid="{25E0F1CD-C1AF-45B3-8F85-6B7DBB27FD10}"/>
    <cellStyle name="Normal 3 2 2 6 5 2" xfId="34882" xr:uid="{5975E818-CFE9-44B1-8F66-0C3FA522F927}"/>
    <cellStyle name="Normal 3 2 2 6 6" xfId="12952" xr:uid="{71947F61-74AD-45EB-ACDE-B6583FF2A578}"/>
    <cellStyle name="Normal 3 2 2 6 6 2" xfId="28114" xr:uid="{32F83E07-A703-4CB3-A05F-6159C5BF7131}"/>
    <cellStyle name="Normal 3 2 2 6 7" xfId="26555" xr:uid="{BBCAD44B-4C30-42C8-A7B5-69CDED6A34F7}"/>
    <cellStyle name="Normal 3 2 2 7" xfId="10494" xr:uid="{233D305D-F000-4DBF-8A57-2CFACF1C4CA5}"/>
    <cellStyle name="Normal 3 2 2 7 2" xfId="14274" xr:uid="{8B30B737-B2A0-431F-A5F4-91BFE2A804AA}"/>
    <cellStyle name="Normal 3 2 2 7 2 2" xfId="17663" xr:uid="{8871200B-68C5-4452-B3B1-EF739AF28DB6}"/>
    <cellStyle name="Normal 3 2 2 7 2 2 2" xfId="24447" xr:uid="{DA7F5E5D-550B-47A9-957E-4BDC50E3F2B6}"/>
    <cellStyle name="Normal 3 2 2 7 2 2 2 2" xfId="39566" xr:uid="{17457959-5853-48DD-ACDF-28A9B6F2569E}"/>
    <cellStyle name="Normal 3 2 2 7 2 2 3" xfId="32798" xr:uid="{22E45570-DEF9-493E-9BFF-0E579F141B05}"/>
    <cellStyle name="Normal 3 2 2 7 2 3" xfId="21063" xr:uid="{A4AD6F90-DE77-459F-9D0C-597B1E9EDDA6}"/>
    <cellStyle name="Normal 3 2 2 7 2 3 2" xfId="36182" xr:uid="{C98B4258-F249-4BBC-9E4D-99CCA7466509}"/>
    <cellStyle name="Normal 3 2 2 7 2 4" xfId="29414" xr:uid="{23F524EA-7B51-47F5-9704-BDDA57DABB49}"/>
    <cellStyle name="Normal 3 2 2 7 3" xfId="16784" xr:uid="{2E410D10-3CB3-47A3-8483-EB1C74DFC690}"/>
    <cellStyle name="Normal 3 2 2 7 3 2" xfId="23568" xr:uid="{6DBF14E5-5B37-4FDF-B30E-79529822423F}"/>
    <cellStyle name="Normal 3 2 2 7 3 2 2" xfId="38687" xr:uid="{4504ABD2-B501-42B8-98F1-7395365B7832}"/>
    <cellStyle name="Normal 3 2 2 7 3 3" xfId="31919" xr:uid="{362230EA-AF1A-4DAE-823D-B3178338083A}"/>
    <cellStyle name="Normal 3 2 2 7 4" xfId="20170" xr:uid="{7932C04E-9CDE-4DCB-B596-B0CB9339E82C}"/>
    <cellStyle name="Normal 3 2 2 7 4 2" xfId="35300" xr:uid="{CDAE45C3-5D8D-4050-9331-CFB8DB8E9659}"/>
    <cellStyle name="Normal 3 2 2 7 5" xfId="13373" xr:uid="{852DB361-BB01-4F1A-9A27-0B6B4DCE5581}"/>
    <cellStyle name="Normal 3 2 2 7 5 2" xfId="28535" xr:uid="{1E240493-9EFB-4BFC-AADA-EA0F35D5AC29}"/>
    <cellStyle name="Normal 3 2 2 7 6" xfId="26139" xr:uid="{AEA076E9-DB76-4544-A0D7-57623B0C6C5E}"/>
    <cellStyle name="Normal 3 2 2 8" xfId="11455" xr:uid="{B96F009D-AC69-43F1-8929-1035147DFCE0}"/>
    <cellStyle name="Normal 3 2 2 8 2" xfId="17639" xr:uid="{C609CCA1-255D-4584-9423-A33A40FB511D}"/>
    <cellStyle name="Normal 3 2 2 8 2 2" xfId="24423" xr:uid="{6482CCEA-9B02-412B-A86B-9BDC329C3F7B}"/>
    <cellStyle name="Normal 3 2 2 8 2 2 2" xfId="39542" xr:uid="{F19A51D9-B8B2-4D5E-924F-E7CDB6753D09}"/>
    <cellStyle name="Normal 3 2 2 8 2 3" xfId="32774" xr:uid="{5BD97231-BE8D-4A32-AB50-0A2B2DBE08D3}"/>
    <cellStyle name="Normal 3 2 2 8 3" xfId="21042" xr:uid="{1C83DF42-1BC3-4D8A-94BF-ECC9A94C630A}"/>
    <cellStyle name="Normal 3 2 2 8 3 2" xfId="36161" xr:uid="{99328207-E8E9-4509-8C47-DED00632CBB4}"/>
    <cellStyle name="Normal 3 2 2 8 4" xfId="14250" xr:uid="{DB270B4B-6FBE-4684-AB17-5A5FA59C641F}"/>
    <cellStyle name="Normal 3 2 2 8 4 2" xfId="29390" xr:uid="{6E165834-05B0-477A-A52B-9088F172F0B0}"/>
    <cellStyle name="Normal 3 2 2 9" xfId="15106" xr:uid="{11923C26-592F-447A-A23B-FB02925AE0F4}"/>
    <cellStyle name="Normal 3 2 2 9 2" xfId="18492" xr:uid="{45B23933-9EB1-4983-B69C-8D9821438FD5}"/>
    <cellStyle name="Normal 3 2 2 9 2 2" xfId="25276" xr:uid="{F0BC6437-A245-45CF-A4B3-751832E612DD}"/>
    <cellStyle name="Normal 3 2 2 9 2 2 2" xfId="40395" xr:uid="{93574EB2-0AF3-41D7-9D1A-D2215E7E8FA9}"/>
    <cellStyle name="Normal 3 2 2 9 2 3" xfId="33627" xr:uid="{498B3CB4-F76E-4F10-9E1B-098B170B82DA}"/>
    <cellStyle name="Normal 3 2 2 9 3" xfId="21892" xr:uid="{5A40A7E8-EE0A-4735-B2B2-B9A1F73D3092}"/>
    <cellStyle name="Normal 3 2 2 9 3 2" xfId="37011" xr:uid="{CC252525-DC9E-4EC7-A296-588F44F444F2}"/>
    <cellStyle name="Normal 3 2 2 9 4" xfId="30243" xr:uid="{EBAECC84-CA54-4916-9B30-6ECBD66AB634}"/>
    <cellStyle name="Normal 3 2 2_Nota final" xfId="1764" xr:uid="{00000000-0005-0000-0000-0000E5060000}"/>
    <cellStyle name="Normal 3 2 3" xfId="1765" xr:uid="{00000000-0005-0000-0000-0000E6060000}"/>
    <cellStyle name="Normal 3 2 3 10" xfId="12549" xr:uid="{738A2417-3E9C-4F4B-963F-8E7727C6BD78}"/>
    <cellStyle name="Normal 3 2 3 10 2" xfId="27712" xr:uid="{7CBBFCDC-67F1-4F47-B571-CC2E2FF79438}"/>
    <cellStyle name="Normal 3 2 3 11" xfId="26153" xr:uid="{199448A5-7975-4952-8AAA-1F8E82B8FBAA}"/>
    <cellStyle name="Normal 3 2 3 12" xfId="10507" xr:uid="{9200CC18-AB68-49D2-826B-CBF49F09ECC8}"/>
    <cellStyle name="Normal 3 2 3 13" xfId="9833" xr:uid="{62F748CB-4792-4858-B8BE-78FAA3BFA492}"/>
    <cellStyle name="Normal 3 2 3 14" xfId="8673" xr:uid="{D6A2136C-1237-4B3F-8E68-F49AAE4AE290}"/>
    <cellStyle name="Normal 3 2 3 15" xfId="8067" xr:uid="{47683D68-55D2-4B9D-8B20-A8149C06AFF9}"/>
    <cellStyle name="Normal 3 2 3 16" xfId="44723" xr:uid="{3C25A1CB-6EEC-4384-81C6-4EBB28C55E86}"/>
    <cellStyle name="Normal 3 2 3 2" xfId="2967" xr:uid="{0BD31224-7F9D-473C-A0E8-19F2F562E2B9}"/>
    <cellStyle name="Normal 3 2 3 2 10" xfId="26201" xr:uid="{C96F45EE-99F7-4E5A-BB2A-E81D6489DBCE}"/>
    <cellStyle name="Normal 3 2 3 2 11" xfId="10558" xr:uid="{08A733DC-7935-4F10-9C17-58A1BDF9744F}"/>
    <cellStyle name="Normal 3 2 3 2 12" xfId="44724" xr:uid="{7F163F9E-2DB6-4288-BF4A-DB16F1364424}"/>
    <cellStyle name="Normal 3 2 3 2 2" xfId="10663" xr:uid="{1C3BEB6E-2740-4100-ABF6-B0D9A036A57E}"/>
    <cellStyle name="Normal 3 2 3 2 2 2" xfId="10874" xr:uid="{8AF27F14-6CD3-48FF-BE63-C6E44EBB1674}"/>
    <cellStyle name="Normal 3 2 3 2 2 2 2" xfId="11292" xr:uid="{D37DF5C2-B263-4FCD-813D-A6306A9248BD}"/>
    <cellStyle name="Normal 3 2 3 2 2 2 2 2" xfId="14162" xr:uid="{2EB5953E-B80C-489C-885D-3FF987ED9264}"/>
    <cellStyle name="Normal 3 2 3 2 2 2 2 2 2" xfId="15900" xr:uid="{D322B597-569A-4CBA-B47B-DD46B60274CD}"/>
    <cellStyle name="Normal 3 2 3 2 2 2 2 2 2 2" xfId="19286" xr:uid="{631FFFA5-3ED7-4C96-92D1-8F8D487CCC2F}"/>
    <cellStyle name="Normal 3 2 3 2 2 2 2 2 2 2 2" xfId="26070" xr:uid="{5B0B9807-7301-4594-B52B-B969A49ECA65}"/>
    <cellStyle name="Normal 3 2 3 2 2 2 2 2 2 2 2 2" xfId="41189" xr:uid="{919205C1-F5A6-42C2-BEF9-908AAC3876D9}"/>
    <cellStyle name="Normal 3 2 3 2 2 2 2 2 2 2 3" xfId="34421" xr:uid="{8DD96BE0-C053-4BED-8451-0256FB918302}"/>
    <cellStyle name="Normal 3 2 3 2 2 2 2 2 2 3" xfId="22686" xr:uid="{8536FFCA-0C7B-4CE3-A054-851C7E510367}"/>
    <cellStyle name="Normal 3 2 3 2 2 2 2 2 2 3 2" xfId="37805" xr:uid="{02099B01-1569-4355-9B18-256FD9895165}"/>
    <cellStyle name="Normal 3 2 3 2 2 2 2 2 2 4" xfId="31037" xr:uid="{6A140569-E816-4438-80AA-93B0DA9B46EE}"/>
    <cellStyle name="Normal 3 2 3 2 2 2 2 2 3" xfId="17573" xr:uid="{CA61B5D4-EE36-447B-A47C-E70895534EC4}"/>
    <cellStyle name="Normal 3 2 3 2 2 2 2 2 3 2" xfId="24357" xr:uid="{5D644908-86FB-49C7-A40E-9FA8D1249C91}"/>
    <cellStyle name="Normal 3 2 3 2 2 2 2 2 3 2 2" xfId="39476" xr:uid="{42C450D4-7DBC-4DFD-B5C6-5FF20AFF3912}"/>
    <cellStyle name="Normal 3 2 3 2 2 2 2 2 3 3" xfId="32708" xr:uid="{3907D7CA-4358-479D-8952-1AC50CE6BEAE}"/>
    <cellStyle name="Normal 3 2 3 2 2 2 2 2 4" xfId="20960" xr:uid="{3AEF303E-1112-4684-98E8-4188A973C1E0}"/>
    <cellStyle name="Normal 3 2 3 2 2 2 2 2 4 2" xfId="36089" xr:uid="{559FD6AD-A231-49F7-A7D7-15FE4A01CFBB}"/>
    <cellStyle name="Normal 3 2 3 2 2 2 2 2 5" xfId="29324" xr:uid="{8CEBDBDB-EBE1-4E85-B47E-891FF136EAD2}"/>
    <cellStyle name="Normal 3 2 3 2 2 2 2 3" xfId="15066" xr:uid="{5183E36A-4D1F-48C4-AC97-369FE71ABC3B}"/>
    <cellStyle name="Normal 3 2 3 2 2 2 2 3 2" xfId="18452" xr:uid="{1B3D8BFF-3521-43C7-9B32-91B46E4EFC32}"/>
    <cellStyle name="Normal 3 2 3 2 2 2 2 3 2 2" xfId="25236" xr:uid="{BE1D9D05-E5EC-4161-8117-3366BA0B218E}"/>
    <cellStyle name="Normal 3 2 3 2 2 2 2 3 2 2 2" xfId="40355" xr:uid="{1964B9F8-A0E1-4D80-9A76-38140421CE72}"/>
    <cellStyle name="Normal 3 2 3 2 2 2 2 3 2 3" xfId="33587" xr:uid="{460344AA-94AC-43BD-900A-5DDBCCC5C745}"/>
    <cellStyle name="Normal 3 2 3 2 2 2 2 3 3" xfId="21852" xr:uid="{33A508F7-96F6-44BA-B865-EA7A85942964}"/>
    <cellStyle name="Normal 3 2 3 2 2 2 2 3 3 2" xfId="36971" xr:uid="{9EF76106-25AB-4D43-8A30-1BBD1E260B4D}"/>
    <cellStyle name="Normal 3 2 3 2 2 2 2 3 4" xfId="30203" xr:uid="{2A48611F-DB2B-4120-B2ED-15D4D823BA63}"/>
    <cellStyle name="Normal 3 2 3 2 2 2 2 4" xfId="16736" xr:uid="{CA11E451-60E9-4D71-A343-43B4E0331632}"/>
    <cellStyle name="Normal 3 2 3 2 2 2 2 4 2" xfId="23520" xr:uid="{7CBAF49D-0513-4995-97FD-E0B068CDBC7D}"/>
    <cellStyle name="Normal 3 2 3 2 2 2 2 4 2 2" xfId="38639" xr:uid="{AD51B51D-E3B5-407E-A580-F78B464DA68D}"/>
    <cellStyle name="Normal 3 2 3 2 2 2 2 4 3" xfId="31871" xr:uid="{B094C12B-06FE-4382-95B6-C6FBED0F0CAE}"/>
    <cellStyle name="Normal 3 2 3 2 2 2 2 5" xfId="20125" xr:uid="{F9F90401-5179-4EB9-96F6-E9EF1F27C658}"/>
    <cellStyle name="Normal 3 2 3 2 2 2 2 5 2" xfId="35255" xr:uid="{D8B13D55-2E45-4A92-8A9D-B7B5B02A6E7A}"/>
    <cellStyle name="Normal 3 2 3 2 2 2 2 6" xfId="13324" xr:uid="{B697F242-DAAA-4584-B819-DFC386D38661}"/>
    <cellStyle name="Normal 3 2 3 2 2 2 2 6 2" xfId="28487" xr:uid="{B5B7B97E-E890-4196-91B6-34565A6B1493}"/>
    <cellStyle name="Normal 3 2 3 2 2 2 2 7" xfId="26928" xr:uid="{A5601B7C-A62B-438E-9774-84342B343C03}"/>
    <cellStyle name="Normal 3 2 3 2 2 2 3" xfId="13746" xr:uid="{45E636ED-DF13-4F84-BC5A-7DA9EA570564}"/>
    <cellStyle name="Normal 3 2 3 2 2 2 3 2" xfId="15484" xr:uid="{1D65A9E0-BE9B-4824-B419-20AC6392F951}"/>
    <cellStyle name="Normal 3 2 3 2 2 2 3 2 2" xfId="18870" xr:uid="{8CE7132A-6F68-466B-864E-CAE58223424C}"/>
    <cellStyle name="Normal 3 2 3 2 2 2 3 2 2 2" xfId="25654" xr:uid="{62BF8EDA-5AED-4BC2-A4C8-AF6DA57AEC56}"/>
    <cellStyle name="Normal 3 2 3 2 2 2 3 2 2 2 2" xfId="40773" xr:uid="{3C92AC39-671B-44CA-827A-C9D5F1F7BA8C}"/>
    <cellStyle name="Normal 3 2 3 2 2 2 3 2 2 3" xfId="34005" xr:uid="{886971C7-8817-4A8D-8ACB-1DE3CDBAA334}"/>
    <cellStyle name="Normal 3 2 3 2 2 2 3 2 3" xfId="22270" xr:uid="{B8770AFE-3567-4EC9-8EB6-6513CC0A39D9}"/>
    <cellStyle name="Normal 3 2 3 2 2 2 3 2 3 2" xfId="37389" xr:uid="{581DABE2-7D32-42B2-9743-F3076FF79033}"/>
    <cellStyle name="Normal 3 2 3 2 2 2 3 2 4" xfId="30621" xr:uid="{DD2EE2EF-2FC3-439C-A907-74622ADC2743}"/>
    <cellStyle name="Normal 3 2 3 2 2 2 3 3" xfId="17157" xr:uid="{F5195814-7950-4476-B862-9BCA35F188C7}"/>
    <cellStyle name="Normal 3 2 3 2 2 2 3 3 2" xfId="23941" xr:uid="{27BBC240-ECCF-477B-A77F-BDCFC227A8FE}"/>
    <cellStyle name="Normal 3 2 3 2 2 2 3 3 2 2" xfId="39060" xr:uid="{6A1FF5F8-F401-43BF-94D8-E26D0348B454}"/>
    <cellStyle name="Normal 3 2 3 2 2 2 3 3 3" xfId="32292" xr:uid="{06A8BB0C-DEF1-4A70-883E-25898855A673}"/>
    <cellStyle name="Normal 3 2 3 2 2 2 3 4" xfId="20543" xr:uid="{BA1F55BA-E2AC-4787-8D1C-A8D6D4C85106}"/>
    <cellStyle name="Normal 3 2 3 2 2 2 3 4 2" xfId="35673" xr:uid="{033F3A5A-0809-453F-877A-38099DFA321F}"/>
    <cellStyle name="Normal 3 2 3 2 2 2 3 5" xfId="28908" xr:uid="{B6CB5D41-91BE-4B34-AA09-E8EF110E409B}"/>
    <cellStyle name="Normal 3 2 3 2 2 2 4" xfId="14650" xr:uid="{86F220EC-6D72-4959-B63D-5BF8DA36F4E1}"/>
    <cellStyle name="Normal 3 2 3 2 2 2 4 2" xfId="18036" xr:uid="{9C1F9FED-01D6-4365-AB3F-6C91A02CC424}"/>
    <cellStyle name="Normal 3 2 3 2 2 2 4 2 2" xfId="24820" xr:uid="{7E3E5AC4-4C5D-4CDE-8EB4-A5AFEC5A1DE9}"/>
    <cellStyle name="Normal 3 2 3 2 2 2 4 2 2 2" xfId="39939" xr:uid="{BD432CDF-542F-4931-99C3-3537D7B74656}"/>
    <cellStyle name="Normal 3 2 3 2 2 2 4 2 3" xfId="33171" xr:uid="{36A49B8F-5415-412B-951A-5299257D8991}"/>
    <cellStyle name="Normal 3 2 3 2 2 2 4 3" xfId="21436" xr:uid="{92BFD768-2F7C-4D77-ABF5-9B02D56A4C05}"/>
    <cellStyle name="Normal 3 2 3 2 2 2 4 3 2" xfId="36555" xr:uid="{7A072DB4-61D9-428B-9B5B-B8E630155FDE}"/>
    <cellStyle name="Normal 3 2 3 2 2 2 4 4" xfId="29787" xr:uid="{054B7E33-E0CD-4E0D-B3BF-1D620289D008}"/>
    <cellStyle name="Normal 3 2 3 2 2 2 5" xfId="16320" xr:uid="{2CD6346E-2B6F-49C0-8966-3AB3ECE277BE}"/>
    <cellStyle name="Normal 3 2 3 2 2 2 5 2" xfId="23104" xr:uid="{35E29DE4-4BC4-4F30-B7B4-A44134E93822}"/>
    <cellStyle name="Normal 3 2 3 2 2 2 5 2 2" xfId="38223" xr:uid="{17D6A2BF-B225-4A9B-A123-14DD26402756}"/>
    <cellStyle name="Normal 3 2 3 2 2 2 5 3" xfId="31455" xr:uid="{285927FB-DB2F-475E-8550-2338AEBAE61A}"/>
    <cellStyle name="Normal 3 2 3 2 2 2 6" xfId="19709" xr:uid="{6D7E94DD-0371-4F53-BA0D-03D222D297BB}"/>
    <cellStyle name="Normal 3 2 3 2 2 2 6 2" xfId="34839" xr:uid="{0B71DE87-5AFB-4FBE-A5F5-7BA7D96A721C}"/>
    <cellStyle name="Normal 3 2 3 2 2 2 7" xfId="12909" xr:uid="{E6897A9D-533A-4EAB-B538-13A84128FAB9}"/>
    <cellStyle name="Normal 3 2 3 2 2 2 7 2" xfId="28071" xr:uid="{00DAF022-FB79-4FB9-A413-C5166D590934}"/>
    <cellStyle name="Normal 3 2 3 2 2 2 8" xfId="26512" xr:uid="{770FD332-2CF3-47A5-911E-9303D933F9BC}"/>
    <cellStyle name="Normal 3 2 3 2 2 3" xfId="11084" xr:uid="{5C7A65C2-236A-402A-AF44-8D3EF3AD83EB}"/>
    <cellStyle name="Normal 3 2 3 2 2 3 2" xfId="13954" xr:uid="{59EEF14F-5AEF-4535-977A-7DD7CDF83156}"/>
    <cellStyle name="Normal 3 2 3 2 2 3 2 2" xfId="15692" xr:uid="{FBB819F2-10A3-453A-A70D-181D07484AF4}"/>
    <cellStyle name="Normal 3 2 3 2 2 3 2 2 2" xfId="19078" xr:uid="{EDEB55E9-1825-46D2-AACD-056CAD2DA95E}"/>
    <cellStyle name="Normal 3 2 3 2 2 3 2 2 2 2" xfId="25862" xr:uid="{F568AC1E-0F8A-430C-8078-C56F1902B804}"/>
    <cellStyle name="Normal 3 2 3 2 2 3 2 2 2 2 2" xfId="40981" xr:uid="{BD9ED1D7-4D12-44C1-A9D1-91F2B251A3EA}"/>
    <cellStyle name="Normal 3 2 3 2 2 3 2 2 2 3" xfId="34213" xr:uid="{7BA96F31-F957-439F-A883-D6CE5C1764CD}"/>
    <cellStyle name="Normal 3 2 3 2 2 3 2 2 3" xfId="22478" xr:uid="{DFBD2FDC-58FC-47A2-81DF-55B7DE0EAFBC}"/>
    <cellStyle name="Normal 3 2 3 2 2 3 2 2 3 2" xfId="37597" xr:uid="{6E136808-E79A-42EF-9B91-5B64A421F027}"/>
    <cellStyle name="Normal 3 2 3 2 2 3 2 2 4" xfId="30829" xr:uid="{F54EFFC4-B169-447F-92AC-9EBFE3FF430D}"/>
    <cellStyle name="Normal 3 2 3 2 2 3 2 3" xfId="17365" xr:uid="{85AF5F88-45F4-4BED-A216-A5CC77EB86F8}"/>
    <cellStyle name="Normal 3 2 3 2 2 3 2 3 2" xfId="24149" xr:uid="{1C0A86A6-D13D-4915-9D14-5B0220C19979}"/>
    <cellStyle name="Normal 3 2 3 2 2 3 2 3 2 2" xfId="39268" xr:uid="{95FD54FE-F864-4BC8-9D46-72C7C24B7017}"/>
    <cellStyle name="Normal 3 2 3 2 2 3 2 3 3" xfId="32500" xr:uid="{8DE924A0-C690-4800-A0CB-A054144235E2}"/>
    <cellStyle name="Normal 3 2 3 2 2 3 2 4" xfId="20752" xr:uid="{4315D335-DDB2-4D57-B4D1-41ABFB0B331D}"/>
    <cellStyle name="Normal 3 2 3 2 2 3 2 4 2" xfId="35881" xr:uid="{ACE572E5-1C2F-478C-BD24-ED16F88B2C7B}"/>
    <cellStyle name="Normal 3 2 3 2 2 3 2 5" xfId="29116" xr:uid="{34E88F81-7F9A-4D49-AC47-21C0CDF0FFF7}"/>
    <cellStyle name="Normal 3 2 3 2 2 3 3" xfId="14858" xr:uid="{8B8176DA-1653-4A92-8959-840F3AD86700}"/>
    <cellStyle name="Normal 3 2 3 2 2 3 3 2" xfId="18244" xr:uid="{8BD823CD-FCA8-4FC9-8A96-DA11E694A4AF}"/>
    <cellStyle name="Normal 3 2 3 2 2 3 3 2 2" xfId="25028" xr:uid="{DA2D2DD1-2EA9-4FF6-A807-184F48574BD5}"/>
    <cellStyle name="Normal 3 2 3 2 2 3 3 2 2 2" xfId="40147" xr:uid="{B9240B73-F47F-47A2-982F-838FBD144EC3}"/>
    <cellStyle name="Normal 3 2 3 2 2 3 3 2 3" xfId="33379" xr:uid="{EC4A6653-DAF4-4370-901B-435696A9E61F}"/>
    <cellStyle name="Normal 3 2 3 2 2 3 3 3" xfId="21644" xr:uid="{385545BA-5E54-4437-A9ED-306732133599}"/>
    <cellStyle name="Normal 3 2 3 2 2 3 3 3 2" xfId="36763" xr:uid="{05C6D4CC-0575-437A-99E3-B78A574667EB}"/>
    <cellStyle name="Normal 3 2 3 2 2 3 3 4" xfId="29995" xr:uid="{59DD5297-F5E7-4E41-8EF7-393776DD62B0}"/>
    <cellStyle name="Normal 3 2 3 2 2 3 4" xfId="16528" xr:uid="{05F44CAE-7B94-4E74-8BBD-B127EC600945}"/>
    <cellStyle name="Normal 3 2 3 2 2 3 4 2" xfId="23312" xr:uid="{59EA27D9-0602-427F-AA1C-FB44CA5D5780}"/>
    <cellStyle name="Normal 3 2 3 2 2 3 4 2 2" xfId="38431" xr:uid="{BBD2881E-41A2-4D09-A73D-2DBE5FEBDFE3}"/>
    <cellStyle name="Normal 3 2 3 2 2 3 4 3" xfId="31663" xr:uid="{0D87A2E2-A4F0-4AF3-BA72-9FCEA09E7215}"/>
    <cellStyle name="Normal 3 2 3 2 2 3 5" xfId="19917" xr:uid="{481F1ECC-D5FA-4693-9889-8157FA9FAC4E}"/>
    <cellStyle name="Normal 3 2 3 2 2 3 5 2" xfId="35047" xr:uid="{73415034-DA6C-4878-9D51-595B916B5372}"/>
    <cellStyle name="Normal 3 2 3 2 2 3 6" xfId="13116" xr:uid="{99D8123D-DBB2-4A60-9FE1-D3D341F1DD6C}"/>
    <cellStyle name="Normal 3 2 3 2 2 3 6 2" xfId="28279" xr:uid="{79914E02-9361-4F31-BD5C-E45B8875C2FE}"/>
    <cellStyle name="Normal 3 2 3 2 2 3 7" xfId="26720" xr:uid="{1DC5871A-0B16-48BB-AA34-18B89A946AA4}"/>
    <cellStyle name="Normal 3 2 3 2 2 4" xfId="13538" xr:uid="{DEF70A87-53BF-4262-8DF4-303D59E326A2}"/>
    <cellStyle name="Normal 3 2 3 2 2 4 2" xfId="15276" xr:uid="{461C5191-36CB-4B5A-9057-52E65D0B2D25}"/>
    <cellStyle name="Normal 3 2 3 2 2 4 2 2" xfId="18662" xr:uid="{3BCCF7DB-1D41-4AA6-8BD0-D16F2D0FEC12}"/>
    <cellStyle name="Normal 3 2 3 2 2 4 2 2 2" xfId="25446" xr:uid="{F8161B42-AD2B-4FCD-AD77-B326361136EA}"/>
    <cellStyle name="Normal 3 2 3 2 2 4 2 2 2 2" xfId="40565" xr:uid="{192F9397-6ED9-4301-935C-5EEE0731D844}"/>
    <cellStyle name="Normal 3 2 3 2 2 4 2 2 3" xfId="33797" xr:uid="{FF46CAF7-BCFC-49F9-B768-4DE51849B268}"/>
    <cellStyle name="Normal 3 2 3 2 2 4 2 3" xfId="22062" xr:uid="{43719A3A-2B59-4137-B236-3978EEDD4FD7}"/>
    <cellStyle name="Normal 3 2 3 2 2 4 2 3 2" xfId="37181" xr:uid="{295B64EB-A5F7-4799-9AC3-DE0B995B1355}"/>
    <cellStyle name="Normal 3 2 3 2 2 4 2 4" xfId="30413" xr:uid="{A782C0E6-56CF-42B9-A6FC-67C156BFB616}"/>
    <cellStyle name="Normal 3 2 3 2 2 4 3" xfId="16949" xr:uid="{F1D92C1B-DA82-49A0-A1DF-3EBBF446A2B6}"/>
    <cellStyle name="Normal 3 2 3 2 2 4 3 2" xfId="23733" xr:uid="{542C3BD8-DA3C-46E6-A9F5-24986C976051}"/>
    <cellStyle name="Normal 3 2 3 2 2 4 3 2 2" xfId="38852" xr:uid="{385D4065-FEAF-4414-9A7D-6210755FA86C}"/>
    <cellStyle name="Normal 3 2 3 2 2 4 3 3" xfId="32084" xr:uid="{AE3FA638-BCE9-4252-987F-934EAD20CDB5}"/>
    <cellStyle name="Normal 3 2 3 2 2 4 4" xfId="20335" xr:uid="{30BEB027-EAAA-4AC6-BF6A-276EC0182C97}"/>
    <cellStyle name="Normal 3 2 3 2 2 4 4 2" xfId="35465" xr:uid="{D0FECDF0-BFC6-4A0C-9BC1-F16BCAB43D64}"/>
    <cellStyle name="Normal 3 2 3 2 2 4 5" xfId="28700" xr:uid="{5A4B8AF2-5624-4F4C-B769-6148EA0FDB79}"/>
    <cellStyle name="Normal 3 2 3 2 2 5" xfId="14442" xr:uid="{A1AE5705-F5CC-423A-9474-5465E47FC85B}"/>
    <cellStyle name="Normal 3 2 3 2 2 5 2" xfId="17828" xr:uid="{448A72AB-BB26-4006-A02D-3842B2F383FE}"/>
    <cellStyle name="Normal 3 2 3 2 2 5 2 2" xfId="24612" xr:uid="{2D6D434C-5AF7-4E01-AEE9-EB32680E490E}"/>
    <cellStyle name="Normal 3 2 3 2 2 5 2 2 2" xfId="39731" xr:uid="{4A5CC04F-D951-4008-B3DB-8F76AD4D1B87}"/>
    <cellStyle name="Normal 3 2 3 2 2 5 2 3" xfId="32963" xr:uid="{21E7BA5B-518B-44AE-A041-D8FA0105C933}"/>
    <cellStyle name="Normal 3 2 3 2 2 5 3" xfId="21228" xr:uid="{84F8185B-9EF3-44DA-A606-C663DDF8EAF1}"/>
    <cellStyle name="Normal 3 2 3 2 2 5 3 2" xfId="36347" xr:uid="{7AB7AB6F-62E2-4133-8F43-2718910D8FC1}"/>
    <cellStyle name="Normal 3 2 3 2 2 5 4" xfId="29579" xr:uid="{EE61129D-6759-46F2-916E-FC74E4A985DF}"/>
    <cellStyle name="Normal 3 2 3 2 2 6" xfId="16112" xr:uid="{FFCF9AD6-E239-46FD-B79E-92A589230131}"/>
    <cellStyle name="Normal 3 2 3 2 2 6 2" xfId="22896" xr:uid="{9B243040-09F6-4622-8145-B20D51117699}"/>
    <cellStyle name="Normal 3 2 3 2 2 6 2 2" xfId="38015" xr:uid="{67D950A5-11A9-453A-94C3-A6306E39F54C}"/>
    <cellStyle name="Normal 3 2 3 2 2 6 3" xfId="31247" xr:uid="{37431EE5-9608-4D85-B8E4-D2E836BF01E6}"/>
    <cellStyle name="Normal 3 2 3 2 2 7" xfId="19501" xr:uid="{521D3ABB-3765-4FE0-9A8C-298E45350AE3}"/>
    <cellStyle name="Normal 3 2 3 2 2 7 2" xfId="34631" xr:uid="{6B33044E-3F0C-46E9-BCA7-E426627D80B1}"/>
    <cellStyle name="Normal 3 2 3 2 2 8" xfId="12700" xr:uid="{071F42F7-D69A-4FE0-83CE-B2DBDDA8018B}"/>
    <cellStyle name="Normal 3 2 3 2 2 8 2" xfId="27863" xr:uid="{BE3B1570-E0E6-43FA-9D21-5A95A80C59E7}"/>
    <cellStyle name="Normal 3 2 3 2 2 9" xfId="26304" xr:uid="{17433C53-54A1-4320-B17F-667C83BCCD1A}"/>
    <cellStyle name="Normal 3 2 3 2 3" xfId="10771" xr:uid="{9C7FFAF3-C0DF-455C-8E07-7A851566AFD1}"/>
    <cellStyle name="Normal 3 2 3 2 3 2" xfId="11189" xr:uid="{2E960E47-374F-404B-97C5-3A76EAF3766F}"/>
    <cellStyle name="Normal 3 2 3 2 3 2 2" xfId="14059" xr:uid="{625CE7E6-D265-4BA2-B4BF-A3F7E99DD92F}"/>
    <cellStyle name="Normal 3 2 3 2 3 2 2 2" xfId="15797" xr:uid="{F115D493-3F9A-4CE3-A2B6-063A44F0F638}"/>
    <cellStyle name="Normal 3 2 3 2 3 2 2 2 2" xfId="19183" xr:uid="{B5186B1F-F1A3-4C7D-BE7C-2F190A815D23}"/>
    <cellStyle name="Normal 3 2 3 2 3 2 2 2 2 2" xfId="25967" xr:uid="{A4E633CC-8529-40C6-9B64-D9E3DAE49E55}"/>
    <cellStyle name="Normal 3 2 3 2 3 2 2 2 2 2 2" xfId="41086" xr:uid="{43081077-09FF-41BB-986A-6D60757DD7FD}"/>
    <cellStyle name="Normal 3 2 3 2 3 2 2 2 2 3" xfId="34318" xr:uid="{D640E9C6-FF04-40CF-BFB2-3E2F37A58547}"/>
    <cellStyle name="Normal 3 2 3 2 3 2 2 2 3" xfId="22583" xr:uid="{C3129355-306F-4FC9-97B1-7C7A67BBDF78}"/>
    <cellStyle name="Normal 3 2 3 2 3 2 2 2 3 2" xfId="37702" xr:uid="{344EF360-739A-491D-A1E9-0CCFB1E1DCFE}"/>
    <cellStyle name="Normal 3 2 3 2 3 2 2 2 4" xfId="30934" xr:uid="{C722C1C8-8978-4B30-8324-CBB19DA55B23}"/>
    <cellStyle name="Normal 3 2 3 2 3 2 2 3" xfId="17470" xr:uid="{92D2E22A-4AB0-4E86-A2A0-0F5BCF6C5551}"/>
    <cellStyle name="Normal 3 2 3 2 3 2 2 3 2" xfId="24254" xr:uid="{13619D13-0717-407F-8136-52D2CC1B211F}"/>
    <cellStyle name="Normal 3 2 3 2 3 2 2 3 2 2" xfId="39373" xr:uid="{4CAE505D-3ABF-4244-99A8-F975E16E2D70}"/>
    <cellStyle name="Normal 3 2 3 2 3 2 2 3 3" xfId="32605" xr:uid="{DDCA4BC3-5735-4FEB-A115-C3EB21A8663F}"/>
    <cellStyle name="Normal 3 2 3 2 3 2 2 4" xfId="20857" xr:uid="{CCAD0C34-AD0B-4AA3-8C59-97BC306926B2}"/>
    <cellStyle name="Normal 3 2 3 2 3 2 2 4 2" xfId="35986" xr:uid="{59B52FCB-4A89-4E9C-9198-49A361D26B29}"/>
    <cellStyle name="Normal 3 2 3 2 3 2 2 5" xfId="29221" xr:uid="{BD3E2954-6611-45CC-A95B-271D64B240A4}"/>
    <cellStyle name="Normal 3 2 3 2 3 2 3" xfId="14963" xr:uid="{36F112E3-703D-4E8E-9FC7-2D47F7CC66DC}"/>
    <cellStyle name="Normal 3 2 3 2 3 2 3 2" xfId="18349" xr:uid="{C08D291A-914A-480C-9D53-E2A1B58B716F}"/>
    <cellStyle name="Normal 3 2 3 2 3 2 3 2 2" xfId="25133" xr:uid="{E4AB1F83-07B0-476F-B060-46B1EF7A81D2}"/>
    <cellStyle name="Normal 3 2 3 2 3 2 3 2 2 2" xfId="40252" xr:uid="{1CA79F4C-013F-4D5C-BBD5-71DC0766B068}"/>
    <cellStyle name="Normal 3 2 3 2 3 2 3 2 3" xfId="33484" xr:uid="{07A6FF0C-E0C5-4E9F-8FC5-DF41EE9E5FB3}"/>
    <cellStyle name="Normal 3 2 3 2 3 2 3 3" xfId="21749" xr:uid="{D6A058F7-33F2-43A3-A5BE-0DC30BF0D558}"/>
    <cellStyle name="Normal 3 2 3 2 3 2 3 3 2" xfId="36868" xr:uid="{CC757517-EA3B-4902-B8A3-8B43C7A6DD9A}"/>
    <cellStyle name="Normal 3 2 3 2 3 2 3 4" xfId="30100" xr:uid="{43A4F4C7-0C32-4648-B832-195D1B05A0E8}"/>
    <cellStyle name="Normal 3 2 3 2 3 2 4" xfId="16633" xr:uid="{C9B781E0-DBB3-4C2E-91BC-D76212B125A3}"/>
    <cellStyle name="Normal 3 2 3 2 3 2 4 2" xfId="23417" xr:uid="{63ACB106-8366-4BF3-AD1A-5BC410E630E2}"/>
    <cellStyle name="Normal 3 2 3 2 3 2 4 2 2" xfId="38536" xr:uid="{63EC96AE-D61E-4DDB-8BDB-687BE82A3FC0}"/>
    <cellStyle name="Normal 3 2 3 2 3 2 4 3" xfId="31768" xr:uid="{8F1FAD9C-41E0-4746-B12A-878F947E7A21}"/>
    <cellStyle name="Normal 3 2 3 2 3 2 5" xfId="20022" xr:uid="{24060596-D879-4970-BE6A-800E046AA0D3}"/>
    <cellStyle name="Normal 3 2 3 2 3 2 5 2" xfId="35152" xr:uid="{D787AED7-425F-40C2-96D2-62138392B37C}"/>
    <cellStyle name="Normal 3 2 3 2 3 2 6" xfId="13221" xr:uid="{C2F58246-981B-429A-BC2B-2D162A419021}"/>
    <cellStyle name="Normal 3 2 3 2 3 2 6 2" xfId="28384" xr:uid="{5A5D674A-7505-41A3-B9E6-A7AD6059B6B3}"/>
    <cellStyle name="Normal 3 2 3 2 3 2 7" xfId="26825" xr:uid="{3EDD512D-0193-46A9-A0BC-6F48BDB2697D}"/>
    <cellStyle name="Normal 3 2 3 2 3 3" xfId="13643" xr:uid="{7A251406-81E2-4A50-8DBE-AA313219BAB7}"/>
    <cellStyle name="Normal 3 2 3 2 3 3 2" xfId="15381" xr:uid="{4CDA78A1-4F42-4393-A671-CFB4EA2AD1B1}"/>
    <cellStyle name="Normal 3 2 3 2 3 3 2 2" xfId="18767" xr:uid="{D8838858-312C-41DE-A192-91564AAA2AF7}"/>
    <cellStyle name="Normal 3 2 3 2 3 3 2 2 2" xfId="25551" xr:uid="{B661FCC2-5DB9-404A-AC63-C59A4776FBA9}"/>
    <cellStyle name="Normal 3 2 3 2 3 3 2 2 2 2" xfId="40670" xr:uid="{D3B947DF-1AAA-4D07-879F-B924C90B25EE}"/>
    <cellStyle name="Normal 3 2 3 2 3 3 2 2 3" xfId="33902" xr:uid="{13EDEE93-FEBA-48CC-9BB9-A228357F899E}"/>
    <cellStyle name="Normal 3 2 3 2 3 3 2 3" xfId="22167" xr:uid="{288CA008-A5BD-43C6-A641-27D248E28B3E}"/>
    <cellStyle name="Normal 3 2 3 2 3 3 2 3 2" xfId="37286" xr:uid="{9A129D4D-6C11-439A-AB3B-9C8C4280F808}"/>
    <cellStyle name="Normal 3 2 3 2 3 3 2 4" xfId="30518" xr:uid="{6D78F65A-B241-4C36-82BC-462DA1A20B95}"/>
    <cellStyle name="Normal 3 2 3 2 3 3 3" xfId="17054" xr:uid="{99510476-CAF7-49F1-B859-6F02AE4E52BC}"/>
    <cellStyle name="Normal 3 2 3 2 3 3 3 2" xfId="23838" xr:uid="{2E7BCFBB-7A9D-420D-950C-C10FBB7A05DB}"/>
    <cellStyle name="Normal 3 2 3 2 3 3 3 2 2" xfId="38957" xr:uid="{D1F11BC8-26E4-4026-814C-6931F27FFB33}"/>
    <cellStyle name="Normal 3 2 3 2 3 3 3 3" xfId="32189" xr:uid="{A9BCC7FE-34D4-445C-BB97-DEF0A5092FE0}"/>
    <cellStyle name="Normal 3 2 3 2 3 3 4" xfId="20440" xr:uid="{D5749651-5D64-4CB0-99F8-65A7B21AE964}"/>
    <cellStyle name="Normal 3 2 3 2 3 3 4 2" xfId="35570" xr:uid="{2F1C2837-49A5-4BB8-B3B7-9D4C308C7F8A}"/>
    <cellStyle name="Normal 3 2 3 2 3 3 5" xfId="28805" xr:uid="{11C26425-EED8-4A44-A22E-A4B7FE59E30F}"/>
    <cellStyle name="Normal 3 2 3 2 3 4" xfId="14547" xr:uid="{EE004ABF-B830-49B6-8C5C-2F3AF9EA6978}"/>
    <cellStyle name="Normal 3 2 3 2 3 4 2" xfId="17933" xr:uid="{23B8AB5F-01D5-4658-B6EE-52E096D19F01}"/>
    <cellStyle name="Normal 3 2 3 2 3 4 2 2" xfId="24717" xr:uid="{B998867B-5C3F-4C78-9B9D-A283F510299B}"/>
    <cellStyle name="Normal 3 2 3 2 3 4 2 2 2" xfId="39836" xr:uid="{3E872A53-BBF2-4D92-B61A-06CA87898281}"/>
    <cellStyle name="Normal 3 2 3 2 3 4 2 3" xfId="33068" xr:uid="{89E63AAB-C51B-413D-97CF-5CCA6C30B1EB}"/>
    <cellStyle name="Normal 3 2 3 2 3 4 3" xfId="21333" xr:uid="{104B3CA5-D1FE-455B-A37F-E506682AAC80}"/>
    <cellStyle name="Normal 3 2 3 2 3 4 3 2" xfId="36452" xr:uid="{36BD9876-FAE6-4177-A36F-D6DDBEDC6C9A}"/>
    <cellStyle name="Normal 3 2 3 2 3 4 4" xfId="29684" xr:uid="{28A0EBAB-CF03-4CFD-9D4E-8AA578C851DB}"/>
    <cellStyle name="Normal 3 2 3 2 3 5" xfId="16217" xr:uid="{538EB8D8-220D-40B5-A600-628613FCB164}"/>
    <cellStyle name="Normal 3 2 3 2 3 5 2" xfId="23001" xr:uid="{5F301D79-619F-4AD4-9CF4-503ACA0F5F53}"/>
    <cellStyle name="Normal 3 2 3 2 3 5 2 2" xfId="38120" xr:uid="{8B05585F-0E4F-4714-B624-0693E660B0DD}"/>
    <cellStyle name="Normal 3 2 3 2 3 5 3" xfId="31352" xr:uid="{27E0D462-F203-4515-A811-182A5F8849E4}"/>
    <cellStyle name="Normal 3 2 3 2 3 6" xfId="19606" xr:uid="{BEA5D665-373C-4516-9835-CA686FFCA50E}"/>
    <cellStyle name="Normal 3 2 3 2 3 6 2" xfId="34736" xr:uid="{0B8C7631-D968-4129-AD83-EE495F164649}"/>
    <cellStyle name="Normal 3 2 3 2 3 7" xfId="12806" xr:uid="{6C55C908-4733-4402-B8D7-FDC9A55A5017}"/>
    <cellStyle name="Normal 3 2 3 2 3 7 2" xfId="27968" xr:uid="{528E327C-951E-4B66-93E0-86450D44E110}"/>
    <cellStyle name="Normal 3 2 3 2 3 8" xfId="26409" xr:uid="{5B327EB1-1164-4BB4-A0D4-C0DFC1576819}"/>
    <cellStyle name="Normal 3 2 3 2 4" xfId="10982" xr:uid="{8C95A502-5EF6-4EBB-B6CE-B6AB9BF7D6EF}"/>
    <cellStyle name="Normal 3 2 3 2 4 2" xfId="13851" xr:uid="{328BF0EE-3C6A-4F3E-8E64-9C2D2B94B0C1}"/>
    <cellStyle name="Normal 3 2 3 2 4 2 2" xfId="15589" xr:uid="{C9442F25-D85F-494B-817A-D0621E24AA5D}"/>
    <cellStyle name="Normal 3 2 3 2 4 2 2 2" xfId="18975" xr:uid="{0E531590-A3BF-4A9F-A673-240FC059671A}"/>
    <cellStyle name="Normal 3 2 3 2 4 2 2 2 2" xfId="25759" xr:uid="{9AB23B90-F9E0-4540-A1DF-850EFD475A16}"/>
    <cellStyle name="Normal 3 2 3 2 4 2 2 2 2 2" xfId="40878" xr:uid="{820FD47D-E5DF-4A52-8D24-D30C12019FC8}"/>
    <cellStyle name="Normal 3 2 3 2 4 2 2 2 3" xfId="34110" xr:uid="{BA14912E-E33E-4AD4-8F71-43BECAB818D5}"/>
    <cellStyle name="Normal 3 2 3 2 4 2 2 3" xfId="22375" xr:uid="{FF975E79-E486-44D8-A839-B0A77586269A}"/>
    <cellStyle name="Normal 3 2 3 2 4 2 2 3 2" xfId="37494" xr:uid="{709DBA57-E4AE-43AA-B983-C105B2D69E18}"/>
    <cellStyle name="Normal 3 2 3 2 4 2 2 4" xfId="30726" xr:uid="{13C76B40-9DB5-4796-BCD9-8B24786D11D7}"/>
    <cellStyle name="Normal 3 2 3 2 4 2 3" xfId="17262" xr:uid="{F0F0BE87-89FA-4D50-86F4-D89FBC8D1D95}"/>
    <cellStyle name="Normal 3 2 3 2 4 2 3 2" xfId="24046" xr:uid="{60532D41-A0FF-4618-AC23-806F77E3644F}"/>
    <cellStyle name="Normal 3 2 3 2 4 2 3 2 2" xfId="39165" xr:uid="{EC3AC24A-C16C-403E-9AD5-8B6CC819E5DD}"/>
    <cellStyle name="Normal 3 2 3 2 4 2 3 3" xfId="32397" xr:uid="{071E2E40-9CE6-4840-8033-E059CDDEC48A}"/>
    <cellStyle name="Normal 3 2 3 2 4 2 4" xfId="20649" xr:uid="{12BAA685-D24D-4FB9-9B05-BD47712C3A36}"/>
    <cellStyle name="Normal 3 2 3 2 4 2 4 2" xfId="35778" xr:uid="{2BAC6BDE-6A00-40F3-9892-B43EDC5F15E8}"/>
    <cellStyle name="Normal 3 2 3 2 4 2 5" xfId="29013" xr:uid="{8E5B5FDA-88AC-41FC-98C2-016858BCEECE}"/>
    <cellStyle name="Normal 3 2 3 2 4 3" xfId="14755" xr:uid="{163C3C80-D5BA-492B-B3FD-626D036226C5}"/>
    <cellStyle name="Normal 3 2 3 2 4 3 2" xfId="18141" xr:uid="{BDC30C1D-5E57-4453-90BB-119B076EE5F0}"/>
    <cellStyle name="Normal 3 2 3 2 4 3 2 2" xfId="24925" xr:uid="{72223E65-5658-442A-9FC8-C0480668666F}"/>
    <cellStyle name="Normal 3 2 3 2 4 3 2 2 2" xfId="40044" xr:uid="{718C0CFB-F2D8-4F2F-9F2A-967EC1BA5DDC}"/>
    <cellStyle name="Normal 3 2 3 2 4 3 2 3" xfId="33276" xr:uid="{F7ACA9B4-E0F9-4B0C-B752-CB2845E80207}"/>
    <cellStyle name="Normal 3 2 3 2 4 3 3" xfId="21541" xr:uid="{3ECFE53B-2360-4E7F-8959-40E6FF5B1857}"/>
    <cellStyle name="Normal 3 2 3 2 4 3 3 2" xfId="36660" xr:uid="{F2124F1B-9710-4C3E-9D8C-30DD01AAE572}"/>
    <cellStyle name="Normal 3 2 3 2 4 3 4" xfId="29892" xr:uid="{68FC405A-A70F-4A67-9B34-879779A08660}"/>
    <cellStyle name="Normal 3 2 3 2 4 4" xfId="16425" xr:uid="{2BED03B3-4C0D-44BA-8040-258AB8CD3EC9}"/>
    <cellStyle name="Normal 3 2 3 2 4 4 2" xfId="23209" xr:uid="{A43923A5-D62D-45E7-A286-E4D5718A51CD}"/>
    <cellStyle name="Normal 3 2 3 2 4 4 2 2" xfId="38328" xr:uid="{FB9249EC-7746-49CC-A075-8B2ADEE4F993}"/>
    <cellStyle name="Normal 3 2 3 2 4 4 3" xfId="31560" xr:uid="{761E29CE-BCA8-48FB-86CD-9ABF3288E583}"/>
    <cellStyle name="Normal 3 2 3 2 4 5" xfId="19814" xr:uid="{1C3CF3FE-A7EC-46EE-9129-E13C073C0386}"/>
    <cellStyle name="Normal 3 2 3 2 4 5 2" xfId="34944" xr:uid="{A6C4D509-A925-45E2-A96A-BCB9FC4FBE1C}"/>
    <cellStyle name="Normal 3 2 3 2 4 6" xfId="13014" xr:uid="{3D493A37-67C2-4AEF-9039-D932A7500556}"/>
    <cellStyle name="Normal 3 2 3 2 4 6 2" xfId="28176" xr:uid="{EC26E114-A137-49D7-9E6E-DF368DDDA858}"/>
    <cellStyle name="Normal 3 2 3 2 4 7" xfId="26617" xr:uid="{7D4B2542-7962-4EBB-98A6-0CBDF8EBE039}"/>
    <cellStyle name="Normal 3 2 3 2 5" xfId="13435" xr:uid="{4A911200-FA37-4EBD-8E08-8CE367700365}"/>
    <cellStyle name="Normal 3 2 3 2 5 2" xfId="15173" xr:uid="{BD567B57-0E65-4090-B910-DA4DF728F6BE}"/>
    <cellStyle name="Normal 3 2 3 2 5 2 2" xfId="18559" xr:uid="{CC4BB745-2427-4843-ACB1-DCD6D45E5996}"/>
    <cellStyle name="Normal 3 2 3 2 5 2 2 2" xfId="25343" xr:uid="{66F55375-2C57-4E16-9C36-01C117E64B2B}"/>
    <cellStyle name="Normal 3 2 3 2 5 2 2 2 2" xfId="40462" xr:uid="{B82707CF-EC8B-4AE9-9BFF-DD82867B3EBE}"/>
    <cellStyle name="Normal 3 2 3 2 5 2 2 3" xfId="33694" xr:uid="{B2C75142-87E8-4824-9DF4-D8EA391F81A9}"/>
    <cellStyle name="Normal 3 2 3 2 5 2 3" xfId="21959" xr:uid="{D96D3112-C78D-4FCC-8B40-9A99C843382F}"/>
    <cellStyle name="Normal 3 2 3 2 5 2 3 2" xfId="37078" xr:uid="{565298E5-E876-409A-911C-FBA1C8810943}"/>
    <cellStyle name="Normal 3 2 3 2 5 2 4" xfId="30310" xr:uid="{36BD1B4B-0394-4B6A-96FF-6D4A695FCE58}"/>
    <cellStyle name="Normal 3 2 3 2 5 3" xfId="16846" xr:uid="{15F69A2F-48C8-4090-BFCE-CEAFADD8AF8F}"/>
    <cellStyle name="Normal 3 2 3 2 5 3 2" xfId="23630" xr:uid="{60123E62-4B48-4707-B732-05299896BF9D}"/>
    <cellStyle name="Normal 3 2 3 2 5 3 2 2" xfId="38749" xr:uid="{AAFB96B5-BC07-4712-A4BA-DDF021BD28C2}"/>
    <cellStyle name="Normal 3 2 3 2 5 3 3" xfId="31981" xr:uid="{4F8E68BA-CD15-4677-AFFA-C101333B00D5}"/>
    <cellStyle name="Normal 3 2 3 2 5 4" xfId="20232" xr:uid="{939052FB-57BA-4331-9631-36277981D900}"/>
    <cellStyle name="Normal 3 2 3 2 5 4 2" xfId="35362" xr:uid="{102921AB-10AD-4058-9274-E6874BEF0E46}"/>
    <cellStyle name="Normal 3 2 3 2 5 5" xfId="28597" xr:uid="{19B21755-BC43-4CE5-937C-E039F4BBD9A9}"/>
    <cellStyle name="Normal 3 2 3 2 6" xfId="14338" xr:uid="{C751F0E6-4A33-469B-8929-7A777F15580E}"/>
    <cellStyle name="Normal 3 2 3 2 6 2" xfId="17725" xr:uid="{AA447686-AE5F-4CEF-AFB7-94C052DD985C}"/>
    <cellStyle name="Normal 3 2 3 2 6 2 2" xfId="24509" xr:uid="{B4D4DE27-F639-49A6-8745-1A51706A5ECF}"/>
    <cellStyle name="Normal 3 2 3 2 6 2 2 2" xfId="39628" xr:uid="{D53C857A-ACF4-4525-BDB2-560B3BE8E8C9}"/>
    <cellStyle name="Normal 3 2 3 2 6 2 3" xfId="32860" xr:uid="{DAA9409A-A9C4-41A0-A4D2-A0C50D0EAEDA}"/>
    <cellStyle name="Normal 3 2 3 2 6 3" xfId="21125" xr:uid="{9A3FBE6D-D301-4E5D-980C-81EBCFAB6A83}"/>
    <cellStyle name="Normal 3 2 3 2 6 3 2" xfId="36244" xr:uid="{FE6EAD15-7A12-4243-B294-2ECA68E5DE58}"/>
    <cellStyle name="Normal 3 2 3 2 6 4" xfId="29476" xr:uid="{32F754DB-A0A6-4B9C-91AF-110685357D65}"/>
    <cellStyle name="Normal 3 2 3 2 7" xfId="16009" xr:uid="{931675FD-38D0-4431-B772-4799E90D21D6}"/>
    <cellStyle name="Normal 3 2 3 2 7 2" xfId="22793" xr:uid="{57A9F214-54E8-4434-ABB5-60603561F3F3}"/>
    <cellStyle name="Normal 3 2 3 2 7 2 2" xfId="37912" xr:uid="{081319E4-066B-4355-B422-55A1E3B197B0}"/>
    <cellStyle name="Normal 3 2 3 2 7 3" xfId="31144" xr:uid="{FDBD8B44-3D9D-4DB1-8E47-39D647E20AAF}"/>
    <cellStyle name="Normal 3 2 3 2 8" xfId="19399" xr:uid="{153464EA-A6D6-4C4C-80FC-D40203CB8277}"/>
    <cellStyle name="Normal 3 2 3 2 8 2" xfId="34528" xr:uid="{B67043D8-A993-49D0-91C6-4EB9EDAB06D5}"/>
    <cellStyle name="Normal 3 2 3 2 9" xfId="12597" xr:uid="{8E4597F4-5B39-4285-B84A-61D3E057F4A6}"/>
    <cellStyle name="Normal 3 2 3 2 9 2" xfId="27760" xr:uid="{A111F6D9-C8C6-4518-8A06-0430663E2380}"/>
    <cellStyle name="Normal 3 2 3 3" xfId="10615" xr:uid="{48C60E88-7C6C-41B1-87A9-68E2AE0EA81B}"/>
    <cellStyle name="Normal 3 2 3 3 2" xfId="10826" xr:uid="{DA6E055D-F1DB-4A00-AE45-F814EDD86EDF}"/>
    <cellStyle name="Normal 3 2 3 3 2 2" xfId="11244" xr:uid="{082B9DFB-9BF8-48AE-AE41-8BA53CE34529}"/>
    <cellStyle name="Normal 3 2 3 3 2 2 2" xfId="14114" xr:uid="{C5F7AFCF-2362-49BD-942E-768A40BF0B6C}"/>
    <cellStyle name="Normal 3 2 3 3 2 2 2 2" xfId="15852" xr:uid="{37668C57-9140-4515-A1F2-C72AC7F9ECFB}"/>
    <cellStyle name="Normal 3 2 3 3 2 2 2 2 2" xfId="19238" xr:uid="{1E38EFC0-4437-4CA3-9D72-8409CB8B5535}"/>
    <cellStyle name="Normal 3 2 3 3 2 2 2 2 2 2" xfId="26022" xr:uid="{76A4BF49-5E1A-437A-B434-260BC7B0DC46}"/>
    <cellStyle name="Normal 3 2 3 3 2 2 2 2 2 2 2" xfId="41141" xr:uid="{0F21EBC1-1D4B-4E10-B602-914C3B154CF0}"/>
    <cellStyle name="Normal 3 2 3 3 2 2 2 2 2 3" xfId="34373" xr:uid="{D6A9C544-BC95-4449-8D84-299D3C87D261}"/>
    <cellStyle name="Normal 3 2 3 3 2 2 2 2 3" xfId="22638" xr:uid="{A30507AD-4144-4D1B-8125-2D6F7162F1E8}"/>
    <cellStyle name="Normal 3 2 3 3 2 2 2 2 3 2" xfId="37757" xr:uid="{3FD3614D-7F0C-4B6C-AB11-1B48BBD81052}"/>
    <cellStyle name="Normal 3 2 3 3 2 2 2 2 4" xfId="30989" xr:uid="{2491BAFF-B1BC-45AD-83D2-D086CCDA0BAD}"/>
    <cellStyle name="Normal 3 2 3 3 2 2 2 3" xfId="17525" xr:uid="{0356EF26-3860-46C3-81CB-B9A6ED1D034B}"/>
    <cellStyle name="Normal 3 2 3 3 2 2 2 3 2" xfId="24309" xr:uid="{0A4FCFA0-D1EC-473E-85D9-2AE717D1EFA9}"/>
    <cellStyle name="Normal 3 2 3 3 2 2 2 3 2 2" xfId="39428" xr:uid="{A474690A-FE52-4163-8461-BEE85D6F947E}"/>
    <cellStyle name="Normal 3 2 3 3 2 2 2 3 3" xfId="32660" xr:uid="{7AAE29BB-3AAB-4412-92B1-1023738CB885}"/>
    <cellStyle name="Normal 3 2 3 3 2 2 2 4" xfId="20912" xr:uid="{9417508E-8108-48F6-8EA6-4A9CEEBAEA86}"/>
    <cellStyle name="Normal 3 2 3 3 2 2 2 4 2" xfId="36041" xr:uid="{76D99DB0-332C-4004-9253-B409F12DABF3}"/>
    <cellStyle name="Normal 3 2 3 3 2 2 2 5" xfId="29276" xr:uid="{2F38FBA5-D14E-4407-AADB-15C13C44E015}"/>
    <cellStyle name="Normal 3 2 3 3 2 2 3" xfId="15018" xr:uid="{9886269E-C08B-48E3-98EC-F842D625EADA}"/>
    <cellStyle name="Normal 3 2 3 3 2 2 3 2" xfId="18404" xr:uid="{70BAA176-A4A0-4AF8-846B-3CD44B86B3D4}"/>
    <cellStyle name="Normal 3 2 3 3 2 2 3 2 2" xfId="25188" xr:uid="{CBE6D7A9-F314-47D1-842D-3D64C87C28C7}"/>
    <cellStyle name="Normal 3 2 3 3 2 2 3 2 2 2" xfId="40307" xr:uid="{396B7E73-B89F-4D91-A41F-EAF8AC73FEF5}"/>
    <cellStyle name="Normal 3 2 3 3 2 2 3 2 3" xfId="33539" xr:uid="{F13A3BB4-E7FF-469D-8857-392F5BE950D3}"/>
    <cellStyle name="Normal 3 2 3 3 2 2 3 3" xfId="21804" xr:uid="{5E77F5D9-F867-4EBB-8F26-D8A353E3AEE6}"/>
    <cellStyle name="Normal 3 2 3 3 2 2 3 3 2" xfId="36923" xr:uid="{95161A6B-DAA3-4BF8-9649-8654817EBEFB}"/>
    <cellStyle name="Normal 3 2 3 3 2 2 3 4" xfId="30155" xr:uid="{CEEB4FC9-CFE3-4C91-BDAB-27938ACC5E78}"/>
    <cellStyle name="Normal 3 2 3 3 2 2 4" xfId="16688" xr:uid="{470EACED-9D25-49AF-A3FF-7C2A3188D239}"/>
    <cellStyle name="Normal 3 2 3 3 2 2 4 2" xfId="23472" xr:uid="{C1FD394A-5FD1-49F4-BCC6-1709084B6ADB}"/>
    <cellStyle name="Normal 3 2 3 3 2 2 4 2 2" xfId="38591" xr:uid="{1FF2DA8C-595E-4495-BCEE-7D0E5F4388B1}"/>
    <cellStyle name="Normal 3 2 3 3 2 2 4 3" xfId="31823" xr:uid="{1BC5A005-7E13-4743-A1E0-890161A6C917}"/>
    <cellStyle name="Normal 3 2 3 3 2 2 5" xfId="20077" xr:uid="{F4E05661-B420-44BA-8A39-1EC210B90FEB}"/>
    <cellStyle name="Normal 3 2 3 3 2 2 5 2" xfId="35207" xr:uid="{EA6F7577-34AE-4365-94FF-8D165BC6D8FA}"/>
    <cellStyle name="Normal 3 2 3 3 2 2 6" xfId="13276" xr:uid="{3D1EA497-9240-4843-A680-3DF287E0FCC7}"/>
    <cellStyle name="Normal 3 2 3 3 2 2 6 2" xfId="28439" xr:uid="{F1CB06A1-DE04-4C0D-8377-BCAEBD1F1613}"/>
    <cellStyle name="Normal 3 2 3 3 2 2 7" xfId="26880" xr:uid="{CBDDCE16-9538-480E-BFBD-7FB654A14931}"/>
    <cellStyle name="Normal 3 2 3 3 2 3" xfId="13698" xr:uid="{CA747180-09FA-4B7C-BD4B-9093E2214C98}"/>
    <cellStyle name="Normal 3 2 3 3 2 3 2" xfId="15436" xr:uid="{C1679AF1-D3CC-4C6E-87D5-A075E3D4EA30}"/>
    <cellStyle name="Normal 3 2 3 3 2 3 2 2" xfId="18822" xr:uid="{3F60646C-038D-4FE3-B3F4-ED7B00DC8375}"/>
    <cellStyle name="Normal 3 2 3 3 2 3 2 2 2" xfId="25606" xr:uid="{CD7002FB-E549-40FC-AC57-154FA34A0581}"/>
    <cellStyle name="Normal 3 2 3 3 2 3 2 2 2 2" xfId="40725" xr:uid="{883D21D6-BBEE-40A0-92C0-BAB283951A0F}"/>
    <cellStyle name="Normal 3 2 3 3 2 3 2 2 3" xfId="33957" xr:uid="{ECB73322-BC89-4A54-9869-75EA96423096}"/>
    <cellStyle name="Normal 3 2 3 3 2 3 2 3" xfId="22222" xr:uid="{1081E878-461F-4A70-A885-3C8123AABEDD}"/>
    <cellStyle name="Normal 3 2 3 3 2 3 2 3 2" xfId="37341" xr:uid="{0814EF0C-AE5B-4111-86F0-8B3741E2F46E}"/>
    <cellStyle name="Normal 3 2 3 3 2 3 2 4" xfId="30573" xr:uid="{D21ED74E-4D29-4699-9484-0B023F947236}"/>
    <cellStyle name="Normal 3 2 3 3 2 3 3" xfId="17109" xr:uid="{FCD9E0A2-0993-440F-B0AC-BDEB124EBF36}"/>
    <cellStyle name="Normal 3 2 3 3 2 3 3 2" xfId="23893" xr:uid="{5F90F44D-5917-404E-8C48-BB2D443E6CE2}"/>
    <cellStyle name="Normal 3 2 3 3 2 3 3 2 2" xfId="39012" xr:uid="{7679331F-BFC5-4050-9FC7-A33E3B36AFAB}"/>
    <cellStyle name="Normal 3 2 3 3 2 3 3 3" xfId="32244" xr:uid="{E9CF2D7F-FFAC-4A47-A9EF-6F8BB1EBE86C}"/>
    <cellStyle name="Normal 3 2 3 3 2 3 4" xfId="20495" xr:uid="{2932DFA3-D139-4816-AC34-8FCA14450020}"/>
    <cellStyle name="Normal 3 2 3 3 2 3 4 2" xfId="35625" xr:uid="{A59EB1A5-D491-4D33-9001-AF16F1C3A49D}"/>
    <cellStyle name="Normal 3 2 3 3 2 3 5" xfId="28860" xr:uid="{7CF23711-8789-4F04-8F9C-B25F46A1A032}"/>
    <cellStyle name="Normal 3 2 3 3 2 4" xfId="14602" xr:uid="{8D822878-BE0B-43DA-B3B7-11B7D40E4ECC}"/>
    <cellStyle name="Normal 3 2 3 3 2 4 2" xfId="17988" xr:uid="{33FC095B-EF29-441A-ACEC-8D91732E243C}"/>
    <cellStyle name="Normal 3 2 3 3 2 4 2 2" xfId="24772" xr:uid="{5A24B8CF-8EBF-4EC0-9378-737D835BCA5D}"/>
    <cellStyle name="Normal 3 2 3 3 2 4 2 2 2" xfId="39891" xr:uid="{85F9E8A2-3692-4E1B-AE24-AE8BA25E06B9}"/>
    <cellStyle name="Normal 3 2 3 3 2 4 2 3" xfId="33123" xr:uid="{2312AADD-190B-464D-AF4B-846B2F8158FF}"/>
    <cellStyle name="Normal 3 2 3 3 2 4 3" xfId="21388" xr:uid="{5B04D104-3079-459C-B45E-037CE5BE7A98}"/>
    <cellStyle name="Normal 3 2 3 3 2 4 3 2" xfId="36507" xr:uid="{5A13531A-0818-415F-B6A1-3BFD1C0B6908}"/>
    <cellStyle name="Normal 3 2 3 3 2 4 4" xfId="29739" xr:uid="{748FD495-4713-4702-B2FD-A37016DC82B2}"/>
    <cellStyle name="Normal 3 2 3 3 2 5" xfId="16272" xr:uid="{0D5A9FCA-9519-4BA7-81BF-C5325B8CE69A}"/>
    <cellStyle name="Normal 3 2 3 3 2 5 2" xfId="23056" xr:uid="{89642D60-8DF8-4248-9614-35F3A87CECF6}"/>
    <cellStyle name="Normal 3 2 3 3 2 5 2 2" xfId="38175" xr:uid="{72C6DA5B-F82C-43A5-B1E4-A2CFFA4EE386}"/>
    <cellStyle name="Normal 3 2 3 3 2 5 3" xfId="31407" xr:uid="{5AF15C15-2A9F-40DA-A91F-29717C940E17}"/>
    <cellStyle name="Normal 3 2 3 3 2 6" xfId="19661" xr:uid="{658B958A-8183-4570-B308-8C2AC3A25F58}"/>
    <cellStyle name="Normal 3 2 3 3 2 6 2" xfId="34791" xr:uid="{5DE6E76A-2F39-41ED-9308-91F2A98317FC}"/>
    <cellStyle name="Normal 3 2 3 3 2 7" xfId="12861" xr:uid="{81D0B36B-8980-42D9-8928-016C16AA6E2C}"/>
    <cellStyle name="Normal 3 2 3 3 2 7 2" xfId="28023" xr:uid="{B470C48A-8E29-4FD0-8B52-604BE5CA0445}"/>
    <cellStyle name="Normal 3 2 3 3 2 8" xfId="26464" xr:uid="{981C2DA4-035A-463C-806D-2868486ED413}"/>
    <cellStyle name="Normal 3 2 3 3 3" xfId="11036" xr:uid="{85D1FA80-3F12-420F-BA3A-5EA95D515A28}"/>
    <cellStyle name="Normal 3 2 3 3 3 2" xfId="13906" xr:uid="{38F39ADF-41C7-4C5A-823F-8A1690406525}"/>
    <cellStyle name="Normal 3 2 3 3 3 2 2" xfId="15644" xr:uid="{5BF4E70C-B50D-4D32-ACE5-6311685201E1}"/>
    <cellStyle name="Normal 3 2 3 3 3 2 2 2" xfId="19030" xr:uid="{018E3F61-AFF2-47D2-A7A4-2DE3F1A782DE}"/>
    <cellStyle name="Normal 3 2 3 3 3 2 2 2 2" xfId="25814" xr:uid="{BFDB8101-AAEC-4885-ACE9-87C4C9B55484}"/>
    <cellStyle name="Normal 3 2 3 3 3 2 2 2 2 2" xfId="40933" xr:uid="{BE7D495B-9BAF-4134-879D-86A9D4D00A70}"/>
    <cellStyle name="Normal 3 2 3 3 3 2 2 2 3" xfId="34165" xr:uid="{A0C775E4-C5D4-42ED-8DE0-1743E1FC5D5E}"/>
    <cellStyle name="Normal 3 2 3 3 3 2 2 3" xfId="22430" xr:uid="{52361A1D-65D9-42C7-93FA-9F5D2F744F8E}"/>
    <cellStyle name="Normal 3 2 3 3 3 2 2 3 2" xfId="37549" xr:uid="{94608491-6E87-4EA7-8E67-5859C5B396BC}"/>
    <cellStyle name="Normal 3 2 3 3 3 2 2 4" xfId="30781" xr:uid="{F3698956-C3DC-439B-A06F-9CD6BCFBE60C}"/>
    <cellStyle name="Normal 3 2 3 3 3 2 3" xfId="17317" xr:uid="{9BB2FD88-EA71-4BD6-A574-65D80C6380F2}"/>
    <cellStyle name="Normal 3 2 3 3 3 2 3 2" xfId="24101" xr:uid="{7AB0A7C6-6ACF-4F36-8906-857B338051B5}"/>
    <cellStyle name="Normal 3 2 3 3 3 2 3 2 2" xfId="39220" xr:uid="{D260279F-DE30-43C6-B2A4-308312454BAF}"/>
    <cellStyle name="Normal 3 2 3 3 3 2 3 3" xfId="32452" xr:uid="{D075AD65-65D0-47A6-A2A3-7174A461432C}"/>
    <cellStyle name="Normal 3 2 3 3 3 2 4" xfId="20704" xr:uid="{BF048F20-CED8-4E6D-B460-77E2A780D46C}"/>
    <cellStyle name="Normal 3 2 3 3 3 2 4 2" xfId="35833" xr:uid="{0EB418D6-4605-4DCE-971C-78BB0B0EB702}"/>
    <cellStyle name="Normal 3 2 3 3 3 2 5" xfId="29068" xr:uid="{00FEA5C0-676D-4A7F-B872-962AD6648A05}"/>
    <cellStyle name="Normal 3 2 3 3 3 3" xfId="14810" xr:uid="{2687AB12-AF38-4E2F-BD63-E21893864224}"/>
    <cellStyle name="Normal 3 2 3 3 3 3 2" xfId="18196" xr:uid="{EF8D5460-184C-4FC0-BBF3-CAA3AAC1EB27}"/>
    <cellStyle name="Normal 3 2 3 3 3 3 2 2" xfId="24980" xr:uid="{9DB86714-1BC4-41F6-8D10-518680A81FC0}"/>
    <cellStyle name="Normal 3 2 3 3 3 3 2 2 2" xfId="40099" xr:uid="{243C3B9B-4FF9-4F8F-A6E1-B5E111CC9405}"/>
    <cellStyle name="Normal 3 2 3 3 3 3 2 3" xfId="33331" xr:uid="{FAE09B95-A4E2-4ED2-91CC-4737B0D68E04}"/>
    <cellStyle name="Normal 3 2 3 3 3 3 3" xfId="21596" xr:uid="{EF9D33E3-3360-478F-9946-52AB96F7D6DD}"/>
    <cellStyle name="Normal 3 2 3 3 3 3 3 2" xfId="36715" xr:uid="{9CA50EAC-01CD-4F14-B91E-901DD5AF0AC5}"/>
    <cellStyle name="Normal 3 2 3 3 3 3 4" xfId="29947" xr:uid="{5610CA23-D397-448D-8301-7CAAF11FEAD3}"/>
    <cellStyle name="Normal 3 2 3 3 3 4" xfId="16480" xr:uid="{E63BBA70-216E-4643-82ED-2A8269774C16}"/>
    <cellStyle name="Normal 3 2 3 3 3 4 2" xfId="23264" xr:uid="{D0FF626A-D0D5-4B45-9852-E46B575D07D4}"/>
    <cellStyle name="Normal 3 2 3 3 3 4 2 2" xfId="38383" xr:uid="{1AF54AAE-A6B7-4437-9160-28F81070F5D2}"/>
    <cellStyle name="Normal 3 2 3 3 3 4 3" xfId="31615" xr:uid="{1FBC3368-C38D-46CF-A6EC-8C613E380FF3}"/>
    <cellStyle name="Normal 3 2 3 3 3 5" xfId="19869" xr:uid="{C07FFAB6-58CB-414C-9D81-52844046347A}"/>
    <cellStyle name="Normal 3 2 3 3 3 5 2" xfId="34999" xr:uid="{84779DDB-FEE6-46C1-B8DC-B2A0F6AA947D}"/>
    <cellStyle name="Normal 3 2 3 3 3 6" xfId="13068" xr:uid="{8DC3BA15-548E-4758-B5A0-877B17BB8C0D}"/>
    <cellStyle name="Normal 3 2 3 3 3 6 2" xfId="28231" xr:uid="{590E95E7-BB7F-4293-92A5-233B2072544E}"/>
    <cellStyle name="Normal 3 2 3 3 3 7" xfId="26672" xr:uid="{CA32AE17-D09D-469E-9336-6AA62E54F52E}"/>
    <cellStyle name="Normal 3 2 3 3 4" xfId="13490" xr:uid="{502EDD4C-CBB5-4E48-9C04-7BE316075CD1}"/>
    <cellStyle name="Normal 3 2 3 3 4 2" xfId="15228" xr:uid="{1F6F10C9-F2FE-4D99-8C29-BCDDB5EEFD4C}"/>
    <cellStyle name="Normal 3 2 3 3 4 2 2" xfId="18614" xr:uid="{A68CC393-84F2-42BF-925C-83C7B8CF7519}"/>
    <cellStyle name="Normal 3 2 3 3 4 2 2 2" xfId="25398" xr:uid="{6C838126-FA49-4595-B17C-34008333E58A}"/>
    <cellStyle name="Normal 3 2 3 3 4 2 2 2 2" xfId="40517" xr:uid="{AF2B6004-E151-45EA-AB1E-965694593976}"/>
    <cellStyle name="Normal 3 2 3 3 4 2 2 3" xfId="33749" xr:uid="{5A4F22C2-478E-4517-9158-017057AC0919}"/>
    <cellStyle name="Normal 3 2 3 3 4 2 3" xfId="22014" xr:uid="{C0206F66-1AC2-4C2E-92D4-1D6A6F179467}"/>
    <cellStyle name="Normal 3 2 3 3 4 2 3 2" xfId="37133" xr:uid="{EDE59771-C259-4EC5-A534-D5557AB3C49E}"/>
    <cellStyle name="Normal 3 2 3 3 4 2 4" xfId="30365" xr:uid="{7F8F162D-ABB9-4667-9DB9-3EF1D5F754BE}"/>
    <cellStyle name="Normal 3 2 3 3 4 3" xfId="16901" xr:uid="{9F0DAF70-4F3F-41FC-89F1-DDF8234E73D7}"/>
    <cellStyle name="Normal 3 2 3 3 4 3 2" xfId="23685" xr:uid="{31DC28DD-4F4D-48ED-865C-A40BA7906B29}"/>
    <cellStyle name="Normal 3 2 3 3 4 3 2 2" xfId="38804" xr:uid="{3CBCC259-C88C-48C1-B9F1-8CA420C4C70A}"/>
    <cellStyle name="Normal 3 2 3 3 4 3 3" xfId="32036" xr:uid="{A8099394-7FFB-4077-9847-0E5CA4CB983C}"/>
    <cellStyle name="Normal 3 2 3 3 4 4" xfId="20287" xr:uid="{A1C5F878-70B7-4F30-BB72-EFB37E822E61}"/>
    <cellStyle name="Normal 3 2 3 3 4 4 2" xfId="35417" xr:uid="{55E0FC27-4426-45AC-8EEA-990AA7776B29}"/>
    <cellStyle name="Normal 3 2 3 3 4 5" xfId="28652" xr:uid="{338DB576-39C3-405A-982B-A6C12019933D}"/>
    <cellStyle name="Normal 3 2 3 3 5" xfId="14394" xr:uid="{1E56300B-C996-4987-9EE9-79BF37DBD653}"/>
    <cellStyle name="Normal 3 2 3 3 5 2" xfId="17780" xr:uid="{3ABF3C75-BC39-4326-A17D-DEB146245896}"/>
    <cellStyle name="Normal 3 2 3 3 5 2 2" xfId="24564" xr:uid="{1E6391E0-0018-4165-87A6-C70C9F872B24}"/>
    <cellStyle name="Normal 3 2 3 3 5 2 2 2" xfId="39683" xr:uid="{92E596F4-0C74-4399-AE9A-D233D5F2A95B}"/>
    <cellStyle name="Normal 3 2 3 3 5 2 3" xfId="32915" xr:uid="{066CB866-DAEA-423C-9B79-571BEFB95535}"/>
    <cellStyle name="Normal 3 2 3 3 5 3" xfId="21180" xr:uid="{3F61D9B8-123B-4A5E-B91F-8FF22DA7602F}"/>
    <cellStyle name="Normal 3 2 3 3 5 3 2" xfId="36299" xr:uid="{BC271A10-E8EB-42EA-8BBB-10DDA9E4A9D4}"/>
    <cellStyle name="Normal 3 2 3 3 5 4" xfId="29531" xr:uid="{D824DE02-C769-42FB-9894-48F9D5E52D7F}"/>
    <cellStyle name="Normal 3 2 3 3 6" xfId="16064" xr:uid="{B7BCA63F-4109-4FDD-8D0B-7B6FE0411182}"/>
    <cellStyle name="Normal 3 2 3 3 6 2" xfId="22848" xr:uid="{F9A69572-85A5-4133-9D4E-95F018498381}"/>
    <cellStyle name="Normal 3 2 3 3 6 2 2" xfId="37967" xr:uid="{3692B0D7-BCB9-4BF6-934E-9B5601170ABD}"/>
    <cellStyle name="Normal 3 2 3 3 6 3" xfId="31199" xr:uid="{BF09731E-B268-4896-B6F5-52A5CB1EEACA}"/>
    <cellStyle name="Normal 3 2 3 3 7" xfId="19453" xr:uid="{F1673AD4-DC63-4BC8-B889-8FFF96D5D7FC}"/>
    <cellStyle name="Normal 3 2 3 3 7 2" xfId="34583" xr:uid="{14F7EAB5-8696-4F4C-BF62-7A7A399B44C4}"/>
    <cellStyle name="Normal 3 2 3 3 8" xfId="12652" xr:uid="{D62CD969-C711-4CCD-AF34-643C8B54F488}"/>
    <cellStyle name="Normal 3 2 3 3 8 2" xfId="27815" xr:uid="{0811E792-E2F0-434A-8047-D15FAB5D2E21}"/>
    <cellStyle name="Normal 3 2 3 3 9" xfId="26256" xr:uid="{97422570-CC03-44B4-BEC6-75CB791958D0}"/>
    <cellStyle name="Normal 3 2 3 4" xfId="10723" xr:uid="{417A0E6B-541B-4511-B9E2-9D8B27EED6EA}"/>
    <cellStyle name="Normal 3 2 3 4 2" xfId="11141" xr:uid="{FA4C5047-E6E3-416D-AF81-6A07DF32E9B7}"/>
    <cellStyle name="Normal 3 2 3 4 2 2" xfId="14011" xr:uid="{C06F8EDF-3729-470E-A7D6-1BC1746B4506}"/>
    <cellStyle name="Normal 3 2 3 4 2 2 2" xfId="15749" xr:uid="{F3ED9056-5CD1-4936-915C-BA7E6C6BCAD0}"/>
    <cellStyle name="Normal 3 2 3 4 2 2 2 2" xfId="19135" xr:uid="{7014497D-0E56-41A9-9970-E7B99D243D88}"/>
    <cellStyle name="Normal 3 2 3 4 2 2 2 2 2" xfId="25919" xr:uid="{B7BDBB6D-3F6D-4B89-9359-53DF5D873C87}"/>
    <cellStyle name="Normal 3 2 3 4 2 2 2 2 2 2" xfId="41038" xr:uid="{8FA3F6F2-5D3B-41CE-9C82-13341F8961D2}"/>
    <cellStyle name="Normal 3 2 3 4 2 2 2 2 3" xfId="34270" xr:uid="{AE495347-DDEF-49AA-9F76-467F5A711307}"/>
    <cellStyle name="Normal 3 2 3 4 2 2 2 3" xfId="22535" xr:uid="{239F4BAF-63A5-4CC0-969B-E86D57741136}"/>
    <cellStyle name="Normal 3 2 3 4 2 2 2 3 2" xfId="37654" xr:uid="{C9533B84-9066-43D7-89FF-1AB9F5522F8E}"/>
    <cellStyle name="Normal 3 2 3 4 2 2 2 4" xfId="30886" xr:uid="{20FB859F-780F-49E8-AD36-772C747BBF34}"/>
    <cellStyle name="Normal 3 2 3 4 2 2 3" xfId="17422" xr:uid="{2013BA3E-8467-41F6-9E9F-D9835C0C1F63}"/>
    <cellStyle name="Normal 3 2 3 4 2 2 3 2" xfId="24206" xr:uid="{D4676DB0-3FC8-4A44-97CF-240A1800A728}"/>
    <cellStyle name="Normal 3 2 3 4 2 2 3 2 2" xfId="39325" xr:uid="{A4D54FE9-C1F7-4AC7-BA31-BAF43FCEEB4D}"/>
    <cellStyle name="Normal 3 2 3 4 2 2 3 3" xfId="32557" xr:uid="{C10C3FF8-586F-4225-8938-033C34B7E74C}"/>
    <cellStyle name="Normal 3 2 3 4 2 2 4" xfId="20809" xr:uid="{DC8EA76B-C19C-4450-AB35-5762321AD543}"/>
    <cellStyle name="Normal 3 2 3 4 2 2 4 2" xfId="35938" xr:uid="{65C3E11E-6340-4199-B8A4-CC0EFAB412FB}"/>
    <cellStyle name="Normal 3 2 3 4 2 2 5" xfId="29173" xr:uid="{53BC0FBF-9745-4C83-A010-C266A447B930}"/>
    <cellStyle name="Normal 3 2 3 4 2 3" xfId="14915" xr:uid="{B9969B73-10D2-4035-A08C-967A8CAF8AC2}"/>
    <cellStyle name="Normal 3 2 3 4 2 3 2" xfId="18301" xr:uid="{07E1FFE9-47EC-493D-95B0-873F2E35E92B}"/>
    <cellStyle name="Normal 3 2 3 4 2 3 2 2" xfId="25085" xr:uid="{AF2202B7-C61C-41D7-8416-5C9EBD0448F8}"/>
    <cellStyle name="Normal 3 2 3 4 2 3 2 2 2" xfId="40204" xr:uid="{F37920BE-D6A8-4AAF-9E4B-089E05D02C13}"/>
    <cellStyle name="Normal 3 2 3 4 2 3 2 3" xfId="33436" xr:uid="{D3EB3EF2-144A-4CE9-B7A5-E1C5A7507450}"/>
    <cellStyle name="Normal 3 2 3 4 2 3 3" xfId="21701" xr:uid="{F9A9FB4E-B0F0-4B83-9869-3E66A37E10F3}"/>
    <cellStyle name="Normal 3 2 3 4 2 3 3 2" xfId="36820" xr:uid="{EB03E654-A683-408C-850E-3BB5590C0A1F}"/>
    <cellStyle name="Normal 3 2 3 4 2 3 4" xfId="30052" xr:uid="{D8B02B26-6603-4FE7-8405-94904C1B37F8}"/>
    <cellStyle name="Normal 3 2 3 4 2 4" xfId="16585" xr:uid="{A22DBB38-50EC-4A0F-83D8-9D3484BE51C1}"/>
    <cellStyle name="Normal 3 2 3 4 2 4 2" xfId="23369" xr:uid="{E6005CCA-27AA-4538-BEA3-BFC2EB519159}"/>
    <cellStyle name="Normal 3 2 3 4 2 4 2 2" xfId="38488" xr:uid="{9B8C939D-A100-4542-82FA-D8017A921946}"/>
    <cellStyle name="Normal 3 2 3 4 2 4 3" xfId="31720" xr:uid="{B72D1B7E-3BBA-4C48-BF17-D2AA31567228}"/>
    <cellStyle name="Normal 3 2 3 4 2 5" xfId="19974" xr:uid="{5F7909BC-D0C7-4C5D-9ED7-E1BAECB8D8FF}"/>
    <cellStyle name="Normal 3 2 3 4 2 5 2" xfId="35104" xr:uid="{0945F442-02E1-44B5-AA76-8B462A703C60}"/>
    <cellStyle name="Normal 3 2 3 4 2 6" xfId="13173" xr:uid="{4844C464-7A12-4833-A51B-E24F0244F593}"/>
    <cellStyle name="Normal 3 2 3 4 2 6 2" xfId="28336" xr:uid="{29D5CC61-AD21-4463-960F-E3D60686E8D5}"/>
    <cellStyle name="Normal 3 2 3 4 2 7" xfId="26777" xr:uid="{14B0AA6D-583C-4BD4-996D-C3AB5F9C39D6}"/>
    <cellStyle name="Normal 3 2 3 4 3" xfId="13595" xr:uid="{F003E99F-424D-4C74-AD33-D1E63E659AE1}"/>
    <cellStyle name="Normal 3 2 3 4 3 2" xfId="15333" xr:uid="{55FF10C7-7563-411D-A451-F484B79649A8}"/>
    <cellStyle name="Normal 3 2 3 4 3 2 2" xfId="18719" xr:uid="{776BCB04-AEC9-4883-8D66-5687A11705F6}"/>
    <cellStyle name="Normal 3 2 3 4 3 2 2 2" xfId="25503" xr:uid="{82721F01-5C2D-4915-869A-C836B6F7F86E}"/>
    <cellStyle name="Normal 3 2 3 4 3 2 2 2 2" xfId="40622" xr:uid="{2D9846CE-8392-48F0-BEF8-4C3E8587A96A}"/>
    <cellStyle name="Normal 3 2 3 4 3 2 2 3" xfId="33854" xr:uid="{6107056D-78D4-47E4-AE4D-DA9FAD116719}"/>
    <cellStyle name="Normal 3 2 3 4 3 2 3" xfId="22119" xr:uid="{ACE3160D-38FF-4256-BBFF-C2CCB1F6D56C}"/>
    <cellStyle name="Normal 3 2 3 4 3 2 3 2" xfId="37238" xr:uid="{AAFB9F33-C249-48C6-B721-40C2469A1F98}"/>
    <cellStyle name="Normal 3 2 3 4 3 2 4" xfId="30470" xr:uid="{1AB65086-0457-47F7-8020-4548998E8494}"/>
    <cellStyle name="Normal 3 2 3 4 3 3" xfId="17006" xr:uid="{BDCE6659-2674-432C-AF34-F7CDE72E1B23}"/>
    <cellStyle name="Normal 3 2 3 4 3 3 2" xfId="23790" xr:uid="{49D51BCD-4DF6-4DFA-B9B1-04A3A8CA6394}"/>
    <cellStyle name="Normal 3 2 3 4 3 3 2 2" xfId="38909" xr:uid="{1E847C86-4445-42A5-96F3-17E135B5F80B}"/>
    <cellStyle name="Normal 3 2 3 4 3 3 3" xfId="32141" xr:uid="{E7CC82AC-D1D1-4228-B4E6-39D075A73C6D}"/>
    <cellStyle name="Normal 3 2 3 4 3 4" xfId="20392" xr:uid="{B4A34BAB-75AC-4E99-9185-305021D0D5E1}"/>
    <cellStyle name="Normal 3 2 3 4 3 4 2" xfId="35522" xr:uid="{DD27EB50-03E9-4B66-BA43-15B26230325F}"/>
    <cellStyle name="Normal 3 2 3 4 3 5" xfId="28757" xr:uid="{5EE62738-15AB-4EC9-BCA4-173658C81698}"/>
    <cellStyle name="Normal 3 2 3 4 4" xfId="14499" xr:uid="{D82B8FBA-3E74-4BF8-922B-9AC3CE454E45}"/>
    <cellStyle name="Normal 3 2 3 4 4 2" xfId="17885" xr:uid="{19D6AA67-35A8-4ACB-AA2E-025A5398E2F9}"/>
    <cellStyle name="Normal 3 2 3 4 4 2 2" xfId="24669" xr:uid="{F494A7C5-ED1B-4491-A928-FD2107BBE758}"/>
    <cellStyle name="Normal 3 2 3 4 4 2 2 2" xfId="39788" xr:uid="{DE272EA3-3371-4F15-B604-BADD7BDF20B3}"/>
    <cellStyle name="Normal 3 2 3 4 4 2 3" xfId="33020" xr:uid="{6119756A-FD17-43E3-9668-D6333C25A737}"/>
    <cellStyle name="Normal 3 2 3 4 4 3" xfId="21285" xr:uid="{20DA1C23-B366-42A7-9D0B-F57AC0EB9063}"/>
    <cellStyle name="Normal 3 2 3 4 4 3 2" xfId="36404" xr:uid="{085CFA5A-5281-4713-82EE-063200C94E0B}"/>
    <cellStyle name="Normal 3 2 3 4 4 4" xfId="29636" xr:uid="{75F0518A-4668-4A4D-BACE-270D73E4D844}"/>
    <cellStyle name="Normal 3 2 3 4 5" xfId="16169" xr:uid="{EAA95297-021C-4023-9D47-E1188187128E}"/>
    <cellStyle name="Normal 3 2 3 4 5 2" xfId="22953" xr:uid="{3A1500FE-D178-4E4F-A436-7BCF9AF51CE1}"/>
    <cellStyle name="Normal 3 2 3 4 5 2 2" xfId="38072" xr:uid="{7A1EE695-B3B5-48C1-B371-AA892E725635}"/>
    <cellStyle name="Normal 3 2 3 4 5 3" xfId="31304" xr:uid="{B020F8C5-0695-4367-BDE2-194F2AE5EAAC}"/>
    <cellStyle name="Normal 3 2 3 4 6" xfId="19558" xr:uid="{2B5D6CA0-9946-4B43-80F8-3E7469EC1AFD}"/>
    <cellStyle name="Normal 3 2 3 4 6 2" xfId="34688" xr:uid="{3DBA213A-82E8-4BBF-8BEB-4FFA44C8AC11}"/>
    <cellStyle name="Normal 3 2 3 4 7" xfId="12758" xr:uid="{F29C6117-D047-4B75-8EFB-8118D72ADDFD}"/>
    <cellStyle name="Normal 3 2 3 4 7 2" xfId="27920" xr:uid="{1E079D1A-3FA2-4892-9AD1-27318AA0D396}"/>
    <cellStyle name="Normal 3 2 3 4 8" xfId="26361" xr:uid="{DEACBECF-C454-41F4-B782-97CE5DD1274C}"/>
    <cellStyle name="Normal 3 2 3 5" xfId="10934" xr:uid="{C44E0915-CBBF-484D-A400-8654B224DF7A}"/>
    <cellStyle name="Normal 3 2 3 5 2" xfId="13803" xr:uid="{13A08EA6-A7BC-44A3-8D95-39A9AF1C3372}"/>
    <cellStyle name="Normal 3 2 3 5 2 2" xfId="15541" xr:uid="{DBD92149-9B90-43C1-AE50-FBD738939B35}"/>
    <cellStyle name="Normal 3 2 3 5 2 2 2" xfId="18927" xr:uid="{FDA8143B-E91D-4762-A1BF-03E9AA4EC028}"/>
    <cellStyle name="Normal 3 2 3 5 2 2 2 2" xfId="25711" xr:uid="{A41FA552-4A34-45C1-9EBE-C054001AB71B}"/>
    <cellStyle name="Normal 3 2 3 5 2 2 2 2 2" xfId="40830" xr:uid="{65CCDD1E-0561-4326-AD16-5E38CD1E1B03}"/>
    <cellStyle name="Normal 3 2 3 5 2 2 2 3" xfId="34062" xr:uid="{DDC9B9E6-2ACD-480C-BF41-E54581179A4D}"/>
    <cellStyle name="Normal 3 2 3 5 2 2 3" xfId="22327" xr:uid="{A04CB578-7B62-4823-9FC2-02C78FBA5BD6}"/>
    <cellStyle name="Normal 3 2 3 5 2 2 3 2" xfId="37446" xr:uid="{F7758E4D-DEEC-41F9-A0D6-2675B6BAE2F9}"/>
    <cellStyle name="Normal 3 2 3 5 2 2 4" xfId="30678" xr:uid="{C88D43A4-5DB8-4A65-BB72-A3F1E262F6D9}"/>
    <cellStyle name="Normal 3 2 3 5 2 3" xfId="17214" xr:uid="{E5AE0E8E-AF09-4CEA-A73B-2D39CDB1DF52}"/>
    <cellStyle name="Normal 3 2 3 5 2 3 2" xfId="23998" xr:uid="{C0E539D3-B6F9-42B7-BCE9-B7C3A83248D1}"/>
    <cellStyle name="Normal 3 2 3 5 2 3 2 2" xfId="39117" xr:uid="{B081A921-A61B-412A-8A72-3326FCE372D6}"/>
    <cellStyle name="Normal 3 2 3 5 2 3 3" xfId="32349" xr:uid="{D8B07D9B-E780-42C3-AFC9-9E32B1555F72}"/>
    <cellStyle name="Normal 3 2 3 5 2 4" xfId="20601" xr:uid="{CAE1C661-FA63-42FB-A8CC-E025532656D7}"/>
    <cellStyle name="Normal 3 2 3 5 2 4 2" xfId="35730" xr:uid="{7A639C69-9A4E-40CE-9F51-8B4804F00726}"/>
    <cellStyle name="Normal 3 2 3 5 2 5" xfId="28965" xr:uid="{9899FA00-44A9-4B5E-BB47-32FDE032A061}"/>
    <cellStyle name="Normal 3 2 3 5 3" xfId="14707" xr:uid="{B3851B0B-1BE6-40E3-AAAA-B87C58A4DC67}"/>
    <cellStyle name="Normal 3 2 3 5 3 2" xfId="18093" xr:uid="{4B051DC8-26DD-4C27-BCDD-786604CACF0D}"/>
    <cellStyle name="Normal 3 2 3 5 3 2 2" xfId="24877" xr:uid="{34AA590B-7D2F-482E-903B-5765183F4B93}"/>
    <cellStyle name="Normal 3 2 3 5 3 2 2 2" xfId="39996" xr:uid="{6FF4F79F-30BC-43AA-AC0A-D72091CDBA45}"/>
    <cellStyle name="Normal 3 2 3 5 3 2 3" xfId="33228" xr:uid="{05CB0BB8-A524-407D-B38D-64098BB64159}"/>
    <cellStyle name="Normal 3 2 3 5 3 3" xfId="21493" xr:uid="{308CC249-05A9-4670-81FF-D98F05152AA3}"/>
    <cellStyle name="Normal 3 2 3 5 3 3 2" xfId="36612" xr:uid="{A15FB21B-B5D6-48F1-A7A5-695EED6DEBFB}"/>
    <cellStyle name="Normal 3 2 3 5 3 4" xfId="29844" xr:uid="{85B1C9B1-EEDA-48B4-A4CA-364CBDF58230}"/>
    <cellStyle name="Normal 3 2 3 5 4" xfId="16377" xr:uid="{32DB05B3-1AB6-45D4-B46D-5036B0832732}"/>
    <cellStyle name="Normal 3 2 3 5 4 2" xfId="23161" xr:uid="{45F49048-F8B1-437B-AD9F-39F5FD68FB7E}"/>
    <cellStyle name="Normal 3 2 3 5 4 2 2" xfId="38280" xr:uid="{E30502AE-AF49-4142-A0B3-F06BBBE4FF81}"/>
    <cellStyle name="Normal 3 2 3 5 4 3" xfId="31512" xr:uid="{C0D289A1-09E9-4286-86D0-524559515F25}"/>
    <cellStyle name="Normal 3 2 3 5 5" xfId="19766" xr:uid="{09D4BA95-2CAE-4A77-8BCA-B7F7AE3B11C5}"/>
    <cellStyle name="Normal 3 2 3 5 5 2" xfId="34896" xr:uid="{B01E6E60-63B9-4BD3-9F43-ABD661460458}"/>
    <cellStyle name="Normal 3 2 3 5 6" xfId="12966" xr:uid="{0A613925-C4BB-44F4-A4BB-861D12D6CFDA}"/>
    <cellStyle name="Normal 3 2 3 5 6 2" xfId="28128" xr:uid="{45BD35A1-CCB1-49D8-B99C-6DB339BCACFD}"/>
    <cellStyle name="Normal 3 2 3 5 7" xfId="26569" xr:uid="{884CCDE5-CDB5-4BC3-B122-1B83BE28AE89}"/>
    <cellStyle name="Normal 3 2 3 6" xfId="11456" xr:uid="{60E3C1E2-5A15-4522-9B56-6DDC5CA141D6}"/>
    <cellStyle name="Normal 3 2 3 6 2" xfId="15125" xr:uid="{743D8D79-63F2-4EC3-BE6B-8FBF4ADAE6D2}"/>
    <cellStyle name="Normal 3 2 3 6 2 2" xfId="18511" xr:uid="{7FD64DDE-17D1-4B1E-B4BC-9C3157F7AAA2}"/>
    <cellStyle name="Normal 3 2 3 6 2 2 2" xfId="25295" xr:uid="{8E733078-0BF7-4820-8457-2B2B31AF5C3D}"/>
    <cellStyle name="Normal 3 2 3 6 2 2 2 2" xfId="40414" xr:uid="{C5ADB489-AAFE-488E-898C-B1960C02F933}"/>
    <cellStyle name="Normal 3 2 3 6 2 2 3" xfId="33646" xr:uid="{8FC1112A-0E41-4D47-9C59-2CFAFE11F28A}"/>
    <cellStyle name="Normal 3 2 3 6 2 3" xfId="21911" xr:uid="{31BD8867-23D1-42A0-AF4C-3CB145465C40}"/>
    <cellStyle name="Normal 3 2 3 6 2 3 2" xfId="37030" xr:uid="{DCBD5E44-0849-434E-9F3E-BC1F3AC4408A}"/>
    <cellStyle name="Normal 3 2 3 6 2 4" xfId="30262" xr:uid="{1632C79D-E2E5-4C59-B9C3-F02D41238EF8}"/>
    <cellStyle name="Normal 3 2 3 6 3" xfId="16798" xr:uid="{394F12F9-BC5B-421E-B8D3-292A41731655}"/>
    <cellStyle name="Normal 3 2 3 6 3 2" xfId="23582" xr:uid="{31492261-ABDF-45EA-A706-76D1B0802F08}"/>
    <cellStyle name="Normal 3 2 3 6 3 2 2" xfId="38701" xr:uid="{DBE76667-1CA1-48E7-AF01-8789A1F23ED3}"/>
    <cellStyle name="Normal 3 2 3 6 3 3" xfId="31933" xr:uid="{57C9A9C5-8E1C-455B-B163-8C78672ECDEA}"/>
    <cellStyle name="Normal 3 2 3 6 4" xfId="20184" xr:uid="{82424799-B459-4BFA-A678-6B54672A1363}"/>
    <cellStyle name="Normal 3 2 3 6 4 2" xfId="35314" xr:uid="{8BA7678C-379C-4F70-9FC5-C97B5F6D0510}"/>
    <cellStyle name="Normal 3 2 3 6 5" xfId="13387" xr:uid="{FADFF225-7F1C-4482-A6BB-6458A1826397}"/>
    <cellStyle name="Normal 3 2 3 6 5 2" xfId="28549" xr:uid="{AB54DD48-4E55-4B4D-BD29-045AEF8904AB}"/>
    <cellStyle name="Normal 3 2 3 7" xfId="14288" xr:uid="{51A9ABC5-7431-4198-8B63-76EAFAB745C5}"/>
    <cellStyle name="Normal 3 2 3 7 2" xfId="17677" xr:uid="{4518B323-2DA8-4064-AE13-B2B901DFDE67}"/>
    <cellStyle name="Normal 3 2 3 7 2 2" xfId="24461" xr:uid="{F869C290-1853-4E3C-B608-2D60C60E681E}"/>
    <cellStyle name="Normal 3 2 3 7 2 2 2" xfId="39580" xr:uid="{60BB373F-F7A4-4A46-A824-165BBD69F289}"/>
    <cellStyle name="Normal 3 2 3 7 2 3" xfId="32812" xr:uid="{6F8BC33A-8001-4522-A4C5-D58881162FD8}"/>
    <cellStyle name="Normal 3 2 3 7 3" xfId="21077" xr:uid="{C675768E-60D5-4059-9908-FFB1C7A3BA24}"/>
    <cellStyle name="Normal 3 2 3 7 3 2" xfId="36196" xr:uid="{C55F19CB-9406-4C4B-974B-B45A62336FB4}"/>
    <cellStyle name="Normal 3 2 3 7 4" xfId="29428" xr:uid="{E24D311B-D65C-4A38-B0E0-CA8CD6EA8339}"/>
    <cellStyle name="Normal 3 2 3 8" xfId="15961" xr:uid="{7393D61D-4262-44A0-8C37-F19B7FEDAA2B}"/>
    <cellStyle name="Normal 3 2 3 8 2" xfId="22745" xr:uid="{3CB500DC-9D24-46DE-9F8F-70527730B36E}"/>
    <cellStyle name="Normal 3 2 3 8 2 2" xfId="37864" xr:uid="{6D5E8334-D960-45D8-B44C-D70B22F85CD7}"/>
    <cellStyle name="Normal 3 2 3 8 3" xfId="31096" xr:uid="{7B854026-F0AB-4BBC-8EEE-23792CCC9D3C}"/>
    <cellStyle name="Normal 3 2 3 9" xfId="19352" xr:uid="{A11E0B93-5B90-4E8E-9D40-CAA51CC2CA1F}"/>
    <cellStyle name="Normal 3 2 3 9 2" xfId="34480" xr:uid="{53C10E37-871D-4075-9A8E-A269BEB37FB3}"/>
    <cellStyle name="Normal 3 2 4" xfId="1766" xr:uid="{00000000-0005-0000-0000-0000E7060000}"/>
    <cellStyle name="Normal 3 2 4 10" xfId="26177" xr:uid="{909739E8-694F-4511-A9B3-165C4A864CBD}"/>
    <cellStyle name="Normal 3 2 4 11" xfId="10533" xr:uid="{316054A1-A0EA-4C2F-9865-196B7B2CB5A3}"/>
    <cellStyle name="Normal 3 2 4 12" xfId="9834" xr:uid="{13C4F93B-3C1A-42FF-93FD-EF6375EC6287}"/>
    <cellStyle name="Normal 3 2 4 13" xfId="8674" xr:uid="{4A8BF389-8164-477D-BC02-D4197656403A}"/>
    <cellStyle name="Normal 3 2 4 2" xfId="2968" xr:uid="{90F80016-6A5A-4AD5-85C0-ACD842ACD05F}"/>
    <cellStyle name="Normal 3 2 4 2 10" xfId="10639" xr:uid="{04681A0E-3CD3-46CC-9C99-D8BCFEAA7C70}"/>
    <cellStyle name="Normal 3 2 4 2 2" xfId="5420" xr:uid="{30D50CD5-3126-44A5-8552-68B06DE55A10}"/>
    <cellStyle name="Normal 3 2 4 2 2 2" xfId="11268" xr:uid="{C857B5B1-D150-4957-AC61-C9D129C44339}"/>
    <cellStyle name="Normal 3 2 4 2 2 2 2" xfId="14138" xr:uid="{9196C24B-CFF8-4568-AAE5-B5B82F4A7C93}"/>
    <cellStyle name="Normal 3 2 4 2 2 2 2 2" xfId="15876" xr:uid="{F35A1872-AFE8-4C36-9690-3EB64CA31680}"/>
    <cellStyle name="Normal 3 2 4 2 2 2 2 2 2" xfId="19262" xr:uid="{BA7154FD-617E-4B3F-A3CB-8CC752944A5C}"/>
    <cellStyle name="Normal 3 2 4 2 2 2 2 2 2 2" xfId="26046" xr:uid="{CF2DF8AE-4DFF-4087-936A-F713F35B0320}"/>
    <cellStyle name="Normal 3 2 4 2 2 2 2 2 2 2 2" xfId="41165" xr:uid="{D5698F70-6AAB-47E8-ACC8-08A9EAD92594}"/>
    <cellStyle name="Normal 3 2 4 2 2 2 2 2 2 3" xfId="34397" xr:uid="{8345D60A-6367-427E-A12D-88DC3AC8C449}"/>
    <cellStyle name="Normal 3 2 4 2 2 2 2 2 3" xfId="22662" xr:uid="{9A9DCA3E-3860-4727-9BE2-6DC18EC9BA7B}"/>
    <cellStyle name="Normal 3 2 4 2 2 2 2 2 3 2" xfId="37781" xr:uid="{F767D329-132C-4CCC-9315-37C7AED370B9}"/>
    <cellStyle name="Normal 3 2 4 2 2 2 2 2 4" xfId="31013" xr:uid="{7E72C537-EAA3-4648-92E8-38CCCF2E20A0}"/>
    <cellStyle name="Normal 3 2 4 2 2 2 2 3" xfId="17549" xr:uid="{671BEB43-2E8A-4D7D-9BDB-DE8196F32B3D}"/>
    <cellStyle name="Normal 3 2 4 2 2 2 2 3 2" xfId="24333" xr:uid="{3CAD85C8-A159-4ADF-92FF-6C15F2924B89}"/>
    <cellStyle name="Normal 3 2 4 2 2 2 2 3 2 2" xfId="39452" xr:uid="{BBDEF076-EBE9-44C8-BA1E-B4FB1AEAE3BC}"/>
    <cellStyle name="Normal 3 2 4 2 2 2 2 3 3" xfId="32684" xr:uid="{1F8D3E7A-DCD5-41C5-B9A4-FA8D092E2DB0}"/>
    <cellStyle name="Normal 3 2 4 2 2 2 2 4" xfId="20936" xr:uid="{4DC42E72-6771-4DFA-8C20-983DADBA6BFB}"/>
    <cellStyle name="Normal 3 2 4 2 2 2 2 4 2" xfId="36065" xr:uid="{CE4237D6-7EF8-4DF1-B804-5A5D891BDB46}"/>
    <cellStyle name="Normal 3 2 4 2 2 2 2 5" xfId="29300" xr:uid="{CFC39192-ADC2-4926-BD1C-9F7055791B0B}"/>
    <cellStyle name="Normal 3 2 4 2 2 2 3" xfId="15042" xr:uid="{C27E385D-40BE-4D05-87E8-53B244AFEDE5}"/>
    <cellStyle name="Normal 3 2 4 2 2 2 3 2" xfId="18428" xr:uid="{E2748010-196C-4CD5-B514-4C5D6DC49AD2}"/>
    <cellStyle name="Normal 3 2 4 2 2 2 3 2 2" xfId="25212" xr:uid="{FCF13442-8272-4533-B7FD-EC82AFDE3177}"/>
    <cellStyle name="Normal 3 2 4 2 2 2 3 2 2 2" xfId="40331" xr:uid="{3DB255C3-C4B4-42F8-A759-289BE9C3FACA}"/>
    <cellStyle name="Normal 3 2 4 2 2 2 3 2 3" xfId="33563" xr:uid="{CC9CBE44-FD36-4F1A-90ED-87A535C32712}"/>
    <cellStyle name="Normal 3 2 4 2 2 2 3 3" xfId="21828" xr:uid="{91AEAD50-B7B3-4969-84F7-6DD39BAF0DDB}"/>
    <cellStyle name="Normal 3 2 4 2 2 2 3 3 2" xfId="36947" xr:uid="{BBBEB517-ECFD-4EBC-81A3-15A59FC83E68}"/>
    <cellStyle name="Normal 3 2 4 2 2 2 3 4" xfId="30179" xr:uid="{34D5EAB9-BC51-408C-BFD6-DE809216E3D7}"/>
    <cellStyle name="Normal 3 2 4 2 2 2 4" xfId="16712" xr:uid="{7AD27CEF-2A25-4A1D-8567-F6D0B8C3CE0B}"/>
    <cellStyle name="Normal 3 2 4 2 2 2 4 2" xfId="23496" xr:uid="{279F691D-BE5B-4BFC-922E-4AB877EA7A45}"/>
    <cellStyle name="Normal 3 2 4 2 2 2 4 2 2" xfId="38615" xr:uid="{3115B647-435D-4C44-AED6-BA367D3202CB}"/>
    <cellStyle name="Normal 3 2 4 2 2 2 4 3" xfId="31847" xr:uid="{0C447DBB-8486-485B-B158-E386D2E8DE87}"/>
    <cellStyle name="Normal 3 2 4 2 2 2 5" xfId="20101" xr:uid="{C5287DA5-C547-4B10-99FB-36DE1361E914}"/>
    <cellStyle name="Normal 3 2 4 2 2 2 5 2" xfId="35231" xr:uid="{C6D780A9-C4C6-4BD6-BF18-AFE3712A39DB}"/>
    <cellStyle name="Normal 3 2 4 2 2 2 6" xfId="13300" xr:uid="{0C6E23A6-988A-4894-99F5-34B6A33946BA}"/>
    <cellStyle name="Normal 3 2 4 2 2 2 6 2" xfId="28463" xr:uid="{F8991053-8DCD-4A3B-901D-6C7894BABAA7}"/>
    <cellStyle name="Normal 3 2 4 2 2 2 7" xfId="26904" xr:uid="{78D8A8A4-02D6-4429-901B-76166CB676F8}"/>
    <cellStyle name="Normal 3 2 4 2 2 3" xfId="13722" xr:uid="{69547FE1-1879-4677-83BC-810588E3986E}"/>
    <cellStyle name="Normal 3 2 4 2 2 3 2" xfId="15460" xr:uid="{65FDAD2B-3A31-4345-B52C-DDF406CCB3A9}"/>
    <cellStyle name="Normal 3 2 4 2 2 3 2 2" xfId="18846" xr:uid="{613A5307-BC86-4223-97F7-D14E37D6E258}"/>
    <cellStyle name="Normal 3 2 4 2 2 3 2 2 2" xfId="25630" xr:uid="{AF18235A-905A-4372-855C-CC1DAE62D236}"/>
    <cellStyle name="Normal 3 2 4 2 2 3 2 2 2 2" xfId="40749" xr:uid="{90E4B69D-E324-47A1-A7C0-E5E01970E1ED}"/>
    <cellStyle name="Normal 3 2 4 2 2 3 2 2 3" xfId="33981" xr:uid="{FCCE405C-1E91-4E75-B8D6-BE0C86A5E671}"/>
    <cellStyle name="Normal 3 2 4 2 2 3 2 3" xfId="22246" xr:uid="{8ED6C6ED-427F-4AA1-A4AD-F01304F20D32}"/>
    <cellStyle name="Normal 3 2 4 2 2 3 2 3 2" xfId="37365" xr:uid="{6EAC4AA2-DF0C-4CD0-A563-14D7043BE6D9}"/>
    <cellStyle name="Normal 3 2 4 2 2 3 2 4" xfId="30597" xr:uid="{B2317F10-D8CC-4150-8F9D-EF753D145DC3}"/>
    <cellStyle name="Normal 3 2 4 2 2 3 3" xfId="17133" xr:uid="{981F5880-C481-4402-8A8D-5B7B4D6B02C9}"/>
    <cellStyle name="Normal 3 2 4 2 2 3 3 2" xfId="23917" xr:uid="{D7F71059-B485-4516-ACBF-D070F14BD979}"/>
    <cellStyle name="Normal 3 2 4 2 2 3 3 2 2" xfId="39036" xr:uid="{1BD8D7D7-7438-4730-97BD-6D9262E9561F}"/>
    <cellStyle name="Normal 3 2 4 2 2 3 3 3" xfId="32268" xr:uid="{D9787ED3-4FF1-49E4-A8ED-F208B985FDF3}"/>
    <cellStyle name="Normal 3 2 4 2 2 3 4" xfId="20519" xr:uid="{0066CCA5-7F5D-4F30-AD24-45814E299277}"/>
    <cellStyle name="Normal 3 2 4 2 2 3 4 2" xfId="35649" xr:uid="{6B3098BB-65D7-4E3F-A466-A352EEDFFB8A}"/>
    <cellStyle name="Normal 3 2 4 2 2 3 5" xfId="28884" xr:uid="{3ABBA5DD-931A-405E-85DC-77B3B30C6CF7}"/>
    <cellStyle name="Normal 3 2 4 2 2 4" xfId="14626" xr:uid="{6E9AB15B-B99A-4950-84C0-B366BF2AE70C}"/>
    <cellStyle name="Normal 3 2 4 2 2 4 2" xfId="18012" xr:uid="{B40AED4F-E486-4B43-A413-F802CE56EAC9}"/>
    <cellStyle name="Normal 3 2 4 2 2 4 2 2" xfId="24796" xr:uid="{DB89F19A-88C7-499D-9E07-5AC2B2B35B74}"/>
    <cellStyle name="Normal 3 2 4 2 2 4 2 2 2" xfId="39915" xr:uid="{DDEBB0D3-BC19-4097-B1BF-2C8DCD78C9B9}"/>
    <cellStyle name="Normal 3 2 4 2 2 4 2 3" xfId="33147" xr:uid="{A6FA96F7-1BD5-47FD-A035-6C3457BE1C0F}"/>
    <cellStyle name="Normal 3 2 4 2 2 4 3" xfId="21412" xr:uid="{B0F83433-09B9-441A-A4FF-DA2DCC4AA767}"/>
    <cellStyle name="Normal 3 2 4 2 2 4 3 2" xfId="36531" xr:uid="{C88DFEC9-3298-42F4-AEAA-355BD4803063}"/>
    <cellStyle name="Normal 3 2 4 2 2 4 4" xfId="29763" xr:uid="{1212D55E-39E5-449A-B8E8-AB9BBEE43BA3}"/>
    <cellStyle name="Normal 3 2 4 2 2 5" xfId="16296" xr:uid="{D5654C55-E83E-4736-BF0E-19D71693652D}"/>
    <cellStyle name="Normal 3 2 4 2 2 5 2" xfId="23080" xr:uid="{CB3ED9CE-CC13-408E-8DF0-E1BC957317A5}"/>
    <cellStyle name="Normal 3 2 4 2 2 5 2 2" xfId="38199" xr:uid="{9141BD0E-1EB7-49E5-9B1C-578241D1DE76}"/>
    <cellStyle name="Normal 3 2 4 2 2 5 3" xfId="31431" xr:uid="{881132DE-7E58-4EA2-9DEF-1C2BCCEFA4A3}"/>
    <cellStyle name="Normal 3 2 4 2 2 6" xfId="19685" xr:uid="{E3D9DE93-9860-4DF7-BD0C-A038BCDC5F36}"/>
    <cellStyle name="Normal 3 2 4 2 2 6 2" xfId="34815" xr:uid="{E729C4CC-6CA9-48BA-9947-61C8EABBBEB6}"/>
    <cellStyle name="Normal 3 2 4 2 2 7" xfId="12885" xr:uid="{1A6D14B8-FA6A-4E9E-AD8C-C2990A49C260}"/>
    <cellStyle name="Normal 3 2 4 2 2 7 2" xfId="28047" xr:uid="{6140520F-E7D5-4FF9-AC56-2C0C971075CF}"/>
    <cellStyle name="Normal 3 2 4 2 2 8" xfId="26488" xr:uid="{272570E0-EE44-46AE-883D-F64DBD08ADE6}"/>
    <cellStyle name="Normal 3 2 4 2 2 9" xfId="10850" xr:uid="{8448F99C-F3DF-4696-B6E0-E8350B65A4A7}"/>
    <cellStyle name="Normal 3 2 4 2 3" xfId="7728" xr:uid="{96FBF212-2004-4EFB-B943-F966CCCD03EC}"/>
    <cellStyle name="Normal 3 2 4 2 3 2" xfId="13930" xr:uid="{D3A5B5C6-46C2-4AF4-A204-A70B124DB8DB}"/>
    <cellStyle name="Normal 3 2 4 2 3 2 2" xfId="15668" xr:uid="{CE611999-9860-4B23-800B-A35EFA92C582}"/>
    <cellStyle name="Normal 3 2 4 2 3 2 2 2" xfId="19054" xr:uid="{3848DD79-2981-4B28-BB86-D5223C848F53}"/>
    <cellStyle name="Normal 3 2 4 2 3 2 2 2 2" xfId="25838" xr:uid="{24E641C4-8BF1-467E-8C3B-26B611B686C6}"/>
    <cellStyle name="Normal 3 2 4 2 3 2 2 2 2 2" xfId="40957" xr:uid="{604AB8B3-19EF-4057-A363-5AD0DA5272F2}"/>
    <cellStyle name="Normal 3 2 4 2 3 2 2 2 3" xfId="34189" xr:uid="{3DAB08FC-6944-4A40-BAC0-F4188B90C0D2}"/>
    <cellStyle name="Normal 3 2 4 2 3 2 2 3" xfId="22454" xr:uid="{41C6C7A1-75EF-40B6-89B4-69B60FD3D919}"/>
    <cellStyle name="Normal 3 2 4 2 3 2 2 3 2" xfId="37573" xr:uid="{ED11BF81-63DF-4886-86D3-919159C86757}"/>
    <cellStyle name="Normal 3 2 4 2 3 2 2 4" xfId="30805" xr:uid="{BB2A62B1-2C0C-4DCF-8B72-0BECB36BB463}"/>
    <cellStyle name="Normal 3 2 4 2 3 2 3" xfId="17341" xr:uid="{5884C5AF-572C-476B-9A44-AAA801BBD0E5}"/>
    <cellStyle name="Normal 3 2 4 2 3 2 3 2" xfId="24125" xr:uid="{773D170A-F1B0-44ED-A632-34647C8A257D}"/>
    <cellStyle name="Normal 3 2 4 2 3 2 3 2 2" xfId="39244" xr:uid="{21CA448D-4A28-46D9-822A-CE7406426017}"/>
    <cellStyle name="Normal 3 2 4 2 3 2 3 3" xfId="32476" xr:uid="{E9501ED7-E507-44A9-8BBE-87E87158270D}"/>
    <cellStyle name="Normal 3 2 4 2 3 2 4" xfId="20728" xr:uid="{27F8E24B-29D5-4708-9E1C-892D6A36B711}"/>
    <cellStyle name="Normal 3 2 4 2 3 2 4 2" xfId="35857" xr:uid="{796EDB1C-CA85-434D-8E8D-2FC6E533C11C}"/>
    <cellStyle name="Normal 3 2 4 2 3 2 5" xfId="29092" xr:uid="{912558B6-047E-4EAF-8C7C-1E7941F90770}"/>
    <cellStyle name="Normal 3 2 4 2 3 3" xfId="14834" xr:uid="{E181B4D0-5C78-48DF-BDBB-15E42D9961BC}"/>
    <cellStyle name="Normal 3 2 4 2 3 3 2" xfId="18220" xr:uid="{5248476F-416B-4372-93A6-EBA09CD83DAB}"/>
    <cellStyle name="Normal 3 2 4 2 3 3 2 2" xfId="25004" xr:uid="{FFB8822A-D465-4907-8472-6C386B78F5D6}"/>
    <cellStyle name="Normal 3 2 4 2 3 3 2 2 2" xfId="40123" xr:uid="{07FEA652-884E-400F-A8B2-4759F8DDD3DF}"/>
    <cellStyle name="Normal 3 2 4 2 3 3 2 3" xfId="33355" xr:uid="{273232A8-D76F-47ED-BA78-2577AEFEE328}"/>
    <cellStyle name="Normal 3 2 4 2 3 3 3" xfId="21620" xr:uid="{8C49596F-CDC6-4813-833A-F1D7DD4BC175}"/>
    <cellStyle name="Normal 3 2 4 2 3 3 3 2" xfId="36739" xr:uid="{79BB5993-47D4-43CA-8FBF-48363845C352}"/>
    <cellStyle name="Normal 3 2 4 2 3 3 4" xfId="29971" xr:uid="{F0796BCA-F88F-4DB0-97D6-4DF902EC5830}"/>
    <cellStyle name="Normal 3 2 4 2 3 4" xfId="16504" xr:uid="{BD7EE1B1-CFF1-47B2-9103-C9E09D7E5D20}"/>
    <cellStyle name="Normal 3 2 4 2 3 4 2" xfId="23288" xr:uid="{82DA7B06-AD68-4AF7-9018-323DEB9D8327}"/>
    <cellStyle name="Normal 3 2 4 2 3 4 2 2" xfId="38407" xr:uid="{853F9492-53F0-4572-88BB-A6D02DBA833D}"/>
    <cellStyle name="Normal 3 2 4 2 3 4 3" xfId="31639" xr:uid="{23A99E41-F209-4DA1-8BC1-B527A26C0BFE}"/>
    <cellStyle name="Normal 3 2 4 2 3 5" xfId="19893" xr:uid="{0BC8B665-6B71-4B39-959B-42D640593D96}"/>
    <cellStyle name="Normal 3 2 4 2 3 5 2" xfId="35023" xr:uid="{FFC80114-742A-4AA0-8F49-68C1440FD91F}"/>
    <cellStyle name="Normal 3 2 4 2 3 6" xfId="13092" xr:uid="{121EF458-66EE-4C5A-BB88-08D90D3E953A}"/>
    <cellStyle name="Normal 3 2 4 2 3 6 2" xfId="28255" xr:uid="{65D01B1D-8D5F-4382-8AAB-5FEC408B1E94}"/>
    <cellStyle name="Normal 3 2 4 2 3 7" xfId="26696" xr:uid="{C522C315-48A0-408A-877B-7B6F032AEAF2}"/>
    <cellStyle name="Normal 3 2 4 2 3 8" xfId="11060" xr:uid="{AF94E359-2E9B-406D-9F66-1D166136BBB1}"/>
    <cellStyle name="Normal 3 2 4 2 4" xfId="12187" xr:uid="{BAE8AF5D-4BD2-4E9A-B7FF-5CBF4EAB067D}"/>
    <cellStyle name="Normal 3 2 4 2 4 2" xfId="15252" xr:uid="{8F3D63C0-C9E3-48EC-8CAF-5B1493AA1CF3}"/>
    <cellStyle name="Normal 3 2 4 2 4 2 2" xfId="18638" xr:uid="{BFBCBF15-5248-4E03-818E-8BC21D8B1AE8}"/>
    <cellStyle name="Normal 3 2 4 2 4 2 2 2" xfId="25422" xr:uid="{5629CB97-3B18-4DBE-9DA1-F7EE0BB14EBC}"/>
    <cellStyle name="Normal 3 2 4 2 4 2 2 2 2" xfId="40541" xr:uid="{F4D21BB2-8088-4E18-8046-515F27533086}"/>
    <cellStyle name="Normal 3 2 4 2 4 2 2 3" xfId="33773" xr:uid="{39832062-A27A-416E-8C50-0CB0B9A686D2}"/>
    <cellStyle name="Normal 3 2 4 2 4 2 3" xfId="22038" xr:uid="{E85624F4-D0FF-41DE-9417-AB975B4FA2C7}"/>
    <cellStyle name="Normal 3 2 4 2 4 2 3 2" xfId="37157" xr:uid="{051AC562-2E63-4B36-B1F4-8819A9276365}"/>
    <cellStyle name="Normal 3 2 4 2 4 2 4" xfId="30389" xr:uid="{AAB38028-14B1-4930-9261-3E41231A48B0}"/>
    <cellStyle name="Normal 3 2 4 2 4 3" xfId="16925" xr:uid="{5D05C2E6-1C5E-4698-9828-B8ED59253EDC}"/>
    <cellStyle name="Normal 3 2 4 2 4 3 2" xfId="23709" xr:uid="{1C93C6ED-96A1-4F17-8CBF-3A445B393CAE}"/>
    <cellStyle name="Normal 3 2 4 2 4 3 2 2" xfId="38828" xr:uid="{888659DB-F0F1-4057-9EDC-60D218731366}"/>
    <cellStyle name="Normal 3 2 4 2 4 3 3" xfId="32060" xr:uid="{E036B701-F6EC-40A0-9CF3-7FAD24465F4B}"/>
    <cellStyle name="Normal 3 2 4 2 4 4" xfId="20311" xr:uid="{E94DF731-4D09-45F6-BF73-F4F10A99F0E9}"/>
    <cellStyle name="Normal 3 2 4 2 4 4 2" xfId="35441" xr:uid="{3EB9467F-62A6-4551-AB43-50C03C663400}"/>
    <cellStyle name="Normal 3 2 4 2 4 5" xfId="13514" xr:uid="{F2083C0A-C2ED-4E95-B9B0-BE59A560903C}"/>
    <cellStyle name="Normal 3 2 4 2 4 5 2" xfId="28676" xr:uid="{E215CA9E-B32B-471A-B86D-E0C71A54377A}"/>
    <cellStyle name="Normal 3 2 4 2 5" xfId="14418" xr:uid="{98A5BE30-1434-40AB-AEE1-757B697918D5}"/>
    <cellStyle name="Normal 3 2 4 2 5 2" xfId="17804" xr:uid="{AB7409C4-78F6-4D2A-B9F9-D7497396CD24}"/>
    <cellStyle name="Normal 3 2 4 2 5 2 2" xfId="24588" xr:uid="{0B295D06-02F4-43B9-815F-B61D60465756}"/>
    <cellStyle name="Normal 3 2 4 2 5 2 2 2" xfId="39707" xr:uid="{6A75B896-0B47-420F-9921-358D94A5900C}"/>
    <cellStyle name="Normal 3 2 4 2 5 2 3" xfId="32939" xr:uid="{A5E112DA-750A-4AF9-8100-EEE7DAEA55BC}"/>
    <cellStyle name="Normal 3 2 4 2 5 3" xfId="21204" xr:uid="{558B7201-1901-4D57-AB7B-15248605600D}"/>
    <cellStyle name="Normal 3 2 4 2 5 3 2" xfId="36323" xr:uid="{F7D8E63D-49FA-44FD-BFA6-5B943FC6C6A6}"/>
    <cellStyle name="Normal 3 2 4 2 5 4" xfId="29555" xr:uid="{69D56387-A9F4-4FB7-9B51-E02718F56F2D}"/>
    <cellStyle name="Normal 3 2 4 2 6" xfId="16088" xr:uid="{83F2A05A-F80E-4C88-B4C9-2CD41FFE49E3}"/>
    <cellStyle name="Normal 3 2 4 2 6 2" xfId="22872" xr:uid="{ED3E9D83-1AAA-45C5-9B31-6AF170F5F648}"/>
    <cellStyle name="Normal 3 2 4 2 6 2 2" xfId="37991" xr:uid="{9C8C0869-5066-49B9-975E-99DF4F7BB29A}"/>
    <cellStyle name="Normal 3 2 4 2 6 3" xfId="31223" xr:uid="{E38BE574-0CB1-461C-99C7-56B91B117283}"/>
    <cellStyle name="Normal 3 2 4 2 7" xfId="19477" xr:uid="{70737189-650B-4BC5-9D2A-C13BB71B44FB}"/>
    <cellStyle name="Normal 3 2 4 2 7 2" xfId="34607" xr:uid="{BCA1FA13-A909-4658-A476-DF1C9E417481}"/>
    <cellStyle name="Normal 3 2 4 2 8" xfId="12676" xr:uid="{CDAC9E46-B9A7-438B-8353-75D4E23FD591}"/>
    <cellStyle name="Normal 3 2 4 2 8 2" xfId="27839" xr:uid="{543D5225-A0DF-4730-BBB7-127E93947647}"/>
    <cellStyle name="Normal 3 2 4 2 9" xfId="26280" xr:uid="{6AA61322-7636-4C17-82E1-B81E84C12B46}"/>
    <cellStyle name="Normal 3 2 4 3" xfId="4561" xr:uid="{95E61DA4-69B8-4F1D-A31A-D82E63A96632}"/>
    <cellStyle name="Normal 3 2 4 3 2" xfId="11165" xr:uid="{FB68E33E-F871-482E-A932-91F4E2790B04}"/>
    <cellStyle name="Normal 3 2 4 3 2 2" xfId="14035" xr:uid="{C3F01518-9B60-4AD7-91DF-9AF5286E75C9}"/>
    <cellStyle name="Normal 3 2 4 3 2 2 2" xfId="15773" xr:uid="{4E3C079A-D0EC-417B-BDB1-FA5BC9341813}"/>
    <cellStyle name="Normal 3 2 4 3 2 2 2 2" xfId="19159" xr:uid="{358FA1CF-CEEF-4659-AC69-CE147D9A7CE3}"/>
    <cellStyle name="Normal 3 2 4 3 2 2 2 2 2" xfId="25943" xr:uid="{0AAE24DE-B09F-4B8F-BFAF-A21E65E3EB23}"/>
    <cellStyle name="Normal 3 2 4 3 2 2 2 2 2 2" xfId="41062" xr:uid="{8B953B1E-B256-47B5-A305-B390617AB907}"/>
    <cellStyle name="Normal 3 2 4 3 2 2 2 2 3" xfId="34294" xr:uid="{4A2BEEE2-4A43-4A0D-B2FF-14DE969B2138}"/>
    <cellStyle name="Normal 3 2 4 3 2 2 2 3" xfId="22559" xr:uid="{DC44AAEF-AFC0-4110-B846-E38CDD91FAAF}"/>
    <cellStyle name="Normal 3 2 4 3 2 2 2 3 2" xfId="37678" xr:uid="{A15B2C5D-D425-471A-92DA-D1C687DA47D3}"/>
    <cellStyle name="Normal 3 2 4 3 2 2 2 4" xfId="30910" xr:uid="{F50B59F1-F483-4299-AA3A-D06313D2E682}"/>
    <cellStyle name="Normal 3 2 4 3 2 2 3" xfId="17446" xr:uid="{0068A852-2344-41BF-BC3F-4DAA30EC2BA5}"/>
    <cellStyle name="Normal 3 2 4 3 2 2 3 2" xfId="24230" xr:uid="{9C3926D6-FB6C-45EB-A0FD-5F6C18A6E3E7}"/>
    <cellStyle name="Normal 3 2 4 3 2 2 3 2 2" xfId="39349" xr:uid="{91E6B377-DDCB-41B3-BCAB-727EA2BE391B}"/>
    <cellStyle name="Normal 3 2 4 3 2 2 3 3" xfId="32581" xr:uid="{BF6B224A-FE4A-4B68-A5F7-EA6C91E2CEF5}"/>
    <cellStyle name="Normal 3 2 4 3 2 2 4" xfId="20833" xr:uid="{B038785B-13CB-435C-9F19-77DE55F55111}"/>
    <cellStyle name="Normal 3 2 4 3 2 2 4 2" xfId="35962" xr:uid="{75A1F964-1C51-46D6-B2A6-668700389BC6}"/>
    <cellStyle name="Normal 3 2 4 3 2 2 5" xfId="29197" xr:uid="{B701644A-E068-4BDF-A42A-5E92BE313DF0}"/>
    <cellStyle name="Normal 3 2 4 3 2 3" xfId="14939" xr:uid="{20C3C7BD-21F5-4543-8EF6-3FAE07241646}"/>
    <cellStyle name="Normal 3 2 4 3 2 3 2" xfId="18325" xr:uid="{9820B40E-0409-4DFC-A5ED-24BECC234EBD}"/>
    <cellStyle name="Normal 3 2 4 3 2 3 2 2" xfId="25109" xr:uid="{8C066D0C-87C8-47EA-8339-4FA26DFA64FB}"/>
    <cellStyle name="Normal 3 2 4 3 2 3 2 2 2" xfId="40228" xr:uid="{55BBD2CE-9F5F-4966-AB3D-AEEA51DB55D2}"/>
    <cellStyle name="Normal 3 2 4 3 2 3 2 3" xfId="33460" xr:uid="{BC5C8F78-C7F4-4683-B270-00D15D1AFC8F}"/>
    <cellStyle name="Normal 3 2 4 3 2 3 3" xfId="21725" xr:uid="{F179CF77-F8D1-409A-B331-9F66474342B5}"/>
    <cellStyle name="Normal 3 2 4 3 2 3 3 2" xfId="36844" xr:uid="{5EE4BFF3-FFFF-4A60-A15C-413FF0F1BF7C}"/>
    <cellStyle name="Normal 3 2 4 3 2 3 4" xfId="30076" xr:uid="{B62B4FEE-A609-4E96-BFF2-213DFA97FF5A}"/>
    <cellStyle name="Normal 3 2 4 3 2 4" xfId="16609" xr:uid="{74BA9023-E347-454B-AB04-75DBCE1F222A}"/>
    <cellStyle name="Normal 3 2 4 3 2 4 2" xfId="23393" xr:uid="{B533C36F-DB45-45DE-80F2-B244BA8499D0}"/>
    <cellStyle name="Normal 3 2 4 3 2 4 2 2" xfId="38512" xr:uid="{C13C7914-C1D9-44C0-9114-01D4586BC27C}"/>
    <cellStyle name="Normal 3 2 4 3 2 4 3" xfId="31744" xr:uid="{E05813F4-79B5-431A-A68C-C3C53E4D14A1}"/>
    <cellStyle name="Normal 3 2 4 3 2 5" xfId="19998" xr:uid="{AA65B84D-0EEE-4BC0-93C5-14438F95A6C1}"/>
    <cellStyle name="Normal 3 2 4 3 2 5 2" xfId="35128" xr:uid="{2651E46E-6EA1-4DCC-B3F1-5A73AA2125A3}"/>
    <cellStyle name="Normal 3 2 4 3 2 6" xfId="13197" xr:uid="{7DD7E3CE-FD60-4680-8483-ED33E2569037}"/>
    <cellStyle name="Normal 3 2 4 3 2 6 2" xfId="28360" xr:uid="{56A80A15-3C36-443D-B249-DD53056331F4}"/>
    <cellStyle name="Normal 3 2 4 3 2 7" xfId="26801" xr:uid="{EA3D70B7-8C3B-4AE1-9BB9-8657BA5D1CB5}"/>
    <cellStyle name="Normal 3 2 4 3 3" xfId="13619" xr:uid="{B16C2F3A-F05E-4D47-BC84-18E5D9040C95}"/>
    <cellStyle name="Normal 3 2 4 3 3 2" xfId="15357" xr:uid="{9F7E915C-50ED-4B78-9208-8A4F2E6F4946}"/>
    <cellStyle name="Normal 3 2 4 3 3 2 2" xfId="18743" xr:uid="{FA5B1999-4929-46B5-8840-C742C7F0FC5E}"/>
    <cellStyle name="Normal 3 2 4 3 3 2 2 2" xfId="25527" xr:uid="{A1A9B501-652C-4D28-A35D-3F66C4BFE09C}"/>
    <cellStyle name="Normal 3 2 4 3 3 2 2 2 2" xfId="40646" xr:uid="{B55E7A52-2F50-4F24-BF8B-BC9BD423A303}"/>
    <cellStyle name="Normal 3 2 4 3 3 2 2 3" xfId="33878" xr:uid="{D8096665-CCE3-40F1-80DC-37E51288D312}"/>
    <cellStyle name="Normal 3 2 4 3 3 2 3" xfId="22143" xr:uid="{3BC0282D-8C8F-4E70-94B7-30961F377024}"/>
    <cellStyle name="Normal 3 2 4 3 3 2 3 2" xfId="37262" xr:uid="{C73F9885-3F69-4703-ACE9-574DEE953B11}"/>
    <cellStyle name="Normal 3 2 4 3 3 2 4" xfId="30494" xr:uid="{66E8B06C-7D36-4325-B2C0-CE2BA315C106}"/>
    <cellStyle name="Normal 3 2 4 3 3 3" xfId="17030" xr:uid="{0C76B8EC-99B3-42BD-B566-B366B1FC0A84}"/>
    <cellStyle name="Normal 3 2 4 3 3 3 2" xfId="23814" xr:uid="{CC5C3612-6A39-4D59-AA10-F06E3731222F}"/>
    <cellStyle name="Normal 3 2 4 3 3 3 2 2" xfId="38933" xr:uid="{BC98DED3-A534-4C9D-8B70-DCE9ED86D8F4}"/>
    <cellStyle name="Normal 3 2 4 3 3 3 3" xfId="32165" xr:uid="{1500DB44-55D2-4ACC-ADFD-F6CF873D3BA7}"/>
    <cellStyle name="Normal 3 2 4 3 3 4" xfId="20416" xr:uid="{4C14D4FB-A72A-40AD-8642-BC7C8C9D1974}"/>
    <cellStyle name="Normal 3 2 4 3 3 4 2" xfId="35546" xr:uid="{7F06BCDE-B2B0-464C-93F4-A836A03E3713}"/>
    <cellStyle name="Normal 3 2 4 3 3 5" xfId="28781" xr:uid="{5C8155AC-D386-4DA8-9606-FB3AC3A26194}"/>
    <cellStyle name="Normal 3 2 4 3 4" xfId="14523" xr:uid="{42DFAB5E-1F3C-415B-A111-B66B0D6A4950}"/>
    <cellStyle name="Normal 3 2 4 3 4 2" xfId="17909" xr:uid="{FF92041C-0992-4601-985A-05BCC28D3305}"/>
    <cellStyle name="Normal 3 2 4 3 4 2 2" xfId="24693" xr:uid="{7AC28287-F4A3-4DCF-8848-BC5A3FF6D8D3}"/>
    <cellStyle name="Normal 3 2 4 3 4 2 2 2" xfId="39812" xr:uid="{2E90011E-9826-43B7-A98A-48F9BA79931C}"/>
    <cellStyle name="Normal 3 2 4 3 4 2 3" xfId="33044" xr:uid="{14C74430-0A9D-4A8E-AD9E-6B937F35A5C7}"/>
    <cellStyle name="Normal 3 2 4 3 4 3" xfId="21309" xr:uid="{B5E3B945-503E-426D-AAA3-5658C1A249FC}"/>
    <cellStyle name="Normal 3 2 4 3 4 3 2" xfId="36428" xr:uid="{60FF023E-70A1-4553-8836-94AFCBB02207}"/>
    <cellStyle name="Normal 3 2 4 3 4 4" xfId="29660" xr:uid="{112009E0-0E70-4CEB-8BE3-C0B116C794D7}"/>
    <cellStyle name="Normal 3 2 4 3 5" xfId="16193" xr:uid="{BBB560B5-5192-438D-857E-08785EC94C62}"/>
    <cellStyle name="Normal 3 2 4 3 5 2" xfId="22977" xr:uid="{712EFEC5-1BC8-49C5-ACDD-A5BDB045A530}"/>
    <cellStyle name="Normal 3 2 4 3 5 2 2" xfId="38096" xr:uid="{323C07BF-BBB7-452A-B058-E4E41C3D13D6}"/>
    <cellStyle name="Normal 3 2 4 3 5 3" xfId="31328" xr:uid="{31310858-5311-4FA3-B477-B7AAC0FD0740}"/>
    <cellStyle name="Normal 3 2 4 3 6" xfId="19582" xr:uid="{83BECAA1-A56C-433F-84FE-8B80D10B7660}"/>
    <cellStyle name="Normal 3 2 4 3 6 2" xfId="34712" xr:uid="{72EDB5C7-6270-42A5-B4C7-29D3FF950A08}"/>
    <cellStyle name="Normal 3 2 4 3 7" xfId="12782" xr:uid="{FBA7F4E6-2E50-4A4C-9115-297C655576B4}"/>
    <cellStyle name="Normal 3 2 4 3 7 2" xfId="27944" xr:uid="{88C74988-BACF-460D-8AAB-421CED01E249}"/>
    <cellStyle name="Normal 3 2 4 3 8" xfId="26385" xr:uid="{F1B8D940-401A-4FEC-8EBB-0BC8CC2D3A69}"/>
    <cellStyle name="Normal 3 2 4 3 9" xfId="10747" xr:uid="{C9471CD0-9698-47C9-B186-DF45D9615369}"/>
    <cellStyle name="Normal 3 2 4 4" xfId="6881" xr:uid="{2CBB300F-B576-4523-9E87-A6CADB5E5831}"/>
    <cellStyle name="Normal 3 2 4 4 2" xfId="13827" xr:uid="{92634E9F-DB08-47D4-9A95-5B4F625EBE10}"/>
    <cellStyle name="Normal 3 2 4 4 2 2" xfId="15565" xr:uid="{F9BF0281-9F38-42F2-83BA-52D6C60619AF}"/>
    <cellStyle name="Normal 3 2 4 4 2 2 2" xfId="18951" xr:uid="{495FDF66-55AA-4767-B826-C226186C413A}"/>
    <cellStyle name="Normal 3 2 4 4 2 2 2 2" xfId="25735" xr:uid="{F6957C90-6327-4130-BE2E-CA3EC836FCA6}"/>
    <cellStyle name="Normal 3 2 4 4 2 2 2 2 2" xfId="40854" xr:uid="{A2BAD8D0-2E68-4C1E-AFAB-F9E181FA6620}"/>
    <cellStyle name="Normal 3 2 4 4 2 2 2 3" xfId="34086" xr:uid="{47BD3A18-73B1-4F18-B8FC-A4555813BE25}"/>
    <cellStyle name="Normal 3 2 4 4 2 2 3" xfId="22351" xr:uid="{768E5DAB-075A-49F1-94C1-A1F8DA306FB4}"/>
    <cellStyle name="Normal 3 2 4 4 2 2 3 2" xfId="37470" xr:uid="{4C94CD9F-9CF4-48A9-843B-E5E4C811B789}"/>
    <cellStyle name="Normal 3 2 4 4 2 2 4" xfId="30702" xr:uid="{8D06CAD1-C44D-44F8-8507-508BFC7A820F}"/>
    <cellStyle name="Normal 3 2 4 4 2 3" xfId="17238" xr:uid="{B9BB106C-54E2-4A8F-9071-86937A733FAC}"/>
    <cellStyle name="Normal 3 2 4 4 2 3 2" xfId="24022" xr:uid="{300A70ED-F31A-4747-87E1-00C4CA03C3B3}"/>
    <cellStyle name="Normal 3 2 4 4 2 3 2 2" xfId="39141" xr:uid="{0494F3CC-A278-498F-A031-07C686F2DA81}"/>
    <cellStyle name="Normal 3 2 4 4 2 3 3" xfId="32373" xr:uid="{B92A9E96-26CF-44F9-B218-7E6F0F979318}"/>
    <cellStyle name="Normal 3 2 4 4 2 4" xfId="20625" xr:uid="{91C7858C-D9D7-445E-862D-EF081F5AA12A}"/>
    <cellStyle name="Normal 3 2 4 4 2 4 2" xfId="35754" xr:uid="{44068A21-A754-4486-B893-465887252A76}"/>
    <cellStyle name="Normal 3 2 4 4 2 5" xfId="28989" xr:uid="{D8267F61-F1D0-497A-9E57-A1AD5F9883F9}"/>
    <cellStyle name="Normal 3 2 4 4 3" xfId="14731" xr:uid="{280554FF-85FD-4B00-B844-EAD09AB451CE}"/>
    <cellStyle name="Normal 3 2 4 4 3 2" xfId="18117" xr:uid="{74BA4ED8-3144-4543-B0F5-828A1D8B8E45}"/>
    <cellStyle name="Normal 3 2 4 4 3 2 2" xfId="24901" xr:uid="{5C38AFBF-9581-4AB4-8B86-C6D46F3B857E}"/>
    <cellStyle name="Normal 3 2 4 4 3 2 2 2" xfId="40020" xr:uid="{5139B29D-8110-4485-B91D-7A66F0D7D34B}"/>
    <cellStyle name="Normal 3 2 4 4 3 2 3" xfId="33252" xr:uid="{88D8E759-15F2-4B70-B776-75DC9E9258E4}"/>
    <cellStyle name="Normal 3 2 4 4 3 3" xfId="21517" xr:uid="{4F5EDAA8-C5FA-428A-BCC4-4C0784DB5614}"/>
    <cellStyle name="Normal 3 2 4 4 3 3 2" xfId="36636" xr:uid="{2CB38E19-B5ED-4793-8205-E0E6EB2142D2}"/>
    <cellStyle name="Normal 3 2 4 4 3 4" xfId="29868" xr:uid="{B45D5860-1A50-4DF3-B9F7-67F73D37BCF2}"/>
    <cellStyle name="Normal 3 2 4 4 4" xfId="16401" xr:uid="{25342545-597B-4A77-9E6E-3FAAC4FF68BB}"/>
    <cellStyle name="Normal 3 2 4 4 4 2" xfId="23185" xr:uid="{D0103B9A-5A26-443C-90C9-87FE2C2DD567}"/>
    <cellStyle name="Normal 3 2 4 4 4 2 2" xfId="38304" xr:uid="{4D5ABFC2-7751-41D4-B757-A002A528D8A4}"/>
    <cellStyle name="Normal 3 2 4 4 4 3" xfId="31536" xr:uid="{6B05E398-C6A6-48E8-835B-2AB9E8D73E0B}"/>
    <cellStyle name="Normal 3 2 4 4 5" xfId="19790" xr:uid="{797D55D3-11DB-4C52-B808-60F33B8AE00E}"/>
    <cellStyle name="Normal 3 2 4 4 5 2" xfId="34920" xr:uid="{61DA8787-CD01-4FC7-8588-4937C5B1AAE2}"/>
    <cellStyle name="Normal 3 2 4 4 6" xfId="12990" xr:uid="{D8BB07FB-9B15-4E95-A67F-69958A021D06}"/>
    <cellStyle name="Normal 3 2 4 4 6 2" xfId="28152" xr:uid="{C8100339-CBA4-4127-B976-8BF834B5344A}"/>
    <cellStyle name="Normal 3 2 4 4 7" xfId="26593" xr:uid="{A8A791AA-7CFD-4C7D-A30D-DCE04AD1B70D}"/>
    <cellStyle name="Normal 3 2 4 4 8" xfId="10958" xr:uid="{B89A2BD6-47EE-4A2A-BCF0-4524D46610BF}"/>
    <cellStyle name="Normal 3 2 4 5" xfId="11457" xr:uid="{C3A39A32-DD3E-4950-9928-EA5EDDEB26E3}"/>
    <cellStyle name="Normal 3 2 4 5 2" xfId="15149" xr:uid="{9C43C88D-11DB-4ED7-B932-D8C42810C5A8}"/>
    <cellStyle name="Normal 3 2 4 5 2 2" xfId="18535" xr:uid="{01773089-6F5C-4D41-8F47-CC973E0D1BA6}"/>
    <cellStyle name="Normal 3 2 4 5 2 2 2" xfId="25319" xr:uid="{BF7DF2EE-6A56-48E6-9855-1CF474270D5D}"/>
    <cellStyle name="Normal 3 2 4 5 2 2 2 2" xfId="40438" xr:uid="{1F0213C3-A4E1-45CC-BAF7-3044CC1CA595}"/>
    <cellStyle name="Normal 3 2 4 5 2 2 3" xfId="33670" xr:uid="{D3B51165-39CC-4C51-B0DA-45F4B8098F04}"/>
    <cellStyle name="Normal 3 2 4 5 2 3" xfId="21935" xr:uid="{48E6941C-B2E8-4F10-872D-853290CF1BDE}"/>
    <cellStyle name="Normal 3 2 4 5 2 3 2" xfId="37054" xr:uid="{3848295C-85F4-46A1-8869-6A5855C01872}"/>
    <cellStyle name="Normal 3 2 4 5 2 4" xfId="30286" xr:uid="{06ABD939-3080-4338-91CE-6A71E25810D0}"/>
    <cellStyle name="Normal 3 2 4 5 3" xfId="16822" xr:uid="{BC5D08A6-C771-4D73-A0AB-5ABA0047AEA3}"/>
    <cellStyle name="Normal 3 2 4 5 3 2" xfId="23606" xr:uid="{BF4873FD-F380-416D-91BE-5668C03F418A}"/>
    <cellStyle name="Normal 3 2 4 5 3 2 2" xfId="38725" xr:uid="{0CD032F1-C248-47B5-89D1-661902A5F921}"/>
    <cellStyle name="Normal 3 2 4 5 3 3" xfId="31957" xr:uid="{73A9D58B-F68F-41F1-A48C-42F5BF9D5CFB}"/>
    <cellStyle name="Normal 3 2 4 5 4" xfId="20208" xr:uid="{43C7C424-A848-45BA-BA93-8F9E75CD327C}"/>
    <cellStyle name="Normal 3 2 4 5 4 2" xfId="35338" xr:uid="{57BBC403-1DE8-4CB0-A6A7-1955E2EE6E24}"/>
    <cellStyle name="Normal 3 2 4 5 5" xfId="13411" xr:uid="{D5B5C212-6361-435A-A248-F8EB59B008DE}"/>
    <cellStyle name="Normal 3 2 4 5 5 2" xfId="28573" xr:uid="{995179A9-2114-4B6C-94DD-AFDD2A455DBA}"/>
    <cellStyle name="Normal 3 2 4 6" xfId="14314" xr:uid="{F6F9B83B-5AA5-4197-93E9-7AAEF8A919E3}"/>
    <cellStyle name="Normal 3 2 4 6 2" xfId="17701" xr:uid="{A8344568-0D56-4B3F-BBEE-9D2B49D71DDD}"/>
    <cellStyle name="Normal 3 2 4 6 2 2" xfId="24485" xr:uid="{42B8F83A-95CF-4C8C-91FD-555E2890E1BA}"/>
    <cellStyle name="Normal 3 2 4 6 2 2 2" xfId="39604" xr:uid="{C82E901B-D549-4F31-84CA-26B394F7DFD3}"/>
    <cellStyle name="Normal 3 2 4 6 2 3" xfId="32836" xr:uid="{E6CC78FE-9995-4B77-A2C9-125FE2E2A617}"/>
    <cellStyle name="Normal 3 2 4 6 3" xfId="21101" xr:uid="{6E6AC20A-DAC2-4D9A-81F1-77B194A59480}"/>
    <cellStyle name="Normal 3 2 4 6 3 2" xfId="36220" xr:uid="{20B94BF0-9641-43A9-B977-20017291CCDE}"/>
    <cellStyle name="Normal 3 2 4 6 4" xfId="29452" xr:uid="{619399F3-9789-4033-A5EC-4D6A1E484F34}"/>
    <cellStyle name="Normal 3 2 4 7" xfId="15985" xr:uid="{C2E777B1-F974-436D-B573-521E2F5AFB6E}"/>
    <cellStyle name="Normal 3 2 4 7 2" xfId="22769" xr:uid="{F3D67E1B-1D17-491C-AEFA-25AE4360D67C}"/>
    <cellStyle name="Normal 3 2 4 7 2 2" xfId="37888" xr:uid="{C72EEC70-4370-4C08-8A04-163A8464C800}"/>
    <cellStyle name="Normal 3 2 4 7 3" xfId="31120" xr:uid="{40520149-799B-474D-AF01-A11ADBBE9F5D}"/>
    <cellStyle name="Normal 3 2 4 8" xfId="19375" xr:uid="{5277E499-ECEC-485D-9DBF-CF5B47A51809}"/>
    <cellStyle name="Normal 3 2 4 8 2" xfId="34504" xr:uid="{05AF6B0B-4559-470B-9D3D-4293A34C51D7}"/>
    <cellStyle name="Normal 3 2 4 9" xfId="12573" xr:uid="{F3D33F49-2905-49F2-AE62-33C7301956F8}"/>
    <cellStyle name="Normal 3 2 4 9 2" xfId="27736" xr:uid="{F63B17C5-F48B-40F3-A41D-910583ED7775}"/>
    <cellStyle name="Normal 3 2 5" xfId="2965" xr:uid="{60A178D5-92AF-4D24-A2B0-51B5B91841F2}"/>
    <cellStyle name="Normal 3 2 5 10" xfId="10590" xr:uid="{5A5DF655-1965-40F9-9FEB-8451B6C4D164}"/>
    <cellStyle name="Normal 3 2 5 11" xfId="9835" xr:uid="{56C5D58A-C654-4743-A284-F88A96612EB5}"/>
    <cellStyle name="Normal 3 2 5 12" xfId="8675" xr:uid="{8D595321-EB53-4BF4-872A-41A8817562E1}"/>
    <cellStyle name="Normal 3 2 5 2" xfId="5419" xr:uid="{6E45E903-8D98-41E9-B4E5-B6BEAC8D7EE6}"/>
    <cellStyle name="Normal 3 2 5 2 2" xfId="11220" xr:uid="{BE62C6CD-4793-41E1-AF5B-E4D98EF7EC59}"/>
    <cellStyle name="Normal 3 2 5 2 2 2" xfId="14090" xr:uid="{BD5F0EEE-6311-4D7E-A428-37A8DA8D7E9E}"/>
    <cellStyle name="Normal 3 2 5 2 2 2 2" xfId="15828" xr:uid="{D774D0E4-C98E-4BB8-98BA-84B7DAAE6F00}"/>
    <cellStyle name="Normal 3 2 5 2 2 2 2 2" xfId="19214" xr:uid="{D98F5845-7B04-44C9-98DC-4412F2C76ADF}"/>
    <cellStyle name="Normal 3 2 5 2 2 2 2 2 2" xfId="25998" xr:uid="{41867311-420F-4A88-9CD9-B5EA07C3D39B}"/>
    <cellStyle name="Normal 3 2 5 2 2 2 2 2 2 2" xfId="41117" xr:uid="{581B53FD-D993-4038-B8A4-A10D30984F10}"/>
    <cellStyle name="Normal 3 2 5 2 2 2 2 2 3" xfId="34349" xr:uid="{7B855D44-77F8-427A-B04E-EC83EF026C88}"/>
    <cellStyle name="Normal 3 2 5 2 2 2 2 3" xfId="22614" xr:uid="{9BE991A5-C878-4AA2-8F20-1254C12FDE98}"/>
    <cellStyle name="Normal 3 2 5 2 2 2 2 3 2" xfId="37733" xr:uid="{9F55C4ED-152F-4D0B-AFF8-5C95521A256B}"/>
    <cellStyle name="Normal 3 2 5 2 2 2 2 4" xfId="30965" xr:uid="{7002398B-B6A6-4981-92E8-449C17C82460}"/>
    <cellStyle name="Normal 3 2 5 2 2 2 3" xfId="17501" xr:uid="{5D136117-9DFF-46C8-845E-8326BE9B5226}"/>
    <cellStyle name="Normal 3 2 5 2 2 2 3 2" xfId="24285" xr:uid="{45DD017B-6A8C-4DD8-BBE9-0DC06EEDD792}"/>
    <cellStyle name="Normal 3 2 5 2 2 2 3 2 2" xfId="39404" xr:uid="{F9485262-42C9-4B6A-832F-D265F7222583}"/>
    <cellStyle name="Normal 3 2 5 2 2 2 3 3" xfId="32636" xr:uid="{16EA72C5-9A2A-4056-B902-7BA1D9A39795}"/>
    <cellStyle name="Normal 3 2 5 2 2 2 4" xfId="20888" xr:uid="{E3462C7A-EF27-4E20-92E0-BB1283F0CD3F}"/>
    <cellStyle name="Normal 3 2 5 2 2 2 4 2" xfId="36017" xr:uid="{A01868B7-9681-4325-84DB-FD2FE16B9AC3}"/>
    <cellStyle name="Normal 3 2 5 2 2 2 5" xfId="29252" xr:uid="{483F2162-F47F-4083-9607-CCF560029D3D}"/>
    <cellStyle name="Normal 3 2 5 2 2 3" xfId="14994" xr:uid="{5D965E38-B73B-4515-B7F8-7A58B10F3F81}"/>
    <cellStyle name="Normal 3 2 5 2 2 3 2" xfId="18380" xr:uid="{598C47AC-D880-4705-9C4B-B1A6F076CF34}"/>
    <cellStyle name="Normal 3 2 5 2 2 3 2 2" xfId="25164" xr:uid="{382CC55B-22D1-4D10-BB9E-C8DD9538BC0A}"/>
    <cellStyle name="Normal 3 2 5 2 2 3 2 2 2" xfId="40283" xr:uid="{6E11B176-F52A-48AA-B46B-CD4DA083791F}"/>
    <cellStyle name="Normal 3 2 5 2 2 3 2 3" xfId="33515" xr:uid="{63C4D46A-959B-4C06-9827-EF99DAD0DACB}"/>
    <cellStyle name="Normal 3 2 5 2 2 3 3" xfId="21780" xr:uid="{82315BCE-238A-479A-9A93-124742830075}"/>
    <cellStyle name="Normal 3 2 5 2 2 3 3 2" xfId="36899" xr:uid="{01B25CA1-A875-4A17-917C-E177C209B359}"/>
    <cellStyle name="Normal 3 2 5 2 2 3 4" xfId="30131" xr:uid="{15BB181E-C9C1-4B8F-AD3D-A3D83486BA91}"/>
    <cellStyle name="Normal 3 2 5 2 2 4" xfId="16664" xr:uid="{541C5639-27DE-40EB-8F31-B2D764B8E5A1}"/>
    <cellStyle name="Normal 3 2 5 2 2 4 2" xfId="23448" xr:uid="{26319D01-898C-4143-8A4A-19858945E053}"/>
    <cellStyle name="Normal 3 2 5 2 2 4 2 2" xfId="38567" xr:uid="{DAC0F216-7176-41B3-990F-12F7A7847C6A}"/>
    <cellStyle name="Normal 3 2 5 2 2 4 3" xfId="31799" xr:uid="{A306C1CB-B5FE-4049-B7B6-6959ACE3FC75}"/>
    <cellStyle name="Normal 3 2 5 2 2 5" xfId="20053" xr:uid="{20F21D39-CC39-48E7-BCD5-42A1577BD2E8}"/>
    <cellStyle name="Normal 3 2 5 2 2 5 2" xfId="35183" xr:uid="{3E393A0D-5EC3-4911-A294-C2439DFE05BB}"/>
    <cellStyle name="Normal 3 2 5 2 2 6" xfId="13252" xr:uid="{B5BD468A-9F9A-4234-8BC7-9C837AED6F00}"/>
    <cellStyle name="Normal 3 2 5 2 2 6 2" xfId="28415" xr:uid="{AC59A796-F07E-476E-9510-705D7C8213A1}"/>
    <cellStyle name="Normal 3 2 5 2 2 7" xfId="26856" xr:uid="{3860B2A3-A2E1-4672-A518-84CDAE6308ED}"/>
    <cellStyle name="Normal 3 2 5 2 3" xfId="13674" xr:uid="{A1B539DF-A31B-41DF-A183-718E97250E14}"/>
    <cellStyle name="Normal 3 2 5 2 3 2" xfId="15412" xr:uid="{A4D603A6-04E7-4E3D-9FC0-2BF1898C725C}"/>
    <cellStyle name="Normal 3 2 5 2 3 2 2" xfId="18798" xr:uid="{B47F3DCE-C1D5-4AA9-8902-07432A29BD6F}"/>
    <cellStyle name="Normal 3 2 5 2 3 2 2 2" xfId="25582" xr:uid="{48F9855A-664D-42AC-A356-669C0E774862}"/>
    <cellStyle name="Normal 3 2 5 2 3 2 2 2 2" xfId="40701" xr:uid="{49F1C1B8-0083-448F-A10D-C10C0F1E26D8}"/>
    <cellStyle name="Normal 3 2 5 2 3 2 2 3" xfId="33933" xr:uid="{40B94438-C763-406C-B8DC-6CDBACB434D2}"/>
    <cellStyle name="Normal 3 2 5 2 3 2 3" xfId="22198" xr:uid="{32070406-0867-4EFA-AD75-D7FC35696850}"/>
    <cellStyle name="Normal 3 2 5 2 3 2 3 2" xfId="37317" xr:uid="{00132FD8-E06C-4CE3-A8FF-7D220447C463}"/>
    <cellStyle name="Normal 3 2 5 2 3 2 4" xfId="30549" xr:uid="{A6613FDD-65DB-405D-AF8B-2693084D80A4}"/>
    <cellStyle name="Normal 3 2 5 2 3 3" xfId="17085" xr:uid="{4CCDF532-94A3-4290-A9F4-86CF35ED81DB}"/>
    <cellStyle name="Normal 3 2 5 2 3 3 2" xfId="23869" xr:uid="{CAF23C5D-6545-4406-8A01-8D0E0D101A10}"/>
    <cellStyle name="Normal 3 2 5 2 3 3 2 2" xfId="38988" xr:uid="{A2BC6983-6C9E-491F-A962-952214ACA0CC}"/>
    <cellStyle name="Normal 3 2 5 2 3 3 3" xfId="32220" xr:uid="{D3B4076E-3005-42A5-A501-E231E189AB85}"/>
    <cellStyle name="Normal 3 2 5 2 3 4" xfId="20471" xr:uid="{877FB673-129D-4178-8C39-CDA801774453}"/>
    <cellStyle name="Normal 3 2 5 2 3 4 2" xfId="35601" xr:uid="{B5699270-6310-4D04-9CBC-71D8A916B413}"/>
    <cellStyle name="Normal 3 2 5 2 3 5" xfId="28836" xr:uid="{D6E1C8C6-4218-42FF-B318-4599811F4D82}"/>
    <cellStyle name="Normal 3 2 5 2 4" xfId="14578" xr:uid="{1D7B3BE1-6E66-4B9A-BCFE-55E37161E92B}"/>
    <cellStyle name="Normal 3 2 5 2 4 2" xfId="17964" xr:uid="{056D6A2D-CD2E-4C0E-948A-BBE834EF7395}"/>
    <cellStyle name="Normal 3 2 5 2 4 2 2" xfId="24748" xr:uid="{E878337D-90AE-4C46-AC2A-D4ECBFA84250}"/>
    <cellStyle name="Normal 3 2 5 2 4 2 2 2" xfId="39867" xr:uid="{CFE9853F-DAA1-4D2B-B00E-277B6FA4778A}"/>
    <cellStyle name="Normal 3 2 5 2 4 2 3" xfId="33099" xr:uid="{1BA09EF9-DEB0-4ABF-A340-774293AD6D4F}"/>
    <cellStyle name="Normal 3 2 5 2 4 3" xfId="21364" xr:uid="{5AFD0EAE-96CD-4358-91ED-EF2E278B9C9D}"/>
    <cellStyle name="Normal 3 2 5 2 4 3 2" xfId="36483" xr:uid="{62488D49-CEFE-48EC-8FA8-CB0FA4C6C73C}"/>
    <cellStyle name="Normal 3 2 5 2 4 4" xfId="29715" xr:uid="{C4AA38BF-23BC-41DE-A86B-0E5CA50B4DDD}"/>
    <cellStyle name="Normal 3 2 5 2 5" xfId="16248" xr:uid="{72BF7F3E-D895-4645-8883-7EE974E8195A}"/>
    <cellStyle name="Normal 3 2 5 2 5 2" xfId="23032" xr:uid="{1891ED48-89E9-490A-8C0D-044A74BDCA24}"/>
    <cellStyle name="Normal 3 2 5 2 5 2 2" xfId="38151" xr:uid="{40A2369E-65F1-4F5D-B4D6-3E2CD8755DCE}"/>
    <cellStyle name="Normal 3 2 5 2 5 3" xfId="31383" xr:uid="{9DC942D9-615E-49C0-BB70-E9D443E2CF29}"/>
    <cellStyle name="Normal 3 2 5 2 6" xfId="19637" xr:uid="{1D8FF141-228D-4034-AD13-7D7198ADA803}"/>
    <cellStyle name="Normal 3 2 5 2 6 2" xfId="34767" xr:uid="{9AE7FAA8-50C3-4DF4-A1B7-1B82BFFDD8DC}"/>
    <cellStyle name="Normal 3 2 5 2 7" xfId="12837" xr:uid="{45668AE2-6A79-461B-826B-FFCC147E9278}"/>
    <cellStyle name="Normal 3 2 5 2 7 2" xfId="27999" xr:uid="{94FF2A55-E6DE-4903-99C1-464669998663}"/>
    <cellStyle name="Normal 3 2 5 2 8" xfId="26440" xr:uid="{117B8900-97ED-4603-9E01-7F50EA17B0C4}"/>
    <cellStyle name="Normal 3 2 5 2 9" xfId="10802" xr:uid="{7F9D67A8-4927-457E-9951-63B0E84CB3BD}"/>
    <cellStyle name="Normal 3 2 5 3" xfId="7727" xr:uid="{E8900502-A152-48EC-8D44-BB8D3B233D2D}"/>
    <cellStyle name="Normal 3 2 5 3 2" xfId="13882" xr:uid="{803A117F-76E0-4548-ABFA-B69C12BC8643}"/>
    <cellStyle name="Normal 3 2 5 3 2 2" xfId="15620" xr:uid="{B9B71B03-C347-4297-BC1A-CBAFBC11C5A5}"/>
    <cellStyle name="Normal 3 2 5 3 2 2 2" xfId="19006" xr:uid="{B7363874-5949-47DC-9ADE-CF49D2613727}"/>
    <cellStyle name="Normal 3 2 5 3 2 2 2 2" xfId="25790" xr:uid="{9638D3C0-3AFF-449B-9061-A819B91B31AE}"/>
    <cellStyle name="Normal 3 2 5 3 2 2 2 2 2" xfId="40909" xr:uid="{1E6B1B6E-D296-4C3B-9EF5-8EE54A813612}"/>
    <cellStyle name="Normal 3 2 5 3 2 2 2 3" xfId="34141" xr:uid="{983CA1B1-F8A0-433B-848D-5429D05B5FE9}"/>
    <cellStyle name="Normal 3 2 5 3 2 2 3" xfId="22406" xr:uid="{55E97AAF-5AD9-4D11-B655-C6BD930BFEEF}"/>
    <cellStyle name="Normal 3 2 5 3 2 2 3 2" xfId="37525" xr:uid="{FC5EA57E-7496-48E4-B3C8-48DD203FECF0}"/>
    <cellStyle name="Normal 3 2 5 3 2 2 4" xfId="30757" xr:uid="{1FDFD158-0BD3-4F9B-AD0B-C2EB7C2AED26}"/>
    <cellStyle name="Normal 3 2 5 3 2 3" xfId="17293" xr:uid="{E08BBFB0-BFA7-4610-A074-9123131082EF}"/>
    <cellStyle name="Normal 3 2 5 3 2 3 2" xfId="24077" xr:uid="{57F9A5A2-BAA6-4EE6-B954-D3009390EBE3}"/>
    <cellStyle name="Normal 3 2 5 3 2 3 2 2" xfId="39196" xr:uid="{66797B3E-D17C-4E1D-ABAA-A106BC64193D}"/>
    <cellStyle name="Normal 3 2 5 3 2 3 3" xfId="32428" xr:uid="{94714240-480A-4705-A6C1-A25277FF6207}"/>
    <cellStyle name="Normal 3 2 5 3 2 4" xfId="20680" xr:uid="{FD35C985-03F5-4B58-AA7B-3BBF6946EC43}"/>
    <cellStyle name="Normal 3 2 5 3 2 4 2" xfId="35809" xr:uid="{329B89ED-B6D1-4D46-B230-F0935268AC7A}"/>
    <cellStyle name="Normal 3 2 5 3 2 5" xfId="29044" xr:uid="{847EF902-B63F-4799-817E-03DF7CAFB377}"/>
    <cellStyle name="Normal 3 2 5 3 3" xfId="14786" xr:uid="{34D95A87-72E5-45F8-B605-8D12B6A9B9DA}"/>
    <cellStyle name="Normal 3 2 5 3 3 2" xfId="18172" xr:uid="{5F6309CF-2A7D-460B-858B-FBD3D2BF5561}"/>
    <cellStyle name="Normal 3 2 5 3 3 2 2" xfId="24956" xr:uid="{2F2C6380-CCB6-4D35-9AE9-5F62C53883F5}"/>
    <cellStyle name="Normal 3 2 5 3 3 2 2 2" xfId="40075" xr:uid="{F7365B5E-307E-4FB4-AF61-CC0B314DD135}"/>
    <cellStyle name="Normal 3 2 5 3 3 2 3" xfId="33307" xr:uid="{E8334C08-6C15-48BF-B002-111E0193B1A4}"/>
    <cellStyle name="Normal 3 2 5 3 3 3" xfId="21572" xr:uid="{35D348FF-081D-4102-8BC1-E1C1606D988D}"/>
    <cellStyle name="Normal 3 2 5 3 3 3 2" xfId="36691" xr:uid="{5CD2DE33-AF48-48EA-A5C2-84A27803522A}"/>
    <cellStyle name="Normal 3 2 5 3 3 4" xfId="29923" xr:uid="{853156BC-86B7-4C75-92A1-9344BA959C7D}"/>
    <cellStyle name="Normal 3 2 5 3 4" xfId="16456" xr:uid="{58B71193-96BE-49E1-A52B-F744CE2246CF}"/>
    <cellStyle name="Normal 3 2 5 3 4 2" xfId="23240" xr:uid="{3F851240-6A84-45D1-802E-0F7A696C00A9}"/>
    <cellStyle name="Normal 3 2 5 3 4 2 2" xfId="38359" xr:uid="{F2008B97-7C2B-4E30-B9E8-6CDF30758291}"/>
    <cellStyle name="Normal 3 2 5 3 4 3" xfId="31591" xr:uid="{58263CEE-45D4-4B28-A0CB-5618B818E9D6}"/>
    <cellStyle name="Normal 3 2 5 3 5" xfId="19845" xr:uid="{E41F6B05-37AC-4EC5-AAB9-921EDAB09380}"/>
    <cellStyle name="Normal 3 2 5 3 5 2" xfId="34975" xr:uid="{115C36CF-F305-41A8-8F46-65043FBAF5F6}"/>
    <cellStyle name="Normal 3 2 5 3 6" xfId="13044" xr:uid="{59E0C38A-CC41-4E54-B631-AC53E798AA47}"/>
    <cellStyle name="Normal 3 2 5 3 6 2" xfId="28207" xr:uid="{3C82E78B-5C9B-49E8-AD31-39D8464A82D8}"/>
    <cellStyle name="Normal 3 2 5 3 7" xfId="26648" xr:uid="{88CFC1A5-3C69-495A-A1B0-95FC5DF38C8B}"/>
    <cellStyle name="Normal 3 2 5 3 8" xfId="11012" xr:uid="{8CEFE19E-6689-46C2-BEB0-83C8E177B8A5}"/>
    <cellStyle name="Normal 3 2 5 4" xfId="11458" xr:uid="{9BB5299B-B926-4751-8C02-3C465464626A}"/>
    <cellStyle name="Normal 3 2 5 4 2" xfId="15204" xr:uid="{608CF437-4998-4CD5-A023-596368338D01}"/>
    <cellStyle name="Normal 3 2 5 4 2 2" xfId="18590" xr:uid="{178C6E9D-D787-4C15-A44C-4C93D9894F69}"/>
    <cellStyle name="Normal 3 2 5 4 2 2 2" xfId="25374" xr:uid="{F0C95862-45DE-4B54-BDEE-5C292967A78E}"/>
    <cellStyle name="Normal 3 2 5 4 2 2 2 2" xfId="40493" xr:uid="{43F31B7A-00BD-4EF8-8D22-52FFDE6DCA79}"/>
    <cellStyle name="Normal 3 2 5 4 2 2 3" xfId="33725" xr:uid="{64B7E0AA-407D-46D8-BFFD-B255822FCE81}"/>
    <cellStyle name="Normal 3 2 5 4 2 3" xfId="21990" xr:uid="{9805E994-F9D2-4C9C-8A11-43B278214C56}"/>
    <cellStyle name="Normal 3 2 5 4 2 3 2" xfId="37109" xr:uid="{76EB5B72-A9B7-4D0F-AB6B-B89B430AA107}"/>
    <cellStyle name="Normal 3 2 5 4 2 4" xfId="30341" xr:uid="{E48D7139-3C71-43E2-8C95-62440ED8E1B6}"/>
    <cellStyle name="Normal 3 2 5 4 3" xfId="16877" xr:uid="{353396C1-5AB1-4187-9A49-335CF3B380CD}"/>
    <cellStyle name="Normal 3 2 5 4 3 2" xfId="23661" xr:uid="{927675E2-E22A-4C4A-8E6A-880982DE6737}"/>
    <cellStyle name="Normal 3 2 5 4 3 2 2" xfId="38780" xr:uid="{7BE82DFB-7674-4DA8-9AA4-B1EE44B2F025}"/>
    <cellStyle name="Normal 3 2 5 4 3 3" xfId="32012" xr:uid="{3B682918-9DAB-4346-8583-4E952C819AB5}"/>
    <cellStyle name="Normal 3 2 5 4 4" xfId="20263" xr:uid="{35AE6CFB-C27B-45E3-9875-9FB1B76A7655}"/>
    <cellStyle name="Normal 3 2 5 4 4 2" xfId="35393" xr:uid="{29725C71-FD9D-4315-8305-1BD73A684DA8}"/>
    <cellStyle name="Normal 3 2 5 4 5" xfId="13466" xr:uid="{A254A331-A059-413E-8E8A-CE665560E16E}"/>
    <cellStyle name="Normal 3 2 5 4 5 2" xfId="28628" xr:uid="{5032295A-8DD6-4694-928A-5623ECB0F320}"/>
    <cellStyle name="Normal 3 2 5 5" xfId="14370" xr:uid="{FA5FB794-6AA5-4F79-8B35-09EF05CFAE88}"/>
    <cellStyle name="Normal 3 2 5 5 2" xfId="17756" xr:uid="{31DA979F-AF4C-4FA8-8DCF-3B0EE1442E83}"/>
    <cellStyle name="Normal 3 2 5 5 2 2" xfId="24540" xr:uid="{FF0299AF-E9F7-4104-BE31-D9A2E188AE70}"/>
    <cellStyle name="Normal 3 2 5 5 2 2 2" xfId="39659" xr:uid="{BA332B3C-0698-4839-AB85-E326B96D7F56}"/>
    <cellStyle name="Normal 3 2 5 5 2 3" xfId="32891" xr:uid="{7088FA53-86D8-4B8E-A8F0-F4BF8DB00EB9}"/>
    <cellStyle name="Normal 3 2 5 5 3" xfId="21156" xr:uid="{1AFF5925-F1F6-4CF4-88EE-CCC47651A069}"/>
    <cellStyle name="Normal 3 2 5 5 3 2" xfId="36275" xr:uid="{12885321-001F-4092-958B-4C855CBCBC8A}"/>
    <cellStyle name="Normal 3 2 5 5 4" xfId="29507" xr:uid="{1F25DE0D-7E2D-4855-8F3A-9D44A275DB1C}"/>
    <cellStyle name="Normal 3 2 5 6" xfId="16040" xr:uid="{28F508D4-D42F-47B0-BB64-B75BD5FE6D97}"/>
    <cellStyle name="Normal 3 2 5 6 2" xfId="22824" xr:uid="{29406E8D-62F0-4316-9B4C-7C21FB91ED69}"/>
    <cellStyle name="Normal 3 2 5 6 2 2" xfId="37943" xr:uid="{11D80F80-0CE0-41E1-9457-9A69D86D280B}"/>
    <cellStyle name="Normal 3 2 5 6 3" xfId="31175" xr:uid="{96D62508-873A-40E1-9A04-BCD2839AEA4C}"/>
    <cellStyle name="Normal 3 2 5 7" xfId="19429" xr:uid="{1FB3111A-6366-43BD-B325-3D0221B825F1}"/>
    <cellStyle name="Normal 3 2 5 7 2" xfId="34559" xr:uid="{574971A2-67B3-427E-B77F-5637977C87E2}"/>
    <cellStyle name="Normal 3 2 5 8" xfId="12628" xr:uid="{6C16C314-9F5B-476C-A617-4D857B42FFBE}"/>
    <cellStyle name="Normal 3 2 5 8 2" xfId="27791" xr:uid="{762A94B3-FBFC-4479-8D80-2E31D27B86CB}"/>
    <cellStyle name="Normal 3 2 5 9" xfId="26232" xr:uid="{295313B5-5CCA-482F-B08C-47479D80A34B}"/>
    <cellStyle name="Normal 3 2 6" xfId="3196" xr:uid="{93607866-42C4-4AA2-9EF0-B64668DF9A13}"/>
    <cellStyle name="Normal 3 2 6 10" xfId="9836" xr:uid="{932F3B8A-01FC-4CF1-95F5-CA1D263E50E1}"/>
    <cellStyle name="Normal 3 2 6 11" xfId="8676" xr:uid="{4A88DA36-EBF9-4F66-9FDE-2BA12CC2AD57}"/>
    <cellStyle name="Normal 3 2 6 2" xfId="5555" xr:uid="{D741F0C6-A48E-4E0B-B5AF-FF5BDEB872FC}"/>
    <cellStyle name="Normal 3 2 6 2 2" xfId="13987" xr:uid="{3E0BB9BB-31E7-4055-B635-511448357A5E}"/>
    <cellStyle name="Normal 3 2 6 2 2 2" xfId="15725" xr:uid="{44ABA8F4-D6C6-48A3-83BA-8A06F1EF643F}"/>
    <cellStyle name="Normal 3 2 6 2 2 2 2" xfId="19111" xr:uid="{9E5637C0-1B3B-45F3-9ACD-DAB4BA6D16A8}"/>
    <cellStyle name="Normal 3 2 6 2 2 2 2 2" xfId="25895" xr:uid="{278D05C2-D52E-45E7-A015-90F03307D539}"/>
    <cellStyle name="Normal 3 2 6 2 2 2 2 2 2" xfId="41014" xr:uid="{6CF9F69D-CA31-4C97-A7BB-8781E6FC4B54}"/>
    <cellStyle name="Normal 3 2 6 2 2 2 2 3" xfId="34246" xr:uid="{2FD74A57-6010-477D-8822-63603E0C8505}"/>
    <cellStyle name="Normal 3 2 6 2 2 2 3" xfId="22511" xr:uid="{FF3FC928-A0AF-44FA-830A-3F68037EDE63}"/>
    <cellStyle name="Normal 3 2 6 2 2 2 3 2" xfId="37630" xr:uid="{C07BA2BB-4BA8-4112-9C53-A1A5E79B82EF}"/>
    <cellStyle name="Normal 3 2 6 2 2 2 4" xfId="30862" xr:uid="{83CC1C45-E1DD-41EB-8184-D3FC8F83925C}"/>
    <cellStyle name="Normal 3 2 6 2 2 3" xfId="17398" xr:uid="{4F6351BE-D7A9-445F-857F-CC1BDAF1F231}"/>
    <cellStyle name="Normal 3 2 6 2 2 3 2" xfId="24182" xr:uid="{159512D7-EB6B-4610-B66F-B523C260C4E6}"/>
    <cellStyle name="Normal 3 2 6 2 2 3 2 2" xfId="39301" xr:uid="{5A1DC1F2-1537-41D6-94C6-139C659E91EB}"/>
    <cellStyle name="Normal 3 2 6 2 2 3 3" xfId="32533" xr:uid="{B7E3572A-F38E-4AA9-94A7-C132AAECAEF2}"/>
    <cellStyle name="Normal 3 2 6 2 2 4" xfId="20785" xr:uid="{3E21427E-F37C-4316-8A70-1FAA22EFA937}"/>
    <cellStyle name="Normal 3 2 6 2 2 4 2" xfId="35914" xr:uid="{160AA34B-BDDF-48BA-AA2E-E41E78E635C2}"/>
    <cellStyle name="Normal 3 2 6 2 2 5" xfId="29149" xr:uid="{5DE81F12-7061-4E33-81FE-604FD3F7A76A}"/>
    <cellStyle name="Normal 3 2 6 2 3" xfId="14891" xr:uid="{5E1AF61D-1E19-4E64-816F-D7797DED27A3}"/>
    <cellStyle name="Normal 3 2 6 2 3 2" xfId="18277" xr:uid="{EF15C598-7351-4A5F-9E65-1438A884724E}"/>
    <cellStyle name="Normal 3 2 6 2 3 2 2" xfId="25061" xr:uid="{6E16DE40-17C6-499D-A593-C2E97890DDDF}"/>
    <cellStyle name="Normal 3 2 6 2 3 2 2 2" xfId="40180" xr:uid="{3A64CC29-8DD5-4E1E-8A35-726D24FAE16D}"/>
    <cellStyle name="Normal 3 2 6 2 3 2 3" xfId="33412" xr:uid="{D78581D0-5E42-4B87-915C-25C7B7D126BA}"/>
    <cellStyle name="Normal 3 2 6 2 3 3" xfId="21677" xr:uid="{0E3FFE81-772C-475E-9873-8C81EBD36663}"/>
    <cellStyle name="Normal 3 2 6 2 3 3 2" xfId="36796" xr:uid="{C4306C24-2677-4942-A9D5-891A3F97B58F}"/>
    <cellStyle name="Normal 3 2 6 2 3 4" xfId="30028" xr:uid="{F6C180D6-FBEB-45B6-877E-F04C8AD5E420}"/>
    <cellStyle name="Normal 3 2 6 2 4" xfId="16561" xr:uid="{26B63523-20D3-4714-A615-5B01193C5F50}"/>
    <cellStyle name="Normal 3 2 6 2 4 2" xfId="23345" xr:uid="{A387C163-9687-4F46-90D9-75650944E075}"/>
    <cellStyle name="Normal 3 2 6 2 4 2 2" xfId="38464" xr:uid="{8C558889-0F68-4FA1-93E4-A3FBA9513255}"/>
    <cellStyle name="Normal 3 2 6 2 4 3" xfId="31696" xr:uid="{007E94C7-2546-4388-92FD-7120334C5EF9}"/>
    <cellStyle name="Normal 3 2 6 2 5" xfId="19950" xr:uid="{CF843C13-989E-41D5-82C2-A8C8BAB1D454}"/>
    <cellStyle name="Normal 3 2 6 2 5 2" xfId="35080" xr:uid="{103056C9-8315-4770-8DC5-FF35AE008C06}"/>
    <cellStyle name="Normal 3 2 6 2 6" xfId="13149" xr:uid="{E6EA6EC5-74AE-42F9-9905-7424E492C484}"/>
    <cellStyle name="Normal 3 2 6 2 6 2" xfId="28312" xr:uid="{A9785D7E-BED2-48A8-AAE6-C5477FDEF8E0}"/>
    <cellStyle name="Normal 3 2 6 2 7" xfId="26753" xr:uid="{82D5B63E-792F-4DD7-A473-7B0F2823079D}"/>
    <cellStyle name="Normal 3 2 6 2 8" xfId="11117" xr:uid="{3F224034-4345-4B77-9FF0-1C8107504C50}"/>
    <cellStyle name="Normal 3 2 6 3" xfId="7862" xr:uid="{162D7BCA-9A61-488E-927C-B81CA04F4EDF}"/>
    <cellStyle name="Normal 3 2 6 3 2" xfId="15309" xr:uid="{B03E45EC-30AF-4C80-B84C-746AE25F10F9}"/>
    <cellStyle name="Normal 3 2 6 3 2 2" xfId="18695" xr:uid="{3F7A17F1-AA64-4679-9C5F-090D4CEC828F}"/>
    <cellStyle name="Normal 3 2 6 3 2 2 2" xfId="25479" xr:uid="{DE298CA5-F509-46BD-8C9A-708BCCC6E1EB}"/>
    <cellStyle name="Normal 3 2 6 3 2 2 2 2" xfId="40598" xr:uid="{11E5F9E5-872F-4F19-9CAF-DA8ED764A926}"/>
    <cellStyle name="Normal 3 2 6 3 2 2 3" xfId="33830" xr:uid="{7F0A366F-D88D-4E7D-87EE-86F28C1EC117}"/>
    <cellStyle name="Normal 3 2 6 3 2 3" xfId="22095" xr:uid="{F241B7AD-79E4-4D47-B8EF-E6996F124239}"/>
    <cellStyle name="Normal 3 2 6 3 2 3 2" xfId="37214" xr:uid="{25E57FE5-D66B-42C7-9B1B-2F991253DC5B}"/>
    <cellStyle name="Normal 3 2 6 3 2 4" xfId="30446" xr:uid="{2ECF6DB9-C79A-49DC-A00B-ECD4EBAD855E}"/>
    <cellStyle name="Normal 3 2 6 3 3" xfId="16982" xr:uid="{6E3F2E1A-15E1-443F-98FC-9213ADD971B4}"/>
    <cellStyle name="Normal 3 2 6 3 3 2" xfId="23766" xr:uid="{7EEA833B-1A00-44D2-9062-FC818C52EC55}"/>
    <cellStyle name="Normal 3 2 6 3 3 2 2" xfId="38885" xr:uid="{3B4036C2-B6BE-4811-98E5-524EF4AA8C42}"/>
    <cellStyle name="Normal 3 2 6 3 3 3" xfId="32117" xr:uid="{DBE0BF96-149F-4EFC-A28D-1A2104DC1CF8}"/>
    <cellStyle name="Normal 3 2 6 3 4" xfId="20368" xr:uid="{623C7751-4A0C-4EE5-9397-8FDEA108D0D9}"/>
    <cellStyle name="Normal 3 2 6 3 4 2" xfId="35498" xr:uid="{011A0455-FF18-4F10-8F20-128FDD5FAC70}"/>
    <cellStyle name="Normal 3 2 6 3 5" xfId="13571" xr:uid="{5AFA3EE6-4E75-4CFF-A9BC-4FA25CACEF8B}"/>
    <cellStyle name="Normal 3 2 6 3 5 2" xfId="28733" xr:uid="{E9FB0738-8DD1-43D9-B11D-C6614D8F831F}"/>
    <cellStyle name="Normal 3 2 6 3 6" xfId="11459" xr:uid="{0E332E08-76AE-443B-B7D1-99E5D7978C7A}"/>
    <cellStyle name="Normal 3 2 6 4" xfId="14475" xr:uid="{3552A4FB-FE55-4DA0-8E3E-350561C5AACC}"/>
    <cellStyle name="Normal 3 2 6 4 2" xfId="17861" xr:uid="{F972CE0A-FE44-4AE3-9A6E-16972B1E66FC}"/>
    <cellStyle name="Normal 3 2 6 4 2 2" xfId="24645" xr:uid="{B39E78BF-7CAC-4C41-9237-7654D83222BA}"/>
    <cellStyle name="Normal 3 2 6 4 2 2 2" xfId="39764" xr:uid="{B14F4C2E-782C-473A-8BEC-22082E402AF4}"/>
    <cellStyle name="Normal 3 2 6 4 2 3" xfId="32996" xr:uid="{B40A4CF1-514C-47BB-89B0-0D38FBEEF94E}"/>
    <cellStyle name="Normal 3 2 6 4 3" xfId="21261" xr:uid="{008AF4AC-5720-4297-8125-2ACD990950D8}"/>
    <cellStyle name="Normal 3 2 6 4 3 2" xfId="36380" xr:uid="{4292F985-111C-4FFD-9AB8-5A7B7D5E6868}"/>
    <cellStyle name="Normal 3 2 6 4 4" xfId="29612" xr:uid="{93FDBEDC-EBD4-4AE3-B182-CC6D6608B560}"/>
    <cellStyle name="Normal 3 2 6 5" xfId="16145" xr:uid="{C0003FCD-A8B5-45D2-BBDB-F622BA469212}"/>
    <cellStyle name="Normal 3 2 6 5 2" xfId="22929" xr:uid="{BA427D7E-7735-4F14-B8EF-333473CB0631}"/>
    <cellStyle name="Normal 3 2 6 5 2 2" xfId="38048" xr:uid="{53F9EF18-4F19-4FDD-816C-3BAEE33E7509}"/>
    <cellStyle name="Normal 3 2 6 5 3" xfId="31280" xr:uid="{377BE8CA-28A6-4885-8C7B-B7687A802907}"/>
    <cellStyle name="Normal 3 2 6 6" xfId="19534" xr:uid="{7B28E4A7-CD15-45F9-AF99-316ED96B8B93}"/>
    <cellStyle name="Normal 3 2 6 6 2" xfId="34664" xr:uid="{3270D777-7578-4D30-823B-70665F596E72}"/>
    <cellStyle name="Normal 3 2 6 7" xfId="12734" xr:uid="{4363E421-CA6B-4A70-833D-AB7A079F4026}"/>
    <cellStyle name="Normal 3 2 6 7 2" xfId="27896" xr:uid="{5B5B85E0-7E51-492D-A593-9A1B6E034A80}"/>
    <cellStyle name="Normal 3 2 6 8" xfId="26337" xr:uid="{050296C1-85E1-4F27-A9F1-5E5069EEFFD6}"/>
    <cellStyle name="Normal 3 2 6 9" xfId="10698" xr:uid="{9FAFE7E3-C40B-42C9-B109-9559A41DBA7E}"/>
    <cellStyle name="Normal 3 2 7" xfId="2158" xr:uid="{96A22433-955A-41C6-B911-4A4EEC7180EE}"/>
    <cellStyle name="Normal 3 2 7 10" xfId="8677" xr:uid="{C9627602-15A8-4A04-ABC2-1E6066D62024}"/>
    <cellStyle name="Normal 3 2 7 2" xfId="4731" xr:uid="{11C923F7-3C98-46DF-81C6-8E9807008AA6}"/>
    <cellStyle name="Normal 3 2 7 2 2" xfId="15517" xr:uid="{254D9E04-7051-4E98-BD55-F057D2477C9E}"/>
    <cellStyle name="Normal 3 2 7 2 2 2" xfId="18903" xr:uid="{A4649810-916B-492F-BD55-D4A0FBD7836B}"/>
    <cellStyle name="Normal 3 2 7 2 2 2 2" xfId="25687" xr:uid="{8266CE2B-37F9-4C90-B4DB-B685B6C37994}"/>
    <cellStyle name="Normal 3 2 7 2 2 2 2 2" xfId="40806" xr:uid="{085A0379-5551-489A-9E26-50B2AC5C0A5F}"/>
    <cellStyle name="Normal 3 2 7 2 2 2 3" xfId="34038" xr:uid="{F3A345F8-ADA5-4027-A790-00E7AD373613}"/>
    <cellStyle name="Normal 3 2 7 2 2 3" xfId="22303" xr:uid="{80B4824E-CF7B-4274-8BAC-06D1D2DA0727}"/>
    <cellStyle name="Normal 3 2 7 2 2 3 2" xfId="37422" xr:uid="{66B58A59-B17D-49B5-B114-7797070F3A85}"/>
    <cellStyle name="Normal 3 2 7 2 2 4" xfId="30654" xr:uid="{ABE9FDE3-44A6-4085-B5E0-C50608055FE8}"/>
    <cellStyle name="Normal 3 2 7 2 3" xfId="17190" xr:uid="{5907B446-5675-4BD5-B5DB-CA5732BB4891}"/>
    <cellStyle name="Normal 3 2 7 2 3 2" xfId="23974" xr:uid="{71D3C6E7-E391-4FF2-A8ED-FB60FD392C28}"/>
    <cellStyle name="Normal 3 2 7 2 3 2 2" xfId="39093" xr:uid="{C4F7B27D-D935-4D78-AF0D-6C15BE42F3D2}"/>
    <cellStyle name="Normal 3 2 7 2 3 3" xfId="32325" xr:uid="{9FC8E5E6-4486-4D80-87E9-1410C4A80B24}"/>
    <cellStyle name="Normal 3 2 7 2 4" xfId="20577" xr:uid="{E5882656-1426-4BBC-B7B8-F15A8A11A7FB}"/>
    <cellStyle name="Normal 3 2 7 2 4 2" xfId="35706" xr:uid="{25271078-D644-412B-BB07-61A5B75E74C9}"/>
    <cellStyle name="Normal 3 2 7 2 5" xfId="13779" xr:uid="{09C6A919-0231-42BF-AAA8-6F3345A6B8A4}"/>
    <cellStyle name="Normal 3 2 7 2 5 2" xfId="28941" xr:uid="{E5385BF1-D8B8-4E9D-944B-3572FF59A621}"/>
    <cellStyle name="Normal 3 2 7 2 6" xfId="11460" xr:uid="{D0CDC0CE-BF4D-46A7-808E-1D034013018D}"/>
    <cellStyle name="Normal 3 2 7 3" xfId="7040" xr:uid="{74BC42A7-157C-49B7-BBAC-B6AC79439F54}"/>
    <cellStyle name="Normal 3 2 7 3 2" xfId="18069" xr:uid="{64E6E511-9F65-4A3F-BA13-09AB0AEDB670}"/>
    <cellStyle name="Normal 3 2 7 3 2 2" xfId="24853" xr:uid="{8B770438-42F0-4CEE-A173-E7D5DC0EB654}"/>
    <cellStyle name="Normal 3 2 7 3 2 2 2" xfId="39972" xr:uid="{00A39C01-8A8E-4680-A188-2CA9540DE49F}"/>
    <cellStyle name="Normal 3 2 7 3 2 3" xfId="33204" xr:uid="{8842A018-FD9B-4F38-951B-0E94ABFA72E6}"/>
    <cellStyle name="Normal 3 2 7 3 3" xfId="21469" xr:uid="{522948C8-98E3-4309-BCB4-B8FF08289343}"/>
    <cellStyle name="Normal 3 2 7 3 3 2" xfId="36588" xr:uid="{226F4FC1-6E0E-47FD-963D-1D507309D2AA}"/>
    <cellStyle name="Normal 3 2 7 3 4" xfId="29820" xr:uid="{A621788F-49C0-4F50-98F1-377CDECBBF62}"/>
    <cellStyle name="Normal 3 2 7 3 5" xfId="14683" xr:uid="{A6EA3BE1-65B3-4D45-8A71-11820350CA16}"/>
    <cellStyle name="Normal 3 2 7 4" xfId="16353" xr:uid="{BDA2BFB8-A163-4A33-9E28-F0BBCD549ED8}"/>
    <cellStyle name="Normal 3 2 7 4 2" xfId="23137" xr:uid="{65AC26C2-7E6F-4BF1-8F39-B2AFF7CC4F91}"/>
    <cellStyle name="Normal 3 2 7 4 2 2" xfId="38256" xr:uid="{EA577576-09A1-4163-8F95-EF941A63421A}"/>
    <cellStyle name="Normal 3 2 7 4 3" xfId="31488" xr:uid="{F7E74AD4-A601-4F15-BBCF-D9B281DD5784}"/>
    <cellStyle name="Normal 3 2 7 5" xfId="19742" xr:uid="{F0444282-5C26-4064-AABA-7C0BCA027EFC}"/>
    <cellStyle name="Normal 3 2 7 5 2" xfId="34872" xr:uid="{78ED4B1A-0E7C-4F68-982D-CAE41FFDF164}"/>
    <cellStyle name="Normal 3 2 7 6" xfId="12942" xr:uid="{D262E494-22BA-48FC-875D-09FB165DB7B3}"/>
    <cellStyle name="Normal 3 2 7 6 2" xfId="28104" xr:uid="{EC343495-0610-4F4D-A0CE-9EDFFAEF4D37}"/>
    <cellStyle name="Normal 3 2 7 7" xfId="26545" xr:uid="{F163ABCA-24EB-4789-8C58-2B0609ED4718}"/>
    <cellStyle name="Normal 3 2 7 8" xfId="10909" xr:uid="{A28470DD-56B0-46E9-92C3-63B8B8049FDD}"/>
    <cellStyle name="Normal 3 2 7 9" xfId="9837" xr:uid="{91664B7F-2F7A-4D15-87ED-FC725D138CC2}"/>
    <cellStyle name="Normal 3 2 8" xfId="3198" xr:uid="{0428427B-A3C3-4B3F-99C1-88796872E479}"/>
    <cellStyle name="Normal 3 2 8 2" xfId="5556" xr:uid="{DBECA897-52E1-4F6D-AFCD-F54AFB4F6ACE}"/>
    <cellStyle name="Normal 3 2 8 2 2" xfId="17653" xr:uid="{5339A62B-AA1C-4190-9804-6753AE3B07D5}"/>
    <cellStyle name="Normal 3 2 8 2 2 2" xfId="24437" xr:uid="{CBFAC219-EC37-4A00-8F20-F131D4937A0B}"/>
    <cellStyle name="Normal 3 2 8 2 2 2 2" xfId="39556" xr:uid="{9A663F0B-453C-472B-87C9-9F93B594F533}"/>
    <cellStyle name="Normal 3 2 8 2 2 3" xfId="32788" xr:uid="{3CAC2F29-1471-4E10-B2BB-CBD9F5B4EF30}"/>
    <cellStyle name="Normal 3 2 8 2 3" xfId="21054" xr:uid="{C930B063-F3B0-4142-8FE2-D769B3784AAD}"/>
    <cellStyle name="Normal 3 2 8 2 3 2" xfId="36173" xr:uid="{3AEED849-85B1-4927-AA85-F303D9BB8B49}"/>
    <cellStyle name="Normal 3 2 8 2 4" xfId="14264" xr:uid="{8DDF1596-C7DB-4019-BE94-F828E5C3BFD3}"/>
    <cellStyle name="Normal 3 2 8 2 4 2" xfId="29404" xr:uid="{81D034F2-378B-488F-92D8-A7FE57380F30}"/>
    <cellStyle name="Normal 3 2 8 2 5" xfId="11461" xr:uid="{5BF8B206-EFFC-41E8-BF48-ECAE6601C0BC}"/>
    <cellStyle name="Normal 3 2 8 3" xfId="7863" xr:uid="{45024F46-BA77-4C14-AC10-14D4A2245B22}"/>
    <cellStyle name="Normal 3 2 8 3 2" xfId="23558" xr:uid="{7C083629-68D6-4AAB-89E7-2D36536DDBE8}"/>
    <cellStyle name="Normal 3 2 8 3 2 2" xfId="38677" xr:uid="{A6C01000-7699-4407-92D6-94935FBA2E8A}"/>
    <cellStyle name="Normal 3 2 8 3 3" xfId="31909" xr:uid="{BFECFA38-2F49-428F-A12A-A3835068BB7B}"/>
    <cellStyle name="Normal 3 2 8 3 4" xfId="16774" xr:uid="{9920A173-540A-4DB1-B2BB-ACC289FFB49C}"/>
    <cellStyle name="Normal 3 2 8 4" xfId="20160" xr:uid="{4E72A783-0371-4DC5-A705-4DDA5DBA6655}"/>
    <cellStyle name="Normal 3 2 8 4 2" xfId="35290" xr:uid="{2C89778F-CC7D-4296-A228-8AE20767FB49}"/>
    <cellStyle name="Normal 3 2 8 5" xfId="13363" xr:uid="{5C33385F-2B6A-40F1-9769-5A02162B5EF9}"/>
    <cellStyle name="Normal 3 2 8 5 2" xfId="28525" xr:uid="{05F30A68-7018-4940-9F5B-55D00C0036F4}"/>
    <cellStyle name="Normal 3 2 8 6" xfId="26129" xr:uid="{7174973E-BF62-4F84-BC0D-6BD85F5738AC}"/>
    <cellStyle name="Normal 3 2 8 7" xfId="10480" xr:uid="{013533F9-945B-4866-8959-3C5E6CD9DFB4}"/>
    <cellStyle name="Normal 3 2 8 8" xfId="9838" xr:uid="{9EACB327-E80D-4F10-9982-9369442FEBF4}"/>
    <cellStyle name="Normal 3 2 8 9" xfId="8678" xr:uid="{4FF55734-8DC4-4F34-ADE6-EE254BF26E8E}"/>
    <cellStyle name="Normal 3 2 9" xfId="2162" xr:uid="{06D1BDDC-C553-4028-9537-AB4554812B24}"/>
    <cellStyle name="Normal 3 2 9 2" xfId="4732" xr:uid="{B46D7B4E-F3C3-4901-ACBE-DD383489EC90}"/>
    <cellStyle name="Normal 3 2 9 2 2" xfId="14202" xr:uid="{38A72DF5-0690-418A-9265-3F79593BCE2B}"/>
    <cellStyle name="Normal 3 2 9 3" xfId="7041" xr:uid="{2CAD7778-7DBD-41A8-9F78-97C1160D2ED2}"/>
    <cellStyle name="Normal 3 2 9 3 2" xfId="11610" xr:uid="{B5FA6C54-34F1-4F5A-855B-636E0E6C8D4F}"/>
    <cellStyle name="Normal 3 2 9 4" xfId="9328" xr:uid="{1AA415D8-10B1-4606-A8CB-154254382D9B}"/>
    <cellStyle name="Normal 3 2_Nota final" xfId="1767" xr:uid="{00000000-0005-0000-0000-0000E8060000}"/>
    <cellStyle name="Normal 3 20" xfId="42760" xr:uid="{DB03BDC7-ABCD-4EF4-B27F-2CBDD09CA6EB}"/>
    <cellStyle name="Normal 3 21" xfId="47475" xr:uid="{83AEA611-9454-497F-87F9-BE825ADAA62B}"/>
    <cellStyle name="Normal 3 22" xfId="47479" xr:uid="{63D815FD-8D4D-42EA-BC25-50596504BF6C}"/>
    <cellStyle name="Normal 3 3" xfId="1768" xr:uid="{00000000-0005-0000-0000-0000E9060000}"/>
    <cellStyle name="Normal 3 3 10" xfId="12491" xr:uid="{23A9F701-17DE-463B-82EC-A6AF1FFED0DF}"/>
    <cellStyle name="Normal 3 3 10 2" xfId="17610" xr:uid="{67BB23CA-CE7C-41AF-ADCC-40B86EA4C699}"/>
    <cellStyle name="Normal 3 3 10 2 2" xfId="24394" xr:uid="{2034713F-53B4-4A29-BD0D-433C0A9B3D46}"/>
    <cellStyle name="Normal 3 3 10 2 2 2" xfId="39513" xr:uid="{4A94718F-C324-4089-AC87-7CC7B68832B3}"/>
    <cellStyle name="Normal 3 3 10 2 3" xfId="32745" xr:uid="{2FD29C17-EBEE-4783-B7B7-8A340621582C}"/>
    <cellStyle name="Normal 3 3 10 3" xfId="21011" xr:uid="{2A9AA8FA-1D59-4E22-AFC8-1C068AE989C8}"/>
    <cellStyle name="Normal 3 3 10 3 2" xfId="36132" xr:uid="{D3425B8D-0D0F-4666-B2AC-C01946DD74DF}"/>
    <cellStyle name="Normal 3 3 10 4" xfId="14205" xr:uid="{5C9BBC25-B76F-46C4-B56B-1346ED1F1373}"/>
    <cellStyle name="Normal 3 3 10 4 2" xfId="29361" xr:uid="{C95418DA-6EB3-4942-BEBD-78372B59D168}"/>
    <cellStyle name="Normal 3 3 11" xfId="11462" xr:uid="{E9F47FFF-BD7A-4815-9288-E488B88A210E}"/>
    <cellStyle name="Normal 3 3 11 2" xfId="22730" xr:uid="{4AAC72F9-486E-4CF1-B111-5CFF82574803}"/>
    <cellStyle name="Normal 3 3 11 2 2" xfId="37849" xr:uid="{B9C81053-92CF-473C-938B-86C70231AFAA}"/>
    <cellStyle name="Normal 3 3 11 3" xfId="15946" xr:uid="{FAAE96E8-9F32-46B2-9904-6C32F2BFCECB}"/>
    <cellStyle name="Normal 3 3 11 3 2" xfId="31081" xr:uid="{8E90C553-4FE5-43BE-B67F-DEE958616AAF}"/>
    <cellStyle name="Normal 3 3 12" xfId="19338" xr:uid="{BE2739E5-948D-49E5-981F-7EE78CF6E4AF}"/>
    <cellStyle name="Normal 3 3 12 2" xfId="34465" xr:uid="{144B8521-57EC-4B17-9D6D-93CCE219BFD6}"/>
    <cellStyle name="Normal 3 3 13" xfId="12534" xr:uid="{36B9D5C8-37BD-451E-9528-E96776198B87}"/>
    <cellStyle name="Normal 3 3 13 2" xfId="27697" xr:uid="{A8ECBB25-2AB8-48F9-BF4E-41A1E09B4B28}"/>
    <cellStyle name="Normal 3 3 14" xfId="41229" xr:uid="{25D8AC3F-7393-4694-ABBF-9BEBA3E6B92D}"/>
    <cellStyle name="Normal 3 3 15" xfId="10414" xr:uid="{7B72E31D-A0AC-4F0A-8CAC-0C6D3D9651AB}"/>
    <cellStyle name="Normal 3 3 16" xfId="9839" xr:uid="{CB0367FE-0373-4026-8E7E-91E27CE6344F}"/>
    <cellStyle name="Normal 3 3 17" xfId="9359" xr:uid="{E48FEE3A-4F81-4D8B-A41E-07E436426FAE}"/>
    <cellStyle name="Normal 3 3 18" xfId="7983" xr:uid="{2CF12242-1B23-4018-A61E-441BA075A61D}"/>
    <cellStyle name="Normal 3 3 19" xfId="42863" xr:uid="{5E8D5F42-3BD1-4F7C-8AA6-7033F0323A61}"/>
    <cellStyle name="Normal 3 3 2" xfId="1769" xr:uid="{00000000-0005-0000-0000-0000EA060000}"/>
    <cellStyle name="Normal 3 3 2 10" xfId="19361" xr:uid="{6D1365A2-402E-45C0-9F5F-4E695A1F5C5F}"/>
    <cellStyle name="Normal 3 3 2 10 2" xfId="34489" xr:uid="{688ED5A2-3494-4208-9886-267CC39095F5}"/>
    <cellStyle name="Normal 3 3 2 11" xfId="12558" xr:uid="{FEB81970-D616-4F1F-A3F2-097AFCDAC55D}"/>
    <cellStyle name="Normal 3 3 2 11 2" xfId="27721" xr:uid="{AC6001D9-B315-43BD-9410-6DA814AF649C}"/>
    <cellStyle name="Normal 3 3 2 12" xfId="26162" xr:uid="{3334F5C3-14A5-495D-917D-E4D0348D27F3}"/>
    <cellStyle name="Normal 3 3 2 13" xfId="10517" xr:uid="{A3289452-A69E-4040-BAE1-B6A5B2A46033}"/>
    <cellStyle name="Normal 3 3 2 14" xfId="9840" xr:uid="{AF1602C6-5421-417A-9359-9BC2331D5C7B}"/>
    <cellStyle name="Normal 3 3 2 15" xfId="8680" xr:uid="{9B7CBF2A-8B8F-4198-B096-ADD6A850FDCE}"/>
    <cellStyle name="Normal 3 3 2 16" xfId="8006" xr:uid="{355C0044-7FAE-42BC-BD37-86AF750503C4}"/>
    <cellStyle name="Normal 3 3 2 17" xfId="44726" xr:uid="{84A98077-424A-4966-ABF5-C8028BB761EC}"/>
    <cellStyle name="Normal 3 3 2 2" xfId="1770" xr:uid="{00000000-0005-0000-0000-0000EB060000}"/>
    <cellStyle name="Normal 3 3 2 2 10" xfId="26210" xr:uid="{126CE914-9372-4460-BA69-66E1D5D3C54E}"/>
    <cellStyle name="Normal 3 3 2 2 11" xfId="8125" xr:uid="{9D24F788-81E0-4BCE-8386-CC61C2C75262}"/>
    <cellStyle name="Normal 3 3 2 2 12" xfId="44727" xr:uid="{0532C4AB-2BEA-4777-A4E2-073A10DF24E7}"/>
    <cellStyle name="Normal 3 3 2 2 2" xfId="2970" xr:uid="{616444D8-AD30-4FA5-ABD5-A2362E96F672}"/>
    <cellStyle name="Normal 3 3 2 2 2 10" xfId="10672" xr:uid="{A6A97F93-79E4-4982-B363-F802F9BA08BC}"/>
    <cellStyle name="Normal 3 3 2 2 2 2" xfId="10883" xr:uid="{CEF972CF-23BD-4C44-8471-184E0A178D93}"/>
    <cellStyle name="Normal 3 3 2 2 2 2 2" xfId="11301" xr:uid="{55ADB1BF-C55F-4DA4-9D67-49D33E6543B7}"/>
    <cellStyle name="Normal 3 3 2 2 2 2 2 2" xfId="14171" xr:uid="{0A02A08B-BB58-41C8-AD6F-79CF0E7ADAB8}"/>
    <cellStyle name="Normal 3 3 2 2 2 2 2 2 2" xfId="15909" xr:uid="{FA9638C2-E805-43CA-8F77-7F02BCB3D154}"/>
    <cellStyle name="Normal 3 3 2 2 2 2 2 2 2 2" xfId="19295" xr:uid="{0F0EDA2D-F989-4204-BAB5-10F648C908ED}"/>
    <cellStyle name="Normal 3 3 2 2 2 2 2 2 2 2 2" xfId="26079" xr:uid="{CCFB9B37-5171-427A-B736-0CEB4A108FDF}"/>
    <cellStyle name="Normal 3 3 2 2 2 2 2 2 2 2 2 2" xfId="41198" xr:uid="{AA3BD481-DA01-46E5-8283-4DC54F8C2ABE}"/>
    <cellStyle name="Normal 3 3 2 2 2 2 2 2 2 2 3" xfId="34430" xr:uid="{7CA78071-19D3-4F66-B4CF-3B552A74B417}"/>
    <cellStyle name="Normal 3 3 2 2 2 2 2 2 2 3" xfId="22695" xr:uid="{A9CB1187-C4F1-4396-82B2-F20C0E59F22F}"/>
    <cellStyle name="Normal 3 3 2 2 2 2 2 2 2 3 2" xfId="37814" xr:uid="{E5009749-24DC-43F7-BB87-06607A439379}"/>
    <cellStyle name="Normal 3 3 2 2 2 2 2 2 2 4" xfId="31046" xr:uid="{36BBBBE5-6A32-4514-BCCB-8AA754F153E8}"/>
    <cellStyle name="Normal 3 3 2 2 2 2 2 2 3" xfId="17582" xr:uid="{A1E173BC-154D-48C2-B95D-B469D4F1E91E}"/>
    <cellStyle name="Normal 3 3 2 2 2 2 2 2 3 2" xfId="24366" xr:uid="{8607BE23-E311-4662-AE42-8E42CA1F2343}"/>
    <cellStyle name="Normal 3 3 2 2 2 2 2 2 3 2 2" xfId="39485" xr:uid="{E4ED38EE-7676-4920-8273-1A214F5860F3}"/>
    <cellStyle name="Normal 3 3 2 2 2 2 2 2 3 3" xfId="32717" xr:uid="{CB73CDE1-93DB-4602-9827-931100CAB16E}"/>
    <cellStyle name="Normal 3 3 2 2 2 2 2 2 4" xfId="20969" xr:uid="{1D094D9B-9887-44E2-9E17-CD758AB90277}"/>
    <cellStyle name="Normal 3 3 2 2 2 2 2 2 4 2" xfId="36098" xr:uid="{561ED97F-F7B9-415C-B436-0814BB1FAE6E}"/>
    <cellStyle name="Normal 3 3 2 2 2 2 2 2 5" xfId="29333" xr:uid="{ED4D671D-02AB-4C24-850A-F6A80012208F}"/>
    <cellStyle name="Normal 3 3 2 2 2 2 2 3" xfId="15075" xr:uid="{9EAE7382-F707-49A2-8F58-13126444E22D}"/>
    <cellStyle name="Normal 3 3 2 2 2 2 2 3 2" xfId="18461" xr:uid="{4CEEF0D3-37AE-46C4-A674-54DEEF3CFF17}"/>
    <cellStyle name="Normal 3 3 2 2 2 2 2 3 2 2" xfId="25245" xr:uid="{E31E7A60-F2F1-4DBD-8501-93C5B018E00B}"/>
    <cellStyle name="Normal 3 3 2 2 2 2 2 3 2 2 2" xfId="40364" xr:uid="{4281B3F3-6615-4BE3-9E16-AC68D1B01634}"/>
    <cellStyle name="Normal 3 3 2 2 2 2 2 3 2 3" xfId="33596" xr:uid="{7F896899-6A8F-414E-9378-0F53397ACB73}"/>
    <cellStyle name="Normal 3 3 2 2 2 2 2 3 3" xfId="21861" xr:uid="{3A50606E-710B-41DA-A271-3F3795FFEB38}"/>
    <cellStyle name="Normal 3 3 2 2 2 2 2 3 3 2" xfId="36980" xr:uid="{032751D3-55B7-4AFE-B5AE-E8090EF240DE}"/>
    <cellStyle name="Normal 3 3 2 2 2 2 2 3 4" xfId="30212" xr:uid="{EBE453BC-7E2A-4C27-ADD0-3DC09CDD7F4A}"/>
    <cellStyle name="Normal 3 3 2 2 2 2 2 4" xfId="16745" xr:uid="{5F733C2F-32EF-4276-8A37-F85730B4E466}"/>
    <cellStyle name="Normal 3 3 2 2 2 2 2 4 2" xfId="23529" xr:uid="{BF2424C5-A110-49B9-A6D2-32BC69F90158}"/>
    <cellStyle name="Normal 3 3 2 2 2 2 2 4 2 2" xfId="38648" xr:uid="{F0BE5C2E-5283-46A3-AF79-E0500D031907}"/>
    <cellStyle name="Normal 3 3 2 2 2 2 2 4 3" xfId="31880" xr:uid="{ED6754C8-A108-4480-BE56-8AF4408BAFFF}"/>
    <cellStyle name="Normal 3 3 2 2 2 2 2 5" xfId="20134" xr:uid="{2F464EFC-79A6-4A89-90D9-36DDDB743119}"/>
    <cellStyle name="Normal 3 3 2 2 2 2 2 5 2" xfId="35264" xr:uid="{3769A622-6D6D-47D0-88F0-122D1E329C2E}"/>
    <cellStyle name="Normal 3 3 2 2 2 2 2 6" xfId="13333" xr:uid="{C4B1AB6C-C565-4B32-BE96-006B54800EC9}"/>
    <cellStyle name="Normal 3 3 2 2 2 2 2 6 2" xfId="28496" xr:uid="{FABA09E2-CAFA-492A-9006-02045F89F0A0}"/>
    <cellStyle name="Normal 3 3 2 2 2 2 2 7" xfId="26937" xr:uid="{DD82BA93-EA44-4768-8543-2FBDCD0448F1}"/>
    <cellStyle name="Normal 3 3 2 2 2 2 3" xfId="13755" xr:uid="{200DF766-120B-4B0F-BF87-1A8E993DFBD6}"/>
    <cellStyle name="Normal 3 3 2 2 2 2 3 2" xfId="15493" xr:uid="{EE1CDF6C-1145-4431-A757-8191E5F9E869}"/>
    <cellStyle name="Normal 3 3 2 2 2 2 3 2 2" xfId="18879" xr:uid="{F1A68992-C71D-4B0E-8CBA-9DCF0C148C0F}"/>
    <cellStyle name="Normal 3 3 2 2 2 2 3 2 2 2" xfId="25663" xr:uid="{7325FFCA-95B1-4773-AF74-83539E7C3AF9}"/>
    <cellStyle name="Normal 3 3 2 2 2 2 3 2 2 2 2" xfId="40782" xr:uid="{09E7A750-12D8-4477-92C1-E99AA7B22BE9}"/>
    <cellStyle name="Normal 3 3 2 2 2 2 3 2 2 3" xfId="34014" xr:uid="{C636C281-848C-4D70-A27C-5B7ACB0B2B8B}"/>
    <cellStyle name="Normal 3 3 2 2 2 2 3 2 3" xfId="22279" xr:uid="{849EC20F-E4B4-4AB3-A080-2318EF8B5337}"/>
    <cellStyle name="Normal 3 3 2 2 2 2 3 2 3 2" xfId="37398" xr:uid="{088D9DFA-4B00-490F-BBDF-8A6D7ACABE33}"/>
    <cellStyle name="Normal 3 3 2 2 2 2 3 2 4" xfId="30630" xr:uid="{2FF6675C-1811-450A-9E9F-8CF21C831E75}"/>
    <cellStyle name="Normal 3 3 2 2 2 2 3 3" xfId="17166" xr:uid="{17CB52D0-688F-42A2-859D-3AACC1F9A7F7}"/>
    <cellStyle name="Normal 3 3 2 2 2 2 3 3 2" xfId="23950" xr:uid="{854D57C8-2D23-4E6A-ABD7-A9A5C34CA3E3}"/>
    <cellStyle name="Normal 3 3 2 2 2 2 3 3 2 2" xfId="39069" xr:uid="{EF1A09A3-231D-49B5-AF13-BA31F1C267B6}"/>
    <cellStyle name="Normal 3 3 2 2 2 2 3 3 3" xfId="32301" xr:uid="{8E0C9FAE-2088-4FF5-9521-F711343A3039}"/>
    <cellStyle name="Normal 3 3 2 2 2 2 3 4" xfId="20552" xr:uid="{4999B5CC-1639-42C2-91B9-0EC1B2412555}"/>
    <cellStyle name="Normal 3 3 2 2 2 2 3 4 2" xfId="35682" xr:uid="{C296387A-3FEF-4E9D-9D64-2B7CF1D23EA2}"/>
    <cellStyle name="Normal 3 3 2 2 2 2 3 5" xfId="28917" xr:uid="{FA8F8C87-1373-46DB-9E42-09B8542475E4}"/>
    <cellStyle name="Normal 3 3 2 2 2 2 4" xfId="14659" xr:uid="{E8FD4D13-6EDE-4CF8-B82B-86F625E62346}"/>
    <cellStyle name="Normal 3 3 2 2 2 2 4 2" xfId="18045" xr:uid="{0DF9A7A8-EF7E-4DE2-8228-72B6607F8E39}"/>
    <cellStyle name="Normal 3 3 2 2 2 2 4 2 2" xfId="24829" xr:uid="{26C0A9EE-66BD-41EC-A1B7-9822B4660B27}"/>
    <cellStyle name="Normal 3 3 2 2 2 2 4 2 2 2" xfId="39948" xr:uid="{EE97FAC7-4E81-41C8-BDC1-89BAF3186F18}"/>
    <cellStyle name="Normal 3 3 2 2 2 2 4 2 3" xfId="33180" xr:uid="{1DF44495-B3CF-490D-8B8C-1C38DAB33043}"/>
    <cellStyle name="Normal 3 3 2 2 2 2 4 3" xfId="21445" xr:uid="{430294C5-ECE2-439F-BEDB-E0E070459671}"/>
    <cellStyle name="Normal 3 3 2 2 2 2 4 3 2" xfId="36564" xr:uid="{F7172C35-99A8-4A41-87BD-A380E8A4F4E4}"/>
    <cellStyle name="Normal 3 3 2 2 2 2 4 4" xfId="29796" xr:uid="{48DC3B96-A4EC-4D49-8123-EED4610CB127}"/>
    <cellStyle name="Normal 3 3 2 2 2 2 5" xfId="16329" xr:uid="{B73033D7-4FF5-4417-8A6C-43B337B81782}"/>
    <cellStyle name="Normal 3 3 2 2 2 2 5 2" xfId="23113" xr:uid="{D57F71D0-37BB-4151-B683-73FF2BB0761C}"/>
    <cellStyle name="Normal 3 3 2 2 2 2 5 2 2" xfId="38232" xr:uid="{AA504DDA-FB7D-4CC4-AE0B-8881D42D08A3}"/>
    <cellStyle name="Normal 3 3 2 2 2 2 5 3" xfId="31464" xr:uid="{A8655F92-DBA7-484E-A0CD-39E3C6982411}"/>
    <cellStyle name="Normal 3 3 2 2 2 2 6" xfId="19718" xr:uid="{A85A2754-9039-4C5B-9E53-16BBD0781740}"/>
    <cellStyle name="Normal 3 3 2 2 2 2 6 2" xfId="34848" xr:uid="{ACBE8D6C-C14A-4CAD-85FC-70E1B21CD13D}"/>
    <cellStyle name="Normal 3 3 2 2 2 2 7" xfId="12918" xr:uid="{01AA8467-4892-4C92-B169-6BCC4B833308}"/>
    <cellStyle name="Normal 3 3 2 2 2 2 7 2" xfId="28080" xr:uid="{9E89F899-9DAB-477A-9B23-31E9BDA6ED56}"/>
    <cellStyle name="Normal 3 3 2 2 2 2 8" xfId="26521" xr:uid="{942BA1EC-3662-4472-BD78-FE6943B12E7E}"/>
    <cellStyle name="Normal 3 3 2 2 2 3" xfId="11093" xr:uid="{BD31DBC6-CF21-4C8E-A206-9D08A4E32494}"/>
    <cellStyle name="Normal 3 3 2 2 2 3 2" xfId="13963" xr:uid="{5FC4230B-B370-4FE6-9439-F0A11FE04ACD}"/>
    <cellStyle name="Normal 3 3 2 2 2 3 2 2" xfId="15701" xr:uid="{FEA3D022-CA26-4D2B-8E0F-EDE834F79367}"/>
    <cellStyle name="Normal 3 3 2 2 2 3 2 2 2" xfId="19087" xr:uid="{A487EC25-6BF0-4C53-B3A6-E71EF6594435}"/>
    <cellStyle name="Normal 3 3 2 2 2 3 2 2 2 2" xfId="25871" xr:uid="{42887199-88D4-4267-97A1-FDC45760DC23}"/>
    <cellStyle name="Normal 3 3 2 2 2 3 2 2 2 2 2" xfId="40990" xr:uid="{5C40E7D3-F301-46BB-9D9F-B46F3D4410C2}"/>
    <cellStyle name="Normal 3 3 2 2 2 3 2 2 2 3" xfId="34222" xr:uid="{2D6DBD02-F920-4C33-A1C8-C5C573D18DC9}"/>
    <cellStyle name="Normal 3 3 2 2 2 3 2 2 3" xfId="22487" xr:uid="{21B75B52-DAB8-49B9-B519-BC9E3915B1EB}"/>
    <cellStyle name="Normal 3 3 2 2 2 3 2 2 3 2" xfId="37606" xr:uid="{04C56B6D-A718-4687-AAD5-65A8D9EF980C}"/>
    <cellStyle name="Normal 3 3 2 2 2 3 2 2 4" xfId="30838" xr:uid="{8CC7D3DC-9682-4700-B641-189EA208E3F4}"/>
    <cellStyle name="Normal 3 3 2 2 2 3 2 3" xfId="17374" xr:uid="{79131412-0A66-4966-9C84-0C1EEBEB7D4C}"/>
    <cellStyle name="Normal 3 3 2 2 2 3 2 3 2" xfId="24158" xr:uid="{A5342708-59FC-4EEF-9B1E-EB70F0D12C01}"/>
    <cellStyle name="Normal 3 3 2 2 2 3 2 3 2 2" xfId="39277" xr:uid="{4860BA38-1D34-4F48-A64D-7BFE59EBDB94}"/>
    <cellStyle name="Normal 3 3 2 2 2 3 2 3 3" xfId="32509" xr:uid="{66C35040-FA58-4385-85D0-9B50864D8293}"/>
    <cellStyle name="Normal 3 3 2 2 2 3 2 4" xfId="20761" xr:uid="{D6C4CB04-B806-403E-B46C-02AD7C9010CF}"/>
    <cellStyle name="Normal 3 3 2 2 2 3 2 4 2" xfId="35890" xr:uid="{72C25AF6-54DA-4DE5-A299-182DDBC3090E}"/>
    <cellStyle name="Normal 3 3 2 2 2 3 2 5" xfId="29125" xr:uid="{20369D7E-51C3-441A-8E3E-AD9D5648D8DE}"/>
    <cellStyle name="Normal 3 3 2 2 2 3 3" xfId="14867" xr:uid="{04299E3C-59EA-4E2B-B3B5-A0320177AB99}"/>
    <cellStyle name="Normal 3 3 2 2 2 3 3 2" xfId="18253" xr:uid="{F7F0C571-68E7-4CA4-96D9-E4B3F0143791}"/>
    <cellStyle name="Normal 3 3 2 2 2 3 3 2 2" xfId="25037" xr:uid="{4807D60E-84EC-40C6-8DC8-1432236C2A85}"/>
    <cellStyle name="Normal 3 3 2 2 2 3 3 2 2 2" xfId="40156" xr:uid="{83256C54-CF00-49EF-AA55-7963214D41D5}"/>
    <cellStyle name="Normal 3 3 2 2 2 3 3 2 3" xfId="33388" xr:uid="{075A7BD1-37FD-400A-AD74-2D4E08CAD6F3}"/>
    <cellStyle name="Normal 3 3 2 2 2 3 3 3" xfId="21653" xr:uid="{75CB678A-3967-43A0-B9CD-68F598E2C56B}"/>
    <cellStyle name="Normal 3 3 2 2 2 3 3 3 2" xfId="36772" xr:uid="{CDB4923B-CF07-435F-AF82-4E113E6B5877}"/>
    <cellStyle name="Normal 3 3 2 2 2 3 3 4" xfId="30004" xr:uid="{612E1468-36BD-4547-B1E3-7AC8B9B52E65}"/>
    <cellStyle name="Normal 3 3 2 2 2 3 4" xfId="16537" xr:uid="{56ABBA64-1C1F-4147-BE79-9F48758D2865}"/>
    <cellStyle name="Normal 3 3 2 2 2 3 4 2" xfId="23321" xr:uid="{B40D3E86-1117-47E0-AD6D-4BBEBD8E01AB}"/>
    <cellStyle name="Normal 3 3 2 2 2 3 4 2 2" xfId="38440" xr:uid="{0CF5A060-34DF-4836-9405-50D500F4AE87}"/>
    <cellStyle name="Normal 3 3 2 2 2 3 4 3" xfId="31672" xr:uid="{6431A5A7-173A-4901-861E-730E701E3E93}"/>
    <cellStyle name="Normal 3 3 2 2 2 3 5" xfId="19926" xr:uid="{59FC8161-51B2-4605-BF43-AA86A1BEF05A}"/>
    <cellStyle name="Normal 3 3 2 2 2 3 5 2" xfId="35056" xr:uid="{96BF0313-B526-43EB-9672-88CF589C81C0}"/>
    <cellStyle name="Normal 3 3 2 2 2 3 6" xfId="13125" xr:uid="{67882E20-094E-4B16-874A-30FF7ED0A6F8}"/>
    <cellStyle name="Normal 3 3 2 2 2 3 6 2" xfId="28288" xr:uid="{2E9D8ED6-5A1F-46B6-AE3A-D65369FACE13}"/>
    <cellStyle name="Normal 3 3 2 2 2 3 7" xfId="26729" xr:uid="{3B3B592C-25CB-4B09-9047-CDBAE456FE4C}"/>
    <cellStyle name="Normal 3 3 2 2 2 4" xfId="13547" xr:uid="{D71E20FD-522A-48D4-BD61-69EE31D13CA5}"/>
    <cellStyle name="Normal 3 3 2 2 2 4 2" xfId="15285" xr:uid="{376ED658-26BB-430D-900A-B772B187A826}"/>
    <cellStyle name="Normal 3 3 2 2 2 4 2 2" xfId="18671" xr:uid="{2946D4B6-3D0E-41FF-B22B-93F339958133}"/>
    <cellStyle name="Normal 3 3 2 2 2 4 2 2 2" xfId="25455" xr:uid="{E09DAD9F-2284-449B-977F-6BE63C5D5618}"/>
    <cellStyle name="Normal 3 3 2 2 2 4 2 2 2 2" xfId="40574" xr:uid="{9AC6F40B-4F1A-44CF-8D20-47869AF3F608}"/>
    <cellStyle name="Normal 3 3 2 2 2 4 2 2 3" xfId="33806" xr:uid="{4E126726-D7E9-4E63-81D3-E57934EB4B70}"/>
    <cellStyle name="Normal 3 3 2 2 2 4 2 3" xfId="22071" xr:uid="{D5161933-6799-47FE-A95C-781AA773CB3A}"/>
    <cellStyle name="Normal 3 3 2 2 2 4 2 3 2" xfId="37190" xr:uid="{6E07D7E8-7218-4BDF-8B18-44B37F3AC38B}"/>
    <cellStyle name="Normal 3 3 2 2 2 4 2 4" xfId="30422" xr:uid="{D77AE8E5-7A31-423D-B924-2136B64C7E7D}"/>
    <cellStyle name="Normal 3 3 2 2 2 4 3" xfId="16958" xr:uid="{24006693-6716-4956-8419-C9ECB6630805}"/>
    <cellStyle name="Normal 3 3 2 2 2 4 3 2" xfId="23742" xr:uid="{E2E46E62-7AC1-411C-BD07-0C61E86F888B}"/>
    <cellStyle name="Normal 3 3 2 2 2 4 3 2 2" xfId="38861" xr:uid="{5AECB6FF-2EAE-4285-9FC7-4086F076F2FF}"/>
    <cellStyle name="Normal 3 3 2 2 2 4 3 3" xfId="32093" xr:uid="{43208D19-85D4-4F05-B76F-5220CE7D02FD}"/>
    <cellStyle name="Normal 3 3 2 2 2 4 4" xfId="20344" xr:uid="{E724286C-64BE-4B61-AC40-7A7EC5063FC7}"/>
    <cellStyle name="Normal 3 3 2 2 2 4 4 2" xfId="35474" xr:uid="{5CB4CAC9-97A0-4E0F-81ED-017B112F9507}"/>
    <cellStyle name="Normal 3 3 2 2 2 4 5" xfId="28709" xr:uid="{02D9606E-B18F-4ED7-BBF8-9D3FD8A44FCD}"/>
    <cellStyle name="Normal 3 3 2 2 2 5" xfId="14451" xr:uid="{35749E99-7F95-4ACE-B6F3-882B53549E77}"/>
    <cellStyle name="Normal 3 3 2 2 2 5 2" xfId="17837" xr:uid="{4AECAFAD-FC1F-4092-BA90-665BE38847DF}"/>
    <cellStyle name="Normal 3 3 2 2 2 5 2 2" xfId="24621" xr:uid="{790479A4-C3DE-482F-AC25-EBEE740B34C2}"/>
    <cellStyle name="Normal 3 3 2 2 2 5 2 2 2" xfId="39740" xr:uid="{F05BCD01-BFE5-48A2-A98F-DAC7175CBCF6}"/>
    <cellStyle name="Normal 3 3 2 2 2 5 2 3" xfId="32972" xr:uid="{5FA14A75-23F6-427C-A334-9FECEB4F4463}"/>
    <cellStyle name="Normal 3 3 2 2 2 5 3" xfId="21237" xr:uid="{93987724-FD2A-46F8-A278-9E62A19B3A70}"/>
    <cellStyle name="Normal 3 3 2 2 2 5 3 2" xfId="36356" xr:uid="{4D4CA1F7-9055-4A77-99E8-0A666FE30095}"/>
    <cellStyle name="Normal 3 3 2 2 2 5 4" xfId="29588" xr:uid="{93BF9B14-82C2-47B3-91C5-016146830F98}"/>
    <cellStyle name="Normal 3 3 2 2 2 6" xfId="16121" xr:uid="{88B60CEC-6D2B-4614-A3B5-B3D91EBD31DD}"/>
    <cellStyle name="Normal 3 3 2 2 2 6 2" xfId="22905" xr:uid="{3606E772-B2C9-40E1-BD81-9B762D406717}"/>
    <cellStyle name="Normal 3 3 2 2 2 6 2 2" xfId="38024" xr:uid="{F498E333-81B5-4A24-9779-3CB9B1DCB65A}"/>
    <cellStyle name="Normal 3 3 2 2 2 6 3" xfId="31256" xr:uid="{AC4B193B-8E7D-403D-A524-64B55F32D2E9}"/>
    <cellStyle name="Normal 3 3 2 2 2 7" xfId="19510" xr:uid="{4DE1E3FD-1EB2-4A47-A9F6-B538079B46E8}"/>
    <cellStyle name="Normal 3 3 2 2 2 7 2" xfId="34640" xr:uid="{96626959-9E57-44C3-985E-C8074459B57D}"/>
    <cellStyle name="Normal 3 3 2 2 2 8" xfId="12709" xr:uid="{AA3CD872-C0CF-4B60-B6D2-64B48100A472}"/>
    <cellStyle name="Normal 3 3 2 2 2 8 2" xfId="27872" xr:uid="{7EFDD1BC-FE1A-40E0-B822-2A2A3DA5AC8C}"/>
    <cellStyle name="Normal 3 3 2 2 2 9" xfId="26313" xr:uid="{BD6EBEFB-6DDF-4A6F-95F8-367716A2A1C0}"/>
    <cellStyle name="Normal 3 3 2 2 3" xfId="10780" xr:uid="{56D41BAE-A959-4392-B62A-4D0AA73524E7}"/>
    <cellStyle name="Normal 3 3 2 2 3 2" xfId="11198" xr:uid="{6FE3F55B-323C-42FC-9717-7057EF148577}"/>
    <cellStyle name="Normal 3 3 2 2 3 2 2" xfId="14068" xr:uid="{F8F55E5F-C965-4FFA-ADE8-38033F346907}"/>
    <cellStyle name="Normal 3 3 2 2 3 2 2 2" xfId="15806" xr:uid="{6EEDB549-3815-41C4-97C4-F6EED30E5381}"/>
    <cellStyle name="Normal 3 3 2 2 3 2 2 2 2" xfId="19192" xr:uid="{E5BD289E-DD28-40FF-A10F-6AA4E2A15BBA}"/>
    <cellStyle name="Normal 3 3 2 2 3 2 2 2 2 2" xfId="25976" xr:uid="{C78DB624-4A17-4C88-9509-513C511C6CDA}"/>
    <cellStyle name="Normal 3 3 2 2 3 2 2 2 2 2 2" xfId="41095" xr:uid="{32C75CCA-84AA-4490-B444-0A83A0565184}"/>
    <cellStyle name="Normal 3 3 2 2 3 2 2 2 2 3" xfId="34327" xr:uid="{AFC2BE4F-B533-4395-B032-DDA1DDBF3EB9}"/>
    <cellStyle name="Normal 3 3 2 2 3 2 2 2 3" xfId="22592" xr:uid="{47960AA2-B814-4BC7-998C-C8C27B8BFF23}"/>
    <cellStyle name="Normal 3 3 2 2 3 2 2 2 3 2" xfId="37711" xr:uid="{8D63A77B-E1B1-4EF0-9490-E6E5B01D0ED8}"/>
    <cellStyle name="Normal 3 3 2 2 3 2 2 2 4" xfId="30943" xr:uid="{01078B77-15DC-4995-B5AD-2D1E40050FD0}"/>
    <cellStyle name="Normal 3 3 2 2 3 2 2 3" xfId="17479" xr:uid="{59736522-26CB-492B-9749-D0D219B1283B}"/>
    <cellStyle name="Normal 3 3 2 2 3 2 2 3 2" xfId="24263" xr:uid="{920D57D8-47CC-4251-914D-1FB028E071B1}"/>
    <cellStyle name="Normal 3 3 2 2 3 2 2 3 2 2" xfId="39382" xr:uid="{574766A4-8285-4749-853E-F633688917CB}"/>
    <cellStyle name="Normal 3 3 2 2 3 2 2 3 3" xfId="32614" xr:uid="{33FE0E0D-60C9-4301-AE80-BC7E64A2D2C3}"/>
    <cellStyle name="Normal 3 3 2 2 3 2 2 4" xfId="20866" xr:uid="{5196F1D3-C382-4B5E-ABDF-0A10C3F838A1}"/>
    <cellStyle name="Normal 3 3 2 2 3 2 2 4 2" xfId="35995" xr:uid="{43D84809-52CE-47F1-A437-F68FBDD9451C}"/>
    <cellStyle name="Normal 3 3 2 2 3 2 2 5" xfId="29230" xr:uid="{D46B6E83-B20C-4505-8CFB-57E9B446517B}"/>
    <cellStyle name="Normal 3 3 2 2 3 2 3" xfId="14972" xr:uid="{F7499A25-EF31-41A7-B7DC-EC6F2875E95C}"/>
    <cellStyle name="Normal 3 3 2 2 3 2 3 2" xfId="18358" xr:uid="{779B86D9-0323-47AE-91FC-B4563BD96064}"/>
    <cellStyle name="Normal 3 3 2 2 3 2 3 2 2" xfId="25142" xr:uid="{E90DBB41-0CE6-4AB0-94A5-870190EE0D52}"/>
    <cellStyle name="Normal 3 3 2 2 3 2 3 2 2 2" xfId="40261" xr:uid="{2B690DB4-7F7D-46A7-80C4-3945BD7EA869}"/>
    <cellStyle name="Normal 3 3 2 2 3 2 3 2 3" xfId="33493" xr:uid="{8E7E9BEF-8048-4ADB-B2CC-302F1D8295E9}"/>
    <cellStyle name="Normal 3 3 2 2 3 2 3 3" xfId="21758" xr:uid="{3AA4A66F-EC20-44D3-B29F-8162EFAFD825}"/>
    <cellStyle name="Normal 3 3 2 2 3 2 3 3 2" xfId="36877" xr:uid="{CB9B3D61-F591-45BE-9557-DA515CBDFE72}"/>
    <cellStyle name="Normal 3 3 2 2 3 2 3 4" xfId="30109" xr:uid="{8C171D6B-B705-471E-B66C-8A8B174DEAEA}"/>
    <cellStyle name="Normal 3 3 2 2 3 2 4" xfId="16642" xr:uid="{DE2F7CD0-BE11-41CA-9589-B0FAA9673467}"/>
    <cellStyle name="Normal 3 3 2 2 3 2 4 2" xfId="23426" xr:uid="{F9DBFA76-CD0E-4A2F-BDB1-A5578DFA1DC6}"/>
    <cellStyle name="Normal 3 3 2 2 3 2 4 2 2" xfId="38545" xr:uid="{6D6C48A6-0B1F-4E24-9BDB-7CC02EABA6A6}"/>
    <cellStyle name="Normal 3 3 2 2 3 2 4 3" xfId="31777" xr:uid="{FD111650-199A-4400-BD73-2C5F518023B2}"/>
    <cellStyle name="Normal 3 3 2 2 3 2 5" xfId="20031" xr:uid="{AAB624C5-D35F-4A36-A54F-202ABE054334}"/>
    <cellStyle name="Normal 3 3 2 2 3 2 5 2" xfId="35161" xr:uid="{4C5CC30E-C8E1-4499-BD38-7A4CF982C97E}"/>
    <cellStyle name="Normal 3 3 2 2 3 2 6" xfId="13230" xr:uid="{BB3DAED1-41D9-4EFC-BF10-A525D57553CC}"/>
    <cellStyle name="Normal 3 3 2 2 3 2 6 2" xfId="28393" xr:uid="{0649F67E-79D5-41F8-8616-8BAAEFC8CB19}"/>
    <cellStyle name="Normal 3 3 2 2 3 2 7" xfId="26834" xr:uid="{44C3676A-D100-44A7-AE33-B6E430035623}"/>
    <cellStyle name="Normal 3 3 2 2 3 3" xfId="13652" xr:uid="{C84B2C00-B3A0-4E8A-8A6E-FB44D7EA3FB6}"/>
    <cellStyle name="Normal 3 3 2 2 3 3 2" xfId="15390" xr:uid="{4ACDA23E-2C30-45A3-B900-FE47A5CAA5E6}"/>
    <cellStyle name="Normal 3 3 2 2 3 3 2 2" xfId="18776" xr:uid="{0EC3B7B3-75D0-463C-B0E1-7C13A6CDE0F9}"/>
    <cellStyle name="Normal 3 3 2 2 3 3 2 2 2" xfId="25560" xr:uid="{0A05284D-32D6-49EB-A216-BC9A82B03DA1}"/>
    <cellStyle name="Normal 3 3 2 2 3 3 2 2 2 2" xfId="40679" xr:uid="{BBE16724-7315-44CC-BCFD-B007FEC68501}"/>
    <cellStyle name="Normal 3 3 2 2 3 3 2 2 3" xfId="33911" xr:uid="{550C36BB-1BDD-45B0-ADC1-2B225A0EA0DF}"/>
    <cellStyle name="Normal 3 3 2 2 3 3 2 3" xfId="22176" xr:uid="{1A2B6B2A-27D6-4964-95F0-540DB854E9C7}"/>
    <cellStyle name="Normal 3 3 2 2 3 3 2 3 2" xfId="37295" xr:uid="{2362183B-99E0-449F-924C-D99FD64ED3A9}"/>
    <cellStyle name="Normal 3 3 2 2 3 3 2 4" xfId="30527" xr:uid="{9F5E5AC5-1FAC-4D98-863E-FE045AAABE9E}"/>
    <cellStyle name="Normal 3 3 2 2 3 3 3" xfId="17063" xr:uid="{9992F26C-E2B0-4B43-A8A8-F88FE69CBD5B}"/>
    <cellStyle name="Normal 3 3 2 2 3 3 3 2" xfId="23847" xr:uid="{BAA8020C-9411-45B1-912E-ADE0B2FF4218}"/>
    <cellStyle name="Normal 3 3 2 2 3 3 3 2 2" xfId="38966" xr:uid="{622F7690-4BCA-425D-B100-D5BC617D5C5D}"/>
    <cellStyle name="Normal 3 3 2 2 3 3 3 3" xfId="32198" xr:uid="{AC6FACBE-5431-4425-B462-A7B23639484C}"/>
    <cellStyle name="Normal 3 3 2 2 3 3 4" xfId="20449" xr:uid="{C0C1719B-CC15-47D2-B160-C3D413483F67}"/>
    <cellStyle name="Normal 3 3 2 2 3 3 4 2" xfId="35579" xr:uid="{2F874BBD-65C6-4C62-BEBB-32FFECEA1A39}"/>
    <cellStyle name="Normal 3 3 2 2 3 3 5" xfId="28814" xr:uid="{385D8F69-4A9F-45F1-AAE3-7E2E80A41020}"/>
    <cellStyle name="Normal 3 3 2 2 3 4" xfId="14556" xr:uid="{4DFBB0C9-52D9-49D6-83B6-A3C378B61C2A}"/>
    <cellStyle name="Normal 3 3 2 2 3 4 2" xfId="17942" xr:uid="{B1286214-9812-4224-B932-687BC02873BB}"/>
    <cellStyle name="Normal 3 3 2 2 3 4 2 2" xfId="24726" xr:uid="{B7A020F5-C5AD-49CC-AA45-2F16814F03C7}"/>
    <cellStyle name="Normal 3 3 2 2 3 4 2 2 2" xfId="39845" xr:uid="{59DF5E31-A77B-49B0-9C04-A0565394A6C0}"/>
    <cellStyle name="Normal 3 3 2 2 3 4 2 3" xfId="33077" xr:uid="{B96DF75E-E68A-4202-B8D2-6D8E17FBBEF3}"/>
    <cellStyle name="Normal 3 3 2 2 3 4 3" xfId="21342" xr:uid="{C1ECA1A2-2C78-45A1-91F1-4EA1FFDC2F40}"/>
    <cellStyle name="Normal 3 3 2 2 3 4 3 2" xfId="36461" xr:uid="{0AE07B65-684D-4971-92D3-D43A6FECF6FD}"/>
    <cellStyle name="Normal 3 3 2 2 3 4 4" xfId="29693" xr:uid="{46BA6A1C-22DF-4970-B985-6D6693AC3704}"/>
    <cellStyle name="Normal 3 3 2 2 3 5" xfId="16226" xr:uid="{43B9C4B1-D63E-4A49-B729-DB12E1213715}"/>
    <cellStyle name="Normal 3 3 2 2 3 5 2" xfId="23010" xr:uid="{F1AB45B7-FEB7-4ADD-AB4C-52918CD10265}"/>
    <cellStyle name="Normal 3 3 2 2 3 5 2 2" xfId="38129" xr:uid="{D0DCC181-C343-46AC-805A-0EFBBE13172F}"/>
    <cellStyle name="Normal 3 3 2 2 3 5 3" xfId="31361" xr:uid="{C36238F7-5E49-4A7D-9C8A-E85930EEED7C}"/>
    <cellStyle name="Normal 3 3 2 2 3 6" xfId="19615" xr:uid="{861B652C-7480-409C-B9C2-670D8120A555}"/>
    <cellStyle name="Normal 3 3 2 2 3 6 2" xfId="34745" xr:uid="{40D3695A-7F7E-41A1-A272-61780990F6E2}"/>
    <cellStyle name="Normal 3 3 2 2 3 7" xfId="12815" xr:uid="{6FA25B42-A134-4785-B4A4-83B83A7A858A}"/>
    <cellStyle name="Normal 3 3 2 2 3 7 2" xfId="27977" xr:uid="{F57A1D6B-3E71-4669-AC57-A3341422B75F}"/>
    <cellStyle name="Normal 3 3 2 2 3 8" xfId="26418" xr:uid="{95923E97-458C-4F32-8147-17769B6CE0C7}"/>
    <cellStyle name="Normal 3 3 2 2 4" xfId="10990" xr:uid="{A54A22CB-07B8-4576-9766-1A0210ADA295}"/>
    <cellStyle name="Normal 3 3 2 2 4 2" xfId="13860" xr:uid="{D222AEA2-D165-4FE4-8854-32CF56AE59F1}"/>
    <cellStyle name="Normal 3 3 2 2 4 2 2" xfId="15598" xr:uid="{27A84CC0-DAE0-44B7-BF8E-7507501B6FD9}"/>
    <cellStyle name="Normal 3 3 2 2 4 2 2 2" xfId="18984" xr:uid="{E6A704ED-0D6F-4E2F-B7F6-45148822015E}"/>
    <cellStyle name="Normal 3 3 2 2 4 2 2 2 2" xfId="25768" xr:uid="{2614316B-7143-4890-B637-79495A4251B2}"/>
    <cellStyle name="Normal 3 3 2 2 4 2 2 2 2 2" xfId="40887" xr:uid="{655D184B-F4D9-42BE-A030-253E0376E5F4}"/>
    <cellStyle name="Normal 3 3 2 2 4 2 2 2 3" xfId="34119" xr:uid="{73FEF160-CD52-45BD-A149-6B91FAA2A195}"/>
    <cellStyle name="Normal 3 3 2 2 4 2 2 3" xfId="22384" xr:uid="{AD42C1B2-828F-4A74-A118-C65DED2264DC}"/>
    <cellStyle name="Normal 3 3 2 2 4 2 2 3 2" xfId="37503" xr:uid="{07063A51-1039-483F-85E1-03105BFEE4FC}"/>
    <cellStyle name="Normal 3 3 2 2 4 2 2 4" xfId="30735" xr:uid="{023D0DC6-920E-4538-8C32-61CD8B14F427}"/>
    <cellStyle name="Normal 3 3 2 2 4 2 3" xfId="17271" xr:uid="{D33A3208-0354-44CF-B593-B80BB59B57FA}"/>
    <cellStyle name="Normal 3 3 2 2 4 2 3 2" xfId="24055" xr:uid="{F2585F6C-8877-4CB8-BF78-7A97DD6411CB}"/>
    <cellStyle name="Normal 3 3 2 2 4 2 3 2 2" xfId="39174" xr:uid="{6686231D-00F9-45DD-A520-F8BB85F935E2}"/>
    <cellStyle name="Normal 3 3 2 2 4 2 3 3" xfId="32406" xr:uid="{D78C0C1A-ED89-4BFA-854E-25BDFDD3A912}"/>
    <cellStyle name="Normal 3 3 2 2 4 2 4" xfId="20658" xr:uid="{55D844E7-319A-4D24-819A-C27CDDB9C874}"/>
    <cellStyle name="Normal 3 3 2 2 4 2 4 2" xfId="35787" xr:uid="{E68D7186-6C00-4476-954D-E7B7C28537D1}"/>
    <cellStyle name="Normal 3 3 2 2 4 2 5" xfId="29022" xr:uid="{1C611967-7FC4-4FDB-847D-985A817EC1B1}"/>
    <cellStyle name="Normal 3 3 2 2 4 3" xfId="14764" xr:uid="{F7A5B127-D7DF-4A04-A607-28FFC1D7942C}"/>
    <cellStyle name="Normal 3 3 2 2 4 3 2" xfId="18150" xr:uid="{9568298B-07EA-4E26-B5AB-0373680BD98C}"/>
    <cellStyle name="Normal 3 3 2 2 4 3 2 2" xfId="24934" xr:uid="{BDD32210-132F-4C3C-B31B-CFA8AC6345EE}"/>
    <cellStyle name="Normal 3 3 2 2 4 3 2 2 2" xfId="40053" xr:uid="{5B7298AC-AEA5-4A5E-A239-E9EDF0B81BCB}"/>
    <cellStyle name="Normal 3 3 2 2 4 3 2 3" xfId="33285" xr:uid="{0C8F0ECE-5C86-4B05-ABBD-1E074F1621F7}"/>
    <cellStyle name="Normal 3 3 2 2 4 3 3" xfId="21550" xr:uid="{46002B46-DEC7-4E77-8678-E6DA3AA8551C}"/>
    <cellStyle name="Normal 3 3 2 2 4 3 3 2" xfId="36669" xr:uid="{17339CD1-F797-4990-A835-F116244872DC}"/>
    <cellStyle name="Normal 3 3 2 2 4 3 4" xfId="29901" xr:uid="{36B89D18-6796-4B7A-B1C9-E40E5A01A78C}"/>
    <cellStyle name="Normal 3 3 2 2 4 4" xfId="16434" xr:uid="{2E6C16D2-884A-4E09-9FD7-E6DC2FA83194}"/>
    <cellStyle name="Normal 3 3 2 2 4 4 2" xfId="23218" xr:uid="{52FF9F1E-260C-4787-BAA7-B614559399C4}"/>
    <cellStyle name="Normal 3 3 2 2 4 4 2 2" xfId="38337" xr:uid="{5AADDB79-540E-4CA3-81A9-ED356A00D5C7}"/>
    <cellStyle name="Normal 3 3 2 2 4 4 3" xfId="31569" xr:uid="{1B5B44B8-EF03-4A14-AEE9-95C9A13CE562}"/>
    <cellStyle name="Normal 3 3 2 2 4 5" xfId="19823" xr:uid="{CBE99080-D640-4091-A5AA-1584B8765861}"/>
    <cellStyle name="Normal 3 3 2 2 4 5 2" xfId="34953" xr:uid="{3B9B688B-97B2-4995-ADDC-DEDB794997B1}"/>
    <cellStyle name="Normal 3 3 2 2 4 6" xfId="13022" xr:uid="{41EA9565-9591-4384-AE25-942962A00B2B}"/>
    <cellStyle name="Normal 3 3 2 2 4 6 2" xfId="28185" xr:uid="{08F2AEDE-9F25-4829-BB18-0553805CFB46}"/>
    <cellStyle name="Normal 3 3 2 2 4 7" xfId="26626" xr:uid="{82B5776C-7103-446A-BB68-FDC9787EFF55}"/>
    <cellStyle name="Normal 3 3 2 2 5" xfId="13444" xr:uid="{6022C173-5A56-4F92-947E-06A18A06A4DA}"/>
    <cellStyle name="Normal 3 3 2 2 5 2" xfId="15182" xr:uid="{8807682E-352C-4934-8401-A2F2EDECE265}"/>
    <cellStyle name="Normal 3 3 2 2 5 2 2" xfId="18568" xr:uid="{A6111DB5-28E8-4A6A-8AA2-7B3DD4640279}"/>
    <cellStyle name="Normal 3 3 2 2 5 2 2 2" xfId="25352" xr:uid="{C5BAB1E0-C24F-49D1-984F-3AFAB61646CD}"/>
    <cellStyle name="Normal 3 3 2 2 5 2 2 2 2" xfId="40471" xr:uid="{F7BEA24E-5895-4B5B-8EE6-E5A0A7C07F7A}"/>
    <cellStyle name="Normal 3 3 2 2 5 2 2 3" xfId="33703" xr:uid="{97F4ECF8-34A9-4E46-9A74-0E23151DAB02}"/>
    <cellStyle name="Normal 3 3 2 2 5 2 3" xfId="21968" xr:uid="{FD0C916D-2EB0-4CD7-84B8-E05960590541}"/>
    <cellStyle name="Normal 3 3 2 2 5 2 3 2" xfId="37087" xr:uid="{8BDA44A2-D628-4093-91FE-DBAEB8706F7E}"/>
    <cellStyle name="Normal 3 3 2 2 5 2 4" xfId="30319" xr:uid="{DA189EAB-5292-4C77-86AB-FFB9E6337E86}"/>
    <cellStyle name="Normal 3 3 2 2 5 3" xfId="16855" xr:uid="{64F24AAF-51B3-416A-AC7A-CDE631910CF0}"/>
    <cellStyle name="Normal 3 3 2 2 5 3 2" xfId="23639" xr:uid="{B7773B14-2D31-48CC-A6DE-1EEF7D00289B}"/>
    <cellStyle name="Normal 3 3 2 2 5 3 2 2" xfId="38758" xr:uid="{C7659138-D257-4B81-9C80-50730D560456}"/>
    <cellStyle name="Normal 3 3 2 2 5 3 3" xfId="31990" xr:uid="{ED7DBB8E-115C-4C61-BCAD-B7FEB49B9222}"/>
    <cellStyle name="Normal 3 3 2 2 5 4" xfId="20241" xr:uid="{480D0032-C3FC-405F-B684-48BD23CE6A03}"/>
    <cellStyle name="Normal 3 3 2 2 5 4 2" xfId="35371" xr:uid="{98D1D142-1DB0-47A4-8991-A427B20596E4}"/>
    <cellStyle name="Normal 3 3 2 2 5 5" xfId="28606" xr:uid="{1A1B5B55-2691-44A5-A7C5-72AFAD610E00}"/>
    <cellStyle name="Normal 3 3 2 2 6" xfId="14347" xr:uid="{C2636130-C4F1-4E83-B03A-681A79098DE7}"/>
    <cellStyle name="Normal 3 3 2 2 6 2" xfId="17734" xr:uid="{8999D656-8C2B-451B-A2BB-E20DBBC54A6A}"/>
    <cellStyle name="Normal 3 3 2 2 6 2 2" xfId="24518" xr:uid="{C9BC09EE-61AD-4D10-ACA8-5DFD805E5DA3}"/>
    <cellStyle name="Normal 3 3 2 2 6 2 2 2" xfId="39637" xr:uid="{E5F9289B-3CD7-47D0-A60F-04D5837AE580}"/>
    <cellStyle name="Normal 3 3 2 2 6 2 3" xfId="32869" xr:uid="{F973208B-1360-4E3A-96D6-A3D5DB3A0598}"/>
    <cellStyle name="Normal 3 3 2 2 6 3" xfId="21134" xr:uid="{AD531850-0B16-4315-8528-34FEC832CFAA}"/>
    <cellStyle name="Normal 3 3 2 2 6 3 2" xfId="36253" xr:uid="{34130304-4F06-40F0-BA06-8896000991C0}"/>
    <cellStyle name="Normal 3 3 2 2 6 4" xfId="29485" xr:uid="{DED2A12E-CBB2-482A-82A2-1444DC2787C3}"/>
    <cellStyle name="Normal 3 3 2 2 7" xfId="16018" xr:uid="{4EAA0E22-2E6B-4526-A04E-952EBC24F5E5}"/>
    <cellStyle name="Normal 3 3 2 2 7 2" xfId="22802" xr:uid="{7E54F000-8670-45B0-A1B3-4699C2A12FD6}"/>
    <cellStyle name="Normal 3 3 2 2 7 2 2" xfId="37921" xr:uid="{5E3F0A83-4040-41A2-8837-357353DB8C29}"/>
    <cellStyle name="Normal 3 3 2 2 7 3" xfId="31153" xr:uid="{D6CDCA8A-E016-4032-B3F4-52EF3433059F}"/>
    <cellStyle name="Normal 3 3 2 2 8" xfId="19408" xr:uid="{7B39F45C-14B7-4B15-86E0-C01826479F06}"/>
    <cellStyle name="Normal 3 3 2 2 8 2" xfId="34537" xr:uid="{66C67A94-1462-4A2D-B0BA-99AF76707D14}"/>
    <cellStyle name="Normal 3 3 2 2 9" xfId="12606" xr:uid="{D01B333C-B815-40F4-B548-9DCB20B6E473}"/>
    <cellStyle name="Normal 3 3 2 2 9 2" xfId="27769" xr:uid="{7A1FF6DC-69DA-4DD0-B8A7-AEC5C0091A2E}"/>
    <cellStyle name="Normal 3 3 2 3" xfId="2969" xr:uid="{6574A017-6223-4944-AD50-A653E0C3665E}"/>
    <cellStyle name="Normal 3 3 2 3 10" xfId="10624" xr:uid="{E222B70C-4BDF-42AC-BCE4-AA93F78EC1B2}"/>
    <cellStyle name="Normal 3 3 2 3 11" xfId="44728" xr:uid="{CC0247C7-12D8-4E8A-B52B-668404FF4F1C}"/>
    <cellStyle name="Normal 3 3 2 3 2" xfId="10835" xr:uid="{1537D62E-D315-44EE-AE4A-69C72147FD8A}"/>
    <cellStyle name="Normal 3 3 2 3 2 2" xfId="11253" xr:uid="{C9555C70-09C0-4F81-9D07-276BB70CAFA0}"/>
    <cellStyle name="Normal 3 3 2 3 2 2 2" xfId="14123" xr:uid="{D1931C96-5037-4DBD-AD86-271FB52D6479}"/>
    <cellStyle name="Normal 3 3 2 3 2 2 2 2" xfId="15861" xr:uid="{E4D49A5C-D7BC-4A6D-8929-E287354AA025}"/>
    <cellStyle name="Normal 3 3 2 3 2 2 2 2 2" xfId="19247" xr:uid="{536AAA97-9971-4820-8536-C599B2FE7914}"/>
    <cellStyle name="Normal 3 3 2 3 2 2 2 2 2 2" xfId="26031" xr:uid="{6E1F8B80-7344-43E5-87B6-5B63DF93AD02}"/>
    <cellStyle name="Normal 3 3 2 3 2 2 2 2 2 2 2" xfId="41150" xr:uid="{75E76537-F298-43AA-9CAA-777E83D9FF30}"/>
    <cellStyle name="Normal 3 3 2 3 2 2 2 2 2 3" xfId="34382" xr:uid="{808CC444-53DB-4A5C-B1A1-7D7429B3D9EA}"/>
    <cellStyle name="Normal 3 3 2 3 2 2 2 2 3" xfId="22647" xr:uid="{3A73C389-B3C9-43DF-923A-7D9EAF079D1E}"/>
    <cellStyle name="Normal 3 3 2 3 2 2 2 2 3 2" xfId="37766" xr:uid="{DEE08B44-5198-440C-B8E6-B917C19ABF4A}"/>
    <cellStyle name="Normal 3 3 2 3 2 2 2 2 4" xfId="30998" xr:uid="{A905960F-BE4E-42CD-953C-972BA1A4098E}"/>
    <cellStyle name="Normal 3 3 2 3 2 2 2 3" xfId="17534" xr:uid="{6D7D1685-BD53-4D70-A7F2-A24D47E480B2}"/>
    <cellStyle name="Normal 3 3 2 3 2 2 2 3 2" xfId="24318" xr:uid="{AABE4898-887F-4113-80F5-9E444C823277}"/>
    <cellStyle name="Normal 3 3 2 3 2 2 2 3 2 2" xfId="39437" xr:uid="{8A4AEBCC-BA67-405F-ACA3-E2B99DC81CED}"/>
    <cellStyle name="Normal 3 3 2 3 2 2 2 3 3" xfId="32669" xr:uid="{69AFBEC6-EB16-4032-A47D-D5F70983DBA7}"/>
    <cellStyle name="Normal 3 3 2 3 2 2 2 4" xfId="20921" xr:uid="{C87FCD66-9BFB-4371-9AAC-930A4FC3D3E2}"/>
    <cellStyle name="Normal 3 3 2 3 2 2 2 4 2" xfId="36050" xr:uid="{E49B5970-C547-4A97-9490-0691F7034A55}"/>
    <cellStyle name="Normal 3 3 2 3 2 2 2 5" xfId="29285" xr:uid="{29B38643-4292-4103-A641-B9E927D05FFD}"/>
    <cellStyle name="Normal 3 3 2 3 2 2 3" xfId="15027" xr:uid="{B50AC8E9-4124-4E80-A2E5-C4560D140061}"/>
    <cellStyle name="Normal 3 3 2 3 2 2 3 2" xfId="18413" xr:uid="{761E616C-AC21-4712-953F-3F596C0939EE}"/>
    <cellStyle name="Normal 3 3 2 3 2 2 3 2 2" xfId="25197" xr:uid="{A09C9452-DA67-4CB6-82F3-6D3F67CAE49E}"/>
    <cellStyle name="Normal 3 3 2 3 2 2 3 2 2 2" xfId="40316" xr:uid="{5C2A24FB-EA63-4D1E-93CA-0582EEAFFE34}"/>
    <cellStyle name="Normal 3 3 2 3 2 2 3 2 3" xfId="33548" xr:uid="{D81AC0F2-1455-4413-9F41-03F538ABCF69}"/>
    <cellStyle name="Normal 3 3 2 3 2 2 3 3" xfId="21813" xr:uid="{EE47A06E-172A-4920-84D6-C87015646EED}"/>
    <cellStyle name="Normal 3 3 2 3 2 2 3 3 2" xfId="36932" xr:uid="{8B0555A8-C9B1-4EE8-8554-9A1F8FEE05E9}"/>
    <cellStyle name="Normal 3 3 2 3 2 2 3 4" xfId="30164" xr:uid="{4CD99B91-F424-4F6F-9EFE-5F8F157CA420}"/>
    <cellStyle name="Normal 3 3 2 3 2 2 4" xfId="16697" xr:uid="{905013C2-4A94-4501-9A42-730F97C70DDC}"/>
    <cellStyle name="Normal 3 3 2 3 2 2 4 2" xfId="23481" xr:uid="{7DED7B9D-B29A-4F5F-B8A1-412A9A188286}"/>
    <cellStyle name="Normal 3 3 2 3 2 2 4 2 2" xfId="38600" xr:uid="{108CD2A8-2256-4249-8FF5-5A838D3C1DF4}"/>
    <cellStyle name="Normal 3 3 2 3 2 2 4 3" xfId="31832" xr:uid="{180F999D-A029-4E24-A62B-250C5249C0C7}"/>
    <cellStyle name="Normal 3 3 2 3 2 2 5" xfId="20086" xr:uid="{90F49465-7FF6-4CAB-8980-D07E7B620750}"/>
    <cellStyle name="Normal 3 3 2 3 2 2 5 2" xfId="35216" xr:uid="{BBCFB4F3-1249-4FBC-B1AB-A9D5ADFB148A}"/>
    <cellStyle name="Normal 3 3 2 3 2 2 6" xfId="13285" xr:uid="{83150927-6957-46A1-AA18-A13A1A374DA5}"/>
    <cellStyle name="Normal 3 3 2 3 2 2 6 2" xfId="28448" xr:uid="{6FBDA31C-9DAB-477E-A3C5-84FA519EEF02}"/>
    <cellStyle name="Normal 3 3 2 3 2 2 7" xfId="26889" xr:uid="{016784B5-E656-44D3-9451-9CD2F8CA145E}"/>
    <cellStyle name="Normal 3 3 2 3 2 3" xfId="13707" xr:uid="{8459D87F-6774-4E67-9117-5C18903877F9}"/>
    <cellStyle name="Normal 3 3 2 3 2 3 2" xfId="15445" xr:uid="{008A3BD5-557F-41AA-9E0E-B659142D6BA7}"/>
    <cellStyle name="Normal 3 3 2 3 2 3 2 2" xfId="18831" xr:uid="{C15339E6-0A65-4BA8-B04E-37564E6A6EDF}"/>
    <cellStyle name="Normal 3 3 2 3 2 3 2 2 2" xfId="25615" xr:uid="{8CA903EC-4992-4939-8903-EBFEDD555FB4}"/>
    <cellStyle name="Normal 3 3 2 3 2 3 2 2 2 2" xfId="40734" xr:uid="{3DD1DD31-C7A1-410B-97BB-C76E3717ECB2}"/>
    <cellStyle name="Normal 3 3 2 3 2 3 2 2 3" xfId="33966" xr:uid="{81D50E2F-9169-4782-82C8-780D4F46963A}"/>
    <cellStyle name="Normal 3 3 2 3 2 3 2 3" xfId="22231" xr:uid="{59F9B39A-39D7-4A01-9A96-F8BDFBD1E155}"/>
    <cellStyle name="Normal 3 3 2 3 2 3 2 3 2" xfId="37350" xr:uid="{7964D7F2-4624-4BF2-BC34-A07CDE4D19C4}"/>
    <cellStyle name="Normal 3 3 2 3 2 3 2 4" xfId="30582" xr:uid="{D55BA278-CBCD-4568-AB99-1E26BE35D76E}"/>
    <cellStyle name="Normal 3 3 2 3 2 3 3" xfId="17118" xr:uid="{41ECF09F-FA55-46F6-8406-3124C0BF07F0}"/>
    <cellStyle name="Normal 3 3 2 3 2 3 3 2" xfId="23902" xr:uid="{C8A5F907-4540-409B-B827-3E98CAE773A9}"/>
    <cellStyle name="Normal 3 3 2 3 2 3 3 2 2" xfId="39021" xr:uid="{1E9AD027-9478-45E1-9BF5-43FEC9797912}"/>
    <cellStyle name="Normal 3 3 2 3 2 3 3 3" xfId="32253" xr:uid="{2857B4BF-891E-4DC4-A804-91A7EC18E2D7}"/>
    <cellStyle name="Normal 3 3 2 3 2 3 4" xfId="20504" xr:uid="{920FF180-3A9A-4B0C-9236-A721EE9060CF}"/>
    <cellStyle name="Normal 3 3 2 3 2 3 4 2" xfId="35634" xr:uid="{D4B1D230-C991-4D57-A14A-D2E995BFB55B}"/>
    <cellStyle name="Normal 3 3 2 3 2 3 5" xfId="28869" xr:uid="{2A7E49E6-A66B-424F-8557-3B418AEF8F7F}"/>
    <cellStyle name="Normal 3 3 2 3 2 4" xfId="14611" xr:uid="{6FDF74B1-4175-4141-A14C-A80E1CA79349}"/>
    <cellStyle name="Normal 3 3 2 3 2 4 2" xfId="17997" xr:uid="{666A128E-8AEA-477C-96C5-A5890A651796}"/>
    <cellStyle name="Normal 3 3 2 3 2 4 2 2" xfId="24781" xr:uid="{921A01DE-BBAF-454C-86B0-4C6BCB10AB27}"/>
    <cellStyle name="Normal 3 3 2 3 2 4 2 2 2" xfId="39900" xr:uid="{2A7C1DEB-8A29-42AC-8B72-DFAA2A5CDCDE}"/>
    <cellStyle name="Normal 3 3 2 3 2 4 2 3" xfId="33132" xr:uid="{DCB508D0-48B3-40BB-B71C-E0DDDF32F6EE}"/>
    <cellStyle name="Normal 3 3 2 3 2 4 3" xfId="21397" xr:uid="{CAB0D4DA-828D-4787-85E6-DE8489FBCCB3}"/>
    <cellStyle name="Normal 3 3 2 3 2 4 3 2" xfId="36516" xr:uid="{10EA0BA2-8593-4012-8162-6E575D8E64E0}"/>
    <cellStyle name="Normal 3 3 2 3 2 4 4" xfId="29748" xr:uid="{8A01CC2F-840E-4352-BBFF-2F8A6839FE8C}"/>
    <cellStyle name="Normal 3 3 2 3 2 5" xfId="16281" xr:uid="{F06F7C40-8DBF-4351-B31C-74E4A200A476}"/>
    <cellStyle name="Normal 3 3 2 3 2 5 2" xfId="23065" xr:uid="{EC5627A0-44AA-419D-B3ED-1043C83FEAD6}"/>
    <cellStyle name="Normal 3 3 2 3 2 5 2 2" xfId="38184" xr:uid="{494AB8DA-3891-4BFF-934F-6330539AC2D1}"/>
    <cellStyle name="Normal 3 3 2 3 2 5 3" xfId="31416" xr:uid="{926E2C4B-8043-4063-B01E-521905087A01}"/>
    <cellStyle name="Normal 3 3 2 3 2 6" xfId="19670" xr:uid="{F0EFCBE7-A441-4511-81C5-826D6A851F79}"/>
    <cellStyle name="Normal 3 3 2 3 2 6 2" xfId="34800" xr:uid="{B5E0E329-184B-4185-B4E0-2460CAB57769}"/>
    <cellStyle name="Normal 3 3 2 3 2 7" xfId="12870" xr:uid="{EF41BA69-A7A9-4519-BE51-4BC5D0B2D400}"/>
    <cellStyle name="Normal 3 3 2 3 2 7 2" xfId="28032" xr:uid="{8810D39D-EFD0-457A-9B23-95D9F8EA2AB1}"/>
    <cellStyle name="Normal 3 3 2 3 2 8" xfId="26473" xr:uid="{410C1A57-9A59-473C-97F0-12AE0ED9D954}"/>
    <cellStyle name="Normal 3 3 2 3 3" xfId="11045" xr:uid="{6CC2603E-3BA0-4653-AB4D-87AB1149FE5A}"/>
    <cellStyle name="Normal 3 3 2 3 3 2" xfId="13915" xr:uid="{5F81B9B5-A7FA-40AB-A847-4A8DC5E7DAFD}"/>
    <cellStyle name="Normal 3 3 2 3 3 2 2" xfId="15653" xr:uid="{1135235E-E288-4939-9295-A9522F7EDE56}"/>
    <cellStyle name="Normal 3 3 2 3 3 2 2 2" xfId="19039" xr:uid="{8551E425-FA71-4958-9EB4-626F6EE76D90}"/>
    <cellStyle name="Normal 3 3 2 3 3 2 2 2 2" xfId="25823" xr:uid="{889BDBFA-C2DA-4F3C-A462-5B5359A9E9B1}"/>
    <cellStyle name="Normal 3 3 2 3 3 2 2 2 2 2" xfId="40942" xr:uid="{7FC00A46-E9A8-4DEE-B2BC-E3C2D248B6AD}"/>
    <cellStyle name="Normal 3 3 2 3 3 2 2 2 3" xfId="34174" xr:uid="{20412784-3876-4BDF-B804-95EBC3949BB9}"/>
    <cellStyle name="Normal 3 3 2 3 3 2 2 3" xfId="22439" xr:uid="{1F10365B-8F47-44C1-87D0-07F18CDBFFEB}"/>
    <cellStyle name="Normal 3 3 2 3 3 2 2 3 2" xfId="37558" xr:uid="{041A11E8-EB03-491B-B980-70E02F21AC81}"/>
    <cellStyle name="Normal 3 3 2 3 3 2 2 4" xfId="30790" xr:uid="{63DB4D4D-0766-45B4-8661-998AA47C6233}"/>
    <cellStyle name="Normal 3 3 2 3 3 2 3" xfId="17326" xr:uid="{3940DC40-17F3-468D-97DA-5A0DF7FCD242}"/>
    <cellStyle name="Normal 3 3 2 3 3 2 3 2" xfId="24110" xr:uid="{11BE93F4-636F-42AD-BE6C-B1AF43A2DCDD}"/>
    <cellStyle name="Normal 3 3 2 3 3 2 3 2 2" xfId="39229" xr:uid="{CCA590D5-4217-4102-859D-F825065D7904}"/>
    <cellStyle name="Normal 3 3 2 3 3 2 3 3" xfId="32461" xr:uid="{E70C8DC0-A26F-4D32-A146-DEB1F989B92D}"/>
    <cellStyle name="Normal 3 3 2 3 3 2 4" xfId="20713" xr:uid="{F52DEBA3-5C19-4712-AB24-5A6CA1F6EADE}"/>
    <cellStyle name="Normal 3 3 2 3 3 2 4 2" xfId="35842" xr:uid="{6F3C7BE4-9610-43B1-8C6B-7A732EBB9AD7}"/>
    <cellStyle name="Normal 3 3 2 3 3 2 5" xfId="29077" xr:uid="{B1F49251-5F12-44EF-ADF4-EC6673F54B15}"/>
    <cellStyle name="Normal 3 3 2 3 3 3" xfId="14819" xr:uid="{44956328-5BA1-42B0-A79E-3469FF0AC6E0}"/>
    <cellStyle name="Normal 3 3 2 3 3 3 2" xfId="18205" xr:uid="{ABF50FE4-3904-4EB6-A6BD-284E8F01D321}"/>
    <cellStyle name="Normal 3 3 2 3 3 3 2 2" xfId="24989" xr:uid="{E025F456-4891-4F7C-8BCB-C96995643A6D}"/>
    <cellStyle name="Normal 3 3 2 3 3 3 2 2 2" xfId="40108" xr:uid="{AB822D2F-E9A5-428B-ADE8-E7328FB4EFB3}"/>
    <cellStyle name="Normal 3 3 2 3 3 3 2 3" xfId="33340" xr:uid="{DF6086F7-DB55-4FC2-9663-ACC5536EF36F}"/>
    <cellStyle name="Normal 3 3 2 3 3 3 3" xfId="21605" xr:uid="{07CB9284-CAAF-41C0-9CF7-81518CB34C84}"/>
    <cellStyle name="Normal 3 3 2 3 3 3 3 2" xfId="36724" xr:uid="{BD087F6E-4784-4C90-B427-FDB67E74AA38}"/>
    <cellStyle name="Normal 3 3 2 3 3 3 4" xfId="29956" xr:uid="{43B7CC1B-5D62-4F67-8765-08291B68ED01}"/>
    <cellStyle name="Normal 3 3 2 3 3 4" xfId="16489" xr:uid="{83DC982B-26C7-4D3C-BAFA-B16713B01A9F}"/>
    <cellStyle name="Normal 3 3 2 3 3 4 2" xfId="23273" xr:uid="{7AA12897-C5C9-4A1E-83AD-EDE7E422F65F}"/>
    <cellStyle name="Normal 3 3 2 3 3 4 2 2" xfId="38392" xr:uid="{0AE92D46-F5B0-42CA-8A95-AB69FA6C3E21}"/>
    <cellStyle name="Normal 3 3 2 3 3 4 3" xfId="31624" xr:uid="{0BE4E034-4158-4C35-B061-4FEE76D5FAE7}"/>
    <cellStyle name="Normal 3 3 2 3 3 5" xfId="19878" xr:uid="{11943E34-7A91-42CE-BFA7-E38E6B22EAA2}"/>
    <cellStyle name="Normal 3 3 2 3 3 5 2" xfId="35008" xr:uid="{4ABC8B28-898E-4D1C-B62C-C586A682F877}"/>
    <cellStyle name="Normal 3 3 2 3 3 6" xfId="13077" xr:uid="{8B09F2DE-BDE8-480E-9C57-B679085390DE}"/>
    <cellStyle name="Normal 3 3 2 3 3 6 2" xfId="28240" xr:uid="{DD5AC40D-7A4C-4EF9-9237-2F8EFBEA0B73}"/>
    <cellStyle name="Normal 3 3 2 3 3 7" xfId="26681" xr:uid="{11B8DE34-7431-4A8F-9837-DD7179875374}"/>
    <cellStyle name="Normal 3 3 2 3 4" xfId="13499" xr:uid="{2F60772C-F380-4000-BE5B-4B56F2F9DD93}"/>
    <cellStyle name="Normal 3 3 2 3 4 2" xfId="15237" xr:uid="{54DE61EB-6342-4E58-B546-749A9435F35B}"/>
    <cellStyle name="Normal 3 3 2 3 4 2 2" xfId="18623" xr:uid="{17F741FC-AD22-45A0-B780-1F3E5FB5E792}"/>
    <cellStyle name="Normal 3 3 2 3 4 2 2 2" xfId="25407" xr:uid="{CF1F9569-6C02-46CB-8B74-721089916447}"/>
    <cellStyle name="Normal 3 3 2 3 4 2 2 2 2" xfId="40526" xr:uid="{7EBCBC04-7D84-4E13-9FAF-4C5798F34ACC}"/>
    <cellStyle name="Normal 3 3 2 3 4 2 2 3" xfId="33758" xr:uid="{B1E3BD4D-23A3-4906-A280-D9CCA1A04AA6}"/>
    <cellStyle name="Normal 3 3 2 3 4 2 3" xfId="22023" xr:uid="{9A3B7D30-F90C-4AF6-AC6B-7E4AE4E11EA4}"/>
    <cellStyle name="Normal 3 3 2 3 4 2 3 2" xfId="37142" xr:uid="{73A51C93-12B5-403C-9550-771D8E60E365}"/>
    <cellStyle name="Normal 3 3 2 3 4 2 4" xfId="30374" xr:uid="{59A1E4FF-68A1-4077-B788-3474551345D7}"/>
    <cellStyle name="Normal 3 3 2 3 4 3" xfId="16910" xr:uid="{1CBE1C02-94FC-4E17-80F1-4156581CF996}"/>
    <cellStyle name="Normal 3 3 2 3 4 3 2" xfId="23694" xr:uid="{ACAE2FB7-C1DC-4C8C-8B54-15FFE37D3C96}"/>
    <cellStyle name="Normal 3 3 2 3 4 3 2 2" xfId="38813" xr:uid="{3C7A5EF6-A5D0-4867-8AE0-EAE22176DB1D}"/>
    <cellStyle name="Normal 3 3 2 3 4 3 3" xfId="32045" xr:uid="{2274276F-940A-4321-BF42-CC672A542CDC}"/>
    <cellStyle name="Normal 3 3 2 3 4 4" xfId="20296" xr:uid="{5ABA3CC7-2E1A-40CB-8050-85D4831D9960}"/>
    <cellStyle name="Normal 3 3 2 3 4 4 2" xfId="35426" xr:uid="{A82A117D-4261-4748-B831-2668639D6941}"/>
    <cellStyle name="Normal 3 3 2 3 4 5" xfId="28661" xr:uid="{B8B8228F-27A7-4405-8B33-4FCF5A4DF240}"/>
    <cellStyle name="Normal 3 3 2 3 5" xfId="14403" xr:uid="{948C6687-03ED-4AD7-BF53-B7331663752D}"/>
    <cellStyle name="Normal 3 3 2 3 5 2" xfId="17789" xr:uid="{457B3DBB-E912-408C-9CFE-1D5B14A5233B}"/>
    <cellStyle name="Normal 3 3 2 3 5 2 2" xfId="24573" xr:uid="{1A1DEE09-D398-4844-8103-C1E6987170F9}"/>
    <cellStyle name="Normal 3 3 2 3 5 2 2 2" xfId="39692" xr:uid="{ED1081D4-0565-45CE-B21F-E4759BE4651C}"/>
    <cellStyle name="Normal 3 3 2 3 5 2 3" xfId="32924" xr:uid="{47DCD3B8-297A-4C56-BA0E-B860AA0E8457}"/>
    <cellStyle name="Normal 3 3 2 3 5 3" xfId="21189" xr:uid="{E044E348-C3FE-4F5C-84B4-BD162BE22200}"/>
    <cellStyle name="Normal 3 3 2 3 5 3 2" xfId="36308" xr:uid="{9A9F337F-880A-4DF9-813A-838318576DA6}"/>
    <cellStyle name="Normal 3 3 2 3 5 4" xfId="29540" xr:uid="{C839A7E0-7867-473A-AFD9-D677F4CA6865}"/>
    <cellStyle name="Normal 3 3 2 3 6" xfId="16073" xr:uid="{25863491-5729-4495-8F48-4C6B5179366D}"/>
    <cellStyle name="Normal 3 3 2 3 6 2" xfId="22857" xr:uid="{616EB970-925D-47AA-A1BD-75E16056D7F7}"/>
    <cellStyle name="Normal 3 3 2 3 6 2 2" xfId="37976" xr:uid="{170D1633-E48D-49B5-81AA-C8F61388526E}"/>
    <cellStyle name="Normal 3 3 2 3 6 3" xfId="31208" xr:uid="{6C361DD1-D246-4AA1-84C0-479B3D882B0C}"/>
    <cellStyle name="Normal 3 3 2 3 7" xfId="19462" xr:uid="{17807D4C-F18E-4C33-98EA-C5AB736874D5}"/>
    <cellStyle name="Normal 3 3 2 3 7 2" xfId="34592" xr:uid="{A05903F3-D558-4F17-A37F-C572F1803316}"/>
    <cellStyle name="Normal 3 3 2 3 8" xfId="12661" xr:uid="{26DF039B-4043-4940-9D8F-9A4B1DB265F1}"/>
    <cellStyle name="Normal 3 3 2 3 8 2" xfId="27824" xr:uid="{71575DF2-34AD-49A2-A9DF-5903C586A7CC}"/>
    <cellStyle name="Normal 3 3 2 3 9" xfId="26265" xr:uid="{C07821C7-4E34-4F4F-B3F4-FD6052F6CDCD}"/>
    <cellStyle name="Normal 3 3 2 4" xfId="10732" xr:uid="{272F256C-2F8F-40A6-AC26-20EB9EB1FF8F}"/>
    <cellStyle name="Normal 3 3 2 4 2" xfId="11150" xr:uid="{5DBCE951-2A87-4AA0-B519-E99F26CDC503}"/>
    <cellStyle name="Normal 3 3 2 4 2 2" xfId="14020" xr:uid="{946A235D-43A5-4157-B86C-023833325114}"/>
    <cellStyle name="Normal 3 3 2 4 2 2 2" xfId="15758" xr:uid="{77CD86A2-70C0-4538-8AEC-28A844BD6830}"/>
    <cellStyle name="Normal 3 3 2 4 2 2 2 2" xfId="19144" xr:uid="{6C3499E4-77B3-486F-B9BF-4AB4F90BA3A5}"/>
    <cellStyle name="Normal 3 3 2 4 2 2 2 2 2" xfId="25928" xr:uid="{DDE38179-E0CF-422B-91CB-60B0E6A09876}"/>
    <cellStyle name="Normal 3 3 2 4 2 2 2 2 2 2" xfId="41047" xr:uid="{11A1DB01-26CE-4CE9-A2A2-4BB4AFBB4717}"/>
    <cellStyle name="Normal 3 3 2 4 2 2 2 2 3" xfId="34279" xr:uid="{55C80D92-6F8F-4088-8633-624F658731C2}"/>
    <cellStyle name="Normal 3 3 2 4 2 2 2 3" xfId="22544" xr:uid="{E76E6C46-9109-463B-8AE3-3732E1AED65C}"/>
    <cellStyle name="Normal 3 3 2 4 2 2 2 3 2" xfId="37663" xr:uid="{3964D771-6A19-4EB2-BF15-7D845837EF02}"/>
    <cellStyle name="Normal 3 3 2 4 2 2 2 4" xfId="30895" xr:uid="{F1E03CB0-9843-452A-A041-60A26B3868F6}"/>
    <cellStyle name="Normal 3 3 2 4 2 2 3" xfId="17431" xr:uid="{5CBBB86D-C569-4681-BA72-B83198041708}"/>
    <cellStyle name="Normal 3 3 2 4 2 2 3 2" xfId="24215" xr:uid="{DB1CBD33-DEB4-446D-B345-A651DA2D5D4D}"/>
    <cellStyle name="Normal 3 3 2 4 2 2 3 2 2" xfId="39334" xr:uid="{D48989DB-D974-416C-A6B6-A25A517B7F8E}"/>
    <cellStyle name="Normal 3 3 2 4 2 2 3 3" xfId="32566" xr:uid="{E2573336-29B1-48D5-A80D-A8C3DD0B5995}"/>
    <cellStyle name="Normal 3 3 2 4 2 2 4" xfId="20818" xr:uid="{67C70D11-B261-412F-A018-3CFC21F29D18}"/>
    <cellStyle name="Normal 3 3 2 4 2 2 4 2" xfId="35947" xr:uid="{4E847FBD-E22E-41E0-8C0C-244740388BB8}"/>
    <cellStyle name="Normal 3 3 2 4 2 2 5" xfId="29182" xr:uid="{1D63F3B4-562B-4D86-BB89-A157E18F8B0E}"/>
    <cellStyle name="Normal 3 3 2 4 2 3" xfId="14924" xr:uid="{30A41559-2566-4AD5-953E-735232E4D8CA}"/>
    <cellStyle name="Normal 3 3 2 4 2 3 2" xfId="18310" xr:uid="{3DC4EA5C-1AC3-4598-A9AD-D6945D85B57D}"/>
    <cellStyle name="Normal 3 3 2 4 2 3 2 2" xfId="25094" xr:uid="{8EA904FC-C298-4937-B71A-F8EDB88C825F}"/>
    <cellStyle name="Normal 3 3 2 4 2 3 2 2 2" xfId="40213" xr:uid="{6DE8C694-548F-4567-B204-27E7284640B1}"/>
    <cellStyle name="Normal 3 3 2 4 2 3 2 3" xfId="33445" xr:uid="{BC3FA6C9-2E8E-42F7-B14C-519084FECD86}"/>
    <cellStyle name="Normal 3 3 2 4 2 3 3" xfId="21710" xr:uid="{523D6E00-D970-4C9F-9A11-CE8275FDE18B}"/>
    <cellStyle name="Normal 3 3 2 4 2 3 3 2" xfId="36829" xr:uid="{AA40D24F-5D70-45AC-8100-A018AF1B2131}"/>
    <cellStyle name="Normal 3 3 2 4 2 3 4" xfId="30061" xr:uid="{CC646240-DAC4-4916-BE0B-3C83ADAF39EF}"/>
    <cellStyle name="Normal 3 3 2 4 2 4" xfId="16594" xr:uid="{942825B4-9C98-42A0-82F8-AB6FB81514D5}"/>
    <cellStyle name="Normal 3 3 2 4 2 4 2" xfId="23378" xr:uid="{24C47849-A631-4B31-B7E0-5C8D009C2310}"/>
    <cellStyle name="Normal 3 3 2 4 2 4 2 2" xfId="38497" xr:uid="{1ABCF07D-027B-4A70-BEF7-F22A555F607B}"/>
    <cellStyle name="Normal 3 3 2 4 2 4 3" xfId="31729" xr:uid="{0526665B-AF44-457C-9D57-9FC927FDF9B6}"/>
    <cellStyle name="Normal 3 3 2 4 2 5" xfId="19983" xr:uid="{29BA3E7C-A346-4912-9EA6-B535E076F730}"/>
    <cellStyle name="Normal 3 3 2 4 2 5 2" xfId="35113" xr:uid="{AC89DFFE-81B1-4106-A2D3-1B259803079D}"/>
    <cellStyle name="Normal 3 3 2 4 2 6" xfId="13182" xr:uid="{DF80E6C5-5627-4AE4-B717-01C5212025DA}"/>
    <cellStyle name="Normal 3 3 2 4 2 6 2" xfId="28345" xr:uid="{EBA9F460-C228-4707-BA98-CEA7DEFA8ED8}"/>
    <cellStyle name="Normal 3 3 2 4 2 7" xfId="26786" xr:uid="{4CD8A778-4099-40B4-8291-28CEE721224F}"/>
    <cellStyle name="Normal 3 3 2 4 3" xfId="13604" xr:uid="{BE5C0A4A-24AB-48A1-ACC1-BDC4C57AA0DE}"/>
    <cellStyle name="Normal 3 3 2 4 3 2" xfId="15342" xr:uid="{FEDE5F18-17F1-482E-B40C-7C99F29F16CC}"/>
    <cellStyle name="Normal 3 3 2 4 3 2 2" xfId="18728" xr:uid="{B36D35DA-6BCC-4393-AA5B-5ADFFCD406F8}"/>
    <cellStyle name="Normal 3 3 2 4 3 2 2 2" xfId="25512" xr:uid="{94634BC8-F95D-49F2-9907-C502744EBAF3}"/>
    <cellStyle name="Normal 3 3 2 4 3 2 2 2 2" xfId="40631" xr:uid="{51FB2B17-7310-4F45-BB83-C122D85F2916}"/>
    <cellStyle name="Normal 3 3 2 4 3 2 2 3" xfId="33863" xr:uid="{91E2201B-38DC-4E35-8DA1-C74511F5110F}"/>
    <cellStyle name="Normal 3 3 2 4 3 2 3" xfId="22128" xr:uid="{8DFEA30A-5804-408F-8219-B8C182D1EB80}"/>
    <cellStyle name="Normal 3 3 2 4 3 2 3 2" xfId="37247" xr:uid="{E79E160B-45FD-4675-B3EE-488E1186430A}"/>
    <cellStyle name="Normal 3 3 2 4 3 2 4" xfId="30479" xr:uid="{0A63EFB5-DF1B-46D0-BE5D-35E3F8BDC443}"/>
    <cellStyle name="Normal 3 3 2 4 3 3" xfId="17015" xr:uid="{65329213-C971-401B-9389-0A5733991FA6}"/>
    <cellStyle name="Normal 3 3 2 4 3 3 2" xfId="23799" xr:uid="{C5FAEF66-6D99-4773-8BA9-3F069268E78C}"/>
    <cellStyle name="Normal 3 3 2 4 3 3 2 2" xfId="38918" xr:uid="{E76BCBBF-C21C-4A09-B521-50B8AB67ED5F}"/>
    <cellStyle name="Normal 3 3 2 4 3 3 3" xfId="32150" xr:uid="{B3AB38B1-87A2-48F0-B5F6-835BC9D7BCD0}"/>
    <cellStyle name="Normal 3 3 2 4 3 4" xfId="20401" xr:uid="{8A1BBB65-FE66-4A2A-B972-65405D0A9C46}"/>
    <cellStyle name="Normal 3 3 2 4 3 4 2" xfId="35531" xr:uid="{E2A98FEB-8A34-4DF0-9E04-8FBCFEC2E168}"/>
    <cellStyle name="Normal 3 3 2 4 3 5" xfId="28766" xr:uid="{AC81A621-A7BF-469C-AE43-BC9B789E07B7}"/>
    <cellStyle name="Normal 3 3 2 4 4" xfId="14508" xr:uid="{0712E683-D4C9-4AF1-ABB2-9787528A7F4F}"/>
    <cellStyle name="Normal 3 3 2 4 4 2" xfId="17894" xr:uid="{FE708E34-9B7B-4919-84BF-5C3D156DB6C6}"/>
    <cellStyle name="Normal 3 3 2 4 4 2 2" xfId="24678" xr:uid="{4522FD4B-FD3E-4806-975D-4C2058FDA5AD}"/>
    <cellStyle name="Normal 3 3 2 4 4 2 2 2" xfId="39797" xr:uid="{3C3ABA09-6399-4095-956A-1AF77482222F}"/>
    <cellStyle name="Normal 3 3 2 4 4 2 3" xfId="33029" xr:uid="{9BE0CF15-67AB-4DAB-B7BF-A9B267EDDD9D}"/>
    <cellStyle name="Normal 3 3 2 4 4 3" xfId="21294" xr:uid="{6AFBC715-D97B-49CD-98D0-A504D61D21F4}"/>
    <cellStyle name="Normal 3 3 2 4 4 3 2" xfId="36413" xr:uid="{9CA30E64-B8C9-486B-945B-0FE922A96ED6}"/>
    <cellStyle name="Normal 3 3 2 4 4 4" xfId="29645" xr:uid="{3967A152-4F64-4F92-A8EE-414493254153}"/>
    <cellStyle name="Normal 3 3 2 4 5" xfId="16178" xr:uid="{AAB02D4E-D126-42DB-BE80-70EB0C5E90F5}"/>
    <cellStyle name="Normal 3 3 2 4 5 2" xfId="22962" xr:uid="{A46ED6C5-76CE-487B-9D3D-2919334D848E}"/>
    <cellStyle name="Normal 3 3 2 4 5 2 2" xfId="38081" xr:uid="{D3FBB422-29ED-4C4C-8C3A-AED481255CBB}"/>
    <cellStyle name="Normal 3 3 2 4 5 3" xfId="31313" xr:uid="{AD7CEDB2-A7BC-4B64-BD3A-B7CE43BE18C2}"/>
    <cellStyle name="Normal 3 3 2 4 6" xfId="19567" xr:uid="{296D1E7E-5793-48C2-AAB7-C9A7995A110E}"/>
    <cellStyle name="Normal 3 3 2 4 6 2" xfId="34697" xr:uid="{341A6D4F-40C7-4836-A809-C3CD188B3EDE}"/>
    <cellStyle name="Normal 3 3 2 4 7" xfId="12767" xr:uid="{0924AC33-1DDA-4ECF-B2F7-BE2C1E8C2DD6}"/>
    <cellStyle name="Normal 3 3 2 4 7 2" xfId="27929" xr:uid="{545CF356-B7C2-4AA6-9698-1B0E3FD73E53}"/>
    <cellStyle name="Normal 3 3 2 4 8" xfId="26370" xr:uid="{970402E8-16B2-4FE5-A760-495A1514CBDE}"/>
    <cellStyle name="Normal 3 3 2 4 9" xfId="44729" xr:uid="{A3C939A2-9CA9-4548-A7C3-DFA0D4613F20}"/>
    <cellStyle name="Normal 3 3 2 5" xfId="10943" xr:uid="{A727439A-EB46-41A7-ADAD-D7C6680B1966}"/>
    <cellStyle name="Normal 3 3 2 5 2" xfId="13812" xr:uid="{808E54D2-8EFD-4DA9-B210-5729A596D68A}"/>
    <cellStyle name="Normal 3 3 2 5 2 2" xfId="15550" xr:uid="{9E70DEB7-84C5-4A0B-8AEA-136646C2A911}"/>
    <cellStyle name="Normal 3 3 2 5 2 2 2" xfId="18936" xr:uid="{556450A3-2B59-4FA1-8A3E-44C5D2161262}"/>
    <cellStyle name="Normal 3 3 2 5 2 2 2 2" xfId="25720" xr:uid="{F2B50A3F-E41F-432D-A705-DA5C9ED59638}"/>
    <cellStyle name="Normal 3 3 2 5 2 2 2 2 2" xfId="40839" xr:uid="{DBB2665A-D2E1-4A0E-BE31-3BFAE60C13E7}"/>
    <cellStyle name="Normal 3 3 2 5 2 2 2 3" xfId="34071" xr:uid="{28A93D05-58C5-4BDE-BFA8-BC86167C9F87}"/>
    <cellStyle name="Normal 3 3 2 5 2 2 3" xfId="22336" xr:uid="{35B8F8BF-FC31-4445-B71E-E9A686C932FC}"/>
    <cellStyle name="Normal 3 3 2 5 2 2 3 2" xfId="37455" xr:uid="{8E09DA33-EC6B-49C8-91EF-18BFB47A9499}"/>
    <cellStyle name="Normal 3 3 2 5 2 2 4" xfId="30687" xr:uid="{A8C3643B-0F7D-45F5-B40B-577321767916}"/>
    <cellStyle name="Normal 3 3 2 5 2 3" xfId="17223" xr:uid="{52B38134-83C1-4CBB-9112-2980FE0B62CA}"/>
    <cellStyle name="Normal 3 3 2 5 2 3 2" xfId="24007" xr:uid="{91C926FD-A077-45A9-9726-1F32240F2CC3}"/>
    <cellStyle name="Normal 3 3 2 5 2 3 2 2" xfId="39126" xr:uid="{4BE05F1D-2334-407D-AD68-EE6EF7669DFC}"/>
    <cellStyle name="Normal 3 3 2 5 2 3 3" xfId="32358" xr:uid="{D8520AAC-33BA-40D4-A779-74345BA4C7B8}"/>
    <cellStyle name="Normal 3 3 2 5 2 4" xfId="20610" xr:uid="{4254E693-6A72-466E-899F-0D8E7BDA8F80}"/>
    <cellStyle name="Normal 3 3 2 5 2 4 2" xfId="35739" xr:uid="{3E826762-3DC0-4BFD-BAC5-026C85CCA8BF}"/>
    <cellStyle name="Normal 3 3 2 5 2 5" xfId="28974" xr:uid="{D2032A54-DCB1-4157-B6DB-C11747213552}"/>
    <cellStyle name="Normal 3 3 2 5 3" xfId="14716" xr:uid="{9D8B854E-29D6-447E-B3CD-D58AF75D50BB}"/>
    <cellStyle name="Normal 3 3 2 5 3 2" xfId="18102" xr:uid="{60355538-7E7A-4112-8042-72E1DBE79E70}"/>
    <cellStyle name="Normal 3 3 2 5 3 2 2" xfId="24886" xr:uid="{5655FD44-A2D0-4A32-8AC3-DCBC8603FCB8}"/>
    <cellStyle name="Normal 3 3 2 5 3 2 2 2" xfId="40005" xr:uid="{5E279BAE-54BC-475D-BA17-0D6E4C33A7D3}"/>
    <cellStyle name="Normal 3 3 2 5 3 2 3" xfId="33237" xr:uid="{E862F800-8432-4B03-9089-FF8069538B56}"/>
    <cellStyle name="Normal 3 3 2 5 3 3" xfId="21502" xr:uid="{A06E4DA4-A99F-47DB-9D15-DB8F4AAA08DE}"/>
    <cellStyle name="Normal 3 3 2 5 3 3 2" xfId="36621" xr:uid="{FFA97530-548E-4ED8-B4CB-9685CF99E853}"/>
    <cellStyle name="Normal 3 3 2 5 3 4" xfId="29853" xr:uid="{F00A80C6-7F8D-4525-9692-ECC06FC2D096}"/>
    <cellStyle name="Normal 3 3 2 5 4" xfId="16386" xr:uid="{BFD96781-B8C2-4440-805D-B768B5030A41}"/>
    <cellStyle name="Normal 3 3 2 5 4 2" xfId="23170" xr:uid="{9CE59CBA-AC08-49C0-BDBF-1B56DBA83488}"/>
    <cellStyle name="Normal 3 3 2 5 4 2 2" xfId="38289" xr:uid="{F3337CD1-AFB6-451F-B381-D71CF0742BBE}"/>
    <cellStyle name="Normal 3 3 2 5 4 3" xfId="31521" xr:uid="{0A06E5BE-FBC1-4B63-A844-356001B42E97}"/>
    <cellStyle name="Normal 3 3 2 5 5" xfId="19775" xr:uid="{52AF043C-720C-41EE-8209-B1D8CB27E5B7}"/>
    <cellStyle name="Normal 3 3 2 5 5 2" xfId="34905" xr:uid="{BC4ABA45-2A01-4F33-8928-8EA11AE7B4A8}"/>
    <cellStyle name="Normal 3 3 2 5 6" xfId="12975" xr:uid="{8CC2AC85-0024-46BD-95FC-52E810067DFA}"/>
    <cellStyle name="Normal 3 3 2 5 6 2" xfId="28137" xr:uid="{7385D783-D516-405F-9CA8-95858D577C3C}"/>
    <cellStyle name="Normal 3 3 2 5 7" xfId="26578" xr:uid="{FDC17C7D-8298-43EF-AF66-FFED2E71F407}"/>
    <cellStyle name="Normal 3 3 2 6" xfId="11463" xr:uid="{5AA0C77C-0116-47DC-AAA4-C09A2FCAE65D}"/>
    <cellStyle name="Normal 3 3 2 6 2" xfId="14298" xr:uid="{15B11A0F-B55F-4C49-9C74-44978C21876F}"/>
    <cellStyle name="Normal 3 3 2 6 2 2" xfId="17686" xr:uid="{9E914DE9-4F05-4CF5-B857-DEC848775C50}"/>
    <cellStyle name="Normal 3 3 2 6 2 2 2" xfId="24470" xr:uid="{FB23DE5A-08EC-44CC-BA22-D88261ACC4C7}"/>
    <cellStyle name="Normal 3 3 2 6 2 2 2 2" xfId="39589" xr:uid="{2DD7673E-192F-42C4-87BE-D73F0E58713A}"/>
    <cellStyle name="Normal 3 3 2 6 2 2 3" xfId="32821" xr:uid="{CDBEA7CB-E9ED-4F99-AE2A-0D7D850634F7}"/>
    <cellStyle name="Normal 3 3 2 6 2 3" xfId="21086" xr:uid="{F4208575-2440-4AD1-A34E-20E261B81A59}"/>
    <cellStyle name="Normal 3 3 2 6 2 3 2" xfId="36205" xr:uid="{D32FBF2E-76D9-45CF-BEE0-2215496E60AA}"/>
    <cellStyle name="Normal 3 3 2 6 2 4" xfId="29437" xr:uid="{F57BA434-F268-4575-B398-E8BD9D4468E2}"/>
    <cellStyle name="Normal 3 3 2 6 3" xfId="16807" xr:uid="{F36409DD-0A9B-40D4-A7EE-3F3D0ECDD643}"/>
    <cellStyle name="Normal 3 3 2 6 3 2" xfId="23591" xr:uid="{FF57B13B-599D-4FAC-94B3-9BAB75C017D5}"/>
    <cellStyle name="Normal 3 3 2 6 3 2 2" xfId="38710" xr:uid="{3F0F8168-2255-4D65-93CF-3FE068A8D9A6}"/>
    <cellStyle name="Normal 3 3 2 6 3 3" xfId="31942" xr:uid="{58BA6426-165A-43C9-8BF5-9F8820C64487}"/>
    <cellStyle name="Normal 3 3 2 6 4" xfId="20193" xr:uid="{09D4FC00-D846-4477-AA07-30202B3F89EA}"/>
    <cellStyle name="Normal 3 3 2 6 4 2" xfId="35323" xr:uid="{41D9106F-9D9C-40E7-8273-8459D34FABC4}"/>
    <cellStyle name="Normal 3 3 2 6 5" xfId="13396" xr:uid="{854F0088-3090-43C4-978C-F3D303A59C50}"/>
    <cellStyle name="Normal 3 3 2 6 5 2" xfId="28558" xr:uid="{BB5094A0-4B8A-4C30-93D7-8996B001FAFB}"/>
    <cellStyle name="Normal 3 3 2 7" xfId="15134" xr:uid="{373AEF01-CFCF-40EC-A80A-3D93F97AC004}"/>
    <cellStyle name="Normal 3 3 2 7 2" xfId="18520" xr:uid="{75F4FA8D-1064-4608-9246-C97FE7EB7DD4}"/>
    <cellStyle name="Normal 3 3 2 7 2 2" xfId="25304" xr:uid="{1BB183F1-502E-49F5-A4BD-B552EA7A0E0C}"/>
    <cellStyle name="Normal 3 3 2 7 2 2 2" xfId="40423" xr:uid="{EFE7CAD0-7129-454E-B3AD-B2CADCE98E9B}"/>
    <cellStyle name="Normal 3 3 2 7 2 3" xfId="33655" xr:uid="{003422E6-9E4A-4368-A161-BBF428C2A9A2}"/>
    <cellStyle name="Normal 3 3 2 7 3" xfId="21920" xr:uid="{EE66E367-DE0B-4D33-969D-B7EB26B7DF8A}"/>
    <cellStyle name="Normal 3 3 2 7 3 2" xfId="37039" xr:uid="{19604567-714D-4F28-8740-E4542538206F}"/>
    <cellStyle name="Normal 3 3 2 7 4" xfId="30271" xr:uid="{1641E532-6DC7-4E2F-B267-68AE7B0B0C10}"/>
    <cellStyle name="Normal 3 3 2 8" xfId="14235" xr:uid="{D8B8E852-515C-42E2-89BB-7941854043F5}"/>
    <cellStyle name="Normal 3 3 2 8 2" xfId="17624" xr:uid="{7B2D736E-2805-4A13-84E4-F93EFA651C96}"/>
    <cellStyle name="Normal 3 3 2 8 2 2" xfId="24408" xr:uid="{3BF1CA62-222B-4B99-87CE-5C96AC505A34}"/>
    <cellStyle name="Normal 3 3 2 8 2 2 2" xfId="39527" xr:uid="{1BEA9822-5873-4E2B-9370-4347355BC1BE}"/>
    <cellStyle name="Normal 3 3 2 8 2 3" xfId="32759" xr:uid="{1C28E393-6929-4985-8B90-C2B2752A5A22}"/>
    <cellStyle name="Normal 3 3 2 8 3" xfId="21027" xr:uid="{668B18F6-97A5-47C9-8B5D-CCC7DC0E0243}"/>
    <cellStyle name="Normal 3 3 2 8 3 2" xfId="36146" xr:uid="{5EC1BBA0-562C-4B7D-A5C0-5C5F9C3F5A2B}"/>
    <cellStyle name="Normal 3 3 2 8 4" xfId="29375" xr:uid="{47D983E0-3619-4727-8B6C-15B364CF3991}"/>
    <cellStyle name="Normal 3 3 2 9" xfId="15970" xr:uid="{22FE843B-91BB-4794-BC36-F3E1467FD196}"/>
    <cellStyle name="Normal 3 3 2 9 2" xfId="22754" xr:uid="{208BB0E2-E9FD-43CE-8001-1238C116A212}"/>
    <cellStyle name="Normal 3 3 2 9 2 2" xfId="37873" xr:uid="{2F33585F-1BBE-4636-8801-35A5C7DE4DF4}"/>
    <cellStyle name="Normal 3 3 2 9 3" xfId="31105" xr:uid="{494BA04C-DB2B-4EBD-9247-EEFB62B1097F}"/>
    <cellStyle name="Normal 3 3 3" xfId="1771" xr:uid="{00000000-0005-0000-0000-0000EC060000}"/>
    <cellStyle name="Normal 3 3 3 10" xfId="26186" xr:uid="{CE776A4B-E027-4AE8-89E2-44823B994560}"/>
    <cellStyle name="Normal 3 3 3 11" xfId="10543" xr:uid="{C5A42240-CF9A-4B9A-8BE0-97BA57CC05B4}"/>
    <cellStyle name="Normal 3 3 3 12" xfId="9841" xr:uid="{0612C5FF-E230-40EE-A7C9-BBC206B7023D}"/>
    <cellStyle name="Normal 3 3 3 13" xfId="8681" xr:uid="{81D845A2-E3DB-41BF-970A-60D213FA6C94}"/>
    <cellStyle name="Normal 3 3 3 14" xfId="8109" xr:uid="{5BB10287-3F10-486C-A6C1-1E4EB51F92EF}"/>
    <cellStyle name="Normal 3 3 3 15" xfId="44725" xr:uid="{DC9BDD58-C359-4503-8FE6-A4C4D423FC23}"/>
    <cellStyle name="Normal 3 3 3 2" xfId="10648" xr:uid="{A2D566A3-AF1A-46E7-8AAE-993D6BEFE02C}"/>
    <cellStyle name="Normal 3 3 3 2 2" xfId="10859" xr:uid="{D9429537-28AF-4925-8B2C-304204717BF7}"/>
    <cellStyle name="Normal 3 3 3 2 2 2" xfId="11277" xr:uid="{BAD75513-CA34-4A9A-B028-DFEC75E71FEB}"/>
    <cellStyle name="Normal 3 3 3 2 2 2 2" xfId="14147" xr:uid="{CCF03C81-379E-4485-ABBB-15B27AC207DD}"/>
    <cellStyle name="Normal 3 3 3 2 2 2 2 2" xfId="15885" xr:uid="{5F670B6E-8254-4CB9-A7AC-5793A25177C6}"/>
    <cellStyle name="Normal 3 3 3 2 2 2 2 2 2" xfId="19271" xr:uid="{ED9A81C3-7A85-4CBA-8A76-9A9C6A7EFE31}"/>
    <cellStyle name="Normal 3 3 3 2 2 2 2 2 2 2" xfId="26055" xr:uid="{092AB155-051F-4150-860F-F4C61A7941CD}"/>
    <cellStyle name="Normal 3 3 3 2 2 2 2 2 2 2 2" xfId="41174" xr:uid="{5CF74790-3C32-4F1E-AFDF-C4ED09AD1FDC}"/>
    <cellStyle name="Normal 3 3 3 2 2 2 2 2 2 3" xfId="34406" xr:uid="{08E5CE53-B006-40F1-8E92-A2852F1215CF}"/>
    <cellStyle name="Normal 3 3 3 2 2 2 2 2 3" xfId="22671" xr:uid="{BA1F0E12-4A53-4D06-9A9D-A98CA465892C}"/>
    <cellStyle name="Normal 3 3 3 2 2 2 2 2 3 2" xfId="37790" xr:uid="{C697E15A-645B-4F7E-81E2-280D4D9676BB}"/>
    <cellStyle name="Normal 3 3 3 2 2 2 2 2 4" xfId="31022" xr:uid="{FAE694CA-C168-49EE-B280-45643B678F9F}"/>
    <cellStyle name="Normal 3 3 3 2 2 2 2 3" xfId="17558" xr:uid="{BA4D1987-A2B7-41C9-A4EB-5FA6FADA1F62}"/>
    <cellStyle name="Normal 3 3 3 2 2 2 2 3 2" xfId="24342" xr:uid="{E566DCCA-31F0-41AC-934E-81CAF83F6C19}"/>
    <cellStyle name="Normal 3 3 3 2 2 2 2 3 2 2" xfId="39461" xr:uid="{C2B18765-D372-422A-8938-724B9ECD0EBF}"/>
    <cellStyle name="Normal 3 3 3 2 2 2 2 3 3" xfId="32693" xr:uid="{DA1B1C01-9310-4085-81FE-C963A177D788}"/>
    <cellStyle name="Normal 3 3 3 2 2 2 2 4" xfId="20945" xr:uid="{22828058-1B70-40E3-AAE2-85AC161C9029}"/>
    <cellStyle name="Normal 3 3 3 2 2 2 2 4 2" xfId="36074" xr:uid="{8EF948A9-3F9D-45F6-A92A-5BFF7E2C0B40}"/>
    <cellStyle name="Normal 3 3 3 2 2 2 2 5" xfId="29309" xr:uid="{E490EC8A-E581-4EE9-86FB-F8A834237057}"/>
    <cellStyle name="Normal 3 3 3 2 2 2 3" xfId="15051" xr:uid="{F86DA3FE-A9EF-4365-9729-867E46CBABC6}"/>
    <cellStyle name="Normal 3 3 3 2 2 2 3 2" xfId="18437" xr:uid="{6935774A-F200-487A-BEF0-6DA147D3D643}"/>
    <cellStyle name="Normal 3 3 3 2 2 2 3 2 2" xfId="25221" xr:uid="{694D03A7-21B5-4E1F-8D48-4020420435F3}"/>
    <cellStyle name="Normal 3 3 3 2 2 2 3 2 2 2" xfId="40340" xr:uid="{D517D04A-6BFB-47AC-BBFD-AD9074A23EFD}"/>
    <cellStyle name="Normal 3 3 3 2 2 2 3 2 3" xfId="33572" xr:uid="{DDFB869E-323C-41C3-B725-34E516119FD9}"/>
    <cellStyle name="Normal 3 3 3 2 2 2 3 3" xfId="21837" xr:uid="{EEB357CD-9423-4D4D-88EC-BBC5D914E856}"/>
    <cellStyle name="Normal 3 3 3 2 2 2 3 3 2" xfId="36956" xr:uid="{E0FFF28D-FCAA-4061-9E99-EC10D61CFCD0}"/>
    <cellStyle name="Normal 3 3 3 2 2 2 3 4" xfId="30188" xr:uid="{BBC5AC5C-1C46-4ADD-8AB9-0662F0F42631}"/>
    <cellStyle name="Normal 3 3 3 2 2 2 4" xfId="16721" xr:uid="{3520DC8D-A6B6-4FF5-9414-35FAC90FD9D0}"/>
    <cellStyle name="Normal 3 3 3 2 2 2 4 2" xfId="23505" xr:uid="{6DA32C73-8A97-4B55-BD69-D16284E2F654}"/>
    <cellStyle name="Normal 3 3 3 2 2 2 4 2 2" xfId="38624" xr:uid="{B76F0465-145E-44E9-A285-F7D8AE24A699}"/>
    <cellStyle name="Normal 3 3 3 2 2 2 4 3" xfId="31856" xr:uid="{6A65C2A1-4DD5-4A36-BB20-758868E40546}"/>
    <cellStyle name="Normal 3 3 3 2 2 2 5" xfId="20110" xr:uid="{02898BCF-85D6-4E28-9D9F-4841FD3D5502}"/>
    <cellStyle name="Normal 3 3 3 2 2 2 5 2" xfId="35240" xr:uid="{806C268E-D502-41FA-80D3-2526F9224030}"/>
    <cellStyle name="Normal 3 3 3 2 2 2 6" xfId="13309" xr:uid="{8D350252-C861-4193-90CC-00B892467D45}"/>
    <cellStyle name="Normal 3 3 3 2 2 2 6 2" xfId="28472" xr:uid="{BF58C2A4-4EEA-4F99-9E11-980F4D9D39DB}"/>
    <cellStyle name="Normal 3 3 3 2 2 2 7" xfId="26913" xr:uid="{0335864A-F22A-406A-BB73-D2C6E8407F31}"/>
    <cellStyle name="Normal 3 3 3 2 2 3" xfId="13731" xr:uid="{D6551691-24D3-4288-B064-F69864BB3C07}"/>
    <cellStyle name="Normal 3 3 3 2 2 3 2" xfId="15469" xr:uid="{1D8F63E7-6BA6-4A3E-A65B-EC3138669195}"/>
    <cellStyle name="Normal 3 3 3 2 2 3 2 2" xfId="18855" xr:uid="{A3B7A041-A1FC-4507-AE71-2C78344FF10B}"/>
    <cellStyle name="Normal 3 3 3 2 2 3 2 2 2" xfId="25639" xr:uid="{D126DB91-737F-46C2-99B3-535A13A661A7}"/>
    <cellStyle name="Normal 3 3 3 2 2 3 2 2 2 2" xfId="40758" xr:uid="{BCE2FE0F-E8D9-4793-8546-5BC179B56178}"/>
    <cellStyle name="Normal 3 3 3 2 2 3 2 2 3" xfId="33990" xr:uid="{8A09C74A-7146-4639-A819-4A53D3713265}"/>
    <cellStyle name="Normal 3 3 3 2 2 3 2 3" xfId="22255" xr:uid="{A761202B-AC55-44EA-B76A-FAB781BC7929}"/>
    <cellStyle name="Normal 3 3 3 2 2 3 2 3 2" xfId="37374" xr:uid="{58DD3E18-3852-4C7C-BEB9-5D314A295E91}"/>
    <cellStyle name="Normal 3 3 3 2 2 3 2 4" xfId="30606" xr:uid="{43882692-5D1C-4DCB-AF04-AC0E2146341A}"/>
    <cellStyle name="Normal 3 3 3 2 2 3 3" xfId="17142" xr:uid="{4E2C7B4E-8675-4DCF-B301-D4F039508636}"/>
    <cellStyle name="Normal 3 3 3 2 2 3 3 2" xfId="23926" xr:uid="{5BF4B9FC-EBBB-4EC6-BDC9-BBA21063F000}"/>
    <cellStyle name="Normal 3 3 3 2 2 3 3 2 2" xfId="39045" xr:uid="{6FCC41B0-133B-4CCA-A3A0-DB8254D1DD35}"/>
    <cellStyle name="Normal 3 3 3 2 2 3 3 3" xfId="32277" xr:uid="{5A159C51-9A85-4B21-8BE6-15345DCB03C0}"/>
    <cellStyle name="Normal 3 3 3 2 2 3 4" xfId="20528" xr:uid="{33A6C586-E327-4E7A-98D0-8C8B3AC719D1}"/>
    <cellStyle name="Normal 3 3 3 2 2 3 4 2" xfId="35658" xr:uid="{820431DE-E100-4C45-A1C4-A2A01BE83121}"/>
    <cellStyle name="Normal 3 3 3 2 2 3 5" xfId="28893" xr:uid="{E7DDDFBC-3A86-40E2-9EA9-E1D36045A0D0}"/>
    <cellStyle name="Normal 3 3 3 2 2 4" xfId="14635" xr:uid="{5D10E134-C6C9-498D-A726-8C09A90C0D40}"/>
    <cellStyle name="Normal 3 3 3 2 2 4 2" xfId="18021" xr:uid="{82B073F8-0CE8-4EC5-B46E-E9716E9CD029}"/>
    <cellStyle name="Normal 3 3 3 2 2 4 2 2" xfId="24805" xr:uid="{1B27A253-D752-43A4-8BB9-FFD863F431C3}"/>
    <cellStyle name="Normal 3 3 3 2 2 4 2 2 2" xfId="39924" xr:uid="{04254F53-843F-485E-9375-3849F66A929F}"/>
    <cellStyle name="Normal 3 3 3 2 2 4 2 3" xfId="33156" xr:uid="{D4F6DEFF-64E0-418E-85F8-08FB2A2B6305}"/>
    <cellStyle name="Normal 3 3 3 2 2 4 3" xfId="21421" xr:uid="{5D813B05-E9C4-44E4-80A9-04E4FB6D4016}"/>
    <cellStyle name="Normal 3 3 3 2 2 4 3 2" xfId="36540" xr:uid="{3E9BEAE9-A53C-45AE-B2D0-75C98401FC17}"/>
    <cellStyle name="Normal 3 3 3 2 2 4 4" xfId="29772" xr:uid="{4B0CA121-395A-4914-9AED-05A32EB0072E}"/>
    <cellStyle name="Normal 3 3 3 2 2 5" xfId="16305" xr:uid="{7B8015CB-4C4F-437B-92FE-038EA7C47BC9}"/>
    <cellStyle name="Normal 3 3 3 2 2 5 2" xfId="23089" xr:uid="{3D1F8CD5-EAAD-4DBD-AC66-E4F7D8697E63}"/>
    <cellStyle name="Normal 3 3 3 2 2 5 2 2" xfId="38208" xr:uid="{9D2200EA-E2DA-444A-AC3E-E7A22F9CBEA1}"/>
    <cellStyle name="Normal 3 3 3 2 2 5 3" xfId="31440" xr:uid="{3315C8B0-3B90-46F7-8E2C-04ACA4577B4F}"/>
    <cellStyle name="Normal 3 3 3 2 2 6" xfId="19694" xr:uid="{5C52136E-0495-4DFA-96AA-9513F7C0C1C7}"/>
    <cellStyle name="Normal 3 3 3 2 2 6 2" xfId="34824" xr:uid="{6FB6C6A8-A589-4D63-9453-0FCB1D2F742D}"/>
    <cellStyle name="Normal 3 3 3 2 2 7" xfId="12894" xr:uid="{6887BC27-3AA8-4555-B04C-9F6F1046A9F6}"/>
    <cellStyle name="Normal 3 3 3 2 2 7 2" xfId="28056" xr:uid="{5FD02A1A-9437-43FC-B4F0-C6B65404FE1E}"/>
    <cellStyle name="Normal 3 3 3 2 2 8" xfId="26497" xr:uid="{46F0B640-F184-45A6-A5A2-BB8E71840B41}"/>
    <cellStyle name="Normal 3 3 3 2 3" xfId="11069" xr:uid="{69ED2CE7-F387-4DF6-958C-6EB2FFDB1C7F}"/>
    <cellStyle name="Normal 3 3 3 2 3 2" xfId="13939" xr:uid="{3472513D-6145-419A-B23D-4A6CD89ECA2A}"/>
    <cellStyle name="Normal 3 3 3 2 3 2 2" xfId="15677" xr:uid="{996CC38B-6129-4BDF-8A7D-417AB7C60FC6}"/>
    <cellStyle name="Normal 3 3 3 2 3 2 2 2" xfId="19063" xr:uid="{4660C564-08D9-486D-AA1F-94E0CD512C97}"/>
    <cellStyle name="Normal 3 3 3 2 3 2 2 2 2" xfId="25847" xr:uid="{4C5161B5-9CFB-445D-BC1B-C7036C8BB483}"/>
    <cellStyle name="Normal 3 3 3 2 3 2 2 2 2 2" xfId="40966" xr:uid="{91B8A589-4044-48A6-AA9F-13A2D729BFF7}"/>
    <cellStyle name="Normal 3 3 3 2 3 2 2 2 3" xfId="34198" xr:uid="{92213EA1-E572-4ED8-8BFA-0E622898748E}"/>
    <cellStyle name="Normal 3 3 3 2 3 2 2 3" xfId="22463" xr:uid="{0A076A3E-8C1F-492E-8B55-983B14D01058}"/>
    <cellStyle name="Normal 3 3 3 2 3 2 2 3 2" xfId="37582" xr:uid="{06AC5646-16B0-475A-9F76-B8D984B2F2FC}"/>
    <cellStyle name="Normal 3 3 3 2 3 2 2 4" xfId="30814" xr:uid="{69574218-E669-4DAF-AC51-19AEEB6DCA3E}"/>
    <cellStyle name="Normal 3 3 3 2 3 2 3" xfId="17350" xr:uid="{EFC1585A-C8CD-4FC5-BDC8-6253099B2630}"/>
    <cellStyle name="Normal 3 3 3 2 3 2 3 2" xfId="24134" xr:uid="{43221D70-36B6-452B-88DC-92EF1530E02B}"/>
    <cellStyle name="Normal 3 3 3 2 3 2 3 2 2" xfId="39253" xr:uid="{0B86481B-9A47-40C1-A009-FE52B0E18576}"/>
    <cellStyle name="Normal 3 3 3 2 3 2 3 3" xfId="32485" xr:uid="{76B9E163-089F-4BCC-A629-EFCB54F2C861}"/>
    <cellStyle name="Normal 3 3 3 2 3 2 4" xfId="20737" xr:uid="{29D36DAC-E982-4D2D-B4D0-D8E817948172}"/>
    <cellStyle name="Normal 3 3 3 2 3 2 4 2" xfId="35866" xr:uid="{FDA77A85-624A-4149-A65E-9F4763BFC4A3}"/>
    <cellStyle name="Normal 3 3 3 2 3 2 5" xfId="29101" xr:uid="{74E6B565-C867-4369-9E80-A54EC8295689}"/>
    <cellStyle name="Normal 3 3 3 2 3 3" xfId="14843" xr:uid="{B5F2E544-F55E-4B4B-9657-B7E94141C9A3}"/>
    <cellStyle name="Normal 3 3 3 2 3 3 2" xfId="18229" xr:uid="{0075D267-DB2B-4A45-8DAA-DD8DD5C20F1B}"/>
    <cellStyle name="Normal 3 3 3 2 3 3 2 2" xfId="25013" xr:uid="{9850DF21-3D87-4C59-8515-B92B4BE00C4A}"/>
    <cellStyle name="Normal 3 3 3 2 3 3 2 2 2" xfId="40132" xr:uid="{36806405-09F3-48F8-B3D6-A538D3D26442}"/>
    <cellStyle name="Normal 3 3 3 2 3 3 2 3" xfId="33364" xr:uid="{BFAAFDF4-618A-46C6-AC2F-D9F2843540FC}"/>
    <cellStyle name="Normal 3 3 3 2 3 3 3" xfId="21629" xr:uid="{8D95674F-5654-402D-8534-7A629B94F52A}"/>
    <cellStyle name="Normal 3 3 3 2 3 3 3 2" xfId="36748" xr:uid="{FF0AD5CF-7AA4-41A8-A474-D0FE60C6125B}"/>
    <cellStyle name="Normal 3 3 3 2 3 3 4" xfId="29980" xr:uid="{050D621A-3834-45D0-860A-0044D9F7666C}"/>
    <cellStyle name="Normal 3 3 3 2 3 4" xfId="16513" xr:uid="{2214AA35-F4FB-40B1-8FD3-DFEA7E7DEF1D}"/>
    <cellStyle name="Normal 3 3 3 2 3 4 2" xfId="23297" xr:uid="{4184151E-EFC8-4FC9-93B1-3D2421D1E713}"/>
    <cellStyle name="Normal 3 3 3 2 3 4 2 2" xfId="38416" xr:uid="{AF4CE840-2ABB-4F62-8D9E-24B0F77F2B5F}"/>
    <cellStyle name="Normal 3 3 3 2 3 4 3" xfId="31648" xr:uid="{CD63ADE1-EE38-4C1D-A9B0-03DB1B7747F4}"/>
    <cellStyle name="Normal 3 3 3 2 3 5" xfId="19902" xr:uid="{A56FD171-B50C-453E-864F-7780F5A809DD}"/>
    <cellStyle name="Normal 3 3 3 2 3 5 2" xfId="35032" xr:uid="{A1B387CE-2C29-4703-BFB9-06DFF4DC269C}"/>
    <cellStyle name="Normal 3 3 3 2 3 6" xfId="13101" xr:uid="{1CAC7B2F-D820-418D-A81D-10DBEF9752CD}"/>
    <cellStyle name="Normal 3 3 3 2 3 6 2" xfId="28264" xr:uid="{31F8B364-EEC5-468F-A4A7-5C6841735EB0}"/>
    <cellStyle name="Normal 3 3 3 2 3 7" xfId="26705" xr:uid="{12FD9F01-1913-48F9-B5AC-8F58E4CDD6DD}"/>
    <cellStyle name="Normal 3 3 3 2 4" xfId="13523" xr:uid="{63FE5C88-6010-428A-ABCC-D43E212D548D}"/>
    <cellStyle name="Normal 3 3 3 2 4 2" xfId="15261" xr:uid="{4E714C90-651B-49F0-8ED0-17253172DF06}"/>
    <cellStyle name="Normal 3 3 3 2 4 2 2" xfId="18647" xr:uid="{7A436C1E-1D3E-4763-AA47-6344C5EE56E1}"/>
    <cellStyle name="Normal 3 3 3 2 4 2 2 2" xfId="25431" xr:uid="{8FA808BE-D357-48EA-A106-CA5AC3C2020B}"/>
    <cellStyle name="Normal 3 3 3 2 4 2 2 2 2" xfId="40550" xr:uid="{71D77304-FD5F-416B-B469-70E4092342CA}"/>
    <cellStyle name="Normal 3 3 3 2 4 2 2 3" xfId="33782" xr:uid="{537E7E3F-1DF5-405C-85AB-88307A24C745}"/>
    <cellStyle name="Normal 3 3 3 2 4 2 3" xfId="22047" xr:uid="{F3C17C3B-7ABC-4B97-BF7A-5F43B36F03A9}"/>
    <cellStyle name="Normal 3 3 3 2 4 2 3 2" xfId="37166" xr:uid="{EE0DB0A0-A372-4A36-9787-DC8C70033117}"/>
    <cellStyle name="Normal 3 3 3 2 4 2 4" xfId="30398" xr:uid="{927984DB-1A9D-4F2D-93EF-8F5F72C6CE5B}"/>
    <cellStyle name="Normal 3 3 3 2 4 3" xfId="16934" xr:uid="{F4DF5FD3-B8A8-4F82-BF7F-6067BCFFB91F}"/>
    <cellStyle name="Normal 3 3 3 2 4 3 2" xfId="23718" xr:uid="{E9ADF668-3F4C-4B78-92C3-2DF130EE54FA}"/>
    <cellStyle name="Normal 3 3 3 2 4 3 2 2" xfId="38837" xr:uid="{269F5813-7D5D-4436-BA7C-3A99283C8601}"/>
    <cellStyle name="Normal 3 3 3 2 4 3 3" xfId="32069" xr:uid="{46D3E92F-BAAC-44B1-AACE-EDF6C8419CE1}"/>
    <cellStyle name="Normal 3 3 3 2 4 4" xfId="20320" xr:uid="{B40117AA-5D9A-43C2-A831-9F41086583BB}"/>
    <cellStyle name="Normal 3 3 3 2 4 4 2" xfId="35450" xr:uid="{8D060B21-5DBE-4CB7-B926-64E40B58D787}"/>
    <cellStyle name="Normal 3 3 3 2 4 5" xfId="28685" xr:uid="{35CA3E43-D848-472F-84CB-87D987AA0179}"/>
    <cellStyle name="Normal 3 3 3 2 5" xfId="14427" xr:uid="{04B9E303-2D74-422D-8675-CE48118EC028}"/>
    <cellStyle name="Normal 3 3 3 2 5 2" xfId="17813" xr:uid="{0E009DE6-7810-4DFA-B2DB-D3A34BB7FE76}"/>
    <cellStyle name="Normal 3 3 3 2 5 2 2" xfId="24597" xr:uid="{63210E11-FC0B-4FB4-A583-CFD1AA74FBCD}"/>
    <cellStyle name="Normal 3 3 3 2 5 2 2 2" xfId="39716" xr:uid="{0BA4C8CA-6697-4568-B87D-654D4B75B3A1}"/>
    <cellStyle name="Normal 3 3 3 2 5 2 3" xfId="32948" xr:uid="{A909738C-D716-437D-BC2C-01E8804F6C4A}"/>
    <cellStyle name="Normal 3 3 3 2 5 3" xfId="21213" xr:uid="{041A7E04-B5CC-4991-B3B9-6292E69E567C}"/>
    <cellStyle name="Normal 3 3 3 2 5 3 2" xfId="36332" xr:uid="{B63B65DC-5A75-4834-9D72-94542DCED2FB}"/>
    <cellStyle name="Normal 3 3 3 2 5 4" xfId="29564" xr:uid="{69F5E11C-C5EA-4675-8A02-B0410B2851BC}"/>
    <cellStyle name="Normal 3 3 3 2 6" xfId="16097" xr:uid="{7901DBCF-8DBA-457A-8BD7-C370E22B2B74}"/>
    <cellStyle name="Normal 3 3 3 2 6 2" xfId="22881" xr:uid="{C372268E-BEC3-49E1-A575-917B42746E75}"/>
    <cellStyle name="Normal 3 3 3 2 6 2 2" xfId="38000" xr:uid="{4986D23A-8E68-4EDB-AA93-90A58F0628C3}"/>
    <cellStyle name="Normal 3 3 3 2 6 3" xfId="31232" xr:uid="{810D3C62-3A63-4A80-BB64-7D2073373BF6}"/>
    <cellStyle name="Normal 3 3 3 2 7" xfId="19486" xr:uid="{AEB53389-EB4F-4219-A2FB-AE287C8B8CD5}"/>
    <cellStyle name="Normal 3 3 3 2 7 2" xfId="34616" xr:uid="{6B7A4BA2-9F0C-40A1-AE7E-FA7D7FB6C7B5}"/>
    <cellStyle name="Normal 3 3 3 2 8" xfId="12685" xr:uid="{18B74ECB-7376-479B-B2DB-2DE8E1E5C9D4}"/>
    <cellStyle name="Normal 3 3 3 2 8 2" xfId="27848" xr:uid="{9DD42CC1-D086-4FBA-A04C-C4856449D47C}"/>
    <cellStyle name="Normal 3 3 3 2 9" xfId="26289" xr:uid="{C6EC6D20-8C4D-4F1E-B956-D317419D8484}"/>
    <cellStyle name="Normal 3 3 3 3" xfId="10756" xr:uid="{9B70D28B-F468-4F6D-960C-D4B31B821D6B}"/>
    <cellStyle name="Normal 3 3 3 3 2" xfId="11174" xr:uid="{42B175FB-D9D5-4D95-A4A8-ACC95BD22630}"/>
    <cellStyle name="Normal 3 3 3 3 2 2" xfId="14044" xr:uid="{46E54A87-93DB-4AC5-BBF1-56EC322966CB}"/>
    <cellStyle name="Normal 3 3 3 3 2 2 2" xfId="15782" xr:uid="{D00033AA-63FD-4EE7-BA92-1B1BFF94416F}"/>
    <cellStyle name="Normal 3 3 3 3 2 2 2 2" xfId="19168" xr:uid="{85C54B33-5828-4846-AB3B-CDC7F415E751}"/>
    <cellStyle name="Normal 3 3 3 3 2 2 2 2 2" xfId="25952" xr:uid="{0669B01D-2925-4B17-B208-A611D2F9EF33}"/>
    <cellStyle name="Normal 3 3 3 3 2 2 2 2 2 2" xfId="41071" xr:uid="{DA80322D-7D4C-4560-91E1-B340B429CE16}"/>
    <cellStyle name="Normal 3 3 3 3 2 2 2 2 3" xfId="34303" xr:uid="{B2C07E4E-8BF2-4746-975F-F62C4E03BD14}"/>
    <cellStyle name="Normal 3 3 3 3 2 2 2 3" xfId="22568" xr:uid="{7E7F69D5-C8EC-4B09-9CE4-500B7CDDB91C}"/>
    <cellStyle name="Normal 3 3 3 3 2 2 2 3 2" xfId="37687" xr:uid="{916218BD-4AAA-4205-BD5A-AA58CBE55DB6}"/>
    <cellStyle name="Normal 3 3 3 3 2 2 2 4" xfId="30919" xr:uid="{AC64255E-9E53-4AB7-B065-378D862D005B}"/>
    <cellStyle name="Normal 3 3 3 3 2 2 3" xfId="17455" xr:uid="{8B7E9877-BDFA-4644-900E-3F33FE370818}"/>
    <cellStyle name="Normal 3 3 3 3 2 2 3 2" xfId="24239" xr:uid="{3FC6DCAE-CD1E-41B6-85B2-0E606E339628}"/>
    <cellStyle name="Normal 3 3 3 3 2 2 3 2 2" xfId="39358" xr:uid="{6786AEFB-6DDF-4D12-A3A7-2FD671FFDAE0}"/>
    <cellStyle name="Normal 3 3 3 3 2 2 3 3" xfId="32590" xr:uid="{14D72DF0-F1F2-49BF-9467-D7C16CCF8608}"/>
    <cellStyle name="Normal 3 3 3 3 2 2 4" xfId="20842" xr:uid="{FDAF6AD4-C2AC-434A-9E5A-F2A2849F7C10}"/>
    <cellStyle name="Normal 3 3 3 3 2 2 4 2" xfId="35971" xr:uid="{587AAF3A-89E0-4BA9-9910-81F3EEED0995}"/>
    <cellStyle name="Normal 3 3 3 3 2 2 5" xfId="29206" xr:uid="{0C285311-CF23-4F79-9385-B5B502730F50}"/>
    <cellStyle name="Normal 3 3 3 3 2 3" xfId="14948" xr:uid="{D509CE6D-F85E-4EB4-A227-81387949E2A5}"/>
    <cellStyle name="Normal 3 3 3 3 2 3 2" xfId="18334" xr:uid="{82756E70-1272-41F7-81F1-868F371DF316}"/>
    <cellStyle name="Normal 3 3 3 3 2 3 2 2" xfId="25118" xr:uid="{19454063-09E2-4334-870E-4F7831A9A8A2}"/>
    <cellStyle name="Normal 3 3 3 3 2 3 2 2 2" xfId="40237" xr:uid="{3C3B132A-9115-461D-BEBD-996AEB518570}"/>
    <cellStyle name="Normal 3 3 3 3 2 3 2 3" xfId="33469" xr:uid="{086401B5-9AE9-4323-9A21-1C9FE9304D4C}"/>
    <cellStyle name="Normal 3 3 3 3 2 3 3" xfId="21734" xr:uid="{DD5CC7BE-5834-424B-BC0F-6238FB6E692E}"/>
    <cellStyle name="Normal 3 3 3 3 2 3 3 2" xfId="36853" xr:uid="{536EAFB1-778B-4C29-B867-98B0DA0C7F82}"/>
    <cellStyle name="Normal 3 3 3 3 2 3 4" xfId="30085" xr:uid="{9C563359-4BE6-45F0-9605-A669DFB09E02}"/>
    <cellStyle name="Normal 3 3 3 3 2 4" xfId="16618" xr:uid="{297FC310-5996-40DC-BCDE-A9DB621B6ABB}"/>
    <cellStyle name="Normal 3 3 3 3 2 4 2" xfId="23402" xr:uid="{D23E8E29-CF0B-41CD-B5A6-B2FB7234295B}"/>
    <cellStyle name="Normal 3 3 3 3 2 4 2 2" xfId="38521" xr:uid="{4D05C8BE-598A-4749-BE2E-209888512EA9}"/>
    <cellStyle name="Normal 3 3 3 3 2 4 3" xfId="31753" xr:uid="{AA421288-E43F-41AE-94F4-21CD72E2ABA0}"/>
    <cellStyle name="Normal 3 3 3 3 2 5" xfId="20007" xr:uid="{0B10A484-D29C-41C4-8CC0-9113D8F02C42}"/>
    <cellStyle name="Normal 3 3 3 3 2 5 2" xfId="35137" xr:uid="{DE0130DD-0121-4C4C-B2EB-6DC28363A826}"/>
    <cellStyle name="Normal 3 3 3 3 2 6" xfId="13206" xr:uid="{9EF7532F-7B28-4339-9E88-E02BD6455021}"/>
    <cellStyle name="Normal 3 3 3 3 2 6 2" xfId="28369" xr:uid="{DEDBCDB0-79E4-4C33-BBFB-4224DC3C1822}"/>
    <cellStyle name="Normal 3 3 3 3 2 7" xfId="26810" xr:uid="{68A74071-09C2-43F6-B76C-231669F03F46}"/>
    <cellStyle name="Normal 3 3 3 3 3" xfId="13628" xr:uid="{A5D83B25-5889-40E6-8E55-D662587197F7}"/>
    <cellStyle name="Normal 3 3 3 3 3 2" xfId="15366" xr:uid="{22C2C413-BCEB-4540-B57F-27461CA5CB58}"/>
    <cellStyle name="Normal 3 3 3 3 3 2 2" xfId="18752" xr:uid="{80AD99E2-B3EC-4D65-97D8-99E937E99673}"/>
    <cellStyle name="Normal 3 3 3 3 3 2 2 2" xfId="25536" xr:uid="{AC437611-AB72-40EE-87DA-42A8C06CC5C8}"/>
    <cellStyle name="Normal 3 3 3 3 3 2 2 2 2" xfId="40655" xr:uid="{1815F23B-E56B-4FC8-A7AD-05BA8A070255}"/>
    <cellStyle name="Normal 3 3 3 3 3 2 2 3" xfId="33887" xr:uid="{A162AD3D-B8B9-4961-A48C-DB828F460C75}"/>
    <cellStyle name="Normal 3 3 3 3 3 2 3" xfId="22152" xr:uid="{99DC20CB-8BB5-4F37-A156-8707CD21322A}"/>
    <cellStyle name="Normal 3 3 3 3 3 2 3 2" xfId="37271" xr:uid="{9F61C6EC-3A69-4C5B-AA70-9F62FA30551E}"/>
    <cellStyle name="Normal 3 3 3 3 3 2 4" xfId="30503" xr:uid="{C4088689-2CBB-4A23-908B-9366B3EFF13F}"/>
    <cellStyle name="Normal 3 3 3 3 3 3" xfId="17039" xr:uid="{B5557517-681C-4A0F-8EB8-E45B3C164959}"/>
    <cellStyle name="Normal 3 3 3 3 3 3 2" xfId="23823" xr:uid="{E20E03B4-1C4E-41CD-814C-D8EA9CD8EDBD}"/>
    <cellStyle name="Normal 3 3 3 3 3 3 2 2" xfId="38942" xr:uid="{523C2679-33E2-4FFD-BA2F-D2DB32E1D1AA}"/>
    <cellStyle name="Normal 3 3 3 3 3 3 3" xfId="32174" xr:uid="{C4777028-8B82-4685-8694-DD862E6C90BD}"/>
    <cellStyle name="Normal 3 3 3 3 3 4" xfId="20425" xr:uid="{3A2A4138-88FB-4486-B7AF-774043C775F2}"/>
    <cellStyle name="Normal 3 3 3 3 3 4 2" xfId="35555" xr:uid="{515BA8E9-1B8B-4BED-856C-3E194B1C0D11}"/>
    <cellStyle name="Normal 3 3 3 3 3 5" xfId="28790" xr:uid="{65B5DD45-4E36-4F01-AE0B-34A394A0DD9B}"/>
    <cellStyle name="Normal 3 3 3 3 4" xfId="14532" xr:uid="{57955797-CFBB-4D0F-BB3B-373C73FE90C2}"/>
    <cellStyle name="Normal 3 3 3 3 4 2" xfId="17918" xr:uid="{7F7A356D-BBF9-4032-9E9B-7A7441D2770A}"/>
    <cellStyle name="Normal 3 3 3 3 4 2 2" xfId="24702" xr:uid="{FE9FF516-E166-42D6-87D8-4F9BEC5CA0FA}"/>
    <cellStyle name="Normal 3 3 3 3 4 2 2 2" xfId="39821" xr:uid="{BF3875F2-E2F1-4C0B-8BE2-47E129BBC6A3}"/>
    <cellStyle name="Normal 3 3 3 3 4 2 3" xfId="33053" xr:uid="{477DC044-32DD-4B55-A1A9-5B706B348970}"/>
    <cellStyle name="Normal 3 3 3 3 4 3" xfId="21318" xr:uid="{BCBE4CED-B928-40EB-BB15-F77DCE64BE9D}"/>
    <cellStyle name="Normal 3 3 3 3 4 3 2" xfId="36437" xr:uid="{9B30B448-F00B-481F-89AD-09E00A4E8A79}"/>
    <cellStyle name="Normal 3 3 3 3 4 4" xfId="29669" xr:uid="{DA24876F-A579-4691-B066-BD7F0276391E}"/>
    <cellStyle name="Normal 3 3 3 3 5" xfId="16202" xr:uid="{C1BE2B18-79FE-42E2-8694-C881F0771E31}"/>
    <cellStyle name="Normal 3 3 3 3 5 2" xfId="22986" xr:uid="{C464C3E5-2F4D-4304-84D3-F46E1182370B}"/>
    <cellStyle name="Normal 3 3 3 3 5 2 2" xfId="38105" xr:uid="{17F72141-E318-4ED8-A1FC-E8331AAFA8B1}"/>
    <cellStyle name="Normal 3 3 3 3 5 3" xfId="31337" xr:uid="{1BA21054-8DE9-4F3C-B126-12087672A35D}"/>
    <cellStyle name="Normal 3 3 3 3 6" xfId="19591" xr:uid="{A88D3EAB-ABF4-4FD7-835F-8A03FD2500AF}"/>
    <cellStyle name="Normal 3 3 3 3 6 2" xfId="34721" xr:uid="{5BECD3A8-EA7A-488A-BE62-C585CEA10639}"/>
    <cellStyle name="Normal 3 3 3 3 7" xfId="12791" xr:uid="{5895122B-8062-46DA-A178-6155F756920D}"/>
    <cellStyle name="Normal 3 3 3 3 7 2" xfId="27953" xr:uid="{46C39100-270D-400A-BB38-A01BF5075620}"/>
    <cellStyle name="Normal 3 3 3 3 8" xfId="26394" xr:uid="{0842BA1A-DE31-46D3-A8FB-D69430EB1550}"/>
    <cellStyle name="Normal 3 3 3 4" xfId="10967" xr:uid="{FC154F0B-14D1-414E-9DE6-8E4BF0BE472B}"/>
    <cellStyle name="Normal 3 3 3 4 2" xfId="13836" xr:uid="{D5DB6EB1-54B8-4CB2-9AD4-B1E1110F6326}"/>
    <cellStyle name="Normal 3 3 3 4 2 2" xfId="15574" xr:uid="{EEDC1B6A-F4A8-4BA3-8708-5F457192FA5B}"/>
    <cellStyle name="Normal 3 3 3 4 2 2 2" xfId="18960" xr:uid="{54D15E0F-7422-47F3-AFDD-99D8C68CBF06}"/>
    <cellStyle name="Normal 3 3 3 4 2 2 2 2" xfId="25744" xr:uid="{AD279F0C-5F7F-468C-9491-AB3C76F176FD}"/>
    <cellStyle name="Normal 3 3 3 4 2 2 2 2 2" xfId="40863" xr:uid="{D68BED87-C96B-4D57-8DF2-BD6A9EAA90CA}"/>
    <cellStyle name="Normal 3 3 3 4 2 2 2 3" xfId="34095" xr:uid="{DFC04FAE-7926-4117-BE1A-ED9A74E69E7E}"/>
    <cellStyle name="Normal 3 3 3 4 2 2 3" xfId="22360" xr:uid="{5C6D7E57-70EA-4CE5-B7C1-C40AFA52072F}"/>
    <cellStyle name="Normal 3 3 3 4 2 2 3 2" xfId="37479" xr:uid="{A3EE2705-2D01-4BBC-A251-759FE869996E}"/>
    <cellStyle name="Normal 3 3 3 4 2 2 4" xfId="30711" xr:uid="{8350D9BF-11EB-4B69-AD00-2A9965594CAE}"/>
    <cellStyle name="Normal 3 3 3 4 2 3" xfId="17247" xr:uid="{C2E8620F-E845-467E-A85B-A6DBC92796C9}"/>
    <cellStyle name="Normal 3 3 3 4 2 3 2" xfId="24031" xr:uid="{0DC0A4F1-4198-4067-97C3-DB31B7344BE3}"/>
    <cellStyle name="Normal 3 3 3 4 2 3 2 2" xfId="39150" xr:uid="{0D2999CE-9B6B-4011-AF6E-77F46EE02C4B}"/>
    <cellStyle name="Normal 3 3 3 4 2 3 3" xfId="32382" xr:uid="{3BF932D3-CABF-4BF2-B06F-56DC63688006}"/>
    <cellStyle name="Normal 3 3 3 4 2 4" xfId="20634" xr:uid="{5573089C-B615-410C-A4A5-D1274E9E739C}"/>
    <cellStyle name="Normal 3 3 3 4 2 4 2" xfId="35763" xr:uid="{21D88D0A-D152-472E-BCEF-F4842A7F0B65}"/>
    <cellStyle name="Normal 3 3 3 4 2 5" xfId="28998" xr:uid="{A4A74D48-A3E9-4E25-9FC9-2D05B2CFA72F}"/>
    <cellStyle name="Normal 3 3 3 4 3" xfId="14740" xr:uid="{D36ADFCB-50AC-4494-926E-58685B17CCBA}"/>
    <cellStyle name="Normal 3 3 3 4 3 2" xfId="18126" xr:uid="{32DC51F7-CCA1-4BCA-A2B5-4A012A568779}"/>
    <cellStyle name="Normal 3 3 3 4 3 2 2" xfId="24910" xr:uid="{67ED46BB-49C2-4105-B3EB-34B8CA0D2B8B}"/>
    <cellStyle name="Normal 3 3 3 4 3 2 2 2" xfId="40029" xr:uid="{FAB0D23B-7FE4-4594-92F6-1B21485CBAF0}"/>
    <cellStyle name="Normal 3 3 3 4 3 2 3" xfId="33261" xr:uid="{0C267BEF-49EE-46F1-914E-06CD5FF7F2F1}"/>
    <cellStyle name="Normal 3 3 3 4 3 3" xfId="21526" xr:uid="{E0D04B00-1265-4663-AC0A-BD304C7E8EDF}"/>
    <cellStyle name="Normal 3 3 3 4 3 3 2" xfId="36645" xr:uid="{46F9A204-37D3-490C-A69C-E0905492CE45}"/>
    <cellStyle name="Normal 3 3 3 4 3 4" xfId="29877" xr:uid="{1A221C60-A4E3-4BA0-9F70-623624C33993}"/>
    <cellStyle name="Normal 3 3 3 4 4" xfId="16410" xr:uid="{4D7C0BE8-C54C-4CA0-916E-F060B27C2BF6}"/>
    <cellStyle name="Normal 3 3 3 4 4 2" xfId="23194" xr:uid="{B72BDB1A-BC5B-4BD1-BCB5-7040734F9EDF}"/>
    <cellStyle name="Normal 3 3 3 4 4 2 2" xfId="38313" xr:uid="{BCDC8487-9DA1-43A7-9957-12D14E23B966}"/>
    <cellStyle name="Normal 3 3 3 4 4 3" xfId="31545" xr:uid="{2DBE305D-0758-42A3-939D-12BE5FF958FF}"/>
    <cellStyle name="Normal 3 3 3 4 5" xfId="19799" xr:uid="{DFA079E9-B74B-4CE7-851E-A39B156C62BB}"/>
    <cellStyle name="Normal 3 3 3 4 5 2" xfId="34929" xr:uid="{9FE04DD2-44A4-470B-9C8C-EFA5C66A51E2}"/>
    <cellStyle name="Normal 3 3 3 4 6" xfId="12999" xr:uid="{BDBC4C20-291A-414A-B7DF-890D561C8C74}"/>
    <cellStyle name="Normal 3 3 3 4 6 2" xfId="28161" xr:uid="{B4C5C9BA-97B3-455D-B921-040900720D1C}"/>
    <cellStyle name="Normal 3 3 3 4 7" xfId="26602" xr:uid="{57F38E9B-28BE-4919-8627-471CC01FEB29}"/>
    <cellStyle name="Normal 3 3 3 5" xfId="11464" xr:uid="{2098A1BD-0436-43EF-B838-64F6B930A688}"/>
    <cellStyle name="Normal 3 3 3 5 2" xfId="15158" xr:uid="{9C55E330-E3F3-4D3C-A27F-E50406B9B209}"/>
    <cellStyle name="Normal 3 3 3 5 2 2" xfId="18544" xr:uid="{7383BB67-D2B9-4F56-9F82-E8A79343AFEA}"/>
    <cellStyle name="Normal 3 3 3 5 2 2 2" xfId="25328" xr:uid="{4A68D939-6A6C-451C-BCBB-05EFC15DA4D3}"/>
    <cellStyle name="Normal 3 3 3 5 2 2 2 2" xfId="40447" xr:uid="{BF58B67C-D515-4EAE-B085-AF02281679DB}"/>
    <cellStyle name="Normal 3 3 3 5 2 2 3" xfId="33679" xr:uid="{E35E63BB-E3FF-4FA1-8D72-E5546D3CA112}"/>
    <cellStyle name="Normal 3 3 3 5 2 3" xfId="21944" xr:uid="{1D8D2184-4AE4-4AF3-9B79-600A0047129B}"/>
    <cellStyle name="Normal 3 3 3 5 2 3 2" xfId="37063" xr:uid="{B51F703D-A9F5-4917-B4D3-B3EED188173C}"/>
    <cellStyle name="Normal 3 3 3 5 2 4" xfId="30295" xr:uid="{FEE0247F-7468-4942-BA6E-D13AF5B88C3F}"/>
    <cellStyle name="Normal 3 3 3 5 3" xfId="16831" xr:uid="{BFD7412D-9F09-4128-9F91-4334D3236C37}"/>
    <cellStyle name="Normal 3 3 3 5 3 2" xfId="23615" xr:uid="{D72424D5-6D0A-46DE-8E72-9BC365167342}"/>
    <cellStyle name="Normal 3 3 3 5 3 2 2" xfId="38734" xr:uid="{DD865DC9-3FAC-461D-B011-85DF3750F0D0}"/>
    <cellStyle name="Normal 3 3 3 5 3 3" xfId="31966" xr:uid="{2D23565B-0433-48FC-8D3D-44DF4835312B}"/>
    <cellStyle name="Normal 3 3 3 5 4" xfId="20217" xr:uid="{075F8068-1252-4B2D-AFDB-77C664F924AF}"/>
    <cellStyle name="Normal 3 3 3 5 4 2" xfId="35347" xr:uid="{44FE014A-2B7C-4178-93BD-01D293779EED}"/>
    <cellStyle name="Normal 3 3 3 5 5" xfId="13420" xr:uid="{6819D377-18A1-4FA6-AF95-B064CAAE4CAC}"/>
    <cellStyle name="Normal 3 3 3 5 5 2" xfId="28582" xr:uid="{B80038DB-0D66-49E0-B777-72A763EBA8D9}"/>
    <cellStyle name="Normal 3 3 3 6" xfId="14323" xr:uid="{B17FAD6A-D44B-495C-956B-D9B904516983}"/>
    <cellStyle name="Normal 3 3 3 6 2" xfId="17710" xr:uid="{E283AA3E-E861-43B1-BB63-A6012D4F7FCA}"/>
    <cellStyle name="Normal 3 3 3 6 2 2" xfId="24494" xr:uid="{2254AD2A-1190-43D2-B652-DF7C2C4038E9}"/>
    <cellStyle name="Normal 3 3 3 6 2 2 2" xfId="39613" xr:uid="{EE339777-0A83-4D17-8C44-905DE73A469E}"/>
    <cellStyle name="Normal 3 3 3 6 2 3" xfId="32845" xr:uid="{C61542F8-F005-45F8-9130-F65A3CD0EEC4}"/>
    <cellStyle name="Normal 3 3 3 6 3" xfId="21110" xr:uid="{D329A31C-1B79-478A-AE8D-639293D7ACA4}"/>
    <cellStyle name="Normal 3 3 3 6 3 2" xfId="36229" xr:uid="{2A831A99-0B89-4A9F-A995-DCF5C58C852F}"/>
    <cellStyle name="Normal 3 3 3 6 4" xfId="29461" xr:uid="{521F8892-4AFD-4C5D-BA1D-5EA521B83FF2}"/>
    <cellStyle name="Normal 3 3 3 7" xfId="15994" xr:uid="{B9F68B63-F427-444E-BB52-1C3AC5328C3F}"/>
    <cellStyle name="Normal 3 3 3 7 2" xfId="22778" xr:uid="{AD142AA0-7D3A-4428-A65B-1A1CEB4FF07F}"/>
    <cellStyle name="Normal 3 3 3 7 2 2" xfId="37897" xr:uid="{09BF7545-063C-4740-9909-A243665A188D}"/>
    <cellStyle name="Normal 3 3 3 7 3" xfId="31129" xr:uid="{98149692-A486-4389-921A-747CB5413D33}"/>
    <cellStyle name="Normal 3 3 3 8" xfId="19384" xr:uid="{67ECDF96-454E-4C11-B43F-3156128E6DF2}"/>
    <cellStyle name="Normal 3 3 3 8 2" xfId="34513" xr:uid="{7B4114B8-6196-408A-81D0-DF142EAC8478}"/>
    <cellStyle name="Normal 3 3 3 9" xfId="12582" xr:uid="{0A6F6F91-ADE8-4E3E-9913-71037790E6C2}"/>
    <cellStyle name="Normal 3 3 3 9 2" xfId="27745" xr:uid="{BE6E98FB-2907-4C31-BB57-3FB094C35395}"/>
    <cellStyle name="Normal 3 3 4" xfId="8682" xr:uid="{6F261C4F-5B8D-412F-89D0-E74CEE6CA87D}"/>
    <cellStyle name="Normal 3 3 4 10" xfId="10600" xr:uid="{7070129E-4B21-4BEB-A6D0-DFBF24F849C9}"/>
    <cellStyle name="Normal 3 3 4 11" xfId="9842" xr:uid="{8F423ED3-DCA4-488F-8361-835F0B768D27}"/>
    <cellStyle name="Normal 3 3 4 2" xfId="10811" xr:uid="{C0D5089C-2D1B-45D8-8FAB-0908BB2A831C}"/>
    <cellStyle name="Normal 3 3 4 2 2" xfId="11229" xr:uid="{F15D08FF-0456-4A50-9552-2F066E69B858}"/>
    <cellStyle name="Normal 3 3 4 2 2 2" xfId="14099" xr:uid="{8F5E599F-B1F1-4A9F-89C0-EF607AE1CCB0}"/>
    <cellStyle name="Normal 3 3 4 2 2 2 2" xfId="15837" xr:uid="{BA2BD0EC-377F-41E3-B145-39E5A9E0E2DC}"/>
    <cellStyle name="Normal 3 3 4 2 2 2 2 2" xfId="19223" xr:uid="{89497B44-20E6-4C15-8045-82162945E569}"/>
    <cellStyle name="Normal 3 3 4 2 2 2 2 2 2" xfId="26007" xr:uid="{A11C1E1B-BED2-447F-81C4-92E310033F1A}"/>
    <cellStyle name="Normal 3 3 4 2 2 2 2 2 2 2" xfId="41126" xr:uid="{99DE91DD-FC7A-45D0-AFA7-154AC9C83C58}"/>
    <cellStyle name="Normal 3 3 4 2 2 2 2 2 3" xfId="34358" xr:uid="{00668B85-1ECE-449F-A1AD-BB24025B19DB}"/>
    <cellStyle name="Normal 3 3 4 2 2 2 2 3" xfId="22623" xr:uid="{4C233777-5E42-4E1D-B5FB-FEC5BDE994F4}"/>
    <cellStyle name="Normal 3 3 4 2 2 2 2 3 2" xfId="37742" xr:uid="{8B6D8590-42C5-4AE5-B68F-35ACA55F7945}"/>
    <cellStyle name="Normal 3 3 4 2 2 2 2 4" xfId="30974" xr:uid="{DCC38A70-16A5-449A-9E22-41A30E4958FB}"/>
    <cellStyle name="Normal 3 3 4 2 2 2 3" xfId="17510" xr:uid="{37E1CFE5-FEC2-4B90-BC9C-F09488EF2060}"/>
    <cellStyle name="Normal 3 3 4 2 2 2 3 2" xfId="24294" xr:uid="{4AB2D68A-7138-40C2-9CE0-EBCABFD36B5D}"/>
    <cellStyle name="Normal 3 3 4 2 2 2 3 2 2" xfId="39413" xr:uid="{9DD9FF37-F936-45CB-8E92-71EBEFD146F2}"/>
    <cellStyle name="Normal 3 3 4 2 2 2 3 3" xfId="32645" xr:uid="{FFDE6B24-FA1F-472C-9681-825C05B8169A}"/>
    <cellStyle name="Normal 3 3 4 2 2 2 4" xfId="20897" xr:uid="{3CEC0F10-6B3A-4DFA-9114-0AD9AF5ACCD8}"/>
    <cellStyle name="Normal 3 3 4 2 2 2 4 2" xfId="36026" xr:uid="{737E1610-908C-45DD-AF91-A1F934F0C9C0}"/>
    <cellStyle name="Normal 3 3 4 2 2 2 5" xfId="29261" xr:uid="{7EACF6DA-6B01-4EBC-91E2-4AB77BCA5B5D}"/>
    <cellStyle name="Normal 3 3 4 2 2 3" xfId="15003" xr:uid="{F73E8780-43DA-4E30-9EEF-D16F8B242CBF}"/>
    <cellStyle name="Normal 3 3 4 2 2 3 2" xfId="18389" xr:uid="{5CD0D747-209F-42AC-B4A5-056483CC1032}"/>
    <cellStyle name="Normal 3 3 4 2 2 3 2 2" xfId="25173" xr:uid="{2853D929-BAB4-489D-9BD4-FB75D0C74683}"/>
    <cellStyle name="Normal 3 3 4 2 2 3 2 2 2" xfId="40292" xr:uid="{3572DBAD-42E1-4650-8AEA-E604B7F0D88F}"/>
    <cellStyle name="Normal 3 3 4 2 2 3 2 3" xfId="33524" xr:uid="{7C869603-9D2D-43F3-97E0-5B2954DF2EFD}"/>
    <cellStyle name="Normal 3 3 4 2 2 3 3" xfId="21789" xr:uid="{19C48A28-DFE6-40D8-A0DC-B3AFA966B586}"/>
    <cellStyle name="Normal 3 3 4 2 2 3 3 2" xfId="36908" xr:uid="{C1754291-5557-4AB3-9FB2-7E833281D85A}"/>
    <cellStyle name="Normal 3 3 4 2 2 3 4" xfId="30140" xr:uid="{C3853E70-D1C5-4E30-8D99-72A61732582B}"/>
    <cellStyle name="Normal 3 3 4 2 2 4" xfId="16673" xr:uid="{2F684855-B32E-44EB-97CE-7A0123541E52}"/>
    <cellStyle name="Normal 3 3 4 2 2 4 2" xfId="23457" xr:uid="{E18C55EF-7842-4551-8964-F3DAC0812BA8}"/>
    <cellStyle name="Normal 3 3 4 2 2 4 2 2" xfId="38576" xr:uid="{D5BE26A3-8C5B-4F17-B328-020630A78676}"/>
    <cellStyle name="Normal 3 3 4 2 2 4 3" xfId="31808" xr:uid="{B4A43AB9-2885-41FB-AB5B-8178A08637D3}"/>
    <cellStyle name="Normal 3 3 4 2 2 5" xfId="20062" xr:uid="{58D83C59-2509-469A-893B-525227EAE373}"/>
    <cellStyle name="Normal 3 3 4 2 2 5 2" xfId="35192" xr:uid="{F8715665-4D94-4D97-ABFD-E727F3491582}"/>
    <cellStyle name="Normal 3 3 4 2 2 6" xfId="13261" xr:uid="{D661D1DE-4482-476E-A6A1-C8D2E6C9C021}"/>
    <cellStyle name="Normal 3 3 4 2 2 6 2" xfId="28424" xr:uid="{42105A3A-BF8F-4BB2-843C-5254BA739853}"/>
    <cellStyle name="Normal 3 3 4 2 2 7" xfId="26865" xr:uid="{29596244-737F-4497-84F5-1466C27D0BF2}"/>
    <cellStyle name="Normal 3 3 4 2 3" xfId="13683" xr:uid="{C78E7338-C239-4CF3-8CC9-96432C8E61FD}"/>
    <cellStyle name="Normal 3 3 4 2 3 2" xfId="15421" xr:uid="{F4C69C57-9404-4A14-B0C9-934EA922E321}"/>
    <cellStyle name="Normal 3 3 4 2 3 2 2" xfId="18807" xr:uid="{A4730393-66BA-4A88-B501-D8C3AD83CC9B}"/>
    <cellStyle name="Normal 3 3 4 2 3 2 2 2" xfId="25591" xr:uid="{792C0F21-18DB-417E-9F99-BDBC578DB910}"/>
    <cellStyle name="Normal 3 3 4 2 3 2 2 2 2" xfId="40710" xr:uid="{97D31191-4E47-4473-927E-60A66190D61E}"/>
    <cellStyle name="Normal 3 3 4 2 3 2 2 3" xfId="33942" xr:uid="{6A2D015C-1D0F-4C89-B2C6-73A6BC404D05}"/>
    <cellStyle name="Normal 3 3 4 2 3 2 3" xfId="22207" xr:uid="{AD182F6A-2FE6-4975-8C01-61418A6461EF}"/>
    <cellStyle name="Normal 3 3 4 2 3 2 3 2" xfId="37326" xr:uid="{D8C60467-2197-4284-86C0-247AFCEB7D9B}"/>
    <cellStyle name="Normal 3 3 4 2 3 2 4" xfId="30558" xr:uid="{69D1628E-E01F-414F-9EA4-35D94972A203}"/>
    <cellStyle name="Normal 3 3 4 2 3 3" xfId="17094" xr:uid="{BB50270E-1B26-4B6C-A5B9-6DD3A8510D77}"/>
    <cellStyle name="Normal 3 3 4 2 3 3 2" xfId="23878" xr:uid="{8DCA5C28-1ECA-4434-B54A-AE4F47455BC8}"/>
    <cellStyle name="Normal 3 3 4 2 3 3 2 2" xfId="38997" xr:uid="{526539F9-903D-44FC-B738-D03BA1A566C1}"/>
    <cellStyle name="Normal 3 3 4 2 3 3 3" xfId="32229" xr:uid="{26F74202-610E-46EB-80DF-51921640FDFB}"/>
    <cellStyle name="Normal 3 3 4 2 3 4" xfId="20480" xr:uid="{32D0BA07-2CB7-4A2F-B8FD-4C1977D75BC6}"/>
    <cellStyle name="Normal 3 3 4 2 3 4 2" xfId="35610" xr:uid="{64215363-9A54-4427-8E00-A7709BFBDAE5}"/>
    <cellStyle name="Normal 3 3 4 2 3 5" xfId="28845" xr:uid="{F7585D52-71C8-4E66-8FF5-C10089C05DD1}"/>
    <cellStyle name="Normal 3 3 4 2 4" xfId="14587" xr:uid="{D61D0EC2-54DB-4469-BF2D-158F75C44445}"/>
    <cellStyle name="Normal 3 3 4 2 4 2" xfId="17973" xr:uid="{863010B4-2958-47B3-81BC-4C58F914EFC7}"/>
    <cellStyle name="Normal 3 3 4 2 4 2 2" xfId="24757" xr:uid="{7B041CC6-F26E-4BAF-A420-C8BD48F0AC81}"/>
    <cellStyle name="Normal 3 3 4 2 4 2 2 2" xfId="39876" xr:uid="{CD6A96B4-8777-4B32-A59D-60ADACDEF576}"/>
    <cellStyle name="Normal 3 3 4 2 4 2 3" xfId="33108" xr:uid="{CE48A77A-B17C-419B-B29F-67682ADAC003}"/>
    <cellStyle name="Normal 3 3 4 2 4 3" xfId="21373" xr:uid="{3A07B2DE-ACCE-474D-BF02-E4DF5B4ABF94}"/>
    <cellStyle name="Normal 3 3 4 2 4 3 2" xfId="36492" xr:uid="{CDAFCEA5-E0C3-4047-B528-F1FDC1F09336}"/>
    <cellStyle name="Normal 3 3 4 2 4 4" xfId="29724" xr:uid="{C189AB0E-8D30-4FC9-B489-4443AF226656}"/>
    <cellStyle name="Normal 3 3 4 2 5" xfId="16257" xr:uid="{716DD4C9-8EFE-4EF3-9026-A4E08C9C7DB0}"/>
    <cellStyle name="Normal 3 3 4 2 5 2" xfId="23041" xr:uid="{E0C07919-2B45-443B-8546-36852227DEC0}"/>
    <cellStyle name="Normal 3 3 4 2 5 2 2" xfId="38160" xr:uid="{F8B984DE-E156-4556-BBC5-524EEC67637F}"/>
    <cellStyle name="Normal 3 3 4 2 5 3" xfId="31392" xr:uid="{BA16397C-5A90-4870-87F5-84C369876B18}"/>
    <cellStyle name="Normal 3 3 4 2 6" xfId="19646" xr:uid="{E4CD7E61-955E-4855-AFD8-A48D80D55851}"/>
    <cellStyle name="Normal 3 3 4 2 6 2" xfId="34776" xr:uid="{4C30B9C7-8FE5-4031-BD14-22BDCC42F123}"/>
    <cellStyle name="Normal 3 3 4 2 7" xfId="12846" xr:uid="{A7932D0F-A438-474B-88DB-C0677012C9D3}"/>
    <cellStyle name="Normal 3 3 4 2 7 2" xfId="28008" xr:uid="{A0E1A776-BE55-49ED-B9CA-855A55B7AADA}"/>
    <cellStyle name="Normal 3 3 4 2 8" xfId="26449" xr:uid="{9A8FB32D-AB8A-4EE6-A227-A9F9F6ADA350}"/>
    <cellStyle name="Normal 3 3 4 3" xfId="11021" xr:uid="{1DDA6E4C-5DC2-4EE1-9947-490AF75D69E6}"/>
    <cellStyle name="Normal 3 3 4 3 2" xfId="13891" xr:uid="{63624F83-D7DC-47C2-BFB2-12F5718F7DB0}"/>
    <cellStyle name="Normal 3 3 4 3 2 2" xfId="15629" xr:uid="{39F2B6D3-C684-4AF1-8478-237C40A996F8}"/>
    <cellStyle name="Normal 3 3 4 3 2 2 2" xfId="19015" xr:uid="{6614037E-00DB-46D3-9EE0-F00DEA88940B}"/>
    <cellStyle name="Normal 3 3 4 3 2 2 2 2" xfId="25799" xr:uid="{F64EA2D9-62F3-4BB9-AAED-EE908B98E09F}"/>
    <cellStyle name="Normal 3 3 4 3 2 2 2 2 2" xfId="40918" xr:uid="{F95B04B8-5D6D-4E96-B354-8DD3C3DE7ACD}"/>
    <cellStyle name="Normal 3 3 4 3 2 2 2 3" xfId="34150" xr:uid="{C1C05C61-2A96-42F0-999C-161B3AB91B51}"/>
    <cellStyle name="Normal 3 3 4 3 2 2 3" xfId="22415" xr:uid="{66B26442-382E-4B17-B08B-F7D24B487271}"/>
    <cellStyle name="Normal 3 3 4 3 2 2 3 2" xfId="37534" xr:uid="{CB1DC921-D128-43DD-BF3E-3556CE873219}"/>
    <cellStyle name="Normal 3 3 4 3 2 2 4" xfId="30766" xr:uid="{45D4317F-C581-4ECF-B1D3-34DFDCA756C6}"/>
    <cellStyle name="Normal 3 3 4 3 2 3" xfId="17302" xr:uid="{DE5C2FCD-1821-4C64-90F2-6219023478E5}"/>
    <cellStyle name="Normal 3 3 4 3 2 3 2" xfId="24086" xr:uid="{7F22ACA3-A391-435D-B296-C1D211B7055F}"/>
    <cellStyle name="Normal 3 3 4 3 2 3 2 2" xfId="39205" xr:uid="{0DAFDB98-1100-418F-99DD-F6DD10878239}"/>
    <cellStyle name="Normal 3 3 4 3 2 3 3" xfId="32437" xr:uid="{615E1488-1D13-4863-B9B4-505DEBAD7443}"/>
    <cellStyle name="Normal 3 3 4 3 2 4" xfId="20689" xr:uid="{2D037EF1-6CB6-4698-B046-9D56F623C7D6}"/>
    <cellStyle name="Normal 3 3 4 3 2 4 2" xfId="35818" xr:uid="{BA994DFC-23F3-43A2-BFC0-04F1405479D2}"/>
    <cellStyle name="Normal 3 3 4 3 2 5" xfId="29053" xr:uid="{FA3A2B15-3958-4D71-B827-96D896E7A56E}"/>
    <cellStyle name="Normal 3 3 4 3 3" xfId="14795" xr:uid="{A3F96B28-9EAF-4D9B-B6AC-68C05900712D}"/>
    <cellStyle name="Normal 3 3 4 3 3 2" xfId="18181" xr:uid="{173A8C25-45E9-4350-B873-6C6E2CFAC7DA}"/>
    <cellStyle name="Normal 3 3 4 3 3 2 2" xfId="24965" xr:uid="{BDB93B65-5599-4BE9-9279-82893A75F078}"/>
    <cellStyle name="Normal 3 3 4 3 3 2 2 2" xfId="40084" xr:uid="{F084A763-C324-48FB-ACED-CC6A78238E2C}"/>
    <cellStyle name="Normal 3 3 4 3 3 2 3" xfId="33316" xr:uid="{88931A82-47CE-4F14-847D-1699D565A6C9}"/>
    <cellStyle name="Normal 3 3 4 3 3 3" xfId="21581" xr:uid="{70C9C087-2766-4A54-8092-EAA14C17867B}"/>
    <cellStyle name="Normal 3 3 4 3 3 3 2" xfId="36700" xr:uid="{45A7AC79-6102-41AD-B2AF-52A738E31FDE}"/>
    <cellStyle name="Normal 3 3 4 3 3 4" xfId="29932" xr:uid="{CED6CC35-ACE2-4856-99F0-A7B7BC024ED3}"/>
    <cellStyle name="Normal 3 3 4 3 4" xfId="16465" xr:uid="{A3350146-AAB1-49C0-A78F-1737379AA9CC}"/>
    <cellStyle name="Normal 3 3 4 3 4 2" xfId="23249" xr:uid="{A3F2A63A-ACF2-4861-A97C-80FEB82E1938}"/>
    <cellStyle name="Normal 3 3 4 3 4 2 2" xfId="38368" xr:uid="{2C4DD8B9-865C-42AA-BA04-4C62A6E5F7B6}"/>
    <cellStyle name="Normal 3 3 4 3 4 3" xfId="31600" xr:uid="{BB87F745-25B2-4119-8414-B9B9A1B31189}"/>
    <cellStyle name="Normal 3 3 4 3 5" xfId="19854" xr:uid="{0FA34394-5D18-4C2F-B787-792E579E44F0}"/>
    <cellStyle name="Normal 3 3 4 3 5 2" xfId="34984" xr:uid="{7BE1CEE9-4C18-48CE-84C3-6CF95F428C59}"/>
    <cellStyle name="Normal 3 3 4 3 6" xfId="13053" xr:uid="{79CF341E-9840-4C0C-B88F-B761AA8B2846}"/>
    <cellStyle name="Normal 3 3 4 3 6 2" xfId="28216" xr:uid="{6443A06A-8660-49E6-AB3A-18FE227A4FD5}"/>
    <cellStyle name="Normal 3 3 4 3 7" xfId="26657" xr:uid="{237379E5-8F45-4DE1-9593-AB4B575BAB2E}"/>
    <cellStyle name="Normal 3 3 4 4" xfId="11465" xr:uid="{2F64A155-21B5-4A91-96A7-A2B25F4070AA}"/>
    <cellStyle name="Normal 3 3 4 4 2" xfId="15213" xr:uid="{F7F3D9FD-0007-4243-B738-CDD65E3FC01E}"/>
    <cellStyle name="Normal 3 3 4 4 2 2" xfId="18599" xr:uid="{1D3EA3D7-F9A4-46FC-A1FF-301E9288F15F}"/>
    <cellStyle name="Normal 3 3 4 4 2 2 2" xfId="25383" xr:uid="{FBB90711-BD3D-437C-9B59-82507B7E4C8A}"/>
    <cellStyle name="Normal 3 3 4 4 2 2 2 2" xfId="40502" xr:uid="{EA552A90-2FEF-4F17-A3AB-460AFD971C77}"/>
    <cellStyle name="Normal 3 3 4 4 2 2 3" xfId="33734" xr:uid="{09444F78-0A7E-4AE7-8A1B-ABF1327E6BBF}"/>
    <cellStyle name="Normal 3 3 4 4 2 3" xfId="21999" xr:uid="{A3CDEE37-C7F4-48C2-A372-87EDBCA340DD}"/>
    <cellStyle name="Normal 3 3 4 4 2 3 2" xfId="37118" xr:uid="{BB2A0C9B-2D43-4D9C-9113-31F331F3A39E}"/>
    <cellStyle name="Normal 3 3 4 4 2 4" xfId="30350" xr:uid="{4EE30FAE-D790-4483-8955-B09FFDE1921E}"/>
    <cellStyle name="Normal 3 3 4 4 3" xfId="16886" xr:uid="{5C243307-96A5-407F-9C76-EE727D9F62BB}"/>
    <cellStyle name="Normal 3 3 4 4 3 2" xfId="23670" xr:uid="{529780EB-66C9-4986-BA72-77B0F5E13AC1}"/>
    <cellStyle name="Normal 3 3 4 4 3 2 2" xfId="38789" xr:uid="{6025B9C2-AFF6-42D2-8F21-C6EAC6D0A7EC}"/>
    <cellStyle name="Normal 3 3 4 4 3 3" xfId="32021" xr:uid="{2E5FA884-AAC9-4732-98D1-E48DAF05DB19}"/>
    <cellStyle name="Normal 3 3 4 4 4" xfId="20272" xr:uid="{4EFE1096-77A2-4EBD-A23A-FE03FC4F31FD}"/>
    <cellStyle name="Normal 3 3 4 4 4 2" xfId="35402" xr:uid="{C916011A-1802-4C05-AFAF-5E9C4C1D46B4}"/>
    <cellStyle name="Normal 3 3 4 4 5" xfId="13475" xr:uid="{E66E4459-6B4D-4169-8A44-3BAA660799BA}"/>
    <cellStyle name="Normal 3 3 4 4 5 2" xfId="28637" xr:uid="{F8D8ECD6-18B1-4EC7-939B-9B81BF28A5AA}"/>
    <cellStyle name="Normal 3 3 4 5" xfId="14379" xr:uid="{5926E0F7-DE52-4058-9483-A47D4533D7F1}"/>
    <cellStyle name="Normal 3 3 4 5 2" xfId="17765" xr:uid="{0BFD913D-3C84-46BD-9DB7-F2B9EFCCBDD1}"/>
    <cellStyle name="Normal 3 3 4 5 2 2" xfId="24549" xr:uid="{0D50FC7A-62BF-4AD3-9C99-783B4C86B5AE}"/>
    <cellStyle name="Normal 3 3 4 5 2 2 2" xfId="39668" xr:uid="{03711929-B734-49C0-8878-FB46A4D083F4}"/>
    <cellStyle name="Normal 3 3 4 5 2 3" xfId="32900" xr:uid="{58339559-5996-4731-BD2D-90D5D451F776}"/>
    <cellStyle name="Normal 3 3 4 5 3" xfId="21165" xr:uid="{69461965-06E8-473D-9036-C82416D3F3C4}"/>
    <cellStyle name="Normal 3 3 4 5 3 2" xfId="36284" xr:uid="{17EFD7B3-696F-40B0-8868-0883402D697C}"/>
    <cellStyle name="Normal 3 3 4 5 4" xfId="29516" xr:uid="{A56D6B6B-8CD3-47F5-8923-581E5E384037}"/>
    <cellStyle name="Normal 3 3 4 6" xfId="16049" xr:uid="{499AD068-4C04-4ACA-BE8F-6260A19C2775}"/>
    <cellStyle name="Normal 3 3 4 6 2" xfId="22833" xr:uid="{D6D35211-9244-45E1-BFED-60625CE12B82}"/>
    <cellStyle name="Normal 3 3 4 6 2 2" xfId="37952" xr:uid="{FBD393BA-4F48-4631-950B-C4D618B99CBD}"/>
    <cellStyle name="Normal 3 3 4 6 3" xfId="31184" xr:uid="{098FD40E-8201-4251-B886-8FE5D3C179FD}"/>
    <cellStyle name="Normal 3 3 4 7" xfId="19438" xr:uid="{241A0337-7C09-459F-B292-42DE0F4ABA6E}"/>
    <cellStyle name="Normal 3 3 4 7 2" xfId="34568" xr:uid="{943E56E9-BEAF-46C6-992B-6D3B82AA31D0}"/>
    <cellStyle name="Normal 3 3 4 8" xfId="12637" xr:uid="{023C18F5-F2C8-4447-A164-084B6251A64A}"/>
    <cellStyle name="Normal 3 3 4 8 2" xfId="27800" xr:uid="{783EA7E7-70C8-4EBD-8419-A601ABEC8B70}"/>
    <cellStyle name="Normal 3 3 4 9" xfId="26241" xr:uid="{09EA2D4E-D8C8-4801-BDF6-3BA0CC2D26AB}"/>
    <cellStyle name="Normal 3 3 5" xfId="8683" xr:uid="{046A7BD2-C79B-4B0C-A0F5-3213EFAE0D6B}"/>
    <cellStyle name="Normal 3 3 5 10" xfId="9843" xr:uid="{9ACE0917-C514-41CD-A494-5F9E2838EAAB}"/>
    <cellStyle name="Normal 3 3 5 2" xfId="11126" xr:uid="{8050D234-D0D8-47ED-9209-154FF1B6BD6D}"/>
    <cellStyle name="Normal 3 3 5 2 2" xfId="13996" xr:uid="{A4C0A6CB-71C2-429F-92F2-D1DC75DA095C}"/>
    <cellStyle name="Normal 3 3 5 2 2 2" xfId="15734" xr:uid="{8B846464-77F1-46A2-BA72-FE313EBC4457}"/>
    <cellStyle name="Normal 3 3 5 2 2 2 2" xfId="19120" xr:uid="{13E33127-D03F-4AC0-A1F0-D419FBB0F1CA}"/>
    <cellStyle name="Normal 3 3 5 2 2 2 2 2" xfId="25904" xr:uid="{2DDDFFC0-83E8-4A7B-B2F8-1E2B86408B23}"/>
    <cellStyle name="Normal 3 3 5 2 2 2 2 2 2" xfId="41023" xr:uid="{D16AA359-0667-4437-8953-0F10B7858E05}"/>
    <cellStyle name="Normal 3 3 5 2 2 2 2 3" xfId="34255" xr:uid="{3F199EBD-0E58-4428-87F6-747F9E9DCB56}"/>
    <cellStyle name="Normal 3 3 5 2 2 2 3" xfId="22520" xr:uid="{600306AC-99F1-4547-8F31-EA22E8767581}"/>
    <cellStyle name="Normal 3 3 5 2 2 2 3 2" xfId="37639" xr:uid="{0E3057F5-0B62-4BDE-B5C2-CB569BEAC832}"/>
    <cellStyle name="Normal 3 3 5 2 2 2 4" xfId="30871" xr:uid="{27702918-E093-47E6-86CC-D89D2BD0788C}"/>
    <cellStyle name="Normal 3 3 5 2 2 3" xfId="17407" xr:uid="{CE8F8722-D4FB-4FAA-A542-91BC1B547D98}"/>
    <cellStyle name="Normal 3 3 5 2 2 3 2" xfId="24191" xr:uid="{172DD746-3412-4D7B-9BE3-DAFFE225236A}"/>
    <cellStyle name="Normal 3 3 5 2 2 3 2 2" xfId="39310" xr:uid="{0C9062BB-889A-4B8A-B988-621EE2408D93}"/>
    <cellStyle name="Normal 3 3 5 2 2 3 3" xfId="32542" xr:uid="{87C8D89D-D1DE-4B46-AF52-26A9CB0CACFB}"/>
    <cellStyle name="Normal 3 3 5 2 2 4" xfId="20794" xr:uid="{1FB3D57F-EAA2-45D9-AD08-D54F741BFA5E}"/>
    <cellStyle name="Normal 3 3 5 2 2 4 2" xfId="35923" xr:uid="{BDB332C5-ECDA-41F6-ABC6-72598EF227D8}"/>
    <cellStyle name="Normal 3 3 5 2 2 5" xfId="29158" xr:uid="{453145CC-8D25-44D2-B376-3E0A09DB69BD}"/>
    <cellStyle name="Normal 3 3 5 2 3" xfId="14900" xr:uid="{6262DBB8-28B1-44D8-88B6-21AC1EFF1503}"/>
    <cellStyle name="Normal 3 3 5 2 3 2" xfId="18286" xr:uid="{23D3D649-B476-4100-84F3-4026FF628858}"/>
    <cellStyle name="Normal 3 3 5 2 3 2 2" xfId="25070" xr:uid="{A96D9EB6-2E07-4624-8D3A-84591A20DB66}"/>
    <cellStyle name="Normal 3 3 5 2 3 2 2 2" xfId="40189" xr:uid="{9DCCBAF5-DAEA-49EB-99A9-41AB89011BB9}"/>
    <cellStyle name="Normal 3 3 5 2 3 2 3" xfId="33421" xr:uid="{042B410A-C605-434C-A232-CE7C67B6C7B2}"/>
    <cellStyle name="Normal 3 3 5 2 3 3" xfId="21686" xr:uid="{B59ACFE8-9EAC-4C5E-A5E6-4A3487952880}"/>
    <cellStyle name="Normal 3 3 5 2 3 3 2" xfId="36805" xr:uid="{B771CD66-CB91-4BAF-B98B-26C174B25E1A}"/>
    <cellStyle name="Normal 3 3 5 2 3 4" xfId="30037" xr:uid="{94A95251-AB37-4261-8CAC-DC6F4BF1A423}"/>
    <cellStyle name="Normal 3 3 5 2 4" xfId="16570" xr:uid="{3C29B77B-BD23-4F0D-9906-1F37A25F9737}"/>
    <cellStyle name="Normal 3 3 5 2 4 2" xfId="23354" xr:uid="{074DEC4C-141D-4ACF-B207-91196CB0A756}"/>
    <cellStyle name="Normal 3 3 5 2 4 2 2" xfId="38473" xr:uid="{8F39E192-90C4-4821-87CC-D5A2F399D0A0}"/>
    <cellStyle name="Normal 3 3 5 2 4 3" xfId="31705" xr:uid="{98A55567-DAD5-41E5-A0B3-70BBB4DC590A}"/>
    <cellStyle name="Normal 3 3 5 2 5" xfId="19959" xr:uid="{9D64C6ED-FFF9-4799-809C-687A0E534192}"/>
    <cellStyle name="Normal 3 3 5 2 5 2" xfId="35089" xr:uid="{4F6AD024-12D5-48A9-943A-2D07CF51DC69}"/>
    <cellStyle name="Normal 3 3 5 2 6" xfId="13158" xr:uid="{825EA5DC-FAB7-4847-8A22-D376B8AF01CD}"/>
    <cellStyle name="Normal 3 3 5 2 6 2" xfId="28321" xr:uid="{C7FD88DE-5B0E-45B6-9315-0ED46BE2CF48}"/>
    <cellStyle name="Normal 3 3 5 2 7" xfId="26762" xr:uid="{2B8CB66F-5990-46EF-85B9-F1103AD6FFB3}"/>
    <cellStyle name="Normal 3 3 5 3" xfId="11466" xr:uid="{89F10A36-1755-44B1-8908-F344C07D94CE}"/>
    <cellStyle name="Normal 3 3 5 3 2" xfId="15318" xr:uid="{2C62DB5D-47E6-4185-AF27-DB5C42A19327}"/>
    <cellStyle name="Normal 3 3 5 3 2 2" xfId="18704" xr:uid="{8F0CA734-1663-42BF-BEDC-D3EC58077691}"/>
    <cellStyle name="Normal 3 3 5 3 2 2 2" xfId="25488" xr:uid="{1A70EC1B-0219-48F0-8C62-E694ECC6945B}"/>
    <cellStyle name="Normal 3 3 5 3 2 2 2 2" xfId="40607" xr:uid="{800E6E71-DF65-47CC-9DD2-3A537B3440D2}"/>
    <cellStyle name="Normal 3 3 5 3 2 2 3" xfId="33839" xr:uid="{CBEF8E78-8737-4569-903A-9CF60721FD12}"/>
    <cellStyle name="Normal 3 3 5 3 2 3" xfId="22104" xr:uid="{6260DCEC-F584-48D7-A724-545C30CE8FB0}"/>
    <cellStyle name="Normal 3 3 5 3 2 3 2" xfId="37223" xr:uid="{96DE3A73-907A-4C20-9D49-5E8337EF0DB3}"/>
    <cellStyle name="Normal 3 3 5 3 2 4" xfId="30455" xr:uid="{856A6368-EB72-4364-BF76-053459C1FE4F}"/>
    <cellStyle name="Normal 3 3 5 3 3" xfId="16991" xr:uid="{DBA896D1-EEF7-4907-BBE5-2F8F27E0DC2F}"/>
    <cellStyle name="Normal 3 3 5 3 3 2" xfId="23775" xr:uid="{849EB098-FF79-4C4D-B8DA-1117E875C0C5}"/>
    <cellStyle name="Normal 3 3 5 3 3 2 2" xfId="38894" xr:uid="{75375099-DBD7-4039-96A0-95000088C43E}"/>
    <cellStyle name="Normal 3 3 5 3 3 3" xfId="32126" xr:uid="{2097D3A5-9ED0-44C9-8D64-87B054D4AE07}"/>
    <cellStyle name="Normal 3 3 5 3 4" xfId="20377" xr:uid="{301CA454-DF97-49CB-8C5C-D4B3038AEB5E}"/>
    <cellStyle name="Normal 3 3 5 3 4 2" xfId="35507" xr:uid="{D394DC5E-50F3-4D4B-AA0B-3CAB82EE5542}"/>
    <cellStyle name="Normal 3 3 5 3 5" xfId="13580" xr:uid="{33827538-DE94-4E12-BB55-FA71E32C957D}"/>
    <cellStyle name="Normal 3 3 5 3 5 2" xfId="28742" xr:uid="{B340969E-EEF2-4A87-8133-929D66797952}"/>
    <cellStyle name="Normal 3 3 5 4" xfId="14484" xr:uid="{190B6CC8-09B4-4A3A-BDB9-2A0A459B39A8}"/>
    <cellStyle name="Normal 3 3 5 4 2" xfId="17870" xr:uid="{F0303B6D-AE90-4997-A90A-9968FA6AB7AC}"/>
    <cellStyle name="Normal 3 3 5 4 2 2" xfId="24654" xr:uid="{5FC87775-F106-4BC0-A9DD-D70F9418E797}"/>
    <cellStyle name="Normal 3 3 5 4 2 2 2" xfId="39773" xr:uid="{8403BEA6-0098-4C8F-8334-D09C5A1AAF31}"/>
    <cellStyle name="Normal 3 3 5 4 2 3" xfId="33005" xr:uid="{489AF707-CB48-4A7E-BDC9-E801980AC814}"/>
    <cellStyle name="Normal 3 3 5 4 3" xfId="21270" xr:uid="{0B84DDC8-31CA-487D-BC44-B7FF1F272ADF}"/>
    <cellStyle name="Normal 3 3 5 4 3 2" xfId="36389" xr:uid="{FE4AF2DF-2254-4F7C-8A39-269A2491637B}"/>
    <cellStyle name="Normal 3 3 5 4 4" xfId="29621" xr:uid="{5226D13A-3D6D-4A41-B4CA-895A69BAD959}"/>
    <cellStyle name="Normal 3 3 5 5" xfId="16154" xr:uid="{2F2F7DDE-B22C-4404-90D1-0B896043A3FA}"/>
    <cellStyle name="Normal 3 3 5 5 2" xfId="22938" xr:uid="{1DF2A9A3-B214-426F-8501-E92482959A67}"/>
    <cellStyle name="Normal 3 3 5 5 2 2" xfId="38057" xr:uid="{1CDE47A5-BAAE-4D5F-92BC-33E0D5FBEA0B}"/>
    <cellStyle name="Normal 3 3 5 5 3" xfId="31289" xr:uid="{918205F0-1CB3-462D-8836-B05C6327229D}"/>
    <cellStyle name="Normal 3 3 5 6" xfId="19543" xr:uid="{85984C54-0805-40BF-9862-64BB53634766}"/>
    <cellStyle name="Normal 3 3 5 6 2" xfId="34673" xr:uid="{D2929DF9-F83F-46AB-98EC-C0BBED77E9E7}"/>
    <cellStyle name="Normal 3 3 5 7" xfId="12743" xr:uid="{6A8BFBAA-4610-4ACA-AE27-74D47EF548C3}"/>
    <cellStyle name="Normal 3 3 5 7 2" xfId="27905" xr:uid="{511EE7DF-2170-4222-8770-BDA7A83E48DB}"/>
    <cellStyle name="Normal 3 3 5 8" xfId="26346" xr:uid="{28B8F300-25CE-4B2B-988E-97274011C6F0}"/>
    <cellStyle name="Normal 3 3 5 9" xfId="10708" xr:uid="{C101AC13-DA10-4058-B9C6-CA59BD86ED8C}"/>
    <cellStyle name="Normal 3 3 6" xfId="8684" xr:uid="{44BB30F6-4201-4546-A73F-AA85FB563C86}"/>
    <cellStyle name="Normal 3 3 6 2" xfId="11467" xr:uid="{C469DA06-D57A-4D38-863C-3FF34D1E7531}"/>
    <cellStyle name="Normal 3 3 6 2 2" xfId="15526" xr:uid="{0F310910-D9AB-4693-854A-58A69EFCD22B}"/>
    <cellStyle name="Normal 3 3 6 2 2 2" xfId="18912" xr:uid="{C43C719F-64DD-4F7A-91FA-8916016C18AC}"/>
    <cellStyle name="Normal 3 3 6 2 2 2 2" xfId="25696" xr:uid="{FDEFE01A-86A2-48D5-B23E-E45149DB0C7E}"/>
    <cellStyle name="Normal 3 3 6 2 2 2 2 2" xfId="40815" xr:uid="{7F2F2A9A-2D98-4F80-A69D-FE12E4DEE1E6}"/>
    <cellStyle name="Normal 3 3 6 2 2 2 3" xfId="34047" xr:uid="{9EF36C7F-05C7-4C7C-BE99-DDB8813ABAAA}"/>
    <cellStyle name="Normal 3 3 6 2 2 3" xfId="22312" xr:uid="{923B7B6D-125A-4E1E-85DA-A849BA272175}"/>
    <cellStyle name="Normal 3 3 6 2 2 3 2" xfId="37431" xr:uid="{905F32B9-1455-4569-BF7B-970358ED1587}"/>
    <cellStyle name="Normal 3 3 6 2 2 4" xfId="30663" xr:uid="{D47C4AEC-C7DF-4084-9FF8-68680657AEE7}"/>
    <cellStyle name="Normal 3 3 6 2 3" xfId="17199" xr:uid="{EA9B83EF-6104-44CE-9EE2-C8D8C2B0C9E3}"/>
    <cellStyle name="Normal 3 3 6 2 3 2" xfId="23983" xr:uid="{F9CF3CF5-7013-4429-AA3E-5F182F1AAD00}"/>
    <cellStyle name="Normal 3 3 6 2 3 2 2" xfId="39102" xr:uid="{41F50A64-33D1-48E1-AE7D-25347C961628}"/>
    <cellStyle name="Normal 3 3 6 2 3 3" xfId="32334" xr:uid="{A8995D24-9083-4936-A17A-F38A8AD8988A}"/>
    <cellStyle name="Normal 3 3 6 2 4" xfId="20586" xr:uid="{559627D9-A5F6-4082-85C5-12DF6E29285B}"/>
    <cellStyle name="Normal 3 3 6 2 4 2" xfId="35715" xr:uid="{D70D6352-A8B1-409D-AB38-D9797DCE59F3}"/>
    <cellStyle name="Normal 3 3 6 2 5" xfId="13788" xr:uid="{54C1CDA8-3586-4343-8493-0E44E9B343C2}"/>
    <cellStyle name="Normal 3 3 6 2 5 2" xfId="28950" xr:uid="{C4FFBA58-98BA-44AF-A4FB-516B8F6F2BFD}"/>
    <cellStyle name="Normal 3 3 6 3" xfId="14692" xr:uid="{6FB37A9C-1FAA-4336-A56E-678E9CCF5DD0}"/>
    <cellStyle name="Normal 3 3 6 3 2" xfId="18078" xr:uid="{6104C6A6-F95F-461E-ACAB-607CEB9C38EE}"/>
    <cellStyle name="Normal 3 3 6 3 2 2" xfId="24862" xr:uid="{687F7E64-F67F-48CE-A42B-78DAC101AAF3}"/>
    <cellStyle name="Normal 3 3 6 3 2 2 2" xfId="39981" xr:uid="{BA594984-02CE-4D99-AFF3-636B7955FC2A}"/>
    <cellStyle name="Normal 3 3 6 3 2 3" xfId="33213" xr:uid="{22CEC73D-400B-4F16-B097-782F7856E7B0}"/>
    <cellStyle name="Normal 3 3 6 3 3" xfId="21478" xr:uid="{ECF34A40-9651-4856-A9C4-C9C25864FBB5}"/>
    <cellStyle name="Normal 3 3 6 3 3 2" xfId="36597" xr:uid="{E91E9C0C-4C4A-4325-BFF4-E270041C1CBF}"/>
    <cellStyle name="Normal 3 3 6 3 4" xfId="29829" xr:uid="{7187A5AC-357C-469B-A8EF-21865F7B9476}"/>
    <cellStyle name="Normal 3 3 6 4" xfId="16362" xr:uid="{2B2B819B-4120-4CAF-88E6-E6A651138E26}"/>
    <cellStyle name="Normal 3 3 6 4 2" xfId="23146" xr:uid="{744BB58F-FA97-4507-93D4-C0029A06E6B5}"/>
    <cellStyle name="Normal 3 3 6 4 2 2" xfId="38265" xr:uid="{00DB0EA3-FA3E-4991-8B48-DEC0DCE888DA}"/>
    <cellStyle name="Normal 3 3 6 4 3" xfId="31497" xr:uid="{77723DD8-F4AA-4D31-92DD-0384071014CA}"/>
    <cellStyle name="Normal 3 3 6 5" xfId="19751" xr:uid="{BB79C8EF-F3A6-4F2B-A4D5-630408A428AB}"/>
    <cellStyle name="Normal 3 3 6 5 2" xfId="34881" xr:uid="{C3EBE50E-937F-46DB-8074-B1E71649094E}"/>
    <cellStyle name="Normal 3 3 6 6" xfId="12951" xr:uid="{97FC912C-7633-4E34-9EB2-43E6C96167FD}"/>
    <cellStyle name="Normal 3 3 6 6 2" xfId="28113" xr:uid="{F6311665-EE73-4C2D-BEB3-B1497FC82CD8}"/>
    <cellStyle name="Normal 3 3 6 7" xfId="26554" xr:uid="{F38941E4-C5BE-4A23-BADF-42EDBBDD8F6C}"/>
    <cellStyle name="Normal 3 3 6 8" xfId="10919" xr:uid="{7814CBEB-F396-46C3-9915-B9E0DAA5245C}"/>
    <cellStyle name="Normal 3 3 6 9" xfId="9844" xr:uid="{8CF2736E-EADE-4BDE-BE73-CC99709A89AC}"/>
    <cellStyle name="Normal 3 3 7" xfId="8685" xr:uid="{E41C781E-3E3A-49BD-BBAC-FA4FA3D91109}"/>
    <cellStyle name="Normal 3 3 7 2" xfId="11468" xr:uid="{61C75421-A48D-47FB-BB7B-A97833F5AD78}"/>
    <cellStyle name="Normal 3 3 7 2 2" xfId="17662" xr:uid="{6EBF2C1B-3CA8-40D7-87E5-6D6975C747C3}"/>
    <cellStyle name="Normal 3 3 7 2 2 2" xfId="24446" xr:uid="{6EE0BF72-F5DD-4C90-ADD8-640C2DB043D4}"/>
    <cellStyle name="Normal 3 3 7 2 2 2 2" xfId="39565" xr:uid="{D9457E3B-B00E-4D37-A6DD-2A9E4182A845}"/>
    <cellStyle name="Normal 3 3 7 2 2 3" xfId="32797" xr:uid="{05F0CED0-9801-44EC-BE0C-662F3FEBB557}"/>
    <cellStyle name="Normal 3 3 7 2 3" xfId="21062" xr:uid="{D5C41783-D266-4CFC-A3AC-8DAD81956504}"/>
    <cellStyle name="Normal 3 3 7 2 3 2" xfId="36181" xr:uid="{3049E4FB-1EE3-42DD-8CE9-2475AD75B158}"/>
    <cellStyle name="Normal 3 3 7 2 4" xfId="14273" xr:uid="{3B73DD3C-9AFE-4085-98E5-73C776FE7B3C}"/>
    <cellStyle name="Normal 3 3 7 2 4 2" xfId="29413" xr:uid="{28E965E6-0D95-4C35-9481-704B5D49F35D}"/>
    <cellStyle name="Normal 3 3 7 3" xfId="16783" xr:uid="{1FB31BE7-9700-48CB-8F45-1C6483CC009E}"/>
    <cellStyle name="Normal 3 3 7 3 2" xfId="23567" xr:uid="{7409F00F-BBE5-47A9-BFD0-64C6799F8EC0}"/>
    <cellStyle name="Normal 3 3 7 3 2 2" xfId="38686" xr:uid="{AC35D974-7077-47C1-A826-5B3C67898BD3}"/>
    <cellStyle name="Normal 3 3 7 3 3" xfId="31918" xr:uid="{DA23703D-E6B0-41D5-9D40-5B4F2A1158A7}"/>
    <cellStyle name="Normal 3 3 7 4" xfId="20169" xr:uid="{BE3529BF-7F6F-4A8E-BE26-BD59C2333090}"/>
    <cellStyle name="Normal 3 3 7 4 2" xfId="35299" xr:uid="{377AF3A0-9017-432B-BFD1-D3CF166215BC}"/>
    <cellStyle name="Normal 3 3 7 5" xfId="13372" xr:uid="{46BDC3B6-DCBA-4FA9-8D14-E6F617D784A1}"/>
    <cellStyle name="Normal 3 3 7 5 2" xfId="28534" xr:uid="{7F32C48D-9420-4191-9F9A-478D77EF450E}"/>
    <cellStyle name="Normal 3 3 7 6" xfId="26138" xr:uid="{146DE3BC-F55B-463E-9CBA-FCFB0BFBDC6B}"/>
    <cellStyle name="Normal 3 3 7 7" xfId="10493" xr:uid="{D338C377-B029-412F-977D-9BBFC942AD96}"/>
    <cellStyle name="Normal 3 3 7 8" xfId="9845" xr:uid="{C0DD9C73-0A11-44D1-BBC6-EE023FE15432}"/>
    <cellStyle name="Normal 3 3 8" xfId="8686" xr:uid="{EF74A038-15EF-4B75-A5C8-1E9FE77AD320}"/>
    <cellStyle name="Normal 3 3 8 2" xfId="17638" xr:uid="{988661C6-1C49-4831-87B9-900E6405E8BB}"/>
    <cellStyle name="Normal 3 3 8 2 2" xfId="24422" xr:uid="{F6381937-2D93-48DD-8FE9-E4FE23986875}"/>
    <cellStyle name="Normal 3 3 8 2 2 2" xfId="39541" xr:uid="{97EEA932-727C-4763-AD53-ABCE56838874}"/>
    <cellStyle name="Normal 3 3 8 2 3" xfId="32773" xr:uid="{7101CBF4-B817-4426-86C5-3A2059623DA4}"/>
    <cellStyle name="Normal 3 3 8 3" xfId="21041" xr:uid="{88FFC4C3-684A-408F-8944-225A492F2A13}"/>
    <cellStyle name="Normal 3 3 8 3 2" xfId="36160" xr:uid="{D7129CE1-CA65-4E25-BE6E-3497F2956A13}"/>
    <cellStyle name="Normal 3 3 8 4" xfId="14249" xr:uid="{1688F4C9-91AD-4952-816F-8A2FFBB5AA64}"/>
    <cellStyle name="Normal 3 3 8 4 2" xfId="29389" xr:uid="{B6BEC8D1-A502-4DA9-B22F-8E17FCD182F4}"/>
    <cellStyle name="Normal 3 3 8 5" xfId="9846" xr:uid="{686FB084-DCD1-4295-8FC7-ADF479700063}"/>
    <cellStyle name="Normal 3 3 9" xfId="8679" xr:uid="{1FFEAEB0-413B-42E8-9B38-66438823EE96}"/>
    <cellStyle name="Normal 3 3 9 2" xfId="18491" xr:uid="{8F5B56E8-627A-4140-BB7A-E990DF05FF87}"/>
    <cellStyle name="Normal 3 3 9 2 2" xfId="25275" xr:uid="{62C594D2-4857-4060-B493-F07E2A94382B}"/>
    <cellStyle name="Normal 3 3 9 2 2 2" xfId="40394" xr:uid="{7B44D92E-9FA1-4718-A6D3-09F44BB729BF}"/>
    <cellStyle name="Normal 3 3 9 2 3" xfId="33626" xr:uid="{7F39C349-9E9B-4BE5-8567-25FFA58C4925}"/>
    <cellStyle name="Normal 3 3 9 3" xfId="21891" xr:uid="{FCFFA8F1-7EF9-4199-8A38-3285A22ED008}"/>
    <cellStyle name="Normal 3 3 9 3 2" xfId="37010" xr:uid="{8AF9FEBB-7328-4FC2-873A-99EE73387124}"/>
    <cellStyle name="Normal 3 3 9 4" xfId="15105" xr:uid="{579E169A-D5CF-4815-B9A7-D78F58F89BF7}"/>
    <cellStyle name="Normal 3 3 9 4 2" xfId="30242" xr:uid="{C100E125-F3E6-4996-9471-A111277BABC5}"/>
    <cellStyle name="Normal 3 3 9 5" xfId="27104" xr:uid="{395F96BD-5338-445E-8048-F22B35C3DD6B}"/>
    <cellStyle name="Normal 3 3 9 6" xfId="11812" xr:uid="{DFC6D29A-705E-46EB-A427-456556CB2A6C}"/>
    <cellStyle name="Normal 3 4" xfId="1772" xr:uid="{00000000-0005-0000-0000-0000ED060000}"/>
    <cellStyle name="Normal 3 4 10" xfId="12492" xr:uid="{012A6DEF-9A4B-490C-8166-1768380BD115}"/>
    <cellStyle name="Normal 3 4 10 2" xfId="19351" xr:uid="{559487B7-EE7B-450D-98C3-3C9B0E031520}"/>
    <cellStyle name="Normal 3 4 10 2 2" xfId="34479" xr:uid="{C5D5BF45-E762-4DC4-8198-BEA3061A09F3}"/>
    <cellStyle name="Normal 3 4 11" xfId="11469" xr:uid="{ED310E19-59CC-4E44-AABA-BFB5E1BA0470}"/>
    <cellStyle name="Normal 3 4 12" xfId="12548" xr:uid="{3A83FC2D-E53F-4E04-96A5-0DFDD585E7EC}"/>
    <cellStyle name="Normal 3 4 12 2" xfId="27711" xr:uid="{33A243CD-5CDE-41A6-9C21-5C0E0AF719EC}"/>
    <cellStyle name="Normal 3 4 13" xfId="26152" xr:uid="{AA473A8E-34CF-4AED-8E6D-0074E110FB9A}"/>
    <cellStyle name="Normal 3 4 14" xfId="10506" xr:uid="{6176C829-7B80-420C-9674-9EEB4268FA15}"/>
    <cellStyle name="Normal 3 4 15" xfId="9847" xr:uid="{49ED0291-16BD-47DE-B110-1BF74E4AD1E0}"/>
    <cellStyle name="Normal 3 4 16" xfId="8204" xr:uid="{86D6477E-50D2-46C0-815B-76E2F9412FFE}"/>
    <cellStyle name="Normal 3 4 17" xfId="44730" xr:uid="{79670421-1DBC-48F0-B223-080E3D0D1055}"/>
    <cellStyle name="Normal 3 4 2" xfId="1773" xr:uid="{00000000-0005-0000-0000-0000EE060000}"/>
    <cellStyle name="Normal 3 4 2 10" xfId="26200" xr:uid="{ED3960B3-E64A-4AC8-B513-93041DE25498}"/>
    <cellStyle name="Normal 3 4 2 11" xfId="10557" xr:uid="{42B13081-444B-49A6-AA7B-0C9D35F35C30}"/>
    <cellStyle name="Normal 3 4 2 12" xfId="9848" xr:uid="{BE7EFC21-ED4A-4E5D-904D-B5AC86F0B8B3}"/>
    <cellStyle name="Normal 3 4 2 13" xfId="8688" xr:uid="{AB865DFC-4ECB-4423-8E89-FBFED17C1A18}"/>
    <cellStyle name="Normal 3 4 2 14" xfId="44731" xr:uid="{FF693A85-3941-4DEF-82A8-F87F7108E57D}"/>
    <cellStyle name="Normal 3 4 2 2" xfId="2972" xr:uid="{656C1FBC-7AA3-463E-A648-2236875C4108}"/>
    <cellStyle name="Normal 3 4 2 2 10" xfId="10662" xr:uid="{8F124708-4377-4E5C-B900-EB98C088F14C}"/>
    <cellStyle name="Normal 3 4 2 2 2" xfId="10873" xr:uid="{E64CA583-A4C8-461D-835F-33395C48B4C3}"/>
    <cellStyle name="Normal 3 4 2 2 2 2" xfId="11291" xr:uid="{75C4E324-FABD-40F8-90FB-FE07022E7858}"/>
    <cellStyle name="Normal 3 4 2 2 2 2 2" xfId="14161" xr:uid="{7F7D1258-93B0-4869-958A-C132C2D6510D}"/>
    <cellStyle name="Normal 3 4 2 2 2 2 2 2" xfId="15899" xr:uid="{25EBEA53-8941-47E5-9B82-972512BFFC4A}"/>
    <cellStyle name="Normal 3 4 2 2 2 2 2 2 2" xfId="19285" xr:uid="{05B481C2-25A2-4C3A-BA4B-505C15953E89}"/>
    <cellStyle name="Normal 3 4 2 2 2 2 2 2 2 2" xfId="26069" xr:uid="{BE4AEDAE-FA21-474E-BFAF-60290A6C821C}"/>
    <cellStyle name="Normal 3 4 2 2 2 2 2 2 2 2 2" xfId="41188" xr:uid="{E9BB8F21-B4AA-4861-AF69-76B6F1821624}"/>
    <cellStyle name="Normal 3 4 2 2 2 2 2 2 2 3" xfId="34420" xr:uid="{0E71AECC-BA24-4B4F-B169-53BF563E1AF4}"/>
    <cellStyle name="Normal 3 4 2 2 2 2 2 2 3" xfId="22685" xr:uid="{8EA4EB36-3545-4DA7-82C0-BE499330FFA2}"/>
    <cellStyle name="Normal 3 4 2 2 2 2 2 2 3 2" xfId="37804" xr:uid="{5307D2C7-F0A7-4C18-AAE0-5BD80BC3518D}"/>
    <cellStyle name="Normal 3 4 2 2 2 2 2 2 4" xfId="31036" xr:uid="{B4472ABA-A668-420B-81DE-CF7F635683F0}"/>
    <cellStyle name="Normal 3 4 2 2 2 2 2 3" xfId="17572" xr:uid="{0C11617D-43CC-4138-9DEC-965B239AC13E}"/>
    <cellStyle name="Normal 3 4 2 2 2 2 2 3 2" xfId="24356" xr:uid="{85DFFA53-C7CD-4483-A1ED-5E6566443EC5}"/>
    <cellStyle name="Normal 3 4 2 2 2 2 2 3 2 2" xfId="39475" xr:uid="{9E3E02BD-8E2D-4214-ADA9-E32C4220156B}"/>
    <cellStyle name="Normal 3 4 2 2 2 2 2 3 3" xfId="32707" xr:uid="{3AFFD5CB-6D96-4D31-913E-AB1034BC56A6}"/>
    <cellStyle name="Normal 3 4 2 2 2 2 2 4" xfId="20959" xr:uid="{10AA5E72-3F5F-46D4-B079-0E70569CCEEE}"/>
    <cellStyle name="Normal 3 4 2 2 2 2 2 4 2" xfId="36088" xr:uid="{8BD5D73D-AFD9-4FB9-B67B-9D24D3E1B48F}"/>
    <cellStyle name="Normal 3 4 2 2 2 2 2 5" xfId="29323" xr:uid="{2EE46823-12E2-4DE2-BADD-4791D4495B6A}"/>
    <cellStyle name="Normal 3 4 2 2 2 2 3" xfId="15065" xr:uid="{6634D7BF-B450-4FD9-B629-B314E1EE3700}"/>
    <cellStyle name="Normal 3 4 2 2 2 2 3 2" xfId="18451" xr:uid="{95BA520D-5C07-4B56-89C9-86FBF6FE6988}"/>
    <cellStyle name="Normal 3 4 2 2 2 2 3 2 2" xfId="25235" xr:uid="{C97396FB-048B-45F0-A1C4-1CB3ED4A7F1C}"/>
    <cellStyle name="Normal 3 4 2 2 2 2 3 2 2 2" xfId="40354" xr:uid="{69EE503C-6E33-4C04-B68D-434E72EEB221}"/>
    <cellStyle name="Normal 3 4 2 2 2 2 3 2 3" xfId="33586" xr:uid="{DB34F1CD-0777-4B4A-983F-CA17B6F862C1}"/>
    <cellStyle name="Normal 3 4 2 2 2 2 3 3" xfId="21851" xr:uid="{253F27DA-AED2-492C-917F-92ED7B0F3BDF}"/>
    <cellStyle name="Normal 3 4 2 2 2 2 3 3 2" xfId="36970" xr:uid="{D1D0F81A-E129-4D8F-9736-2F6D07B6E665}"/>
    <cellStyle name="Normal 3 4 2 2 2 2 3 4" xfId="30202" xr:uid="{C531A656-3DA8-46BD-A117-CFF7FAF02A21}"/>
    <cellStyle name="Normal 3 4 2 2 2 2 4" xfId="16735" xr:uid="{3BCCA301-2A4D-4CBC-9FC1-E901EB984E26}"/>
    <cellStyle name="Normal 3 4 2 2 2 2 4 2" xfId="23519" xr:uid="{79DB3ED6-04D2-4F7F-9F06-6588B081870D}"/>
    <cellStyle name="Normal 3 4 2 2 2 2 4 2 2" xfId="38638" xr:uid="{771A97C4-B2FD-4FA2-8D8A-55580F33AAF0}"/>
    <cellStyle name="Normal 3 4 2 2 2 2 4 3" xfId="31870" xr:uid="{2AC3E00F-9DAB-4933-BC39-49C680F743D4}"/>
    <cellStyle name="Normal 3 4 2 2 2 2 5" xfId="20124" xr:uid="{5BC841F2-4F64-475A-91DB-9577C3FA7E2A}"/>
    <cellStyle name="Normal 3 4 2 2 2 2 5 2" xfId="35254" xr:uid="{82D9F65E-40A6-4383-8D73-9F89F7137FAE}"/>
    <cellStyle name="Normal 3 4 2 2 2 2 6" xfId="13323" xr:uid="{9D513C51-CD70-4172-AADF-15B772317EFF}"/>
    <cellStyle name="Normal 3 4 2 2 2 2 6 2" xfId="28486" xr:uid="{4D17B776-9D8B-4347-9F04-9284CC05AA96}"/>
    <cellStyle name="Normal 3 4 2 2 2 2 7" xfId="26927" xr:uid="{26CB6DA5-8F3B-45EA-9D0E-319B96E4130B}"/>
    <cellStyle name="Normal 3 4 2 2 2 3" xfId="13745" xr:uid="{A9963B48-AE91-4503-9878-3C1A2433DD3D}"/>
    <cellStyle name="Normal 3 4 2 2 2 3 2" xfId="15483" xr:uid="{EC5089F9-7653-4686-AD0D-92EBF1C7809F}"/>
    <cellStyle name="Normal 3 4 2 2 2 3 2 2" xfId="18869" xr:uid="{71F8BB6E-6656-49AC-965C-43FF43D32DB5}"/>
    <cellStyle name="Normal 3 4 2 2 2 3 2 2 2" xfId="25653" xr:uid="{C09FF9CA-2DCF-453C-A5F8-EFA04EB2373F}"/>
    <cellStyle name="Normal 3 4 2 2 2 3 2 2 2 2" xfId="40772" xr:uid="{3EBA716D-BE58-4B4A-BE78-0BE221056084}"/>
    <cellStyle name="Normal 3 4 2 2 2 3 2 2 3" xfId="34004" xr:uid="{8C25DB2C-6D79-4910-BDD1-2D2F524955F7}"/>
    <cellStyle name="Normal 3 4 2 2 2 3 2 3" xfId="22269" xr:uid="{EE6063D9-88BF-451C-AF46-48F83797E98D}"/>
    <cellStyle name="Normal 3 4 2 2 2 3 2 3 2" xfId="37388" xr:uid="{B4163811-A15C-4590-9E55-2B514588A0FB}"/>
    <cellStyle name="Normal 3 4 2 2 2 3 2 4" xfId="30620" xr:uid="{1A57F96B-34D6-4A39-8034-E58597DC1222}"/>
    <cellStyle name="Normal 3 4 2 2 2 3 3" xfId="17156" xr:uid="{E9FEB47D-1C3C-4866-97AE-1AAB110957A5}"/>
    <cellStyle name="Normal 3 4 2 2 2 3 3 2" xfId="23940" xr:uid="{C2189F13-4650-4D2A-A4B2-E8B283AB5365}"/>
    <cellStyle name="Normal 3 4 2 2 2 3 3 2 2" xfId="39059" xr:uid="{7D4C6AAF-8316-401A-A055-2FA2590B10D7}"/>
    <cellStyle name="Normal 3 4 2 2 2 3 3 3" xfId="32291" xr:uid="{FD4C8F82-A83E-4B88-9034-A8E85F42E4D6}"/>
    <cellStyle name="Normal 3 4 2 2 2 3 4" xfId="20542" xr:uid="{4D986E8B-D9A5-411B-A96D-D6D7209EB889}"/>
    <cellStyle name="Normal 3 4 2 2 2 3 4 2" xfId="35672" xr:uid="{FA2B59A5-B021-487E-A4CD-62BC5827760D}"/>
    <cellStyle name="Normal 3 4 2 2 2 3 5" xfId="28907" xr:uid="{3A13BB9D-9BCB-4EB2-8AF6-92CFC6453187}"/>
    <cellStyle name="Normal 3 4 2 2 2 4" xfId="14649" xr:uid="{FE0F8E06-6136-4782-AE1A-9204DD794B3F}"/>
    <cellStyle name="Normal 3 4 2 2 2 4 2" xfId="18035" xr:uid="{DE5C6101-84E9-4A80-B3B7-F4E66426766E}"/>
    <cellStyle name="Normal 3 4 2 2 2 4 2 2" xfId="24819" xr:uid="{A1E98FFA-0E57-4679-A118-34DC125EBCED}"/>
    <cellStyle name="Normal 3 4 2 2 2 4 2 2 2" xfId="39938" xr:uid="{7D4CD3A6-24A6-4535-84F7-09047BCE707D}"/>
    <cellStyle name="Normal 3 4 2 2 2 4 2 3" xfId="33170" xr:uid="{658FE420-362A-46AD-82E8-136225815BB6}"/>
    <cellStyle name="Normal 3 4 2 2 2 4 3" xfId="21435" xr:uid="{65153CC3-A478-4123-94FC-51CFBC4A7F2A}"/>
    <cellStyle name="Normal 3 4 2 2 2 4 3 2" xfId="36554" xr:uid="{CA9C098D-29E5-4AAA-AAEA-E0422D299FB6}"/>
    <cellStyle name="Normal 3 4 2 2 2 4 4" xfId="29786" xr:uid="{CAC424B3-1086-4741-84BB-DBC1AE8997C8}"/>
    <cellStyle name="Normal 3 4 2 2 2 5" xfId="16319" xr:uid="{051862E2-741D-4958-9987-E2061714AC31}"/>
    <cellStyle name="Normal 3 4 2 2 2 5 2" xfId="23103" xr:uid="{4A67C9A2-907D-461C-9E09-42776FB536B6}"/>
    <cellStyle name="Normal 3 4 2 2 2 5 2 2" xfId="38222" xr:uid="{5085431A-202D-4E96-BD67-D90FDDDA8280}"/>
    <cellStyle name="Normal 3 4 2 2 2 5 3" xfId="31454" xr:uid="{4399E3FD-6411-4544-8D21-0D9E0B87DD9A}"/>
    <cellStyle name="Normal 3 4 2 2 2 6" xfId="19708" xr:uid="{C1678DCB-D334-4E47-A672-87F00C139DE9}"/>
    <cellStyle name="Normal 3 4 2 2 2 6 2" xfId="34838" xr:uid="{A3565CC2-3140-4B8F-878B-7D9E4DA2DE69}"/>
    <cellStyle name="Normal 3 4 2 2 2 7" xfId="12908" xr:uid="{C9FA3B43-6676-48E5-B6EE-4BAD69A64289}"/>
    <cellStyle name="Normal 3 4 2 2 2 7 2" xfId="28070" xr:uid="{26DD4238-ECD1-4717-8ADC-7DE683A66CFB}"/>
    <cellStyle name="Normal 3 4 2 2 2 8" xfId="26511" xr:uid="{9989B1A8-49A2-41C0-9272-1A378F5DE6D3}"/>
    <cellStyle name="Normal 3 4 2 2 3" xfId="11083" xr:uid="{4380BD9D-61BA-4D04-9441-D37F9DDB5F26}"/>
    <cellStyle name="Normal 3 4 2 2 3 2" xfId="13953" xr:uid="{3E0145F1-264C-49D3-B42F-303FF74FACC3}"/>
    <cellStyle name="Normal 3 4 2 2 3 2 2" xfId="15691" xr:uid="{73E5EE95-AD1B-4BCC-916D-6E98A5DF6411}"/>
    <cellStyle name="Normal 3 4 2 2 3 2 2 2" xfId="19077" xr:uid="{E4DC04A9-B78C-46DD-9CC1-9F0E4BBBA0B6}"/>
    <cellStyle name="Normal 3 4 2 2 3 2 2 2 2" xfId="25861" xr:uid="{C15BC438-E561-4E2F-B772-C9511DA1FDA7}"/>
    <cellStyle name="Normal 3 4 2 2 3 2 2 2 2 2" xfId="40980" xr:uid="{3AE0584A-DA4E-4B2A-8C62-D4ECDC93F3BA}"/>
    <cellStyle name="Normal 3 4 2 2 3 2 2 2 3" xfId="34212" xr:uid="{A985C3D1-3B71-45E5-AADB-567DEDB58CF4}"/>
    <cellStyle name="Normal 3 4 2 2 3 2 2 3" xfId="22477" xr:uid="{A5F8B9CB-2462-429A-BE28-8498FE56B662}"/>
    <cellStyle name="Normal 3 4 2 2 3 2 2 3 2" xfId="37596" xr:uid="{FCD357C0-3A54-4361-8E6D-B4773E83A60E}"/>
    <cellStyle name="Normal 3 4 2 2 3 2 2 4" xfId="30828" xr:uid="{3D5CD8B1-8499-4C0B-A16B-541B69380B7D}"/>
    <cellStyle name="Normal 3 4 2 2 3 2 3" xfId="17364" xr:uid="{BFC40E85-8C7D-470C-B847-EAC450991A26}"/>
    <cellStyle name="Normal 3 4 2 2 3 2 3 2" xfId="24148" xr:uid="{8FAE2EA5-6E7B-4D29-8D8D-C79DFDB05C5C}"/>
    <cellStyle name="Normal 3 4 2 2 3 2 3 2 2" xfId="39267" xr:uid="{F5EE04F7-2B77-43D6-9D75-AD72DB2C067A}"/>
    <cellStyle name="Normal 3 4 2 2 3 2 3 3" xfId="32499" xr:uid="{F90C34E0-BEE4-44B5-BAC4-33CCA5C3790C}"/>
    <cellStyle name="Normal 3 4 2 2 3 2 4" xfId="20751" xr:uid="{7C112E5D-FEFD-401D-AC9D-A3B538787514}"/>
    <cellStyle name="Normal 3 4 2 2 3 2 4 2" xfId="35880" xr:uid="{6EDB1294-6527-495B-A65E-8CA14A236025}"/>
    <cellStyle name="Normal 3 4 2 2 3 2 5" xfId="29115" xr:uid="{8490600C-1709-42D6-A0F4-BDF644264C68}"/>
    <cellStyle name="Normal 3 4 2 2 3 3" xfId="14857" xr:uid="{464A07D8-2204-4F5C-96A2-CC4B7E452DE8}"/>
    <cellStyle name="Normal 3 4 2 2 3 3 2" xfId="18243" xr:uid="{77F8196C-D787-40AF-AB45-85AE1069A67A}"/>
    <cellStyle name="Normal 3 4 2 2 3 3 2 2" xfId="25027" xr:uid="{DDE89CAF-B588-455E-9854-9955C7638120}"/>
    <cellStyle name="Normal 3 4 2 2 3 3 2 2 2" xfId="40146" xr:uid="{812C8E59-A3B6-4C74-B2B3-83307F5962BA}"/>
    <cellStyle name="Normal 3 4 2 2 3 3 2 3" xfId="33378" xr:uid="{29A21AB6-2423-4B72-82CF-EEDF4B16B102}"/>
    <cellStyle name="Normal 3 4 2 2 3 3 3" xfId="21643" xr:uid="{797D8497-D26A-45F7-99A4-B49DFABA4F73}"/>
    <cellStyle name="Normal 3 4 2 2 3 3 3 2" xfId="36762" xr:uid="{E81BD286-225F-4A0E-B628-3C2881435A6C}"/>
    <cellStyle name="Normal 3 4 2 2 3 3 4" xfId="29994" xr:uid="{3C321EE5-810F-49C4-910C-3B33BCB4C22E}"/>
    <cellStyle name="Normal 3 4 2 2 3 4" xfId="16527" xr:uid="{B609E42C-0065-4314-80D2-54DDA9997077}"/>
    <cellStyle name="Normal 3 4 2 2 3 4 2" xfId="23311" xr:uid="{22AF23D7-CD1F-425A-905B-745B2001F860}"/>
    <cellStyle name="Normal 3 4 2 2 3 4 2 2" xfId="38430" xr:uid="{83A86D76-3A78-4029-BF08-317B5F8E3852}"/>
    <cellStyle name="Normal 3 4 2 2 3 4 3" xfId="31662" xr:uid="{AE1A1501-5C9C-4ACA-A609-1FD9A74BE8AE}"/>
    <cellStyle name="Normal 3 4 2 2 3 5" xfId="19916" xr:uid="{5CEC7622-7BB7-43A8-8B23-4CE718B6657E}"/>
    <cellStyle name="Normal 3 4 2 2 3 5 2" xfId="35046" xr:uid="{D01AD0BF-90B6-4596-A0BC-B667D642F9C6}"/>
    <cellStyle name="Normal 3 4 2 2 3 6" xfId="13115" xr:uid="{8670BDDC-54EA-477C-BDE5-4FCE41BD10FA}"/>
    <cellStyle name="Normal 3 4 2 2 3 6 2" xfId="28278" xr:uid="{A9A26A3C-DAD6-41A2-A2B0-55323B75337C}"/>
    <cellStyle name="Normal 3 4 2 2 3 7" xfId="26719" xr:uid="{32CC63C8-3292-49E1-AEB4-48F92206719D}"/>
    <cellStyle name="Normal 3 4 2 2 4" xfId="13537" xr:uid="{68BE027F-184D-40C9-AAB2-BB775E7FD07F}"/>
    <cellStyle name="Normal 3 4 2 2 4 2" xfId="15275" xr:uid="{BE210C1E-13F4-4627-B1BA-6583CE51D5DE}"/>
    <cellStyle name="Normal 3 4 2 2 4 2 2" xfId="18661" xr:uid="{2629E02F-4C97-48ED-BD2E-7E8323D60949}"/>
    <cellStyle name="Normal 3 4 2 2 4 2 2 2" xfId="25445" xr:uid="{EF3ADB6B-A6AE-4B41-BEBE-D250A92D405F}"/>
    <cellStyle name="Normal 3 4 2 2 4 2 2 2 2" xfId="40564" xr:uid="{9A2E73FF-753C-47F5-AB48-E7938054AEC1}"/>
    <cellStyle name="Normal 3 4 2 2 4 2 2 3" xfId="33796" xr:uid="{822AF244-EA32-4E47-8305-A31AE5FC4764}"/>
    <cellStyle name="Normal 3 4 2 2 4 2 3" xfId="22061" xr:uid="{F1FD72C0-827C-4411-909C-AC2DD2F5D1BF}"/>
    <cellStyle name="Normal 3 4 2 2 4 2 3 2" xfId="37180" xr:uid="{46CD39A1-C1F4-435E-8142-620787959E51}"/>
    <cellStyle name="Normal 3 4 2 2 4 2 4" xfId="30412" xr:uid="{54C33A7F-18D1-4957-8EA5-25B1B152E89D}"/>
    <cellStyle name="Normal 3 4 2 2 4 3" xfId="16948" xr:uid="{3D7B97E0-8AAB-49F9-80AE-9066086A7FCA}"/>
    <cellStyle name="Normal 3 4 2 2 4 3 2" xfId="23732" xr:uid="{52BDBB20-1B58-4B9C-A9FE-1FCCB1975427}"/>
    <cellStyle name="Normal 3 4 2 2 4 3 2 2" xfId="38851" xr:uid="{670646C4-1081-499D-97CF-674B7BA4C949}"/>
    <cellStyle name="Normal 3 4 2 2 4 3 3" xfId="32083" xr:uid="{7667535E-E4BE-4D09-9F5F-8FA49847669A}"/>
    <cellStyle name="Normal 3 4 2 2 4 4" xfId="20334" xr:uid="{8C37D303-D4F0-4247-9745-B2762C56F9E5}"/>
    <cellStyle name="Normal 3 4 2 2 4 4 2" xfId="35464" xr:uid="{5C66ADDB-A7CB-408F-9770-93069642CE1C}"/>
    <cellStyle name="Normal 3 4 2 2 4 5" xfId="28699" xr:uid="{FF578544-842E-414D-815D-D3BB7F75AE6C}"/>
    <cellStyle name="Normal 3 4 2 2 5" xfId="14441" xr:uid="{2558E553-C72A-4C89-A524-3ED61E632A82}"/>
    <cellStyle name="Normal 3 4 2 2 5 2" xfId="17827" xr:uid="{BB993DD8-3954-44CE-A967-2BD0A0AEBC7B}"/>
    <cellStyle name="Normal 3 4 2 2 5 2 2" xfId="24611" xr:uid="{69F6025A-A84F-4615-81B4-3F184AFC6F4E}"/>
    <cellStyle name="Normal 3 4 2 2 5 2 2 2" xfId="39730" xr:uid="{B2B5E6F6-8E77-4583-BFCC-760951A7DC90}"/>
    <cellStyle name="Normal 3 4 2 2 5 2 3" xfId="32962" xr:uid="{3E111BD4-AC1C-40BD-84E5-15F44C71D32E}"/>
    <cellStyle name="Normal 3 4 2 2 5 3" xfId="21227" xr:uid="{8ADE5455-D33F-4C83-B670-BF9A4719F1F7}"/>
    <cellStyle name="Normal 3 4 2 2 5 3 2" xfId="36346" xr:uid="{DF70320A-FB13-4356-9558-060471E37178}"/>
    <cellStyle name="Normal 3 4 2 2 5 4" xfId="29578" xr:uid="{2A623704-E7AD-4460-892A-5732C70AA081}"/>
    <cellStyle name="Normal 3 4 2 2 6" xfId="16111" xr:uid="{E29331CA-EEB7-49E0-867B-B8297AF243C1}"/>
    <cellStyle name="Normal 3 4 2 2 6 2" xfId="22895" xr:uid="{EC85B01B-D290-46A5-B4A7-E2406159B8C8}"/>
    <cellStyle name="Normal 3 4 2 2 6 2 2" xfId="38014" xr:uid="{815ED966-075D-4FD9-A15D-CDFE61421F3D}"/>
    <cellStyle name="Normal 3 4 2 2 6 3" xfId="31246" xr:uid="{E1ACABC3-C73C-4932-B1AF-C481A10A4934}"/>
    <cellStyle name="Normal 3 4 2 2 7" xfId="19500" xr:uid="{7F27596A-A045-44E4-BC4D-80DB351697D2}"/>
    <cellStyle name="Normal 3 4 2 2 7 2" xfId="34630" xr:uid="{3CD4061E-B831-4127-9E77-E6B1A0F2ABF9}"/>
    <cellStyle name="Normal 3 4 2 2 8" xfId="12699" xr:uid="{24FBD9BD-4399-4B92-8FF4-62CA22FFE52C}"/>
    <cellStyle name="Normal 3 4 2 2 8 2" xfId="27862" xr:uid="{425F2481-8752-41D4-9286-CBEC4BCA29A0}"/>
    <cellStyle name="Normal 3 4 2 2 9" xfId="26303" xr:uid="{C4B8632D-4602-432A-A137-B0CCE3688A6A}"/>
    <cellStyle name="Normal 3 4 2 3" xfId="10770" xr:uid="{A7040C47-D3BA-4805-9423-F81398A78FE8}"/>
    <cellStyle name="Normal 3 4 2 3 2" xfId="11188" xr:uid="{216F6EEB-E9A7-4BDE-9D3B-5B3E25E3B249}"/>
    <cellStyle name="Normal 3 4 2 3 2 2" xfId="14058" xr:uid="{0BF7F101-EC22-4230-A05D-292F4F9E76DD}"/>
    <cellStyle name="Normal 3 4 2 3 2 2 2" xfId="15796" xr:uid="{208E9836-3EC4-4A38-A5F6-6274A42E59E6}"/>
    <cellStyle name="Normal 3 4 2 3 2 2 2 2" xfId="19182" xr:uid="{B6CDEE8D-5840-4FCD-8F49-FC7E5BBDD9DE}"/>
    <cellStyle name="Normal 3 4 2 3 2 2 2 2 2" xfId="25966" xr:uid="{FCAF6C5B-3A7A-4BF0-BF08-9CBC9E55A4B3}"/>
    <cellStyle name="Normal 3 4 2 3 2 2 2 2 2 2" xfId="41085" xr:uid="{057FDFC6-A952-4B6F-8F7B-1B092AC0ED28}"/>
    <cellStyle name="Normal 3 4 2 3 2 2 2 2 3" xfId="34317" xr:uid="{90464A9B-0395-4964-83A3-C7D0D8AEB53D}"/>
    <cellStyle name="Normal 3 4 2 3 2 2 2 3" xfId="22582" xr:uid="{B0198C58-D66D-4FDB-B6C0-F2470E1783C6}"/>
    <cellStyle name="Normal 3 4 2 3 2 2 2 3 2" xfId="37701" xr:uid="{0EAD89C6-DC6C-4713-B904-6D9D66CD2523}"/>
    <cellStyle name="Normal 3 4 2 3 2 2 2 4" xfId="30933" xr:uid="{5C82CF86-DB39-4C5F-8704-0099DA337B2A}"/>
    <cellStyle name="Normal 3 4 2 3 2 2 3" xfId="17469" xr:uid="{48CE67F9-7FC7-4A78-A24C-379C34C7FBE5}"/>
    <cellStyle name="Normal 3 4 2 3 2 2 3 2" xfId="24253" xr:uid="{9F337F22-9AB7-4B24-96B6-C20D0BC988BA}"/>
    <cellStyle name="Normal 3 4 2 3 2 2 3 2 2" xfId="39372" xr:uid="{8DB82212-4815-4B98-8FAB-AF8B517AC715}"/>
    <cellStyle name="Normal 3 4 2 3 2 2 3 3" xfId="32604" xr:uid="{EFC81892-7FB3-4D3D-BDEA-0F93013337D2}"/>
    <cellStyle name="Normal 3 4 2 3 2 2 4" xfId="20856" xr:uid="{7131C5DB-016B-4252-9418-177123F612DF}"/>
    <cellStyle name="Normal 3 4 2 3 2 2 4 2" xfId="35985" xr:uid="{057FD814-5E7A-4059-A83E-8A322937D410}"/>
    <cellStyle name="Normal 3 4 2 3 2 2 5" xfId="29220" xr:uid="{01184A77-27B7-4E2C-8111-3E84A1D99217}"/>
    <cellStyle name="Normal 3 4 2 3 2 3" xfId="14962" xr:uid="{06383F24-F824-41CB-ADC1-918FD64D03E3}"/>
    <cellStyle name="Normal 3 4 2 3 2 3 2" xfId="18348" xr:uid="{6017E621-E654-476E-AE85-1618DA7F10F9}"/>
    <cellStyle name="Normal 3 4 2 3 2 3 2 2" xfId="25132" xr:uid="{14FA394D-0727-4FFB-8F67-2EC2A53D416C}"/>
    <cellStyle name="Normal 3 4 2 3 2 3 2 2 2" xfId="40251" xr:uid="{76512F32-7195-4438-A186-5237125D2666}"/>
    <cellStyle name="Normal 3 4 2 3 2 3 2 3" xfId="33483" xr:uid="{CFCABE98-6DE7-4A86-9513-69850559062F}"/>
    <cellStyle name="Normal 3 4 2 3 2 3 3" xfId="21748" xr:uid="{4A1D0F3C-7D41-478D-AC60-765A64C7D8ED}"/>
    <cellStyle name="Normal 3 4 2 3 2 3 3 2" xfId="36867" xr:uid="{EDAF2070-601E-4A21-BF94-62E9254C0A5B}"/>
    <cellStyle name="Normal 3 4 2 3 2 3 4" xfId="30099" xr:uid="{7FC4FF65-DBF8-4627-ADE9-0EB8D0EF58E9}"/>
    <cellStyle name="Normal 3 4 2 3 2 4" xfId="16632" xr:uid="{59496BCB-4839-4835-B2BC-480FD3B5758B}"/>
    <cellStyle name="Normal 3 4 2 3 2 4 2" xfId="23416" xr:uid="{86107A34-1E5A-498E-BFE2-9EFB26DA1AF4}"/>
    <cellStyle name="Normal 3 4 2 3 2 4 2 2" xfId="38535" xr:uid="{641277A5-027B-440D-B45C-A8F26DD297D5}"/>
    <cellStyle name="Normal 3 4 2 3 2 4 3" xfId="31767" xr:uid="{D92BA4FD-9A52-4D45-AA10-55341BCCE7F5}"/>
    <cellStyle name="Normal 3 4 2 3 2 5" xfId="20021" xr:uid="{33BA2F9E-759D-45B9-A437-4D4647F93CF4}"/>
    <cellStyle name="Normal 3 4 2 3 2 5 2" xfId="35151" xr:uid="{90E332E7-BA8A-48A3-8D76-39EC7622A9F0}"/>
    <cellStyle name="Normal 3 4 2 3 2 6" xfId="13220" xr:uid="{3101E850-D824-40F1-B458-7C02332509AA}"/>
    <cellStyle name="Normal 3 4 2 3 2 6 2" xfId="28383" xr:uid="{56838BBE-805F-44CB-8190-B00D6A40E09B}"/>
    <cellStyle name="Normal 3 4 2 3 2 7" xfId="26824" xr:uid="{BE9D0C77-7192-4663-B02E-0D1426F33CC6}"/>
    <cellStyle name="Normal 3 4 2 3 3" xfId="13642" xr:uid="{2BC6BB82-DE5B-450C-B75F-B5359A0B0A13}"/>
    <cellStyle name="Normal 3 4 2 3 3 2" xfId="15380" xr:uid="{5800B914-96BF-4E4E-A233-B021F46E5659}"/>
    <cellStyle name="Normal 3 4 2 3 3 2 2" xfId="18766" xr:uid="{8CF43D95-5DDF-449F-9F69-DC1406D046BE}"/>
    <cellStyle name="Normal 3 4 2 3 3 2 2 2" xfId="25550" xr:uid="{7CA4BC41-360E-4CF1-B576-75A7CF40EB89}"/>
    <cellStyle name="Normal 3 4 2 3 3 2 2 2 2" xfId="40669" xr:uid="{332F4028-4B30-4564-8E79-9C1ED4B18553}"/>
    <cellStyle name="Normal 3 4 2 3 3 2 2 3" xfId="33901" xr:uid="{4D4577B6-4703-4B1B-97C0-0BF44FF0BEFB}"/>
    <cellStyle name="Normal 3 4 2 3 3 2 3" xfId="22166" xr:uid="{FBA7C5C8-B1ED-4BBE-AE69-C67F055E218B}"/>
    <cellStyle name="Normal 3 4 2 3 3 2 3 2" xfId="37285" xr:uid="{4CF2C5DE-13B5-457D-AD99-C3A6B69189F2}"/>
    <cellStyle name="Normal 3 4 2 3 3 2 4" xfId="30517" xr:uid="{27413B91-4EA7-400B-AD2C-5573E4556AEC}"/>
    <cellStyle name="Normal 3 4 2 3 3 3" xfId="17053" xr:uid="{972C2580-B9E3-4BEC-B42C-B37D8E566F54}"/>
    <cellStyle name="Normal 3 4 2 3 3 3 2" xfId="23837" xr:uid="{521B76BC-B97C-44EB-AF5C-775E14502D3D}"/>
    <cellStyle name="Normal 3 4 2 3 3 3 2 2" xfId="38956" xr:uid="{2118E79D-6F0C-4B9F-96F0-D3920813D932}"/>
    <cellStyle name="Normal 3 4 2 3 3 3 3" xfId="32188" xr:uid="{E7337DF6-E929-43B9-AF39-5830F6BC8FB6}"/>
    <cellStyle name="Normal 3 4 2 3 3 4" xfId="20439" xr:uid="{F68B574D-63CB-44DD-AFDA-AE02C0F7122F}"/>
    <cellStyle name="Normal 3 4 2 3 3 4 2" xfId="35569" xr:uid="{D70D3390-68B7-4C02-89AD-8FC439BEFCC2}"/>
    <cellStyle name="Normal 3 4 2 3 3 5" xfId="28804" xr:uid="{02E202C4-70BB-49B0-9668-DC715A05FC56}"/>
    <cellStyle name="Normal 3 4 2 3 4" xfId="14546" xr:uid="{E9830D05-15EA-4E71-9CF9-E87F384C6362}"/>
    <cellStyle name="Normal 3 4 2 3 4 2" xfId="17932" xr:uid="{A30393AD-0EB1-42B6-9C64-D10147249026}"/>
    <cellStyle name="Normal 3 4 2 3 4 2 2" xfId="24716" xr:uid="{E2B7BEF7-1E79-43AF-85F2-760C756FD0A0}"/>
    <cellStyle name="Normal 3 4 2 3 4 2 2 2" xfId="39835" xr:uid="{069A4240-36A8-4E18-A3D3-F09FEF7D7889}"/>
    <cellStyle name="Normal 3 4 2 3 4 2 3" xfId="33067" xr:uid="{7EB53F7D-C70A-4F48-B3BC-923F2921EDE4}"/>
    <cellStyle name="Normal 3 4 2 3 4 3" xfId="21332" xr:uid="{9531E578-02FE-4B89-AB0F-63BB53DA55B7}"/>
    <cellStyle name="Normal 3 4 2 3 4 3 2" xfId="36451" xr:uid="{AF37C13C-1571-458B-887F-3AA27DF3B3D3}"/>
    <cellStyle name="Normal 3 4 2 3 4 4" xfId="29683" xr:uid="{1F464667-C1E8-4E68-8CA4-660C1960861E}"/>
    <cellStyle name="Normal 3 4 2 3 5" xfId="16216" xr:uid="{49F6E108-11B8-4040-A22F-DD8B598509C6}"/>
    <cellStyle name="Normal 3 4 2 3 5 2" xfId="23000" xr:uid="{B3BF36DD-16BF-4B57-9F66-B189B9531616}"/>
    <cellStyle name="Normal 3 4 2 3 5 2 2" xfId="38119" xr:uid="{49ADC5D6-F7C0-427D-99A6-72D37F978B84}"/>
    <cellStyle name="Normal 3 4 2 3 5 3" xfId="31351" xr:uid="{38C34B97-8AAD-470A-8ECB-4F0431BEBA8C}"/>
    <cellStyle name="Normal 3 4 2 3 6" xfId="19605" xr:uid="{DCD7BC13-B54B-4F88-BD0F-012835947DED}"/>
    <cellStyle name="Normal 3 4 2 3 6 2" xfId="34735" xr:uid="{C33EA203-CE66-40C7-B65B-0CD5C8713D24}"/>
    <cellStyle name="Normal 3 4 2 3 7" xfId="12805" xr:uid="{25D7406C-F8BD-4881-94B0-977BF1D1B34C}"/>
    <cellStyle name="Normal 3 4 2 3 7 2" xfId="27967" xr:uid="{03C52030-13D0-4749-9800-1D0E17997D4C}"/>
    <cellStyle name="Normal 3 4 2 3 8" xfId="26408" xr:uid="{1CB90FC5-AE9F-40CE-8DEF-06653A261E56}"/>
    <cellStyle name="Normal 3 4 2 4" xfId="10981" xr:uid="{614FFC23-888F-4665-A9C6-F68090A3AFDF}"/>
    <cellStyle name="Normal 3 4 2 4 2" xfId="13850" xr:uid="{E83068E4-A19D-4645-BF71-6DF40B2BB999}"/>
    <cellStyle name="Normal 3 4 2 4 2 2" xfId="15588" xr:uid="{F2851674-90AA-408E-9DFE-7633D58C38FF}"/>
    <cellStyle name="Normal 3 4 2 4 2 2 2" xfId="18974" xr:uid="{EB4C843F-DCEB-46E1-9250-1FA953EF12FF}"/>
    <cellStyle name="Normal 3 4 2 4 2 2 2 2" xfId="25758" xr:uid="{C089DE8B-9319-47DB-B657-56359B4F77DD}"/>
    <cellStyle name="Normal 3 4 2 4 2 2 2 2 2" xfId="40877" xr:uid="{D5395B32-E952-4EBF-A818-9D503398E461}"/>
    <cellStyle name="Normal 3 4 2 4 2 2 2 3" xfId="34109" xr:uid="{4FF695B4-737C-4748-A65D-4A376F0E47BF}"/>
    <cellStyle name="Normal 3 4 2 4 2 2 3" xfId="22374" xr:uid="{EDCC7634-BD57-4628-B297-37C3B51A6FB2}"/>
    <cellStyle name="Normal 3 4 2 4 2 2 3 2" xfId="37493" xr:uid="{4A2EEAB5-2CD0-48F0-B4D2-EB454CE4A6A5}"/>
    <cellStyle name="Normal 3 4 2 4 2 2 4" xfId="30725" xr:uid="{19DC8E5D-8F47-41FB-8E1B-47F2E23EE686}"/>
    <cellStyle name="Normal 3 4 2 4 2 3" xfId="17261" xr:uid="{F53F5E78-8582-45E1-A217-96418FC29CA5}"/>
    <cellStyle name="Normal 3 4 2 4 2 3 2" xfId="24045" xr:uid="{FDE1C185-7721-4A93-B998-087525B96DFC}"/>
    <cellStyle name="Normal 3 4 2 4 2 3 2 2" xfId="39164" xr:uid="{B398F948-26DB-419B-B7B8-9CC8D0F4CB40}"/>
    <cellStyle name="Normal 3 4 2 4 2 3 3" xfId="32396" xr:uid="{F869545B-D57E-4B7C-9343-AC091910D37F}"/>
    <cellStyle name="Normal 3 4 2 4 2 4" xfId="20648" xr:uid="{4948B4A6-224A-42B2-88ED-EE3096FD53CB}"/>
    <cellStyle name="Normal 3 4 2 4 2 4 2" xfId="35777" xr:uid="{400E958F-1C77-4889-951B-7F8BDF905C1C}"/>
    <cellStyle name="Normal 3 4 2 4 2 5" xfId="29012" xr:uid="{E326D89C-DBE1-4E37-852C-C5565FB04866}"/>
    <cellStyle name="Normal 3 4 2 4 3" xfId="14754" xr:uid="{16A8C867-F792-46A7-95A3-183D697486FE}"/>
    <cellStyle name="Normal 3 4 2 4 3 2" xfId="18140" xr:uid="{716E12A0-0A55-4DAB-8B51-3C5BA80DEC48}"/>
    <cellStyle name="Normal 3 4 2 4 3 2 2" xfId="24924" xr:uid="{2BEB4477-E804-4838-9126-CE039C76AF8A}"/>
    <cellStyle name="Normal 3 4 2 4 3 2 2 2" xfId="40043" xr:uid="{76AD9290-EBF6-4DA5-8CB0-E9E37B966967}"/>
    <cellStyle name="Normal 3 4 2 4 3 2 3" xfId="33275" xr:uid="{6D2EB777-2A11-4CA3-AC59-30AE78E20CC4}"/>
    <cellStyle name="Normal 3 4 2 4 3 3" xfId="21540" xr:uid="{8E75D1C3-6B63-443D-8306-A2698A7B09DB}"/>
    <cellStyle name="Normal 3 4 2 4 3 3 2" xfId="36659" xr:uid="{3C382050-27E9-4BA9-8077-0EBC8D771AAA}"/>
    <cellStyle name="Normal 3 4 2 4 3 4" xfId="29891" xr:uid="{DE929081-9BF6-4EF0-BE63-EFC3B7FD54A7}"/>
    <cellStyle name="Normal 3 4 2 4 4" xfId="16424" xr:uid="{F8D1ABE1-B0FB-44DD-B175-47101C597406}"/>
    <cellStyle name="Normal 3 4 2 4 4 2" xfId="23208" xr:uid="{C0683BEC-986F-4A22-9B30-1BED83F8B77F}"/>
    <cellStyle name="Normal 3 4 2 4 4 2 2" xfId="38327" xr:uid="{9F1160D2-E2A8-4743-9428-4EB86F32E1DD}"/>
    <cellStyle name="Normal 3 4 2 4 4 3" xfId="31559" xr:uid="{CFF96961-D20C-4EB6-B673-21B03D213177}"/>
    <cellStyle name="Normal 3 4 2 4 5" xfId="19813" xr:uid="{4BBD00B1-B543-4A26-A8CD-56655D75756E}"/>
    <cellStyle name="Normal 3 4 2 4 5 2" xfId="34943" xr:uid="{27E0AC8D-0B4E-4F8E-9F5C-9CDCA98FAD2E}"/>
    <cellStyle name="Normal 3 4 2 4 6" xfId="13013" xr:uid="{61D3B71F-EF50-4B26-91BE-D35334F009BA}"/>
    <cellStyle name="Normal 3 4 2 4 6 2" xfId="28175" xr:uid="{4235A5FC-67F4-46F1-8699-462290611054}"/>
    <cellStyle name="Normal 3 4 2 4 7" xfId="26616" xr:uid="{A31B26A7-CC3A-4509-AC72-0D96B697AECE}"/>
    <cellStyle name="Normal 3 4 2 5" xfId="11470" xr:uid="{9A418253-13A9-4996-BFB6-5DF7A81712C2}"/>
    <cellStyle name="Normal 3 4 2 5 2" xfId="15172" xr:uid="{F69FA897-62FA-432B-AC34-C7ED16F8AF7E}"/>
    <cellStyle name="Normal 3 4 2 5 2 2" xfId="18558" xr:uid="{1F25B5A1-1625-4AA9-8A58-51BADB53F8C8}"/>
    <cellStyle name="Normal 3 4 2 5 2 2 2" xfId="25342" xr:uid="{CD98C1C5-CD91-4862-9090-82D57C83D26B}"/>
    <cellStyle name="Normal 3 4 2 5 2 2 2 2" xfId="40461" xr:uid="{317AB68F-21E2-4AAF-AB39-A806B3BFF30A}"/>
    <cellStyle name="Normal 3 4 2 5 2 2 3" xfId="33693" xr:uid="{730E6EB3-A5CF-4CC2-8624-A9D73AE8AE7C}"/>
    <cellStyle name="Normal 3 4 2 5 2 3" xfId="21958" xr:uid="{C4A2F19E-109A-426E-AB4A-753155A34085}"/>
    <cellStyle name="Normal 3 4 2 5 2 3 2" xfId="37077" xr:uid="{558BA93A-4655-4A96-B05D-0864ED78F670}"/>
    <cellStyle name="Normal 3 4 2 5 2 4" xfId="30309" xr:uid="{003453A2-7B32-46BB-A3EF-D263B71B89B1}"/>
    <cellStyle name="Normal 3 4 2 5 3" xfId="16845" xr:uid="{7148751A-E9C8-4C71-ADA9-91DA01CF129C}"/>
    <cellStyle name="Normal 3 4 2 5 3 2" xfId="23629" xr:uid="{7F1F4650-94C9-4BFC-B7F5-77FB2C535020}"/>
    <cellStyle name="Normal 3 4 2 5 3 2 2" xfId="38748" xr:uid="{D343E23F-1BF9-4762-826F-13C9A0A875F9}"/>
    <cellStyle name="Normal 3 4 2 5 3 3" xfId="31980" xr:uid="{601E7850-DA15-480C-A911-37827BB00F27}"/>
    <cellStyle name="Normal 3 4 2 5 4" xfId="20231" xr:uid="{169D596C-5492-4ECD-A4DA-E8F703B9D914}"/>
    <cellStyle name="Normal 3 4 2 5 4 2" xfId="35361" xr:uid="{9FCA442B-69AE-43FD-812C-685AC760170B}"/>
    <cellStyle name="Normal 3 4 2 5 5" xfId="13434" xr:uid="{003E1139-32C7-4801-B89E-BB74D2C9D76E}"/>
    <cellStyle name="Normal 3 4 2 5 5 2" xfId="28596" xr:uid="{69B6D728-7EC3-4C4A-A52A-2923455B04F9}"/>
    <cellStyle name="Normal 3 4 2 6" xfId="14337" xr:uid="{39981F68-7170-4123-9412-1CD1E7D51011}"/>
    <cellStyle name="Normal 3 4 2 6 2" xfId="17724" xr:uid="{27896D1E-E664-4159-8CCF-13260243517D}"/>
    <cellStyle name="Normal 3 4 2 6 2 2" xfId="24508" xr:uid="{B2B58765-0532-486F-B1FD-52A68E73E902}"/>
    <cellStyle name="Normal 3 4 2 6 2 2 2" xfId="39627" xr:uid="{D6E296E2-8DDB-4998-84A0-6DBD25A8DEE4}"/>
    <cellStyle name="Normal 3 4 2 6 2 3" xfId="32859" xr:uid="{1612C8E2-9427-44F2-B37D-714DB1559B59}"/>
    <cellStyle name="Normal 3 4 2 6 3" xfId="21124" xr:uid="{FDB62EB4-1BB9-4D63-86CA-767C4486D608}"/>
    <cellStyle name="Normal 3 4 2 6 3 2" xfId="36243" xr:uid="{06D7328E-3059-4CE9-805B-FDE46494EC8D}"/>
    <cellStyle name="Normal 3 4 2 6 4" xfId="29475" xr:uid="{C16E9623-3A5D-4D7E-9B9F-F417EDBC1E98}"/>
    <cellStyle name="Normal 3 4 2 7" xfId="16008" xr:uid="{30CD1F16-6351-43B6-8590-8164B49E330B}"/>
    <cellStyle name="Normal 3 4 2 7 2" xfId="22792" xr:uid="{74F8ACF0-17A6-4F99-9724-4A98144E869E}"/>
    <cellStyle name="Normal 3 4 2 7 2 2" xfId="37911" xr:uid="{9DE1F943-95DB-46BE-BB37-802CC6AF1475}"/>
    <cellStyle name="Normal 3 4 2 7 3" xfId="31143" xr:uid="{29831652-2B84-4CC9-A83B-4EDC89056276}"/>
    <cellStyle name="Normal 3 4 2 8" xfId="19398" xr:uid="{69B4DB70-D4F9-4C4E-97F4-7380204A656D}"/>
    <cellStyle name="Normal 3 4 2 8 2" xfId="34527" xr:uid="{931022B2-E872-4513-AD25-8AD469FF38EA}"/>
    <cellStyle name="Normal 3 4 2 9" xfId="12596" xr:uid="{295B0589-3B52-4BBC-862C-E15B35BF0B5C}"/>
    <cellStyle name="Normal 3 4 2 9 2" xfId="27759" xr:uid="{257F3EC3-6B83-4488-9E2C-CB7017E0E3EB}"/>
    <cellStyle name="Normal 3 4 3" xfId="2971" xr:uid="{39013C25-ADD6-4F37-AF69-D44FFC2E436E}"/>
    <cellStyle name="Normal 3 4 3 10" xfId="10614" xr:uid="{05AB3D63-6364-466F-A1AB-09B0AC42778A}"/>
    <cellStyle name="Normal 3 4 3 11" xfId="9849" xr:uid="{61493F3B-2D60-45E5-87FA-82F3932E3585}"/>
    <cellStyle name="Normal 3 4 3 12" xfId="8689" xr:uid="{945B88C4-2F21-4268-A919-DFBFC9F4B349}"/>
    <cellStyle name="Normal 3 4 3 13" xfId="44732" xr:uid="{41B8ED76-A2CB-43AB-B86B-9036D6844F18}"/>
    <cellStyle name="Normal 3 4 3 2" xfId="10825" xr:uid="{3F0D9587-8358-4B8F-9FC5-CFDF6ED2CE02}"/>
    <cellStyle name="Normal 3 4 3 2 2" xfId="11243" xr:uid="{1BA3E1E8-D82A-4622-98CC-D679742CF18A}"/>
    <cellStyle name="Normal 3 4 3 2 2 2" xfId="14113" xr:uid="{324B6338-AF00-43ED-BE85-DC3D3C14BDE2}"/>
    <cellStyle name="Normal 3 4 3 2 2 2 2" xfId="15851" xr:uid="{C4C02EB9-DFED-4377-9231-6BB1E2EC68ED}"/>
    <cellStyle name="Normal 3 4 3 2 2 2 2 2" xfId="19237" xr:uid="{6781C6F6-BE5F-474E-BADC-500580B2ADE0}"/>
    <cellStyle name="Normal 3 4 3 2 2 2 2 2 2" xfId="26021" xr:uid="{7E448D3C-ED1C-4313-9A1D-2D9C1956C96A}"/>
    <cellStyle name="Normal 3 4 3 2 2 2 2 2 2 2" xfId="41140" xr:uid="{46A7E945-D298-465C-A635-43101C1F2E12}"/>
    <cellStyle name="Normal 3 4 3 2 2 2 2 2 3" xfId="34372" xr:uid="{C65EA404-8B8D-4849-A49B-CC0B9E61A336}"/>
    <cellStyle name="Normal 3 4 3 2 2 2 2 3" xfId="22637" xr:uid="{1ACF377B-D821-4C56-B2DA-B8BEB206039D}"/>
    <cellStyle name="Normal 3 4 3 2 2 2 2 3 2" xfId="37756" xr:uid="{77228AF9-9979-4310-AAD0-2E9A3A4EC41C}"/>
    <cellStyle name="Normal 3 4 3 2 2 2 2 4" xfId="30988" xr:uid="{2D3A70F4-E6C8-44AB-8F1F-ED25C4C979C0}"/>
    <cellStyle name="Normal 3 4 3 2 2 2 3" xfId="17524" xr:uid="{EDFB7942-AC15-453A-B389-7DC63D7A7686}"/>
    <cellStyle name="Normal 3 4 3 2 2 2 3 2" xfId="24308" xr:uid="{F882ACB1-5D5E-4282-9D42-A43EAC8E1969}"/>
    <cellStyle name="Normal 3 4 3 2 2 2 3 2 2" xfId="39427" xr:uid="{BB997AB4-4418-4619-97C3-E63B4060A907}"/>
    <cellStyle name="Normal 3 4 3 2 2 2 3 3" xfId="32659" xr:uid="{3F50E910-9EC9-4993-9F59-E4173CD3814A}"/>
    <cellStyle name="Normal 3 4 3 2 2 2 4" xfId="20911" xr:uid="{623EBE27-026A-4E62-BBFB-BF9AF42854FD}"/>
    <cellStyle name="Normal 3 4 3 2 2 2 4 2" xfId="36040" xr:uid="{BE5C1664-BDFC-4A79-9832-3779519D0C7B}"/>
    <cellStyle name="Normal 3 4 3 2 2 2 5" xfId="29275" xr:uid="{763A2953-5EB4-42E1-B65E-59F314E885C0}"/>
    <cellStyle name="Normal 3 4 3 2 2 3" xfId="15017" xr:uid="{9B689A63-5669-41E8-B498-D3DC8AA51013}"/>
    <cellStyle name="Normal 3 4 3 2 2 3 2" xfId="18403" xr:uid="{8852EB6D-1867-4E03-A275-1D915123C9BB}"/>
    <cellStyle name="Normal 3 4 3 2 2 3 2 2" xfId="25187" xr:uid="{3385D8B9-8527-43FC-BEFC-3315C56372EC}"/>
    <cellStyle name="Normal 3 4 3 2 2 3 2 2 2" xfId="40306" xr:uid="{4811818C-A3FC-4AC1-8C91-4F473C99A0D2}"/>
    <cellStyle name="Normal 3 4 3 2 2 3 2 3" xfId="33538" xr:uid="{27004816-5DC9-4469-8851-276B4DABA242}"/>
    <cellStyle name="Normal 3 4 3 2 2 3 3" xfId="21803" xr:uid="{9781B462-7FF8-4D20-9D4D-E8751E503835}"/>
    <cellStyle name="Normal 3 4 3 2 2 3 3 2" xfId="36922" xr:uid="{DEB153B8-8722-44B3-B4E5-2A2F11D7F530}"/>
    <cellStyle name="Normal 3 4 3 2 2 3 4" xfId="30154" xr:uid="{207D8F61-0D1E-4992-8B1A-82BFA7EA76D9}"/>
    <cellStyle name="Normal 3 4 3 2 2 4" xfId="16687" xr:uid="{03908D9F-6920-4121-9433-931EBCAAEFAA}"/>
    <cellStyle name="Normal 3 4 3 2 2 4 2" xfId="23471" xr:uid="{4DF37BF2-9982-4CE2-8876-20C393B310B9}"/>
    <cellStyle name="Normal 3 4 3 2 2 4 2 2" xfId="38590" xr:uid="{A02376D8-4483-4084-B620-7CDF4950CFA8}"/>
    <cellStyle name="Normal 3 4 3 2 2 4 3" xfId="31822" xr:uid="{D3B138E7-6469-4658-8F1F-C04ECD962D13}"/>
    <cellStyle name="Normal 3 4 3 2 2 5" xfId="20076" xr:uid="{588ED75E-F1F8-4FA1-88F8-0C855A93B174}"/>
    <cellStyle name="Normal 3 4 3 2 2 5 2" xfId="35206" xr:uid="{84D49086-7DBD-4888-805B-0F45E16A5E99}"/>
    <cellStyle name="Normal 3 4 3 2 2 6" xfId="13275" xr:uid="{58938AC4-EEF1-44DD-9EAF-E90491A67298}"/>
    <cellStyle name="Normal 3 4 3 2 2 6 2" xfId="28438" xr:uid="{6B2807BA-755E-4E7C-8225-BF7F55236790}"/>
    <cellStyle name="Normal 3 4 3 2 2 7" xfId="26879" xr:uid="{83D1575A-258D-4E6B-8D50-B23556215ADD}"/>
    <cellStyle name="Normal 3 4 3 2 3" xfId="12076" xr:uid="{C2FFB8D5-A0D7-4DFA-8AB4-5FFC562D1E49}"/>
    <cellStyle name="Normal 3 4 3 2 3 2" xfId="15435" xr:uid="{AF67872E-F081-4456-87FD-141C7CBC2A40}"/>
    <cellStyle name="Normal 3 4 3 2 3 2 2" xfId="18821" xr:uid="{7395251A-B3E4-4BDF-9835-862D45F437C4}"/>
    <cellStyle name="Normal 3 4 3 2 3 2 2 2" xfId="25605" xr:uid="{AD078C25-1A8E-4DB8-9132-F7448A4D161E}"/>
    <cellStyle name="Normal 3 4 3 2 3 2 2 2 2" xfId="40724" xr:uid="{0B769396-BCCF-48E7-ABAB-C9E3B9F4660C}"/>
    <cellStyle name="Normal 3 4 3 2 3 2 2 3" xfId="33956" xr:uid="{3B831509-A920-44B2-BB34-BEA15127BDBF}"/>
    <cellStyle name="Normal 3 4 3 2 3 2 3" xfId="22221" xr:uid="{62B9ECFF-469B-45CA-8523-5C3B2AE1C298}"/>
    <cellStyle name="Normal 3 4 3 2 3 2 3 2" xfId="37340" xr:uid="{DDB6A408-969C-4D93-B48F-08128DF0A59B}"/>
    <cellStyle name="Normal 3 4 3 2 3 2 4" xfId="30572" xr:uid="{F9AA0777-5C0F-4ACE-82DD-419D8685CA78}"/>
    <cellStyle name="Normal 3 4 3 2 3 3" xfId="17108" xr:uid="{12ADAB78-F521-4E9A-A581-4616F81957A4}"/>
    <cellStyle name="Normal 3 4 3 2 3 3 2" xfId="23892" xr:uid="{8CA07DD3-8A1E-46C2-AABB-C1478ACF6762}"/>
    <cellStyle name="Normal 3 4 3 2 3 3 2 2" xfId="39011" xr:uid="{C8E08E32-721D-494E-9476-567A37AF925D}"/>
    <cellStyle name="Normal 3 4 3 2 3 3 3" xfId="32243" xr:uid="{364A14D8-41A1-487B-B0A9-4DB08CE23B43}"/>
    <cellStyle name="Normal 3 4 3 2 3 4" xfId="20494" xr:uid="{5F970482-6863-4987-96AA-D43050599FC7}"/>
    <cellStyle name="Normal 3 4 3 2 3 4 2" xfId="35624" xr:uid="{4F14D030-A82B-4D0A-8D06-96E81B0A10D2}"/>
    <cellStyle name="Normal 3 4 3 2 3 5" xfId="13697" xr:uid="{F1FA8F43-503A-4B09-BE41-864E7AB030BE}"/>
    <cellStyle name="Normal 3 4 3 2 3 5 2" xfId="28859" xr:uid="{6AA070A9-B3F0-4CE4-BB3A-15418CC694EC}"/>
    <cellStyle name="Normal 3 4 3 2 3 6" xfId="27341" xr:uid="{7A6CD80A-237A-40E1-897F-744300493099}"/>
    <cellStyle name="Normal 3 4 3 2 4" xfId="14601" xr:uid="{14DCC858-F0A9-4E0D-A002-274C172E747A}"/>
    <cellStyle name="Normal 3 4 3 2 4 2" xfId="17987" xr:uid="{10905094-54D4-4E56-8ADF-A5AA6DC0B3F9}"/>
    <cellStyle name="Normal 3 4 3 2 4 2 2" xfId="24771" xr:uid="{F935586C-40C9-4BC6-8120-95D51C64F6B6}"/>
    <cellStyle name="Normal 3 4 3 2 4 2 2 2" xfId="39890" xr:uid="{70BC4BF8-D87A-4E8E-9A05-A2BEC339D249}"/>
    <cellStyle name="Normal 3 4 3 2 4 2 3" xfId="33122" xr:uid="{3C4C0518-DE27-4A78-AF1F-4DE18F965FFE}"/>
    <cellStyle name="Normal 3 4 3 2 4 3" xfId="21387" xr:uid="{31EB8725-9BEF-478B-92EF-63C1444DD465}"/>
    <cellStyle name="Normal 3 4 3 2 4 3 2" xfId="36506" xr:uid="{16E86423-D11C-4F7F-AA62-FFE73C853BD7}"/>
    <cellStyle name="Normal 3 4 3 2 4 4" xfId="29738" xr:uid="{7A6450A0-6B2C-453F-8F5A-DA6095FCA39D}"/>
    <cellStyle name="Normal 3 4 3 2 5" xfId="16271" xr:uid="{60F18203-C7B9-41AE-89AE-0B9DC77B779C}"/>
    <cellStyle name="Normal 3 4 3 2 5 2" xfId="23055" xr:uid="{D95FFAF3-4D7B-4867-961A-F6361DBD0DE9}"/>
    <cellStyle name="Normal 3 4 3 2 5 2 2" xfId="38174" xr:uid="{8ECF3A97-1DDA-4A15-AB62-5DFEB295EC3D}"/>
    <cellStyle name="Normal 3 4 3 2 5 3" xfId="31406" xr:uid="{B1B6A179-2120-4EE9-8886-A2DB8525E729}"/>
    <cellStyle name="Normal 3 4 3 2 6" xfId="19660" xr:uid="{DB17934B-B905-4539-B8F0-FAD0A211A991}"/>
    <cellStyle name="Normal 3 4 3 2 6 2" xfId="34790" xr:uid="{6F357E83-4F06-4936-8795-78A44CFC078F}"/>
    <cellStyle name="Normal 3 4 3 2 7" xfId="12860" xr:uid="{01F293F6-7D9C-4975-8CBA-108764FEAD6A}"/>
    <cellStyle name="Normal 3 4 3 2 7 2" xfId="28022" xr:uid="{CB24313C-09FB-445A-B1D6-D8239DEC78AD}"/>
    <cellStyle name="Normal 3 4 3 2 8" xfId="26463" xr:uid="{0AE4AA29-2A60-474F-BC8F-0448D2B0DDA6}"/>
    <cellStyle name="Normal 3 4 3 3" xfId="11035" xr:uid="{427D94D8-83FC-46C4-8CF5-E918653AECC8}"/>
    <cellStyle name="Normal 3 4 3 3 2" xfId="13905" xr:uid="{66DF30D1-FC30-4951-BE2F-DDED93D1D12E}"/>
    <cellStyle name="Normal 3 4 3 3 2 2" xfId="15643" xr:uid="{78CD4AF1-3735-4948-91D9-59E1913793A2}"/>
    <cellStyle name="Normal 3 4 3 3 2 2 2" xfId="19029" xr:uid="{AEF4787B-8707-4677-8B74-75F88AAE9F63}"/>
    <cellStyle name="Normal 3 4 3 3 2 2 2 2" xfId="25813" xr:uid="{FA19007C-1226-4FE4-92C5-4A45AF84C186}"/>
    <cellStyle name="Normal 3 4 3 3 2 2 2 2 2" xfId="40932" xr:uid="{59BA52F1-0FA5-4C9C-938F-08F320D63041}"/>
    <cellStyle name="Normal 3 4 3 3 2 2 2 3" xfId="34164" xr:uid="{373B0075-0D65-487F-9330-730464B12B17}"/>
    <cellStyle name="Normal 3 4 3 3 2 2 3" xfId="22429" xr:uid="{97738000-DCFC-4B95-9C75-EA76CD85EFD7}"/>
    <cellStyle name="Normal 3 4 3 3 2 2 3 2" xfId="37548" xr:uid="{0807049B-2735-47E9-8435-9DC3F50A6930}"/>
    <cellStyle name="Normal 3 4 3 3 2 2 4" xfId="30780" xr:uid="{404293EB-1731-46DA-BCEE-7E65C290D39A}"/>
    <cellStyle name="Normal 3 4 3 3 2 3" xfId="17316" xr:uid="{97640C06-6E9E-4CE6-8534-3AC38039601F}"/>
    <cellStyle name="Normal 3 4 3 3 2 3 2" xfId="24100" xr:uid="{0681FD9F-B8E1-4BB4-ACAC-D98DE9598ACC}"/>
    <cellStyle name="Normal 3 4 3 3 2 3 2 2" xfId="39219" xr:uid="{3DF04C90-F62A-44E2-B1D6-8DD33DCACCC7}"/>
    <cellStyle name="Normal 3 4 3 3 2 3 3" xfId="32451" xr:uid="{7ABB4DB5-1E3C-41FE-A95C-76521077014C}"/>
    <cellStyle name="Normal 3 4 3 3 2 4" xfId="20703" xr:uid="{9B068408-1259-4330-974A-5940ECC97FD9}"/>
    <cellStyle name="Normal 3 4 3 3 2 4 2" xfId="35832" xr:uid="{9E8CF360-BD72-431F-8261-E82E9D03D02E}"/>
    <cellStyle name="Normal 3 4 3 3 2 5" xfId="29067" xr:uid="{107C60DE-06DB-4F62-88A0-6A54537071B5}"/>
    <cellStyle name="Normal 3 4 3 3 3" xfId="14809" xr:uid="{2AB78DBF-5760-49FA-B8EA-D293AED48B7F}"/>
    <cellStyle name="Normal 3 4 3 3 3 2" xfId="18195" xr:uid="{60940A79-5AB3-4D3B-815F-71CEDC208F9E}"/>
    <cellStyle name="Normal 3 4 3 3 3 2 2" xfId="24979" xr:uid="{CAA4460B-0813-4635-AD45-E0D69CEBAD50}"/>
    <cellStyle name="Normal 3 4 3 3 3 2 2 2" xfId="40098" xr:uid="{ABC6E834-DB3F-4D96-B729-BE0E9D2CE4D5}"/>
    <cellStyle name="Normal 3 4 3 3 3 2 3" xfId="33330" xr:uid="{FF475F9E-E18A-40B8-AFD1-6F60C8C7A26D}"/>
    <cellStyle name="Normal 3 4 3 3 3 3" xfId="21595" xr:uid="{F0226325-C371-4B82-8CC8-D9BCD3CC4495}"/>
    <cellStyle name="Normal 3 4 3 3 3 3 2" xfId="36714" xr:uid="{95116E3E-49DE-4BE7-BDAF-F40153CE2871}"/>
    <cellStyle name="Normal 3 4 3 3 3 4" xfId="29946" xr:uid="{44812C06-6DCD-48BD-A8D0-8A7E0CBC7B97}"/>
    <cellStyle name="Normal 3 4 3 3 4" xfId="16479" xr:uid="{7999E432-147D-42E8-8F36-F17245E9796E}"/>
    <cellStyle name="Normal 3 4 3 3 4 2" xfId="23263" xr:uid="{267DF6A0-638B-4E9C-91B0-505FA75D2501}"/>
    <cellStyle name="Normal 3 4 3 3 4 2 2" xfId="38382" xr:uid="{AE9D8739-2A0B-4D93-BD90-ED7E5F7B08BF}"/>
    <cellStyle name="Normal 3 4 3 3 4 3" xfId="31614" xr:uid="{CAC98EF0-D07B-4A0F-9BAF-B7967C764C26}"/>
    <cellStyle name="Normal 3 4 3 3 5" xfId="19868" xr:uid="{13879BA5-0B41-497A-92BB-1C85414B25EC}"/>
    <cellStyle name="Normal 3 4 3 3 5 2" xfId="34998" xr:uid="{76604027-A9EA-40FA-A64E-C1E1030F07D7}"/>
    <cellStyle name="Normal 3 4 3 3 6" xfId="13067" xr:uid="{BD7F3CE5-ED67-4D7B-AF96-C948A5F87AA8}"/>
    <cellStyle name="Normal 3 4 3 3 6 2" xfId="28230" xr:uid="{75FB44E1-16D6-4C7E-87B8-862D71226088}"/>
    <cellStyle name="Normal 3 4 3 3 7" xfId="26671" xr:uid="{5E3D1C0A-1922-428A-9AFE-608EDAD20492}"/>
    <cellStyle name="Normal 3 4 3 4" xfId="11471" xr:uid="{F1DF74EC-13BC-4491-8AC0-C83476F6413D}"/>
    <cellStyle name="Normal 3 4 3 4 2" xfId="15227" xr:uid="{365C0493-A9C8-4D85-8853-9C4A7C3CCACC}"/>
    <cellStyle name="Normal 3 4 3 4 2 2" xfId="18613" xr:uid="{25821ADA-DCE0-429F-81AE-95384065FC1B}"/>
    <cellStyle name="Normal 3 4 3 4 2 2 2" xfId="25397" xr:uid="{957E8964-1290-4FAF-99AB-76A617CE471A}"/>
    <cellStyle name="Normal 3 4 3 4 2 2 2 2" xfId="40516" xr:uid="{85BBA299-6AED-4693-A916-CAAF5DC55F14}"/>
    <cellStyle name="Normal 3 4 3 4 2 2 3" xfId="33748" xr:uid="{E099744D-8647-4FC7-8D57-F1FEC8C13D43}"/>
    <cellStyle name="Normal 3 4 3 4 2 3" xfId="22013" xr:uid="{1B370AEC-FB54-424F-B8A7-19720294C5E5}"/>
    <cellStyle name="Normal 3 4 3 4 2 3 2" xfId="37132" xr:uid="{86468290-39F5-4CDB-AF8B-C881DF6F1177}"/>
    <cellStyle name="Normal 3 4 3 4 2 4" xfId="30364" xr:uid="{0B557A22-ABC8-4EEC-8B1B-DFB1977B3E4F}"/>
    <cellStyle name="Normal 3 4 3 4 3" xfId="16900" xr:uid="{E4F8CA1C-7B52-48F3-92C5-0AA5F601FB99}"/>
    <cellStyle name="Normal 3 4 3 4 3 2" xfId="23684" xr:uid="{9BC031AE-A15D-4E3C-95D1-2E183D2B7274}"/>
    <cellStyle name="Normal 3 4 3 4 3 2 2" xfId="38803" xr:uid="{3339DF36-D798-46F1-812F-D67C1D4C0900}"/>
    <cellStyle name="Normal 3 4 3 4 3 3" xfId="32035" xr:uid="{AE458D14-05AC-4897-921E-462EABE8E5AA}"/>
    <cellStyle name="Normal 3 4 3 4 4" xfId="20286" xr:uid="{A60F3D6E-8BC9-4993-BE35-CB34113237A5}"/>
    <cellStyle name="Normal 3 4 3 4 4 2" xfId="35416" xr:uid="{382AF9FA-D595-4294-A966-982D23FC13F0}"/>
    <cellStyle name="Normal 3 4 3 4 5" xfId="13489" xr:uid="{7DE24424-EF2F-4CC9-A7AF-10A1E790DE11}"/>
    <cellStyle name="Normal 3 4 3 4 5 2" xfId="28651" xr:uid="{5FC8CDB5-83B9-4900-8E2A-FFA8746BDB17}"/>
    <cellStyle name="Normal 3 4 3 5" xfId="14393" xr:uid="{014439C0-CD52-4B77-8C86-4D1DABE0CD9F}"/>
    <cellStyle name="Normal 3 4 3 5 2" xfId="17779" xr:uid="{09BAFC13-6EA5-4D0E-8C92-ED5EBDF68EED}"/>
    <cellStyle name="Normal 3 4 3 5 2 2" xfId="24563" xr:uid="{D152E975-5221-403A-86A3-9C6C1C21253C}"/>
    <cellStyle name="Normal 3 4 3 5 2 2 2" xfId="39682" xr:uid="{23BEB86A-D44B-49C9-8437-B0A3BC40E846}"/>
    <cellStyle name="Normal 3 4 3 5 2 3" xfId="32914" xr:uid="{D90482CF-269A-49F8-99FD-7F58D31D67DB}"/>
    <cellStyle name="Normal 3 4 3 5 3" xfId="21179" xr:uid="{3BE26B0F-5EAE-4C25-B461-7A9D4E15A421}"/>
    <cellStyle name="Normal 3 4 3 5 3 2" xfId="36298" xr:uid="{AA159495-D503-4B96-92F8-6EB61A929B0E}"/>
    <cellStyle name="Normal 3 4 3 5 4" xfId="29530" xr:uid="{26617F67-3DA5-4B0C-96F6-9E9421DFA38D}"/>
    <cellStyle name="Normal 3 4 3 6" xfId="16063" xr:uid="{39FF9B51-6E6B-415E-9CC9-05C32A08390F}"/>
    <cellStyle name="Normal 3 4 3 6 2" xfId="22847" xr:uid="{EF7F78FA-4F3F-4E10-B5E3-52F7B3155254}"/>
    <cellStyle name="Normal 3 4 3 6 2 2" xfId="37966" xr:uid="{CF6F2985-D8FB-4495-88C2-D74F40C27064}"/>
    <cellStyle name="Normal 3 4 3 6 3" xfId="31198" xr:uid="{FF401E14-1453-40B0-9822-FBB884C5D38B}"/>
    <cellStyle name="Normal 3 4 3 7" xfId="19452" xr:uid="{B1AB9473-2373-49F7-ABEB-A7799753A035}"/>
    <cellStyle name="Normal 3 4 3 7 2" xfId="34582" xr:uid="{B63F1C44-8065-4214-AFA6-F8F64469F4A0}"/>
    <cellStyle name="Normal 3 4 3 8" xfId="12651" xr:uid="{165139DA-F9BB-4914-A848-178C2CDC366E}"/>
    <cellStyle name="Normal 3 4 3 8 2" xfId="27814" xr:uid="{D70D15B7-4299-4FFD-ACE8-1F50D0309333}"/>
    <cellStyle name="Normal 3 4 3 9" xfId="26255" xr:uid="{1B076C6A-B025-4156-B3CA-0550B48B2F15}"/>
    <cellStyle name="Normal 3 4 4" xfId="8690" xr:uid="{9CBA84CC-BE59-4AF2-BC3A-283B6B6F52A2}"/>
    <cellStyle name="Normal 3 4 4 10" xfId="9850" xr:uid="{B4E55CF3-8E9D-4F5F-8455-64B6154F4D5C}"/>
    <cellStyle name="Normal 3 4 4 11" xfId="44733" xr:uid="{262B3521-DBC4-402E-B95E-9D4B1BF971AA}"/>
    <cellStyle name="Normal 3 4 4 2" xfId="11140" xr:uid="{EEB5577A-11FE-4FAE-8A1A-A57D73C2AF57}"/>
    <cellStyle name="Normal 3 4 4 2 2" xfId="12323" xr:uid="{5F6209E0-A99E-45DA-A189-DC5F117D1F7B}"/>
    <cellStyle name="Normal 3 4 4 2 2 2" xfId="15748" xr:uid="{317AA5C8-C6DF-4C17-8D14-731CE88806F0}"/>
    <cellStyle name="Normal 3 4 4 2 2 2 2" xfId="19134" xr:uid="{2973DAFE-FA78-4826-B488-87FE5AB5E6BC}"/>
    <cellStyle name="Normal 3 4 4 2 2 2 2 2" xfId="25918" xr:uid="{8920BB8F-B9B1-4024-8642-7437B473B14E}"/>
    <cellStyle name="Normal 3 4 4 2 2 2 2 2 2" xfId="41037" xr:uid="{85A89D02-D384-4642-9412-30AEFF31D033}"/>
    <cellStyle name="Normal 3 4 4 2 2 2 2 3" xfId="34269" xr:uid="{03847F5A-540A-4DE9-BD99-A1D60C0AD9BD}"/>
    <cellStyle name="Normal 3 4 4 2 2 2 3" xfId="22534" xr:uid="{FA54DE03-40DD-412A-97B8-B477DF8A6908}"/>
    <cellStyle name="Normal 3 4 4 2 2 2 3 2" xfId="37653" xr:uid="{2F76A5A0-02B1-4E49-9FA8-0D988940E9D2}"/>
    <cellStyle name="Normal 3 4 4 2 2 2 4" xfId="30885" xr:uid="{303B871A-5DEB-45D7-AE23-1611F2B988F3}"/>
    <cellStyle name="Normal 3 4 4 2 2 3" xfId="17421" xr:uid="{753838B2-871C-4EA0-A01D-89D2A76D2CC9}"/>
    <cellStyle name="Normal 3 4 4 2 2 3 2" xfId="24205" xr:uid="{E15A46AE-D574-4BF7-AAA1-21F5819B2479}"/>
    <cellStyle name="Normal 3 4 4 2 2 3 2 2" xfId="39324" xr:uid="{71048114-6975-410C-B584-C9F861E3DAEE}"/>
    <cellStyle name="Normal 3 4 4 2 2 3 3" xfId="32556" xr:uid="{CED22B38-F680-4DB1-AC56-A8EE134D7B89}"/>
    <cellStyle name="Normal 3 4 4 2 2 4" xfId="20808" xr:uid="{774C5D0F-28C2-4C8A-BDF2-D9A69850A670}"/>
    <cellStyle name="Normal 3 4 4 2 2 4 2" xfId="35937" xr:uid="{B856A9E1-B9E1-4C5B-8E71-00DCEE7220B1}"/>
    <cellStyle name="Normal 3 4 4 2 2 5" xfId="14010" xr:uid="{D2B44E0C-614E-4E70-BD29-B6B0F1BA16CE}"/>
    <cellStyle name="Normal 3 4 4 2 2 5 2" xfId="29172" xr:uid="{15AE240D-9432-4BE3-BE71-DEF02F1BA42D}"/>
    <cellStyle name="Normal 3 4 4 2 2 6" xfId="27580" xr:uid="{7B92B051-B424-447C-ADB4-76BE27ED9068}"/>
    <cellStyle name="Normal 3 4 4 2 3" xfId="14914" xr:uid="{BCA08819-7EDF-4E01-8FC4-66D90C0C4BC8}"/>
    <cellStyle name="Normal 3 4 4 2 3 2" xfId="18300" xr:uid="{24C1900B-C98B-4A2A-A556-FE78B2421FC9}"/>
    <cellStyle name="Normal 3 4 4 2 3 2 2" xfId="25084" xr:uid="{0D990C5B-67D0-4CA9-ACE8-3CEAEB81518F}"/>
    <cellStyle name="Normal 3 4 4 2 3 2 2 2" xfId="40203" xr:uid="{DAF41A54-2A98-4369-9057-26F989F14C2F}"/>
    <cellStyle name="Normal 3 4 4 2 3 2 3" xfId="33435" xr:uid="{7B1ADB58-78F3-4A3C-A308-D87B7938E6ED}"/>
    <cellStyle name="Normal 3 4 4 2 3 3" xfId="21700" xr:uid="{379A3FDC-FA17-4589-B6F3-A6B2DD51A675}"/>
    <cellStyle name="Normal 3 4 4 2 3 3 2" xfId="36819" xr:uid="{111FE242-712C-4E1C-BCA3-72429DBBBC69}"/>
    <cellStyle name="Normal 3 4 4 2 3 4" xfId="30051" xr:uid="{77070E91-1C71-4284-B25B-64F0D4B231D6}"/>
    <cellStyle name="Normal 3 4 4 2 4" xfId="16584" xr:uid="{62251683-2D98-494C-8E79-1141F6258789}"/>
    <cellStyle name="Normal 3 4 4 2 4 2" xfId="23368" xr:uid="{42F3BA38-92BA-4CD1-8D3F-8E40C7EF9130}"/>
    <cellStyle name="Normal 3 4 4 2 4 2 2" xfId="38487" xr:uid="{40B33288-1816-4CCE-B21C-724125718701}"/>
    <cellStyle name="Normal 3 4 4 2 4 3" xfId="31719" xr:uid="{6C25E2AE-72AD-4329-8B11-0A998062B64A}"/>
    <cellStyle name="Normal 3 4 4 2 5" xfId="19973" xr:uid="{C48F5122-5708-4CC7-905D-35CB9A795E68}"/>
    <cellStyle name="Normal 3 4 4 2 5 2" xfId="35103" xr:uid="{49FCE5CC-D22E-4D86-838B-8B76B0D53B20}"/>
    <cellStyle name="Normal 3 4 4 2 6" xfId="13172" xr:uid="{49522DEE-20A2-4347-A2E6-AF2706D79F0B}"/>
    <cellStyle name="Normal 3 4 4 2 6 2" xfId="28335" xr:uid="{39AE10DB-D99C-45FA-8A9E-9C133C5AA36E}"/>
    <cellStyle name="Normal 3 4 4 2 7" xfId="26776" xr:uid="{29528A3E-A984-483B-B461-3CE4C9C1A180}"/>
    <cellStyle name="Normal 3 4 4 3" xfId="11472" xr:uid="{35C2AA24-47C7-4939-AC11-D94FF98D1AF6}"/>
    <cellStyle name="Normal 3 4 4 3 2" xfId="15332" xr:uid="{6D48190D-7254-485D-9AF4-A44153CD22A5}"/>
    <cellStyle name="Normal 3 4 4 3 2 2" xfId="18718" xr:uid="{7C036778-DF5D-484E-8A9D-7503C205E069}"/>
    <cellStyle name="Normal 3 4 4 3 2 2 2" xfId="25502" xr:uid="{3161D397-0E9B-4060-80A3-3C93B10178C7}"/>
    <cellStyle name="Normal 3 4 4 3 2 2 2 2" xfId="40621" xr:uid="{08EB8891-E7AC-4A89-9FB9-0630E50FB8F8}"/>
    <cellStyle name="Normal 3 4 4 3 2 2 3" xfId="33853" xr:uid="{23E77407-5358-4CC0-A78D-6310021A32A3}"/>
    <cellStyle name="Normal 3 4 4 3 2 3" xfId="22118" xr:uid="{968057E1-CCE5-4C84-A43C-2D42634F0129}"/>
    <cellStyle name="Normal 3 4 4 3 2 3 2" xfId="37237" xr:uid="{A2BFF784-A3EF-41E3-B6E6-1C59DD7F2439}"/>
    <cellStyle name="Normal 3 4 4 3 2 4" xfId="30469" xr:uid="{9097B2AD-94DC-4FF6-AE23-2A667556E3FE}"/>
    <cellStyle name="Normal 3 4 4 3 3" xfId="17005" xr:uid="{65A8BA67-9137-4FDA-81B0-DC6198644F92}"/>
    <cellStyle name="Normal 3 4 4 3 3 2" xfId="23789" xr:uid="{B340E3AE-E39E-46B1-8957-9E55729E27F8}"/>
    <cellStyle name="Normal 3 4 4 3 3 2 2" xfId="38908" xr:uid="{A65DB0A6-8C25-4562-870D-1581D738DAC7}"/>
    <cellStyle name="Normal 3 4 4 3 3 3" xfId="32140" xr:uid="{DAC0D166-DD97-4C92-B1EB-62A510702E6D}"/>
    <cellStyle name="Normal 3 4 4 3 4" xfId="20391" xr:uid="{4D2328C0-1BB0-4803-8A12-90337E28C31C}"/>
    <cellStyle name="Normal 3 4 4 3 4 2" xfId="35521" xr:uid="{1163E7D1-59D0-4FEF-87B7-BAAFF2035AD5}"/>
    <cellStyle name="Normal 3 4 4 3 5" xfId="13594" xr:uid="{66275625-FACB-4AD3-9E7D-26AECBD56A3A}"/>
    <cellStyle name="Normal 3 4 4 3 5 2" xfId="28756" xr:uid="{2872CB99-4B65-4EF1-AFBD-9FA4AD4F4A1B}"/>
    <cellStyle name="Normal 3 4 4 4" xfId="14498" xr:uid="{289B396E-AEE1-438F-867B-BC311737EF64}"/>
    <cellStyle name="Normal 3 4 4 4 2" xfId="17884" xr:uid="{4552CD89-5AA9-4F43-B77F-9DB7482EB7D2}"/>
    <cellStyle name="Normal 3 4 4 4 2 2" xfId="24668" xr:uid="{CBAECF1C-78EF-4978-B571-6BC3DED2EED8}"/>
    <cellStyle name="Normal 3 4 4 4 2 2 2" xfId="39787" xr:uid="{08891299-BF15-4E41-946B-1BC029B02CF4}"/>
    <cellStyle name="Normal 3 4 4 4 2 3" xfId="33019" xr:uid="{46EFE7CD-F379-4068-B74A-741DFA0150A2}"/>
    <cellStyle name="Normal 3 4 4 4 3" xfId="21284" xr:uid="{69FB8BB5-5E24-4A4C-9572-8117799878BF}"/>
    <cellStyle name="Normal 3 4 4 4 3 2" xfId="36403" xr:uid="{3D62A983-44A0-41CB-9D4A-E76D97E0C3BF}"/>
    <cellStyle name="Normal 3 4 4 4 4" xfId="29635" xr:uid="{2047E4B7-B2E2-4A8C-9585-1AB18C8C4547}"/>
    <cellStyle name="Normal 3 4 4 5" xfId="16168" xr:uid="{9D120909-B810-485F-AABB-57586F0DF7A0}"/>
    <cellStyle name="Normal 3 4 4 5 2" xfId="22952" xr:uid="{D8B364D6-705A-4DB0-848F-AB4173D173DB}"/>
    <cellStyle name="Normal 3 4 4 5 2 2" xfId="38071" xr:uid="{106071DE-B573-47D8-B1D0-0C692732A575}"/>
    <cellStyle name="Normal 3 4 4 5 3" xfId="31303" xr:uid="{553953C6-F811-4213-8DF4-D196EC7A1FDA}"/>
    <cellStyle name="Normal 3 4 4 6" xfId="19557" xr:uid="{7029AC67-B2D4-41F3-8F3D-B9D55E9B871B}"/>
    <cellStyle name="Normal 3 4 4 6 2" xfId="34687" xr:uid="{738F5B00-23D0-44E8-9AB0-5D70EB505814}"/>
    <cellStyle name="Normal 3 4 4 7" xfId="12757" xr:uid="{87B8AF06-3350-4E6F-97D7-C6825DC273DE}"/>
    <cellStyle name="Normal 3 4 4 7 2" xfId="27919" xr:uid="{EB4808C1-80E7-4D9A-B98E-F9C56376E157}"/>
    <cellStyle name="Normal 3 4 4 8" xfId="26360" xr:uid="{931B74C1-2B00-4D89-888B-D6688EF0D570}"/>
    <cellStyle name="Normal 3 4 4 9" xfId="10722" xr:uid="{9CBD6E7C-D49D-4332-97CB-BCF6461F40DD}"/>
    <cellStyle name="Normal 3 4 5" xfId="8691" xr:uid="{B7E50100-E3B4-4DA5-A23C-7C713FF0A2B5}"/>
    <cellStyle name="Normal 3 4 5 2" xfId="11473" xr:uid="{6F3F8A13-BA06-4F94-A62B-02F764C656B5}"/>
    <cellStyle name="Normal 3 4 5 2 2" xfId="15540" xr:uid="{50DC6783-68CE-453B-A417-B05334D95776}"/>
    <cellStyle name="Normal 3 4 5 2 2 2" xfId="18926" xr:uid="{092933EA-853E-45D9-A8DB-9B6222A6477E}"/>
    <cellStyle name="Normal 3 4 5 2 2 2 2" xfId="25710" xr:uid="{345E5AB7-8C5B-4CAC-AEE3-792D24F2FAFF}"/>
    <cellStyle name="Normal 3 4 5 2 2 2 2 2" xfId="40829" xr:uid="{DC9823FD-94C8-41E4-81EB-6F3349F2360C}"/>
    <cellStyle name="Normal 3 4 5 2 2 2 3" xfId="34061" xr:uid="{7FDCCF1C-E5BA-4B8D-91F1-D1029E1D7F31}"/>
    <cellStyle name="Normal 3 4 5 2 2 3" xfId="22326" xr:uid="{DA1831DD-FCCD-411C-93FF-F6D5D26460A2}"/>
    <cellStyle name="Normal 3 4 5 2 2 3 2" xfId="37445" xr:uid="{88E8D7DA-7DED-496C-B34A-8EC0D736653B}"/>
    <cellStyle name="Normal 3 4 5 2 2 4" xfId="30677" xr:uid="{BC91344D-E896-4BC3-A90C-4A56451F8B1D}"/>
    <cellStyle name="Normal 3 4 5 2 3" xfId="17213" xr:uid="{CF615A7F-E961-427F-A66F-0E47C3189BB0}"/>
    <cellStyle name="Normal 3 4 5 2 3 2" xfId="23997" xr:uid="{8F424216-563E-4BFB-84D9-F2B10D567AC5}"/>
    <cellStyle name="Normal 3 4 5 2 3 2 2" xfId="39116" xr:uid="{12C418DE-36AD-490D-AE68-2298378D0D66}"/>
    <cellStyle name="Normal 3 4 5 2 3 3" xfId="32348" xr:uid="{A532F337-6F80-4630-A822-0413F99E4373}"/>
    <cellStyle name="Normal 3 4 5 2 4" xfId="20600" xr:uid="{EE601213-11DD-4A00-85E3-5790FD8B50C3}"/>
    <cellStyle name="Normal 3 4 5 2 4 2" xfId="35729" xr:uid="{F843E23C-7A0C-4DE6-8DF1-9937E072823C}"/>
    <cellStyle name="Normal 3 4 5 2 5" xfId="13802" xr:uid="{19CE9FCC-75CF-44D9-848D-7433AF56E75D}"/>
    <cellStyle name="Normal 3 4 5 2 5 2" xfId="28964" xr:uid="{C8AD9228-7894-4559-99AF-87F6CF507CFC}"/>
    <cellStyle name="Normal 3 4 5 3" xfId="14706" xr:uid="{4F71C201-F2D2-40A9-ABD4-DE525A44F3E3}"/>
    <cellStyle name="Normal 3 4 5 3 2" xfId="18092" xr:uid="{AB4D639F-D2E4-45E2-9C8F-08B68D45BD6A}"/>
    <cellStyle name="Normal 3 4 5 3 2 2" xfId="24876" xr:uid="{18E536D5-26CA-433A-AF20-A65F0952886A}"/>
    <cellStyle name="Normal 3 4 5 3 2 2 2" xfId="39995" xr:uid="{202E62D8-CD48-44AB-A069-01CAE4BCD688}"/>
    <cellStyle name="Normal 3 4 5 3 2 3" xfId="33227" xr:uid="{91609053-8896-4E4D-885B-682D115778D5}"/>
    <cellStyle name="Normal 3 4 5 3 3" xfId="21492" xr:uid="{F8FD95D0-F747-429A-B588-E9D665F04284}"/>
    <cellStyle name="Normal 3 4 5 3 3 2" xfId="36611" xr:uid="{B79121EA-89B5-459B-BA6B-8FF789715524}"/>
    <cellStyle name="Normal 3 4 5 3 4" xfId="29843" xr:uid="{268AB2B1-A5A9-46AD-BB8F-32A886312124}"/>
    <cellStyle name="Normal 3 4 5 4" xfId="16376" xr:uid="{A51567CA-D1BB-427C-8042-A1E80603F52B}"/>
    <cellStyle name="Normal 3 4 5 4 2" xfId="23160" xr:uid="{515777EA-F6C1-400B-BEA2-98F7993D39EE}"/>
    <cellStyle name="Normal 3 4 5 4 2 2" xfId="38279" xr:uid="{FCD0BB78-71FC-45E4-94CB-C64654E43D90}"/>
    <cellStyle name="Normal 3 4 5 4 3" xfId="31511" xr:uid="{CD885D84-D9E5-4B2A-8408-1A976A9FE08D}"/>
    <cellStyle name="Normal 3 4 5 5" xfId="19765" xr:uid="{26A6369C-C6EA-48CB-9CB4-54F0F50E72B6}"/>
    <cellStyle name="Normal 3 4 5 5 2" xfId="34895" xr:uid="{9EF16682-831D-4FB9-BD13-55F04C43A5A6}"/>
    <cellStyle name="Normal 3 4 5 6" xfId="12965" xr:uid="{BA2B2853-E9F9-4ECC-A2CB-4ED9C756BF1A}"/>
    <cellStyle name="Normal 3 4 5 6 2" xfId="28127" xr:uid="{3A63AA1C-1B95-4EF8-85CC-2B29FACB7F9C}"/>
    <cellStyle name="Normal 3 4 5 7" xfId="26568" xr:uid="{4770D992-3ED4-46C7-B7D3-E9A1FFC5DEFD}"/>
    <cellStyle name="Normal 3 4 5 8" xfId="10933" xr:uid="{732551BE-72C9-488C-8AB5-A6D07F30180F}"/>
    <cellStyle name="Normal 3 4 5 9" xfId="9851" xr:uid="{A796DFC5-932E-4621-9164-CC197AE5C30A}"/>
    <cellStyle name="Normal 3 4 6" xfId="8692" xr:uid="{A70ECC22-A5E9-4FDA-93DA-0879ACCC2E0C}"/>
    <cellStyle name="Normal 3 4 6 2" xfId="14287" xr:uid="{0D9C4506-0609-4F10-BE73-F2E6EACEE53B}"/>
    <cellStyle name="Normal 3 4 6 2 2" xfId="17676" xr:uid="{A0444C97-3145-4A6E-BC3C-72E560E69580}"/>
    <cellStyle name="Normal 3 4 6 2 2 2" xfId="24460" xr:uid="{63FB0F80-FBD0-4C2E-BD01-4949FB3141E1}"/>
    <cellStyle name="Normal 3 4 6 2 2 2 2" xfId="39579" xr:uid="{801F2329-C327-49EA-AE20-65C8BB685087}"/>
    <cellStyle name="Normal 3 4 6 2 2 3" xfId="32811" xr:uid="{9DDB819F-1436-4055-95FF-710EFCBECF55}"/>
    <cellStyle name="Normal 3 4 6 2 3" xfId="21076" xr:uid="{38E9BAFB-B0A6-4CB5-9641-F0C7A7CCF5E0}"/>
    <cellStyle name="Normal 3 4 6 2 3 2" xfId="36195" xr:uid="{85F1BA9E-8F7F-44EB-A966-9776620108C3}"/>
    <cellStyle name="Normal 3 4 6 2 4" xfId="29427" xr:uid="{02059FC7-25D2-42A3-A95B-55EB61AE2857}"/>
    <cellStyle name="Normal 3 4 6 3" xfId="16797" xr:uid="{53EC942E-1781-44BD-998C-DBE6CC4CC5D4}"/>
    <cellStyle name="Normal 3 4 6 3 2" xfId="23581" xr:uid="{98B13846-B7B6-4E00-BCC6-7814D3C957D9}"/>
    <cellStyle name="Normal 3 4 6 3 2 2" xfId="38700" xr:uid="{CB097F6A-30A8-4EBE-8B2B-B95E95A94069}"/>
    <cellStyle name="Normal 3 4 6 3 3" xfId="31932" xr:uid="{818AC9D6-32B3-4F8F-BF5A-21CA584857D2}"/>
    <cellStyle name="Normal 3 4 6 4" xfId="20183" xr:uid="{A7343CC2-19DF-4C36-A021-67A612105B62}"/>
    <cellStyle name="Normal 3 4 6 4 2" xfId="35313" xr:uid="{55B74D06-91DE-4B57-9757-E0AD9E8E9A1D}"/>
    <cellStyle name="Normal 3 4 6 5" xfId="13386" xr:uid="{0569E849-F8DD-4A29-BC0D-79FEFECC9DCC}"/>
    <cellStyle name="Normal 3 4 6 5 2" xfId="28548" xr:uid="{B98C3871-D137-4086-9FCB-1B5566EEA9B9}"/>
    <cellStyle name="Normal 3 4 6 6" xfId="9852" xr:uid="{99CFA085-9739-4A6F-B116-834D46DA084D}"/>
    <cellStyle name="Normal 3 4 7" xfId="8693" xr:uid="{38C6FF27-CC3C-4236-8BAA-0E3DEC30251F}"/>
    <cellStyle name="Normal 3 4 7 2" xfId="18510" xr:uid="{D717BB0C-32B3-47FA-8A69-C70FBA0D0CC3}"/>
    <cellStyle name="Normal 3 4 7 2 2" xfId="25294" xr:uid="{26FDA539-49D4-4020-AF09-0D71932BC4EF}"/>
    <cellStyle name="Normal 3 4 7 2 2 2" xfId="40413" xr:uid="{D3AA6A48-2008-4C4C-B843-E5C5FFB9A79A}"/>
    <cellStyle name="Normal 3 4 7 2 3" xfId="33645" xr:uid="{5124B012-BF67-4656-A18E-1D5855C204E4}"/>
    <cellStyle name="Normal 3 4 7 3" xfId="21910" xr:uid="{52A44B23-5694-4429-8FD8-07F630B294E4}"/>
    <cellStyle name="Normal 3 4 7 3 2" xfId="37029" xr:uid="{00336B7D-A6BC-4F40-A0A3-C1F7A5DD1D1A}"/>
    <cellStyle name="Normal 3 4 7 4" xfId="15124" xr:uid="{5C5FF462-4473-48D2-A15B-54B6BC1B6DCF}"/>
    <cellStyle name="Normal 3 4 7 4 2" xfId="30261" xr:uid="{B1A94AF1-3E08-4A55-8A0E-07DD6B96A112}"/>
    <cellStyle name="Normal 3 4 7 5" xfId="9853" xr:uid="{F148EAAC-4664-4C60-8C5B-4728DDAE615E}"/>
    <cellStyle name="Normal 3 4 8" xfId="8694" xr:uid="{A2A2CCEB-BFD7-46B9-AC8C-CA79738D6CB6}"/>
    <cellStyle name="Normal 3 4 8 2" xfId="14222" xr:uid="{0AB8922D-D5AF-42BD-8F24-9E664DB3E92D}"/>
    <cellStyle name="Normal 3 4 8 3" xfId="9854" xr:uid="{7451726A-63D4-471C-ADC5-DC6F08D34153}"/>
    <cellStyle name="Normal 3 4 9" xfId="8687" xr:uid="{C211AFD6-2CE1-4A3A-BB38-A101A1419B7D}"/>
    <cellStyle name="Normal 3 4 9 2" xfId="22744" xr:uid="{9016D83D-8F89-44E0-AB9F-4F45241C1000}"/>
    <cellStyle name="Normal 3 4 9 2 2" xfId="37863" xr:uid="{56246141-B255-443B-A678-A43054D65721}"/>
    <cellStyle name="Normal 3 4 9 3" xfId="15960" xr:uid="{AB26DD56-D1F5-4081-AC5C-60C9E842FA7A}"/>
    <cellStyle name="Normal 3 4 9 3 2" xfId="31095" xr:uid="{59F34B4F-ACB3-4170-AACE-026D8E3B5491}"/>
    <cellStyle name="Normal 3 4 9 4" xfId="27105" xr:uid="{654FD169-5C17-4B02-B025-EC0572DFAC38}"/>
    <cellStyle name="Normal 3 4 9 5" xfId="11813" xr:uid="{B7D3A342-EC93-4462-9248-251A349D3150}"/>
    <cellStyle name="Normal 3 5" xfId="1774" xr:uid="{00000000-0005-0000-0000-0000EF060000}"/>
    <cellStyle name="Normal 3 5 10" xfId="11474" xr:uid="{01DFFD9A-E7AA-49BA-AE1E-B45F41361189}"/>
    <cellStyle name="Normal 3 5 11" xfId="12572" xr:uid="{1C31092A-ABDE-49E5-A465-4C0D7578C827}"/>
    <cellStyle name="Normal 3 5 11 2" xfId="27735" xr:uid="{A1FCE071-87A3-40AC-A66C-51E4219581F5}"/>
    <cellStyle name="Normal 3 5 12" xfId="26176" xr:uid="{CE3566CF-6EE2-47EE-B1D9-DAB57D5C51CE}"/>
    <cellStyle name="Normal 3 5 13" xfId="10532" xr:uid="{7DDB60B2-18B3-4582-A657-6AB8B64582C3}"/>
    <cellStyle name="Normal 3 5 14" xfId="9855" xr:uid="{1A7AAF38-262D-4B0A-9090-F6987EDB9365}"/>
    <cellStyle name="Normal 3 5 15" xfId="8695" xr:uid="{62C4B44C-2F25-42FD-BEED-E5682C2B4C11}"/>
    <cellStyle name="Normal 3 5 16" xfId="8101" xr:uid="{1F5CB8A9-ED2B-47BC-B826-EDDA9C4E0A80}"/>
    <cellStyle name="Normal 3 5 17" xfId="44734" xr:uid="{3DFC741D-C485-4A66-B608-FC1F3E646B6E}"/>
    <cellStyle name="Normal 3 5 2" xfId="2973" xr:uid="{8C89DEAD-4588-40FE-8336-8F54799B6525}"/>
    <cellStyle name="Normal 3 5 2 10" xfId="10638" xr:uid="{F218A051-ECD0-4021-B980-ECAA6E814144}"/>
    <cellStyle name="Normal 3 5 2 11" xfId="9856" xr:uid="{D2CD595A-020F-4D36-8590-C593E4B5B04A}"/>
    <cellStyle name="Normal 3 5 2 12" xfId="8696" xr:uid="{DF6B3A27-409D-4A6E-9BAC-DDC33BF12999}"/>
    <cellStyle name="Normal 3 5 2 2" xfId="10849" xr:uid="{492FD406-C907-4FB2-9564-22C7A30E9E96}"/>
    <cellStyle name="Normal 3 5 2 2 2" xfId="11267" xr:uid="{B2B300DD-C3DC-4F64-9C1D-AFC4C084C140}"/>
    <cellStyle name="Normal 3 5 2 2 2 2" xfId="14137" xr:uid="{4F647C88-743C-4502-8455-C5397F2F2CC9}"/>
    <cellStyle name="Normal 3 5 2 2 2 2 2" xfId="15875" xr:uid="{6799402E-513D-4E1D-A14D-A83E7F29CA98}"/>
    <cellStyle name="Normal 3 5 2 2 2 2 2 2" xfId="19261" xr:uid="{9F8362E3-CBE3-44F2-941E-DE68F3A94DDA}"/>
    <cellStyle name="Normal 3 5 2 2 2 2 2 2 2" xfId="26045" xr:uid="{45FEF53E-5344-4064-9706-FAC466A000D4}"/>
    <cellStyle name="Normal 3 5 2 2 2 2 2 2 2 2" xfId="41164" xr:uid="{86844891-11E7-49D2-8F87-EB474740CBD2}"/>
    <cellStyle name="Normal 3 5 2 2 2 2 2 2 3" xfId="34396" xr:uid="{F0EDB1A8-1BA8-4D9D-878D-E90F0065068C}"/>
    <cellStyle name="Normal 3 5 2 2 2 2 2 3" xfId="22661" xr:uid="{52661CE5-FF77-4F62-9294-AEBA61DD6848}"/>
    <cellStyle name="Normal 3 5 2 2 2 2 2 3 2" xfId="37780" xr:uid="{32913063-EDA4-4556-9FE1-6756CEBE9608}"/>
    <cellStyle name="Normal 3 5 2 2 2 2 2 4" xfId="31012" xr:uid="{6363C140-B1F3-4E09-94C0-9C8586D1B95F}"/>
    <cellStyle name="Normal 3 5 2 2 2 2 3" xfId="17548" xr:uid="{2F416135-BE43-43D2-AF30-15DD62F717ED}"/>
    <cellStyle name="Normal 3 5 2 2 2 2 3 2" xfId="24332" xr:uid="{6FAED366-D1C4-428D-B3D6-BCF2031ADCC5}"/>
    <cellStyle name="Normal 3 5 2 2 2 2 3 2 2" xfId="39451" xr:uid="{12639ABF-A550-4D15-BE9D-7AFD40B675D3}"/>
    <cellStyle name="Normal 3 5 2 2 2 2 3 3" xfId="32683" xr:uid="{820724DC-8FA1-4B5B-A80C-DC1386BAEA13}"/>
    <cellStyle name="Normal 3 5 2 2 2 2 4" xfId="20935" xr:uid="{857C2C88-0139-41C5-9615-E9042696C359}"/>
    <cellStyle name="Normal 3 5 2 2 2 2 4 2" xfId="36064" xr:uid="{AA5DA081-66A1-4E13-947B-990D1D7AB0D0}"/>
    <cellStyle name="Normal 3 5 2 2 2 2 5" xfId="29299" xr:uid="{36F2368D-DDC0-4837-AF62-EF4CB18350E8}"/>
    <cellStyle name="Normal 3 5 2 2 2 3" xfId="15041" xr:uid="{B9D816AB-DA31-4358-B891-5854154802ED}"/>
    <cellStyle name="Normal 3 5 2 2 2 3 2" xfId="18427" xr:uid="{832876BD-88BF-4AC2-AEB4-3C0B95729B1C}"/>
    <cellStyle name="Normal 3 5 2 2 2 3 2 2" xfId="25211" xr:uid="{4993A573-1C95-4E42-A0EA-8E03CB90A08B}"/>
    <cellStyle name="Normal 3 5 2 2 2 3 2 2 2" xfId="40330" xr:uid="{F14A0985-53E4-4066-A332-859417DEABAD}"/>
    <cellStyle name="Normal 3 5 2 2 2 3 2 3" xfId="33562" xr:uid="{1B8CE06F-1498-4EAE-96EB-1E2F94B87633}"/>
    <cellStyle name="Normal 3 5 2 2 2 3 3" xfId="21827" xr:uid="{A7D736BC-E91C-4858-B962-555B0BAF9FE1}"/>
    <cellStyle name="Normal 3 5 2 2 2 3 3 2" xfId="36946" xr:uid="{39C30861-CFDC-4E0A-9A5D-285070A2668A}"/>
    <cellStyle name="Normal 3 5 2 2 2 3 4" xfId="30178" xr:uid="{53A3415C-C2CA-4178-8D7D-7B62A18053A7}"/>
    <cellStyle name="Normal 3 5 2 2 2 4" xfId="16711" xr:uid="{3B926610-1A3F-4945-8219-10038B52BE6F}"/>
    <cellStyle name="Normal 3 5 2 2 2 4 2" xfId="23495" xr:uid="{11A34AC2-089D-4ED9-A512-E4BF8CA70949}"/>
    <cellStyle name="Normal 3 5 2 2 2 4 2 2" xfId="38614" xr:uid="{0E3FFCEA-CEBE-4F2B-90F3-C6F146187E50}"/>
    <cellStyle name="Normal 3 5 2 2 2 4 3" xfId="31846" xr:uid="{D73FFB8E-A05A-4E8C-A2A5-F307F0D5295B}"/>
    <cellStyle name="Normal 3 5 2 2 2 5" xfId="20100" xr:uid="{6908DB78-E40E-4E17-9884-0DDAC9AF6F0F}"/>
    <cellStyle name="Normal 3 5 2 2 2 5 2" xfId="35230" xr:uid="{6D623B14-CA19-4AAC-B01C-772A74F8B689}"/>
    <cellStyle name="Normal 3 5 2 2 2 6" xfId="13299" xr:uid="{36E958A1-CE30-471A-B073-FAE89021DA01}"/>
    <cellStyle name="Normal 3 5 2 2 2 6 2" xfId="28462" xr:uid="{0F269166-B814-42CB-88EF-49C93362D2EF}"/>
    <cellStyle name="Normal 3 5 2 2 2 7" xfId="26903" xr:uid="{6251A276-D437-49FB-A0F3-739A06DAAD51}"/>
    <cellStyle name="Normal 3 5 2 2 3" xfId="13721" xr:uid="{DB1C23CC-752E-4CE2-9E86-CDC56DF8E158}"/>
    <cellStyle name="Normal 3 5 2 2 3 2" xfId="15459" xr:uid="{91B5DA29-AC8F-40CA-9D6A-F228B6CD4A8B}"/>
    <cellStyle name="Normal 3 5 2 2 3 2 2" xfId="18845" xr:uid="{2795BE1A-369D-4FDC-84B5-2AC6EEACD6A5}"/>
    <cellStyle name="Normal 3 5 2 2 3 2 2 2" xfId="25629" xr:uid="{393662A9-1423-4723-9E44-074AC931D47E}"/>
    <cellStyle name="Normal 3 5 2 2 3 2 2 2 2" xfId="40748" xr:uid="{4C04D5A6-1239-404B-8544-77832331942A}"/>
    <cellStyle name="Normal 3 5 2 2 3 2 2 3" xfId="33980" xr:uid="{4F9591EA-65E8-406D-A3DB-09449133E0CE}"/>
    <cellStyle name="Normal 3 5 2 2 3 2 3" xfId="22245" xr:uid="{AAE9CDB0-E55A-4643-B2E8-0A02B20E7FCC}"/>
    <cellStyle name="Normal 3 5 2 2 3 2 3 2" xfId="37364" xr:uid="{B7FE2710-7648-4777-826E-399F6717EB42}"/>
    <cellStyle name="Normal 3 5 2 2 3 2 4" xfId="30596" xr:uid="{8E644FC6-5F2D-4429-B07F-05EE187A9D55}"/>
    <cellStyle name="Normal 3 5 2 2 3 3" xfId="17132" xr:uid="{FBAA6898-4458-4E40-A6D4-9D2D10D1B86A}"/>
    <cellStyle name="Normal 3 5 2 2 3 3 2" xfId="23916" xr:uid="{EF33E8E5-A057-4397-BEBB-7107B8FDDBE9}"/>
    <cellStyle name="Normal 3 5 2 2 3 3 2 2" xfId="39035" xr:uid="{C6410999-6D30-4B35-A4BC-BC2EC85B9773}"/>
    <cellStyle name="Normal 3 5 2 2 3 3 3" xfId="32267" xr:uid="{6DA55F70-75BB-482F-844A-B53CBBC7F72C}"/>
    <cellStyle name="Normal 3 5 2 2 3 4" xfId="20518" xr:uid="{29C59570-8AB6-4E54-947E-D0E33B659989}"/>
    <cellStyle name="Normal 3 5 2 2 3 4 2" xfId="35648" xr:uid="{CEAE259A-8437-49FE-8BED-0389472C29F4}"/>
    <cellStyle name="Normal 3 5 2 2 3 5" xfId="28883" xr:uid="{7F6EE204-A36B-4B64-90C7-6FFF3ADBDE58}"/>
    <cellStyle name="Normal 3 5 2 2 4" xfId="14625" xr:uid="{A4D0AF91-522E-4AB3-8DCC-99AF8D578768}"/>
    <cellStyle name="Normal 3 5 2 2 4 2" xfId="18011" xr:uid="{E8DADB93-00F4-492C-97E3-816E5D5DE6A5}"/>
    <cellStyle name="Normal 3 5 2 2 4 2 2" xfId="24795" xr:uid="{1401AD0B-8C79-4902-B44C-74C64EFA3FB2}"/>
    <cellStyle name="Normal 3 5 2 2 4 2 2 2" xfId="39914" xr:uid="{953F42B1-0215-451D-87D8-280D82455CA5}"/>
    <cellStyle name="Normal 3 5 2 2 4 2 3" xfId="33146" xr:uid="{8B49332C-4571-4EDF-9EB6-44A847267742}"/>
    <cellStyle name="Normal 3 5 2 2 4 3" xfId="21411" xr:uid="{7071ED51-0D24-4A21-93B8-27FA315B7379}"/>
    <cellStyle name="Normal 3 5 2 2 4 3 2" xfId="36530" xr:uid="{FB001EB3-F2D8-48C0-A976-36F350DB7281}"/>
    <cellStyle name="Normal 3 5 2 2 4 4" xfId="29762" xr:uid="{1F5C9A24-6B2D-4B9F-BA53-F23AD8541EFE}"/>
    <cellStyle name="Normal 3 5 2 2 5" xfId="16295" xr:uid="{351FC58A-55BC-46AE-A6D7-074FFEBB8A6F}"/>
    <cellStyle name="Normal 3 5 2 2 5 2" xfId="23079" xr:uid="{B9E30417-DA92-46E3-B712-752C75CAF05D}"/>
    <cellStyle name="Normal 3 5 2 2 5 2 2" xfId="38198" xr:uid="{25E8689F-BC5F-4FAF-A722-60B630B42B96}"/>
    <cellStyle name="Normal 3 5 2 2 5 3" xfId="31430" xr:uid="{57FC099B-D4E1-4450-B04C-F749C8B4A294}"/>
    <cellStyle name="Normal 3 5 2 2 6" xfId="19684" xr:uid="{71050453-D503-4B69-B6BD-B396EFD718CA}"/>
    <cellStyle name="Normal 3 5 2 2 6 2" xfId="34814" xr:uid="{50777CF8-AD02-4CDD-AA71-D3F772CD4B33}"/>
    <cellStyle name="Normal 3 5 2 2 7" xfId="12884" xr:uid="{5921FC30-C155-4D7F-B517-C87BD3377A61}"/>
    <cellStyle name="Normal 3 5 2 2 7 2" xfId="28046" xr:uid="{9604F806-15B3-4BDA-B8C6-15AC833B0436}"/>
    <cellStyle name="Normal 3 5 2 2 8" xfId="26487" xr:uid="{B90759AA-2E1E-43DB-974E-FCADBB3F09C5}"/>
    <cellStyle name="Normal 3 5 2 3" xfId="11059" xr:uid="{474E6011-4C0E-4B30-BBE5-EE254AA89D79}"/>
    <cellStyle name="Normal 3 5 2 3 2" xfId="13929" xr:uid="{8FA47C51-4D28-44B7-80C5-EC1FF0BC2B72}"/>
    <cellStyle name="Normal 3 5 2 3 2 2" xfId="15667" xr:uid="{E06D1F7F-798B-4B5C-9C5C-691F21349D59}"/>
    <cellStyle name="Normal 3 5 2 3 2 2 2" xfId="19053" xr:uid="{44DD4851-8426-4BCD-99FB-20209311B483}"/>
    <cellStyle name="Normal 3 5 2 3 2 2 2 2" xfId="25837" xr:uid="{55BECED0-83BF-4CFF-8770-925D5278FADD}"/>
    <cellStyle name="Normal 3 5 2 3 2 2 2 2 2" xfId="40956" xr:uid="{39FEC653-3709-4B22-986A-A937801EA853}"/>
    <cellStyle name="Normal 3 5 2 3 2 2 2 3" xfId="34188" xr:uid="{BCD1B0BB-FF1C-42DE-BBDF-BE399D1DD452}"/>
    <cellStyle name="Normal 3 5 2 3 2 2 3" xfId="22453" xr:uid="{29B0AF69-3DA9-4B50-806A-4234FC1AA303}"/>
    <cellStyle name="Normal 3 5 2 3 2 2 3 2" xfId="37572" xr:uid="{00ACDEAF-D0B8-42DF-AD43-FAB345D7C007}"/>
    <cellStyle name="Normal 3 5 2 3 2 2 4" xfId="30804" xr:uid="{78D4B242-8E55-452D-9AAF-D7428522F90C}"/>
    <cellStyle name="Normal 3 5 2 3 2 3" xfId="17340" xr:uid="{3298AF5D-BF50-4211-BEBD-C6A1488482EC}"/>
    <cellStyle name="Normal 3 5 2 3 2 3 2" xfId="24124" xr:uid="{C7026A95-C774-4131-90B1-9611CEFFF189}"/>
    <cellStyle name="Normal 3 5 2 3 2 3 2 2" xfId="39243" xr:uid="{E2BB7F0D-84F8-4556-BBD3-98E657BA5E14}"/>
    <cellStyle name="Normal 3 5 2 3 2 3 3" xfId="32475" xr:uid="{1CEBA6B6-466F-4A12-91DA-204C85D210A2}"/>
    <cellStyle name="Normal 3 5 2 3 2 4" xfId="20727" xr:uid="{A949ECD9-9204-423F-B675-8E6C24F916CB}"/>
    <cellStyle name="Normal 3 5 2 3 2 4 2" xfId="35856" xr:uid="{5A22FBCF-18D0-4C38-86BD-3F591B264BF9}"/>
    <cellStyle name="Normal 3 5 2 3 2 5" xfId="29091" xr:uid="{48F4D13E-6876-4DA8-B597-6056AB4F23AC}"/>
    <cellStyle name="Normal 3 5 2 3 3" xfId="14833" xr:uid="{0A1D8ACD-A94D-4983-A031-B3B29578EF8F}"/>
    <cellStyle name="Normal 3 5 2 3 3 2" xfId="18219" xr:uid="{FB8AA7FF-AB47-4C72-B923-073F914C6E70}"/>
    <cellStyle name="Normal 3 5 2 3 3 2 2" xfId="25003" xr:uid="{DC3BFE56-1EFB-41C9-94FE-0F0AF05F467C}"/>
    <cellStyle name="Normal 3 5 2 3 3 2 2 2" xfId="40122" xr:uid="{545975F0-5DCD-4E68-8AF6-38BC46CC0037}"/>
    <cellStyle name="Normal 3 5 2 3 3 2 3" xfId="33354" xr:uid="{E2A4D1BE-87C9-4280-B89D-32CB406D57AB}"/>
    <cellStyle name="Normal 3 5 2 3 3 3" xfId="21619" xr:uid="{7F2A5C53-FC23-42F6-A862-72C0FB300EAC}"/>
    <cellStyle name="Normal 3 5 2 3 3 3 2" xfId="36738" xr:uid="{BA75A8E7-E6A7-4595-9F2D-4DC78E9A45AE}"/>
    <cellStyle name="Normal 3 5 2 3 3 4" xfId="29970" xr:uid="{25582247-8A13-47A0-9979-8EF0E8E8426D}"/>
    <cellStyle name="Normal 3 5 2 3 4" xfId="16503" xr:uid="{26677C8C-F543-4A1F-8066-D399688926AA}"/>
    <cellStyle name="Normal 3 5 2 3 4 2" xfId="23287" xr:uid="{2F9F1A99-50FA-4523-9072-4A42867C3C64}"/>
    <cellStyle name="Normal 3 5 2 3 4 2 2" xfId="38406" xr:uid="{381D1456-53F4-4143-8756-C4DF9E6E2765}"/>
    <cellStyle name="Normal 3 5 2 3 4 3" xfId="31638" xr:uid="{62CBA63C-28B0-4490-B852-A60F93B38B94}"/>
    <cellStyle name="Normal 3 5 2 3 5" xfId="19892" xr:uid="{69E6C476-5A47-4753-9A57-C203F61AA0D7}"/>
    <cellStyle name="Normal 3 5 2 3 5 2" xfId="35022" xr:uid="{43FAF567-D2D4-4D88-AF48-148E32AA3E63}"/>
    <cellStyle name="Normal 3 5 2 3 6" xfId="13091" xr:uid="{6D716D01-1CCE-4E08-920D-7923A62BB34E}"/>
    <cellStyle name="Normal 3 5 2 3 6 2" xfId="28254" xr:uid="{5D925030-0867-489A-BFFD-3FDD635B5C8C}"/>
    <cellStyle name="Normal 3 5 2 3 7" xfId="26695" xr:uid="{5AE3D010-7CE6-4F2E-AF99-7807EDB01771}"/>
    <cellStyle name="Normal 3 5 2 4" xfId="11475" xr:uid="{B6E1CA08-5FE1-42A2-86A3-53EF74F1024B}"/>
    <cellStyle name="Normal 3 5 2 4 2" xfId="15251" xr:uid="{A92E2179-762D-4E3D-81B7-13647035BC5B}"/>
    <cellStyle name="Normal 3 5 2 4 2 2" xfId="18637" xr:uid="{F90F1453-0F59-4134-924D-1043AB03DC9E}"/>
    <cellStyle name="Normal 3 5 2 4 2 2 2" xfId="25421" xr:uid="{CC43DD82-4CC3-4980-B8C4-B19555FC8F5D}"/>
    <cellStyle name="Normal 3 5 2 4 2 2 2 2" xfId="40540" xr:uid="{FBFCE733-E336-4567-AF43-19199E7544F1}"/>
    <cellStyle name="Normal 3 5 2 4 2 2 3" xfId="33772" xr:uid="{2402772E-DB21-424B-AAF4-0C0BED2E52BD}"/>
    <cellStyle name="Normal 3 5 2 4 2 3" xfId="22037" xr:uid="{0AA1DE97-4AE9-4D98-A5A8-23D386F21F3E}"/>
    <cellStyle name="Normal 3 5 2 4 2 3 2" xfId="37156" xr:uid="{C70A717F-E4DC-4524-9D7B-88AC99910507}"/>
    <cellStyle name="Normal 3 5 2 4 2 4" xfId="30388" xr:uid="{550D814B-3262-4912-869B-31957E03E8BF}"/>
    <cellStyle name="Normal 3 5 2 4 3" xfId="16924" xr:uid="{8F06418B-B810-4667-A616-A1666E8DC3AE}"/>
    <cellStyle name="Normal 3 5 2 4 3 2" xfId="23708" xr:uid="{F49455F9-D8B3-4F21-8C5F-561096F352EC}"/>
    <cellStyle name="Normal 3 5 2 4 3 2 2" xfId="38827" xr:uid="{DAC4888C-7D47-4DDD-9AE2-6912B85AC6DA}"/>
    <cellStyle name="Normal 3 5 2 4 3 3" xfId="32059" xr:uid="{DFE8CBC3-1802-40B5-A0AB-A7472E6C1EEB}"/>
    <cellStyle name="Normal 3 5 2 4 4" xfId="20310" xr:uid="{A5F3464A-6144-4229-BB89-2057EC4E3E8B}"/>
    <cellStyle name="Normal 3 5 2 4 4 2" xfId="35440" xr:uid="{E79078EC-A188-4BBE-B9FA-2BBC695409C2}"/>
    <cellStyle name="Normal 3 5 2 4 5" xfId="13513" xr:uid="{DB12FFC2-556B-4AD4-9E9D-B76A36B78136}"/>
    <cellStyle name="Normal 3 5 2 4 5 2" xfId="28675" xr:uid="{31BF66D2-33A6-4AD8-98C4-8C73AD5E4043}"/>
    <cellStyle name="Normal 3 5 2 5" xfId="14417" xr:uid="{0A830045-FBBC-40EF-90A0-864ED57C48A7}"/>
    <cellStyle name="Normal 3 5 2 5 2" xfId="17803" xr:uid="{32392E9A-D8F5-4A1B-975B-530B6315ACA2}"/>
    <cellStyle name="Normal 3 5 2 5 2 2" xfId="24587" xr:uid="{C7425695-1ECC-492B-A091-D2D23FAC3B5C}"/>
    <cellStyle name="Normal 3 5 2 5 2 2 2" xfId="39706" xr:uid="{A0DCAF28-A9B0-4B67-B7A3-0FDA073A47E1}"/>
    <cellStyle name="Normal 3 5 2 5 2 3" xfId="32938" xr:uid="{9AFBEE7A-51AF-4DBE-A0C9-7765A93835AE}"/>
    <cellStyle name="Normal 3 5 2 5 3" xfId="21203" xr:uid="{5BFDF454-7C54-4227-A77E-1020CA9FE8D5}"/>
    <cellStyle name="Normal 3 5 2 5 3 2" xfId="36322" xr:uid="{B4CB9187-BE2F-4782-AC29-5F515C71180F}"/>
    <cellStyle name="Normal 3 5 2 5 4" xfId="29554" xr:uid="{A9258812-53BB-4272-82E6-58D076D1446B}"/>
    <cellStyle name="Normal 3 5 2 6" xfId="16087" xr:uid="{04D7C627-5325-4F53-AE8C-8366BC09FE49}"/>
    <cellStyle name="Normal 3 5 2 6 2" xfId="22871" xr:uid="{9BBFA572-C54D-48D9-A3F4-16CAFB252870}"/>
    <cellStyle name="Normal 3 5 2 6 2 2" xfId="37990" xr:uid="{56C80084-D362-4C9C-AEEE-339F9125CFDE}"/>
    <cellStyle name="Normal 3 5 2 6 3" xfId="31222" xr:uid="{2E09F4C5-CF41-4E24-BA96-933E90018170}"/>
    <cellStyle name="Normal 3 5 2 7" xfId="19476" xr:uid="{07D16A6B-2A7D-485C-ACE2-D80EA98586A8}"/>
    <cellStyle name="Normal 3 5 2 7 2" xfId="34606" xr:uid="{9B7ED6B1-89EA-4F75-8900-F5F892C404E4}"/>
    <cellStyle name="Normal 3 5 2 8" xfId="12675" xr:uid="{EB6D45D7-64E3-4A9D-918D-CC886801E182}"/>
    <cellStyle name="Normal 3 5 2 8 2" xfId="27838" xr:uid="{E23116CA-52D7-4ECC-9099-0D83619EEE0E}"/>
    <cellStyle name="Normal 3 5 2 9" xfId="26279" xr:uid="{F5A869CA-C9E5-43BD-82F1-965DA14F868B}"/>
    <cellStyle name="Normal 3 5 3" xfId="8697" xr:uid="{B0733B97-7843-423A-ADAB-ED1B6A5CB0E8}"/>
    <cellStyle name="Normal 3 5 3 10" xfId="9857" xr:uid="{632273B5-DAD3-4A14-8C3B-E4BDE1512079}"/>
    <cellStyle name="Normal 3 5 3 2" xfId="11164" xr:uid="{4CFD1A53-1D1F-49A5-AA96-C7ADE7BC491C}"/>
    <cellStyle name="Normal 3 5 3 2 2" xfId="14034" xr:uid="{77CF880C-EC17-49EA-9FD2-C3D9A2616E7D}"/>
    <cellStyle name="Normal 3 5 3 2 2 2" xfId="15772" xr:uid="{0C3E100D-522E-463D-9899-812B063B42D5}"/>
    <cellStyle name="Normal 3 5 3 2 2 2 2" xfId="19158" xr:uid="{33889AF4-72A6-4A99-9854-37C5F58A398C}"/>
    <cellStyle name="Normal 3 5 3 2 2 2 2 2" xfId="25942" xr:uid="{717A6534-1AF8-4400-9953-83D02F46E95F}"/>
    <cellStyle name="Normal 3 5 3 2 2 2 2 2 2" xfId="41061" xr:uid="{6ABC1BFA-5324-493B-8D4B-207760112D1F}"/>
    <cellStyle name="Normal 3 5 3 2 2 2 2 3" xfId="34293" xr:uid="{8E13A07A-17D5-4128-801B-574D1F47D511}"/>
    <cellStyle name="Normal 3 5 3 2 2 2 3" xfId="22558" xr:uid="{E82C81F3-148D-468D-824E-0454A6AA1249}"/>
    <cellStyle name="Normal 3 5 3 2 2 2 3 2" xfId="37677" xr:uid="{9F93ED3B-CF23-4777-976B-3597F71BF8B4}"/>
    <cellStyle name="Normal 3 5 3 2 2 2 4" xfId="30909" xr:uid="{1CBCFCEB-9D1D-415A-95CD-5736CE2A4025}"/>
    <cellStyle name="Normal 3 5 3 2 2 3" xfId="17445" xr:uid="{620E6F7E-788E-4443-8A81-4C46A51E2BA4}"/>
    <cellStyle name="Normal 3 5 3 2 2 3 2" xfId="24229" xr:uid="{67601B57-4258-4B86-86DB-302F4985FA79}"/>
    <cellStyle name="Normal 3 5 3 2 2 3 2 2" xfId="39348" xr:uid="{2F21F9A9-ACDF-46CF-B447-EDAE617559D3}"/>
    <cellStyle name="Normal 3 5 3 2 2 3 3" xfId="32580" xr:uid="{6071A94D-2668-4EFF-AFAB-749676CB4BB1}"/>
    <cellStyle name="Normal 3 5 3 2 2 4" xfId="20832" xr:uid="{34CD42FB-A772-47FD-B5BC-80C833F93DAB}"/>
    <cellStyle name="Normal 3 5 3 2 2 4 2" xfId="35961" xr:uid="{0558ED52-EC46-43D3-A099-B4A4DA121FB6}"/>
    <cellStyle name="Normal 3 5 3 2 2 5" xfId="29196" xr:uid="{1DEDF62D-6E91-47B3-8D11-8A8EDA05A21A}"/>
    <cellStyle name="Normal 3 5 3 2 3" xfId="14938" xr:uid="{F1968D76-7CE9-47EF-A8A8-B9C5F3B3A956}"/>
    <cellStyle name="Normal 3 5 3 2 3 2" xfId="18324" xr:uid="{8FA527DA-BCC9-4C90-A61E-32811A661092}"/>
    <cellStyle name="Normal 3 5 3 2 3 2 2" xfId="25108" xr:uid="{89591473-D629-4376-8B2D-055792DC3BC7}"/>
    <cellStyle name="Normal 3 5 3 2 3 2 2 2" xfId="40227" xr:uid="{788688E0-A8B6-4E6D-93B2-5F20F305D31D}"/>
    <cellStyle name="Normal 3 5 3 2 3 2 3" xfId="33459" xr:uid="{5E014359-D90F-4A56-8CDE-089E038B0E89}"/>
    <cellStyle name="Normal 3 5 3 2 3 3" xfId="21724" xr:uid="{B9D205F4-8336-4F3D-8C6F-888629D8CA1F}"/>
    <cellStyle name="Normal 3 5 3 2 3 3 2" xfId="36843" xr:uid="{325AD300-46E0-4B88-B396-93067FB4A60D}"/>
    <cellStyle name="Normal 3 5 3 2 3 4" xfId="30075" xr:uid="{318303FA-E52C-44F7-97DA-FB2DE596E970}"/>
    <cellStyle name="Normal 3 5 3 2 4" xfId="16608" xr:uid="{0668C6BE-23C7-4DC1-BE9F-CF455C3F7EF0}"/>
    <cellStyle name="Normal 3 5 3 2 4 2" xfId="23392" xr:uid="{CF2ED29A-42E9-4C26-9960-A281D66A9E0A}"/>
    <cellStyle name="Normal 3 5 3 2 4 2 2" xfId="38511" xr:uid="{61843D14-04EB-45F4-8807-652DDA4DF883}"/>
    <cellStyle name="Normal 3 5 3 2 4 3" xfId="31743" xr:uid="{414407F4-F2CD-4EF1-A5DF-9C9E016AC10D}"/>
    <cellStyle name="Normal 3 5 3 2 5" xfId="19997" xr:uid="{DDC7789F-A3A8-4168-961A-6FC168245E69}"/>
    <cellStyle name="Normal 3 5 3 2 5 2" xfId="35127" xr:uid="{80276E11-8AD7-420E-874C-7B7C2BF76E5F}"/>
    <cellStyle name="Normal 3 5 3 2 6" xfId="13196" xr:uid="{F40AC798-97F8-4CF5-9969-880AC07EE4EC}"/>
    <cellStyle name="Normal 3 5 3 2 6 2" xfId="28359" xr:uid="{6653B3D1-93AC-4C04-A527-500AAEE2608C}"/>
    <cellStyle name="Normal 3 5 3 2 7" xfId="26800" xr:uid="{53BE0FCA-E825-41A4-B4CE-4C1E34098E44}"/>
    <cellStyle name="Normal 3 5 3 3" xfId="11476" xr:uid="{DBA15FF7-F6D5-40A5-8035-E116FE609C2B}"/>
    <cellStyle name="Normal 3 5 3 3 2" xfId="15356" xr:uid="{23D20EBE-DF4D-437E-8362-EAF1EB692597}"/>
    <cellStyle name="Normal 3 5 3 3 2 2" xfId="18742" xr:uid="{CAECD021-BDDA-45D1-BCAE-BD5149A9C0CA}"/>
    <cellStyle name="Normal 3 5 3 3 2 2 2" xfId="25526" xr:uid="{C093C4FD-305B-488A-AFA3-280A0D37E377}"/>
    <cellStyle name="Normal 3 5 3 3 2 2 2 2" xfId="40645" xr:uid="{3665B409-7A3D-4CBA-9C57-E9F76005B0F1}"/>
    <cellStyle name="Normal 3 5 3 3 2 2 3" xfId="33877" xr:uid="{3A4F714F-E48C-41F6-8278-C5E616A8249A}"/>
    <cellStyle name="Normal 3 5 3 3 2 3" xfId="22142" xr:uid="{4E5862F5-96FB-4B05-9CBB-8D6417D65800}"/>
    <cellStyle name="Normal 3 5 3 3 2 3 2" xfId="37261" xr:uid="{9E3D2CEC-DA5C-49BD-8C68-B7FA42DB0F1A}"/>
    <cellStyle name="Normal 3 5 3 3 2 4" xfId="30493" xr:uid="{50E32D35-759E-46A5-B6AF-39EA814D2A74}"/>
    <cellStyle name="Normal 3 5 3 3 3" xfId="17029" xr:uid="{7852AE38-85EF-4A7C-9050-6E69E986ECA6}"/>
    <cellStyle name="Normal 3 5 3 3 3 2" xfId="23813" xr:uid="{51A9171F-5037-4671-925D-7456541BBFCC}"/>
    <cellStyle name="Normal 3 5 3 3 3 2 2" xfId="38932" xr:uid="{4A42A97B-5C8C-4A9C-BD70-0DBD069070C1}"/>
    <cellStyle name="Normal 3 5 3 3 3 3" xfId="32164" xr:uid="{2655949A-5503-4C8D-A545-ABAE6C908CDB}"/>
    <cellStyle name="Normal 3 5 3 3 4" xfId="20415" xr:uid="{8FD0C472-803F-42B4-B6E3-4522BF82F92E}"/>
    <cellStyle name="Normal 3 5 3 3 4 2" xfId="35545" xr:uid="{9818B087-531E-4725-AFDF-C16861BC0725}"/>
    <cellStyle name="Normal 3 5 3 3 5" xfId="13618" xr:uid="{EDCB3E2D-5286-4557-A0BB-59FAE1D35B8A}"/>
    <cellStyle name="Normal 3 5 3 3 5 2" xfId="28780" xr:uid="{38CA971A-EE28-4C36-9B89-5A3F515EBFA7}"/>
    <cellStyle name="Normal 3 5 3 4" xfId="14522" xr:uid="{46A6FAAD-7616-4B60-BB7E-9A2BE480DACE}"/>
    <cellStyle name="Normal 3 5 3 4 2" xfId="17908" xr:uid="{F2A4B76E-D6E9-4E3B-AF4A-89B919049C14}"/>
    <cellStyle name="Normal 3 5 3 4 2 2" xfId="24692" xr:uid="{C3E954A8-8F35-4A63-8894-EC67D8AE1180}"/>
    <cellStyle name="Normal 3 5 3 4 2 2 2" xfId="39811" xr:uid="{D5754CD9-4267-48E7-BA3D-F66B43E4841F}"/>
    <cellStyle name="Normal 3 5 3 4 2 3" xfId="33043" xr:uid="{8487B460-120F-416C-BB66-7CFB42B9A721}"/>
    <cellStyle name="Normal 3 5 3 4 3" xfId="21308" xr:uid="{BFAD2659-D218-4E6A-A8CC-1CD1F987BDE4}"/>
    <cellStyle name="Normal 3 5 3 4 3 2" xfId="36427" xr:uid="{768D3572-D983-48F3-A970-9AB209E04661}"/>
    <cellStyle name="Normal 3 5 3 4 4" xfId="29659" xr:uid="{A3D8533D-56CF-4260-8020-036A53D84079}"/>
    <cellStyle name="Normal 3 5 3 5" xfId="16192" xr:uid="{07F2186A-A7A5-4361-9B21-73FB149D8276}"/>
    <cellStyle name="Normal 3 5 3 5 2" xfId="22976" xr:uid="{A2080DBB-BD05-4C25-98C7-1235A07050BF}"/>
    <cellStyle name="Normal 3 5 3 5 2 2" xfId="38095" xr:uid="{BD9BD4FD-4419-4253-8F94-7C469A2E87ED}"/>
    <cellStyle name="Normal 3 5 3 5 3" xfId="31327" xr:uid="{8D53E6FC-D501-442C-B5DF-CDA932CD5D02}"/>
    <cellStyle name="Normal 3 5 3 6" xfId="19581" xr:uid="{FE8295A3-422E-4E5D-B75A-F5C83E126D9F}"/>
    <cellStyle name="Normal 3 5 3 6 2" xfId="34711" xr:uid="{C43BB74F-58EC-4FA3-B902-67A95BBA111D}"/>
    <cellStyle name="Normal 3 5 3 7" xfId="12781" xr:uid="{37E5C7F1-8796-4FCD-B633-9A9148790647}"/>
    <cellStyle name="Normal 3 5 3 7 2" xfId="27943" xr:uid="{7DC0EAF5-D6E5-433F-9075-294DC046DC6F}"/>
    <cellStyle name="Normal 3 5 3 8" xfId="26384" xr:uid="{E5F5CC9E-1E86-4B1E-B09D-38B97D81EB48}"/>
    <cellStyle name="Normal 3 5 3 9" xfId="10746" xr:uid="{02CBAB94-1222-4044-809A-C75B6437566E}"/>
    <cellStyle name="Normal 3 5 4" xfId="8698" xr:uid="{CA67CF52-D2FB-4B5E-8B83-E5DF8DE29E55}"/>
    <cellStyle name="Normal 3 5 4 2" xfId="11477" xr:uid="{3D0EE0D0-70F3-4BB5-8DA7-8096ED0CA93F}"/>
    <cellStyle name="Normal 3 5 4 2 2" xfId="15564" xr:uid="{95CE1D62-3821-4B86-8B0A-1E5E5D18386C}"/>
    <cellStyle name="Normal 3 5 4 2 2 2" xfId="18950" xr:uid="{224EE25D-F5A6-4717-96A5-0A463D914544}"/>
    <cellStyle name="Normal 3 5 4 2 2 2 2" xfId="25734" xr:uid="{5F61E408-4DCA-48F9-8262-845E9B798056}"/>
    <cellStyle name="Normal 3 5 4 2 2 2 2 2" xfId="40853" xr:uid="{DFAB86C2-EAA4-4BD2-B2D3-83116E7EB6F9}"/>
    <cellStyle name="Normal 3 5 4 2 2 2 3" xfId="34085" xr:uid="{71A5C00C-387F-4177-A61B-44233DD698A7}"/>
    <cellStyle name="Normal 3 5 4 2 2 3" xfId="22350" xr:uid="{BB86CD8E-1BB1-4A50-A8CC-8A2FB6C3E3A1}"/>
    <cellStyle name="Normal 3 5 4 2 2 3 2" xfId="37469" xr:uid="{B0FF0E26-2C59-4014-8F40-11BE92133F41}"/>
    <cellStyle name="Normal 3 5 4 2 2 4" xfId="30701" xr:uid="{652E7910-EFF2-4962-811C-22171884B4CE}"/>
    <cellStyle name="Normal 3 5 4 2 3" xfId="17237" xr:uid="{730308FC-C001-4800-97BF-B5E6862F511F}"/>
    <cellStyle name="Normal 3 5 4 2 3 2" xfId="24021" xr:uid="{DF4BFB02-DC24-430F-B17F-56C9DA965351}"/>
    <cellStyle name="Normal 3 5 4 2 3 2 2" xfId="39140" xr:uid="{26120398-AF45-47CF-93EC-73339F0102C0}"/>
    <cellStyle name="Normal 3 5 4 2 3 3" xfId="32372" xr:uid="{90CCDB95-EE0A-493E-94F2-301A5347712C}"/>
    <cellStyle name="Normal 3 5 4 2 4" xfId="20624" xr:uid="{674C15C8-EBE7-4FA0-9DC7-A80FB8482E76}"/>
    <cellStyle name="Normal 3 5 4 2 4 2" xfId="35753" xr:uid="{1FCAA617-34E5-4025-8C04-3173A294F506}"/>
    <cellStyle name="Normal 3 5 4 2 5" xfId="13826" xr:uid="{72BAD77B-4A93-41A2-AC65-C3FEAC940DA3}"/>
    <cellStyle name="Normal 3 5 4 2 5 2" xfId="28988" xr:uid="{712FE001-6861-48D1-B9A7-B01E02E521E0}"/>
    <cellStyle name="Normal 3 5 4 3" xfId="14730" xr:uid="{50CAD715-327C-49BC-9AEB-B58AD38C0F39}"/>
    <cellStyle name="Normal 3 5 4 3 2" xfId="18116" xr:uid="{0802EE1F-39FC-4A0D-B2F8-C93F025E4132}"/>
    <cellStyle name="Normal 3 5 4 3 2 2" xfId="24900" xr:uid="{8D0A95CF-27EE-4673-A281-8EE1C8D1C5FE}"/>
    <cellStyle name="Normal 3 5 4 3 2 2 2" xfId="40019" xr:uid="{89EB440E-71EF-4855-85C0-A5AB23F115EE}"/>
    <cellStyle name="Normal 3 5 4 3 2 3" xfId="33251" xr:uid="{C9DD2745-BB76-46A1-B221-1E7B1C877040}"/>
    <cellStyle name="Normal 3 5 4 3 3" xfId="21516" xr:uid="{210CA7A4-7F14-4E91-BAB0-C0656495187E}"/>
    <cellStyle name="Normal 3 5 4 3 3 2" xfId="36635" xr:uid="{9661BAD5-7A98-4AF6-B72A-E91CE8EC1E46}"/>
    <cellStyle name="Normal 3 5 4 3 4" xfId="29867" xr:uid="{6059D369-85ED-4D25-B77B-9913740B068D}"/>
    <cellStyle name="Normal 3 5 4 4" xfId="16400" xr:uid="{C987129D-D729-400E-9201-8239945ED571}"/>
    <cellStyle name="Normal 3 5 4 4 2" xfId="23184" xr:uid="{7DA3D4F9-5217-4DD1-AC85-FD30B0D97DA4}"/>
    <cellStyle name="Normal 3 5 4 4 2 2" xfId="38303" xr:uid="{2367B8EC-536A-4266-8DD4-A8DC17EB2803}"/>
    <cellStyle name="Normal 3 5 4 4 3" xfId="31535" xr:uid="{2AB2B965-159B-4E1F-AC5F-CE36471803F5}"/>
    <cellStyle name="Normal 3 5 4 5" xfId="19789" xr:uid="{437A3D97-88C4-4909-A11E-B40351D94CA5}"/>
    <cellStyle name="Normal 3 5 4 5 2" xfId="34919" xr:uid="{865111ED-1A02-45FB-A6DA-B4AABCB2D7D8}"/>
    <cellStyle name="Normal 3 5 4 6" xfId="12989" xr:uid="{D5223F73-15BE-44C1-B357-39EAD0C26E0F}"/>
    <cellStyle name="Normal 3 5 4 6 2" xfId="28151" xr:uid="{B99E8EED-A288-4C23-B36D-5B15533940AA}"/>
    <cellStyle name="Normal 3 5 4 7" xfId="26592" xr:uid="{C377988D-38F7-4856-A302-90A9114E73ED}"/>
    <cellStyle name="Normal 3 5 4 8" xfId="10957" xr:uid="{15203F82-E55D-4EB7-8838-0BCC91D03E81}"/>
    <cellStyle name="Normal 3 5 4 9" xfId="9858" xr:uid="{097087C9-641B-44C6-B7BC-0852DB79F1A2}"/>
    <cellStyle name="Normal 3 5 5" xfId="8699" xr:uid="{F5A27AB2-7C9C-49B2-B3C5-6EADDD44BB9E}"/>
    <cellStyle name="Normal 3 5 5 2" xfId="15148" xr:uid="{9B4907BF-EB9E-40E8-9A44-3F283D94559D}"/>
    <cellStyle name="Normal 3 5 5 2 2" xfId="18534" xr:uid="{8442AEA5-C1BD-45C5-B85C-EFF180944D4F}"/>
    <cellStyle name="Normal 3 5 5 2 2 2" xfId="25318" xr:uid="{951EDBD6-FC27-43EC-84D8-545548F28927}"/>
    <cellStyle name="Normal 3 5 5 2 2 2 2" xfId="40437" xr:uid="{3ADC5141-B386-4CC4-A521-34771E8C5961}"/>
    <cellStyle name="Normal 3 5 5 2 2 3" xfId="33669" xr:uid="{88080810-1EB5-4B73-9C52-7CB10EC1750B}"/>
    <cellStyle name="Normal 3 5 5 2 3" xfId="21934" xr:uid="{81374822-838B-4BC9-AA86-697EA0504F59}"/>
    <cellStyle name="Normal 3 5 5 2 3 2" xfId="37053" xr:uid="{654633D8-FBF5-4E60-B6C5-EF2F5F733F88}"/>
    <cellStyle name="Normal 3 5 5 2 4" xfId="30285" xr:uid="{BE194943-C3D2-40DC-A745-D00645775757}"/>
    <cellStyle name="Normal 3 5 5 3" xfId="16821" xr:uid="{4CE87FFC-AB9C-477F-831D-931FA9A114E0}"/>
    <cellStyle name="Normal 3 5 5 3 2" xfId="23605" xr:uid="{28DA8B29-113A-4EB0-A194-41B59B335082}"/>
    <cellStyle name="Normal 3 5 5 3 2 2" xfId="38724" xr:uid="{9855ECED-5E5B-4841-9FDB-2D9B9D504885}"/>
    <cellStyle name="Normal 3 5 5 3 3" xfId="31956" xr:uid="{03AB8F6F-75E4-4142-BA18-20246764D12C}"/>
    <cellStyle name="Normal 3 5 5 4" xfId="20207" xr:uid="{88EA19EF-C20B-469C-AD2F-72259F0DA840}"/>
    <cellStyle name="Normal 3 5 5 4 2" xfId="35337" xr:uid="{4C8FFE3A-D486-4E68-8F50-EC8A8E184BDD}"/>
    <cellStyle name="Normal 3 5 5 5" xfId="13410" xr:uid="{0CF66751-0115-42D7-959E-8AF8A4C13A1B}"/>
    <cellStyle name="Normal 3 5 5 5 2" xfId="28572" xr:uid="{15831F5A-54D0-4853-8014-F512E9AEAC34}"/>
    <cellStyle name="Normal 3 5 5 6" xfId="9859" xr:uid="{3CA3E536-3749-4DD3-A643-EDEA88F03394}"/>
    <cellStyle name="Normal 3 5 6" xfId="8700" xr:uid="{2B9849A5-14E9-4BD1-9FD1-44AF8A576A32}"/>
    <cellStyle name="Normal 3 5 6 2" xfId="17700" xr:uid="{F18FFAD5-2FA9-4835-A623-27BC920FF438}"/>
    <cellStyle name="Normal 3 5 6 2 2" xfId="24484" xr:uid="{F0AB5D02-1C20-4199-AD10-30F69B38C3BF}"/>
    <cellStyle name="Normal 3 5 6 2 2 2" xfId="39603" xr:uid="{F363D48A-4E19-46C9-9B94-DC00E5D49C18}"/>
    <cellStyle name="Normal 3 5 6 2 3" xfId="32835" xr:uid="{09DF45DE-5E82-4B93-8BBA-406E4B7FDD29}"/>
    <cellStyle name="Normal 3 5 6 3" xfId="21100" xr:uid="{5D606BB3-5F19-4669-8A98-DB27AC6C9973}"/>
    <cellStyle name="Normal 3 5 6 3 2" xfId="36219" xr:uid="{8CFA3378-F297-446A-9749-427A539F7005}"/>
    <cellStyle name="Normal 3 5 6 4" xfId="14313" xr:uid="{2F16FFEF-0160-4F37-9C63-00A3716CD7B8}"/>
    <cellStyle name="Normal 3 5 6 4 2" xfId="29451" xr:uid="{BE5F82AB-033B-42FC-9986-1787AE9D058E}"/>
    <cellStyle name="Normal 3 5 6 5" xfId="9860" xr:uid="{DF7A84E1-9E74-49EE-8D9B-13F156B6DB02}"/>
    <cellStyle name="Normal 3 5 7" xfId="8701" xr:uid="{DE8B9678-1B5C-4C0C-8729-1929002F1D5D}"/>
    <cellStyle name="Normal 3 5 7 2" xfId="22768" xr:uid="{EA96FBD3-1BFC-4718-A4AF-1D1851D6A385}"/>
    <cellStyle name="Normal 3 5 7 2 2" xfId="37887" xr:uid="{06B5AB90-45C2-48E9-829E-86F01A34B7A5}"/>
    <cellStyle name="Normal 3 5 7 3" xfId="15984" xr:uid="{73F45BF6-0B1B-4CC2-9F97-22D42DEC3A6A}"/>
    <cellStyle name="Normal 3 5 7 3 2" xfId="31119" xr:uid="{144D2C13-1CD8-446A-ADFA-8D6BA169120E}"/>
    <cellStyle name="Normal 3 5 7 4" xfId="9861" xr:uid="{9873C13E-A628-4A55-8BA7-B2B8C12E5A0C}"/>
    <cellStyle name="Normal 3 5 8" xfId="8702" xr:uid="{573D9A3F-8A9F-41FE-B371-7E947CFAD293}"/>
    <cellStyle name="Normal 3 5 8 2" xfId="19374" xr:uid="{A5D73193-2382-4F26-8E66-7A2CF6656812}"/>
    <cellStyle name="Normal 3 5 8 2 2" xfId="34503" xr:uid="{0E09EEC8-4BEE-4140-9EB8-C689DE755651}"/>
    <cellStyle name="Normal 3 5 8 3" xfId="9862" xr:uid="{D39D5E1E-2AE8-48D8-B82D-8BF5637B3B94}"/>
    <cellStyle name="Normal 3 5 9" xfId="11814" xr:uid="{5CD29576-2288-4FC8-B613-5A6BF32F2770}"/>
    <cellStyle name="Normal 3 5 9 2" xfId="27106" xr:uid="{9933FB75-FF15-4F12-84B6-9D059C1C2676}"/>
    <cellStyle name="Normal 3 6" xfId="2964" xr:uid="{F1DDC28B-CB94-494F-93AD-4BA0184EF615}"/>
    <cellStyle name="Normal 3 6 10" xfId="11478" xr:uid="{261A6675-9E0B-4570-94C2-C0E6BABC5BE9}"/>
    <cellStyle name="Normal 3 6 11" xfId="12627" xr:uid="{0F92E2CE-9F5D-403E-BD48-F0B73A827F4B}"/>
    <cellStyle name="Normal 3 6 11 2" xfId="27790" xr:uid="{32784691-90A2-445B-B783-E14279FDB88E}"/>
    <cellStyle name="Normal 3 6 12" xfId="26231" xr:uid="{395D1A0D-AE07-4E7B-B1C3-374CA72C3C6F}"/>
    <cellStyle name="Normal 3 6 13" xfId="10589" xr:uid="{4F8936E4-FA2B-4E1C-A2A4-5166A554F499}"/>
    <cellStyle name="Normal 3 6 14" xfId="9863" xr:uid="{792B3177-901B-4577-B101-CBF9FC42BE6B}"/>
    <cellStyle name="Normal 3 6 15" xfId="8703" xr:uid="{46A70374-7262-4AE9-B647-4EBC0A64A729}"/>
    <cellStyle name="Normal 3 6 16" xfId="8066" xr:uid="{5E6F18C7-E312-4B01-A21A-405847E5E300}"/>
    <cellStyle name="Normal 3 6 17" xfId="44735" xr:uid="{2597BBCD-2414-436C-85E5-00B6D03D7C6C}"/>
    <cellStyle name="Normal 3 6 2" xfId="8704" xr:uid="{76E19E5A-D7BB-4029-8EBD-6EEF7753E160}"/>
    <cellStyle name="Normal 3 6 2 10" xfId="9864" xr:uid="{23508873-4F0E-4F7B-B925-3BD6CB827A70}"/>
    <cellStyle name="Normal 3 6 2 11" xfId="44736" xr:uid="{36AAE262-814E-41E4-956D-FB893805563B}"/>
    <cellStyle name="Normal 3 6 2 2" xfId="11219" xr:uid="{1E04A13B-9CC4-437E-9A80-74EEBF5A0CF1}"/>
    <cellStyle name="Normal 3 6 2 2 2" xfId="14089" xr:uid="{5E259723-CFD4-4431-A83A-F732922A43B1}"/>
    <cellStyle name="Normal 3 6 2 2 2 2" xfId="15827" xr:uid="{13EB6902-ACD0-4220-A015-279179FA78B3}"/>
    <cellStyle name="Normal 3 6 2 2 2 2 2" xfId="19213" xr:uid="{585BFD34-9C4A-4443-BF5D-1D6525A1834A}"/>
    <cellStyle name="Normal 3 6 2 2 2 2 2 2" xfId="25997" xr:uid="{1B385FFD-A4A3-4C42-89E7-C40278E8BFB6}"/>
    <cellStyle name="Normal 3 6 2 2 2 2 2 2 2" xfId="41116" xr:uid="{8E12E369-A60D-48EB-A781-60CB6B16BA3E}"/>
    <cellStyle name="Normal 3 6 2 2 2 2 2 3" xfId="34348" xr:uid="{F980D2F4-F5F7-4E22-BF23-397E345DF6F3}"/>
    <cellStyle name="Normal 3 6 2 2 2 2 3" xfId="22613" xr:uid="{A6FF54B0-2885-4E55-981B-C25A7761D969}"/>
    <cellStyle name="Normal 3 6 2 2 2 2 3 2" xfId="37732" xr:uid="{1B1E8735-F23B-4BC0-B88B-DC6F347267AD}"/>
    <cellStyle name="Normal 3 6 2 2 2 2 4" xfId="30964" xr:uid="{F8375B0E-D4C6-452E-9B96-18292D3F416F}"/>
    <cellStyle name="Normal 3 6 2 2 2 3" xfId="17500" xr:uid="{752A8345-F3F9-47B3-9C82-6D70BEAAE5EB}"/>
    <cellStyle name="Normal 3 6 2 2 2 3 2" xfId="24284" xr:uid="{8368CFC1-5712-4B88-97E0-6658517159CC}"/>
    <cellStyle name="Normal 3 6 2 2 2 3 2 2" xfId="39403" xr:uid="{435052A8-069D-4479-9EC5-119FD7935564}"/>
    <cellStyle name="Normal 3 6 2 2 2 3 3" xfId="32635" xr:uid="{816BDFDC-B81E-4B48-B852-1DE44992904E}"/>
    <cellStyle name="Normal 3 6 2 2 2 4" xfId="20887" xr:uid="{AD1F459D-F87A-4DB7-8C20-4C89853F0A97}"/>
    <cellStyle name="Normal 3 6 2 2 2 4 2" xfId="36016" xr:uid="{67D1EC53-5B52-448B-96DE-040F7A546CA7}"/>
    <cellStyle name="Normal 3 6 2 2 2 5" xfId="29251" xr:uid="{61C3F016-2FC5-42E4-B9B2-6FC5543FF895}"/>
    <cellStyle name="Normal 3 6 2 2 3" xfId="14993" xr:uid="{C11E4B87-7789-4A0E-9309-CBD195E05CFD}"/>
    <cellStyle name="Normal 3 6 2 2 3 2" xfId="18379" xr:uid="{C61A18E4-FD74-4845-911E-E2A18D552D09}"/>
    <cellStyle name="Normal 3 6 2 2 3 2 2" xfId="25163" xr:uid="{991E5C3D-1CA7-4686-B6F7-F91155AB92BF}"/>
    <cellStyle name="Normal 3 6 2 2 3 2 2 2" xfId="40282" xr:uid="{EAD2D7BE-54F7-44CD-9483-0CE0B7E40344}"/>
    <cellStyle name="Normal 3 6 2 2 3 2 3" xfId="33514" xr:uid="{F72431C6-2761-44DF-B0F6-011E84505ADE}"/>
    <cellStyle name="Normal 3 6 2 2 3 3" xfId="21779" xr:uid="{4AC5B400-FDA8-4D4A-B743-FD1654D6291C}"/>
    <cellStyle name="Normal 3 6 2 2 3 3 2" xfId="36898" xr:uid="{AC247366-7BF8-428C-B41F-67EE495FE92A}"/>
    <cellStyle name="Normal 3 6 2 2 3 4" xfId="30130" xr:uid="{8369FEDD-F5D5-439C-AAEB-1FE8D371FAC8}"/>
    <cellStyle name="Normal 3 6 2 2 4" xfId="16663" xr:uid="{D64E373B-4BCF-4435-9887-394F6E74BFDC}"/>
    <cellStyle name="Normal 3 6 2 2 4 2" xfId="23447" xr:uid="{A7D797D3-4ABD-4819-A20C-AC26FED26302}"/>
    <cellStyle name="Normal 3 6 2 2 4 2 2" xfId="38566" xr:uid="{60AB8E58-A31A-4740-818F-A512A06A12F4}"/>
    <cellStyle name="Normal 3 6 2 2 4 3" xfId="31798" xr:uid="{EC0B5D46-5DDD-41D3-B1D2-B9D0AA73DC92}"/>
    <cellStyle name="Normal 3 6 2 2 5" xfId="20052" xr:uid="{E749A808-2169-4F16-A10C-EA6BBFD6B3D3}"/>
    <cellStyle name="Normal 3 6 2 2 5 2" xfId="35182" xr:uid="{3E95DA39-9C76-4F3F-ACE8-F4B3CA190C31}"/>
    <cellStyle name="Normal 3 6 2 2 6" xfId="13251" xr:uid="{57A1EDA7-DBFE-442D-BD68-105BB7CA31AF}"/>
    <cellStyle name="Normal 3 6 2 2 6 2" xfId="28414" xr:uid="{5BF72944-ECC6-466E-AD6E-489B99BE6C36}"/>
    <cellStyle name="Normal 3 6 2 2 7" xfId="26855" xr:uid="{16944C05-A225-4FA6-B0A4-7CC16A731F11}"/>
    <cellStyle name="Normal 3 6 2 3" xfId="11479" xr:uid="{96EFB6C7-6685-4ED2-8A1D-ABB217574136}"/>
    <cellStyle name="Normal 3 6 2 3 2" xfId="15411" xr:uid="{D46D4256-1B6E-4C29-8E66-92575D130B24}"/>
    <cellStyle name="Normal 3 6 2 3 2 2" xfId="18797" xr:uid="{2FED354F-B7DB-4F24-8D8C-131663AAAE49}"/>
    <cellStyle name="Normal 3 6 2 3 2 2 2" xfId="25581" xr:uid="{85957A84-5BAD-487A-85AA-E36A3CD8D97A}"/>
    <cellStyle name="Normal 3 6 2 3 2 2 2 2" xfId="40700" xr:uid="{DD1D0C06-26E7-49F6-B9EC-819F510FA923}"/>
    <cellStyle name="Normal 3 6 2 3 2 2 3" xfId="33932" xr:uid="{1CFC0FBA-D1BB-43BC-94EB-0B3139A21F68}"/>
    <cellStyle name="Normal 3 6 2 3 2 3" xfId="22197" xr:uid="{EBEE2232-DBA7-4474-88BF-EBDD58ACD704}"/>
    <cellStyle name="Normal 3 6 2 3 2 3 2" xfId="37316" xr:uid="{EFA0012D-D4E6-4FB0-8837-73AEAE2DF4CB}"/>
    <cellStyle name="Normal 3 6 2 3 2 4" xfId="30548" xr:uid="{B717A78A-8B59-4EC6-9FBE-C6F01D7DC8E9}"/>
    <cellStyle name="Normal 3 6 2 3 3" xfId="17084" xr:uid="{4A0B00FD-DC78-425E-A6B0-FE177C1DA1C2}"/>
    <cellStyle name="Normal 3 6 2 3 3 2" xfId="23868" xr:uid="{3C090984-3B13-4A87-BFA0-5D3C9A09C813}"/>
    <cellStyle name="Normal 3 6 2 3 3 2 2" xfId="38987" xr:uid="{FAC176E5-891E-4D36-A34B-77F698FC4D26}"/>
    <cellStyle name="Normal 3 6 2 3 3 3" xfId="32219" xr:uid="{BD5E9BCA-42D1-4A1C-8992-ABDF629271A0}"/>
    <cellStyle name="Normal 3 6 2 3 4" xfId="20470" xr:uid="{2664E09A-AA20-49A6-B837-5CD04102B368}"/>
    <cellStyle name="Normal 3 6 2 3 4 2" xfId="35600" xr:uid="{9D4810C7-01AA-4D33-9ED4-2EA6F1C41C28}"/>
    <cellStyle name="Normal 3 6 2 3 5" xfId="13673" xr:uid="{AFC6AC3C-E7A9-4BEB-A23B-0A576F6F0B51}"/>
    <cellStyle name="Normal 3 6 2 3 5 2" xfId="28835" xr:uid="{95EA4614-6875-40A9-8053-A1AA87D6AA4A}"/>
    <cellStyle name="Normal 3 6 2 4" xfId="14577" xr:uid="{D392DA6E-5ABB-46AA-A162-96F1EA80ECFD}"/>
    <cellStyle name="Normal 3 6 2 4 2" xfId="17963" xr:uid="{D5F5D7C2-54A0-4A9D-8E32-688CEE9D4B26}"/>
    <cellStyle name="Normal 3 6 2 4 2 2" xfId="24747" xr:uid="{739AD333-8A1D-4738-9C76-A9C3582328E7}"/>
    <cellStyle name="Normal 3 6 2 4 2 2 2" xfId="39866" xr:uid="{0FF32FC3-6F93-4BBA-92E4-1ADC04936499}"/>
    <cellStyle name="Normal 3 6 2 4 2 3" xfId="33098" xr:uid="{76ED855D-362E-4110-932B-B5E72AE424EB}"/>
    <cellStyle name="Normal 3 6 2 4 3" xfId="21363" xr:uid="{2EFA7FE9-4B18-4B6C-9117-9B8C60165ABB}"/>
    <cellStyle name="Normal 3 6 2 4 3 2" xfId="36482" xr:uid="{21EEDD94-9C2E-434B-AC8F-E0D400BEE26E}"/>
    <cellStyle name="Normal 3 6 2 4 4" xfId="29714" xr:uid="{850B62DE-8F5F-4B12-8701-BFCC51945F6D}"/>
    <cellStyle name="Normal 3 6 2 5" xfId="16247" xr:uid="{255CC8CE-0357-4269-A930-7636C83228AF}"/>
    <cellStyle name="Normal 3 6 2 5 2" xfId="23031" xr:uid="{1275987B-13E0-4414-BE58-E922F782A67D}"/>
    <cellStyle name="Normal 3 6 2 5 2 2" xfId="38150" xr:uid="{2CE81751-94CE-43E4-9482-D43DFA53D56D}"/>
    <cellStyle name="Normal 3 6 2 5 3" xfId="31382" xr:uid="{1C755006-6E72-4BB7-80EA-E25C77886C71}"/>
    <cellStyle name="Normal 3 6 2 6" xfId="19636" xr:uid="{8B8AC6DE-505E-4542-938B-2CD6E921DD0D}"/>
    <cellStyle name="Normal 3 6 2 6 2" xfId="34766" xr:uid="{C4503343-B68B-4EBE-A2FB-88835F651478}"/>
    <cellStyle name="Normal 3 6 2 7" xfId="12836" xr:uid="{D9B7AF71-BACD-4FC2-A275-EA858EC49F23}"/>
    <cellStyle name="Normal 3 6 2 7 2" xfId="27998" xr:uid="{F3876188-7BF9-4C8E-97E1-C056F18827E4}"/>
    <cellStyle name="Normal 3 6 2 8" xfId="26439" xr:uid="{2FFFA6BC-33FE-46F4-8332-463D052C273D}"/>
    <cellStyle name="Normal 3 6 2 9" xfId="10801" xr:uid="{4A2A4A27-9055-432B-B88D-7585B454E039}"/>
    <cellStyle name="Normal 3 6 3" xfId="8705" xr:uid="{18B400C6-38A6-4E00-BE3C-5D9C8448AA6F}"/>
    <cellStyle name="Normal 3 6 3 10" xfId="44737" xr:uid="{DE8C03BE-9432-4147-8E8A-A38A8B150005}"/>
    <cellStyle name="Normal 3 6 3 2" xfId="12324" xr:uid="{C98109F0-7302-4E1C-8AB8-17384982D063}"/>
    <cellStyle name="Normal 3 6 3 2 2" xfId="15619" xr:uid="{E7336CD3-BE7F-4E72-9D0C-AF6187B80C32}"/>
    <cellStyle name="Normal 3 6 3 2 2 2" xfId="19005" xr:uid="{745894BA-2C04-4DBC-AB2C-DBA90A338811}"/>
    <cellStyle name="Normal 3 6 3 2 2 2 2" xfId="25789" xr:uid="{34132071-6D5F-4044-A240-BC803E7F6880}"/>
    <cellStyle name="Normal 3 6 3 2 2 2 2 2" xfId="40908" xr:uid="{42D6E7C7-6D3A-494D-8EDC-BA072777DB80}"/>
    <cellStyle name="Normal 3 6 3 2 2 2 3" xfId="34140" xr:uid="{D338E196-CF6C-4C5E-B106-A3A1A0487FA5}"/>
    <cellStyle name="Normal 3 6 3 2 2 3" xfId="22405" xr:uid="{03DC608A-23A2-43AA-8584-731155EE3282}"/>
    <cellStyle name="Normal 3 6 3 2 2 3 2" xfId="37524" xr:uid="{5B45B3B3-69EF-4F30-A293-891D619CCDCE}"/>
    <cellStyle name="Normal 3 6 3 2 2 4" xfId="30756" xr:uid="{34931606-549B-446D-A36E-C7969D30D95D}"/>
    <cellStyle name="Normal 3 6 3 2 3" xfId="17292" xr:uid="{43312AAF-F2B8-400B-B6A3-7EE395C69F2F}"/>
    <cellStyle name="Normal 3 6 3 2 3 2" xfId="24076" xr:uid="{9758D12F-882C-4FD1-8D3D-6C6CD39BCBF2}"/>
    <cellStyle name="Normal 3 6 3 2 3 2 2" xfId="39195" xr:uid="{341FCB93-F11E-4A34-8890-C25770BDBA82}"/>
    <cellStyle name="Normal 3 6 3 2 3 3" xfId="32427" xr:uid="{086B49DE-B6E1-4889-A06E-79C495A4DFCB}"/>
    <cellStyle name="Normal 3 6 3 2 4" xfId="20679" xr:uid="{F44FDCA2-8EB8-4336-AF6E-5B6215ADC285}"/>
    <cellStyle name="Normal 3 6 3 2 4 2" xfId="35808" xr:uid="{30CA5B87-FA58-461C-B038-DF10AC095CE0}"/>
    <cellStyle name="Normal 3 6 3 2 5" xfId="13881" xr:uid="{221DA608-931C-44FB-88A4-EA474DC6AFB1}"/>
    <cellStyle name="Normal 3 6 3 2 5 2" xfId="29043" xr:uid="{EF5E0EED-7871-4B24-84AE-6CA024330A64}"/>
    <cellStyle name="Normal 3 6 3 2 6" xfId="27581" xr:uid="{390C898F-EB72-495B-A4AD-5FAA788E59EB}"/>
    <cellStyle name="Normal 3 6 3 3" xfId="11480" xr:uid="{82F9E0A7-5F51-4F60-9B21-B0F539E047B8}"/>
    <cellStyle name="Normal 3 6 3 3 2" xfId="18171" xr:uid="{4E71A2AF-7D86-496A-A4B4-96382AE48885}"/>
    <cellStyle name="Normal 3 6 3 3 2 2" xfId="24955" xr:uid="{59EFA1F1-22FA-450E-A326-929291CE25D5}"/>
    <cellStyle name="Normal 3 6 3 3 2 2 2" xfId="40074" xr:uid="{F826DB0C-E202-4EDE-A4F4-56DDE5FB4FB4}"/>
    <cellStyle name="Normal 3 6 3 3 2 3" xfId="33306" xr:uid="{6AF40BA8-BBE0-4B1A-98FB-0B82CBC8159F}"/>
    <cellStyle name="Normal 3 6 3 3 3" xfId="21571" xr:uid="{65036210-E53C-4308-8EEF-DEAFF16B179C}"/>
    <cellStyle name="Normal 3 6 3 3 3 2" xfId="36690" xr:uid="{11609DDC-B324-4A65-AB76-EF5709FB02A2}"/>
    <cellStyle name="Normal 3 6 3 3 4" xfId="14785" xr:uid="{FB9A0712-199C-48F2-BEF7-3D9A5C6CFD02}"/>
    <cellStyle name="Normal 3 6 3 3 4 2" xfId="29922" xr:uid="{21CE69EF-1755-4A72-87D7-5C871E582950}"/>
    <cellStyle name="Normal 3 6 3 4" xfId="16455" xr:uid="{CAAC0739-E12E-4086-A2E8-957145E46778}"/>
    <cellStyle name="Normal 3 6 3 4 2" xfId="23239" xr:uid="{4A55462B-1A36-4989-9845-3D403AB07AEE}"/>
    <cellStyle name="Normal 3 6 3 4 2 2" xfId="38358" xr:uid="{000C3390-5E7B-4226-A1DB-1900A34F9268}"/>
    <cellStyle name="Normal 3 6 3 4 3" xfId="31590" xr:uid="{B31D6411-34E0-4CA2-AEFA-7299731254F4}"/>
    <cellStyle name="Normal 3 6 3 5" xfId="19844" xr:uid="{6922AA39-C86C-46C7-805B-A15FB86C12DA}"/>
    <cellStyle name="Normal 3 6 3 5 2" xfId="34974" xr:uid="{B8A71046-32AC-4D2A-B2C0-13C6094CF468}"/>
    <cellStyle name="Normal 3 6 3 6" xfId="13043" xr:uid="{F836D999-0C8C-4729-B3D7-C04399CA9666}"/>
    <cellStyle name="Normal 3 6 3 6 2" xfId="28206" xr:uid="{AC98D40C-F937-4C9F-BFCC-20BE7BAE49A6}"/>
    <cellStyle name="Normal 3 6 3 7" xfId="26647" xr:uid="{C8A1A2C9-8234-4A73-868D-E160D80CDEE4}"/>
    <cellStyle name="Normal 3 6 3 8" xfId="11011" xr:uid="{2157D26E-6598-49D7-A6F8-371545C6FA7E}"/>
    <cellStyle name="Normal 3 6 3 9" xfId="9865" xr:uid="{E7E5BF83-A394-46FC-84A3-3B4E42033D66}"/>
    <cellStyle name="Normal 3 6 4" xfId="8706" xr:uid="{16016847-862F-4FA8-928D-1D1D36BF0D93}"/>
    <cellStyle name="Normal 3 6 4 2" xfId="15203" xr:uid="{7267323A-B411-40BA-B345-91DEEC998D28}"/>
    <cellStyle name="Normal 3 6 4 2 2" xfId="18589" xr:uid="{CB7C4165-3543-425B-BD61-F7F0CECCD34F}"/>
    <cellStyle name="Normal 3 6 4 2 2 2" xfId="25373" xr:uid="{71BFB232-570D-4135-AD53-42A23FE673AE}"/>
    <cellStyle name="Normal 3 6 4 2 2 2 2" xfId="40492" xr:uid="{339A93BE-B010-45BC-B0D2-9FDBD296D550}"/>
    <cellStyle name="Normal 3 6 4 2 2 3" xfId="33724" xr:uid="{7C7D22C8-7F70-47D1-919E-F5A7ED3C753A}"/>
    <cellStyle name="Normal 3 6 4 2 3" xfId="21989" xr:uid="{77A5D9FC-E8EE-49AF-BDDD-50B4CD8D0F81}"/>
    <cellStyle name="Normal 3 6 4 2 3 2" xfId="37108" xr:uid="{57946DFC-AFC5-4BA4-A74B-B4554EFB77EE}"/>
    <cellStyle name="Normal 3 6 4 2 4" xfId="30340" xr:uid="{6580958F-3D9E-4B44-B635-A09E20B82197}"/>
    <cellStyle name="Normal 3 6 4 3" xfId="16876" xr:uid="{E89B93F9-3364-4E15-85A3-51CA5F791632}"/>
    <cellStyle name="Normal 3 6 4 3 2" xfId="23660" xr:uid="{6414D7AB-390A-4039-8065-36A928EF940C}"/>
    <cellStyle name="Normal 3 6 4 3 2 2" xfId="38779" xr:uid="{A255B935-8525-4955-B0A7-5736846EC503}"/>
    <cellStyle name="Normal 3 6 4 3 3" xfId="32011" xr:uid="{37B3CD02-48D4-4909-90CA-D67CDE342230}"/>
    <cellStyle name="Normal 3 6 4 4" xfId="20262" xr:uid="{46C906F0-FA3C-4264-8135-7CEC8DD72840}"/>
    <cellStyle name="Normal 3 6 4 4 2" xfId="35392" xr:uid="{C54BC9B4-09D0-45AF-A859-875C1FD1678A}"/>
    <cellStyle name="Normal 3 6 4 5" xfId="13465" xr:uid="{D4D34F74-F3D5-4C5C-9C09-2D064716B4A4}"/>
    <cellStyle name="Normal 3 6 4 5 2" xfId="28627" xr:uid="{99FF4459-3536-4C9B-8D08-B82A152C6DCE}"/>
    <cellStyle name="Normal 3 6 4 6" xfId="9866" xr:uid="{52A9516D-3AAE-44BA-AAB6-4DB5CB8DCD0D}"/>
    <cellStyle name="Normal 3 6 5" xfId="8707" xr:uid="{138AD248-5CDB-4174-9A9B-17910A5874B3}"/>
    <cellStyle name="Normal 3 6 5 2" xfId="17755" xr:uid="{7F06DC5F-93BD-4014-9005-029903396200}"/>
    <cellStyle name="Normal 3 6 5 2 2" xfId="24539" xr:uid="{9EA9E0CB-3380-4688-9E1A-AAEA23BFE288}"/>
    <cellStyle name="Normal 3 6 5 2 2 2" xfId="39658" xr:uid="{B27175B8-CAB2-4AFF-90F9-B50A81004011}"/>
    <cellStyle name="Normal 3 6 5 2 3" xfId="32890" xr:uid="{9CDB2D23-7F4F-4EEA-A4D5-B6C14B967EE8}"/>
    <cellStyle name="Normal 3 6 5 3" xfId="21155" xr:uid="{4286AD11-91ED-492C-913C-938EDCF0F7C5}"/>
    <cellStyle name="Normal 3 6 5 3 2" xfId="36274" xr:uid="{E4F5DD7F-C232-477A-BBEB-0DF807A7077D}"/>
    <cellStyle name="Normal 3 6 5 4" xfId="14369" xr:uid="{5C0E5CB2-D059-4DA3-B618-9444E9606FB0}"/>
    <cellStyle name="Normal 3 6 5 4 2" xfId="29506" xr:uid="{3992E85D-0C28-4B4E-B862-9305C462E1CD}"/>
    <cellStyle name="Normal 3 6 5 5" xfId="9867" xr:uid="{A178DAB3-6943-4159-86E8-234136B34A73}"/>
    <cellStyle name="Normal 3 6 6" xfId="8708" xr:uid="{4E208C0F-039B-439A-A0AF-4F1CC17C25A1}"/>
    <cellStyle name="Normal 3 6 6 2" xfId="22823" xr:uid="{2D9F995B-7D39-40B7-A20E-A8CE1C6E816E}"/>
    <cellStyle name="Normal 3 6 6 2 2" xfId="37942" xr:uid="{D2436DDF-54DB-44DD-9E94-DC951C088477}"/>
    <cellStyle name="Normal 3 6 6 3" xfId="16039" xr:uid="{E5A6766D-449B-48C9-A08B-531E16700BDB}"/>
    <cellStyle name="Normal 3 6 6 3 2" xfId="31174" xr:uid="{4016651E-C0C2-437A-A129-55FFAD770517}"/>
    <cellStyle name="Normal 3 6 6 4" xfId="9868" xr:uid="{AB84C530-C41E-47BF-B235-43B98E95232E}"/>
    <cellStyle name="Normal 3 6 7" xfId="8709" xr:uid="{B4E28DAA-7C54-4276-B206-6456D0E15102}"/>
    <cellStyle name="Normal 3 6 7 2" xfId="19428" xr:uid="{C7F3B30E-4392-4CF8-ADE7-7675704E1BD2}"/>
    <cellStyle name="Normal 3 6 7 2 2" xfId="34558" xr:uid="{5BD9AA44-9B6A-41D7-AE6E-EBD4D06389AB}"/>
    <cellStyle name="Normal 3 6 7 3" xfId="9869" xr:uid="{A074C3E8-03DF-44C6-8146-7D44B0859B5A}"/>
    <cellStyle name="Normal 3 6 8" xfId="8710" xr:uid="{4C29C9FC-156C-4AAB-A53D-3636CCCC5E08}"/>
    <cellStyle name="Normal 3 6 8 2" xfId="9870" xr:uid="{A7C01797-C729-4BD9-BBA0-E19C795579DE}"/>
    <cellStyle name="Normal 3 6 9" xfId="11815" xr:uid="{96ACB203-D6B1-4E56-B5ED-7E2480A32B68}"/>
    <cellStyle name="Normal 3 6 9 2" xfId="27107" xr:uid="{7C7D44A4-7D12-4386-8920-1F46E3C2AFD2}"/>
    <cellStyle name="Normal 3 7" xfId="3195" xr:uid="{E430A8DD-E212-405F-9A9B-2475B45DF167}"/>
    <cellStyle name="Normal 3 7 10" xfId="11481" xr:uid="{F913B477-F830-4CF2-8FE4-96D4CCBA01F1}"/>
    <cellStyle name="Normal 3 7 11" xfId="12733" xr:uid="{46009C02-86E7-4AF4-8738-EA7CBB8245AB}"/>
    <cellStyle name="Normal 3 7 11 2" xfId="27895" xr:uid="{FADC001C-D5B5-42DF-B910-0371B86F5ADF}"/>
    <cellStyle name="Normal 3 7 12" xfId="26336" xr:uid="{C015C60B-9F84-4402-9274-3FA8288F87CF}"/>
    <cellStyle name="Normal 3 7 13" xfId="10697" xr:uid="{49859E0D-AAE4-477E-AFFD-76E5E3F14657}"/>
    <cellStyle name="Normal 3 7 14" xfId="9871" xr:uid="{83B5CC1F-CE62-4113-AF07-19BC23599B61}"/>
    <cellStyle name="Normal 3 7 15" xfId="8711" xr:uid="{04370EEC-90AA-45F3-9B32-C9A7FCC2888B}"/>
    <cellStyle name="Normal 3 7 16" xfId="8149" xr:uid="{96E2536B-7BC3-42C0-8EF2-DDBC65FE0C38}"/>
    <cellStyle name="Normal 3 7 17" xfId="44738" xr:uid="{C04F25C2-5C80-4338-A5EC-6B367C4BD15C}"/>
    <cellStyle name="Normal 3 7 2" xfId="8712" xr:uid="{E0B3B966-34C9-4E04-9435-1C924FA76C2E}"/>
    <cellStyle name="Normal 3 7 2 2" xfId="12173" xr:uid="{9006E00A-0033-4CA9-AB40-9E89391B7D72}"/>
    <cellStyle name="Normal 3 7 2 2 2" xfId="15724" xr:uid="{CED89FC8-CE49-4827-8AB7-3FE0A13D6431}"/>
    <cellStyle name="Normal 3 7 2 2 2 2" xfId="19110" xr:uid="{4172B980-40E2-4EB1-A56C-7B91E921A9EB}"/>
    <cellStyle name="Normal 3 7 2 2 2 2 2" xfId="25894" xr:uid="{E88974AD-0E42-4B0C-A710-9FE3F6B2C6CD}"/>
    <cellStyle name="Normal 3 7 2 2 2 2 2 2" xfId="41013" xr:uid="{CAB0CC05-C41A-4495-8143-AE1285AE983A}"/>
    <cellStyle name="Normal 3 7 2 2 2 2 3" xfId="34245" xr:uid="{B1C75223-52DF-4FCC-83D2-30C5E52B84F5}"/>
    <cellStyle name="Normal 3 7 2 2 2 3" xfId="22510" xr:uid="{7F273BF2-D935-4EAB-8524-CC9198F04E51}"/>
    <cellStyle name="Normal 3 7 2 2 2 3 2" xfId="37629" xr:uid="{4C034DD3-5E93-41BA-AB3B-A0A907E121D5}"/>
    <cellStyle name="Normal 3 7 2 2 2 4" xfId="30861" xr:uid="{B6AE84A5-8266-4DEB-92F8-E819730CB0C1}"/>
    <cellStyle name="Normal 3 7 2 2 3" xfId="17397" xr:uid="{329B8ABB-719E-4B74-8049-2066AD451E28}"/>
    <cellStyle name="Normal 3 7 2 2 3 2" xfId="24181" xr:uid="{C86CF272-B049-40D8-9751-84F0FDEF70B3}"/>
    <cellStyle name="Normal 3 7 2 2 3 2 2" xfId="39300" xr:uid="{6C229579-1012-475C-921E-1F51612DB888}"/>
    <cellStyle name="Normal 3 7 2 2 3 3" xfId="32532" xr:uid="{664A26AD-073B-435B-A62F-6B729644C995}"/>
    <cellStyle name="Normal 3 7 2 2 4" xfId="20784" xr:uid="{0F2056D0-B896-49E7-9BD5-633FBE0748B3}"/>
    <cellStyle name="Normal 3 7 2 2 4 2" xfId="35913" xr:uid="{EA0F7280-C50F-4E84-878A-170D507D41EA}"/>
    <cellStyle name="Normal 3 7 2 2 5" xfId="13986" xr:uid="{9353F0FE-C11B-4A49-B91E-4502FDDFB009}"/>
    <cellStyle name="Normal 3 7 2 2 5 2" xfId="29148" xr:uid="{B0170CB7-AED1-4AFB-8675-FA87971C695F}"/>
    <cellStyle name="Normal 3 7 2 2 6" xfId="27439" xr:uid="{F9FF06E2-78E0-4FAB-BED0-FA7EC6668B22}"/>
    <cellStyle name="Normal 3 7 2 3" xfId="11482" xr:uid="{C51EA651-A80C-41E2-AF97-D3C251AC0A57}"/>
    <cellStyle name="Normal 3 7 2 3 2" xfId="18276" xr:uid="{C702BF0C-1A1A-43D5-AE37-722CFD668860}"/>
    <cellStyle name="Normal 3 7 2 3 2 2" xfId="25060" xr:uid="{09DB0DE9-188D-4E1C-97DA-03B73CCD6FAE}"/>
    <cellStyle name="Normal 3 7 2 3 2 2 2" xfId="40179" xr:uid="{B9A5A61E-1120-4ACF-AE25-7D38FBA6C0EE}"/>
    <cellStyle name="Normal 3 7 2 3 2 3" xfId="33411" xr:uid="{241E6B86-3EC2-4072-AC3E-7DBF32B87409}"/>
    <cellStyle name="Normal 3 7 2 3 3" xfId="21676" xr:uid="{72D50F49-B519-47F5-A692-8FADF4A571FB}"/>
    <cellStyle name="Normal 3 7 2 3 3 2" xfId="36795" xr:uid="{382840D7-C4F3-4920-8A41-56B0FB936A7C}"/>
    <cellStyle name="Normal 3 7 2 3 4" xfId="14890" xr:uid="{B4144648-5A93-42F6-8634-9663F6C47FCE}"/>
    <cellStyle name="Normal 3 7 2 3 4 2" xfId="30027" xr:uid="{7687D3A8-BB17-431B-87FE-987AF2DC934C}"/>
    <cellStyle name="Normal 3 7 2 4" xfId="16560" xr:uid="{BFE3FA7F-2D09-40EA-9AFF-7B5B4D9C2867}"/>
    <cellStyle name="Normal 3 7 2 4 2" xfId="23344" xr:uid="{B380A692-B360-4CAC-B2D0-8E0CA66D38EE}"/>
    <cellStyle name="Normal 3 7 2 4 2 2" xfId="38463" xr:uid="{42B1E88A-0DAD-4020-B832-93CF1A8A59AB}"/>
    <cellStyle name="Normal 3 7 2 4 3" xfId="31695" xr:uid="{D87544AC-2CC1-4C24-8522-FFC53A376D68}"/>
    <cellStyle name="Normal 3 7 2 5" xfId="19949" xr:uid="{9467F6E7-B0BA-4A36-B585-9777903AF12B}"/>
    <cellStyle name="Normal 3 7 2 5 2" xfId="35079" xr:uid="{3AB214EE-3016-44F9-B0B1-DBFB88F3348F}"/>
    <cellStyle name="Normal 3 7 2 6" xfId="13148" xr:uid="{E33939E4-5E38-4AB9-9953-E2AED72936B5}"/>
    <cellStyle name="Normal 3 7 2 6 2" xfId="28311" xr:uid="{C6334FCE-9EE2-45DE-8043-47E266DC96A4}"/>
    <cellStyle name="Normal 3 7 2 7" xfId="26752" xr:uid="{1FDA66C6-F7F6-426C-9285-C452CF145498}"/>
    <cellStyle name="Normal 3 7 2 8" xfId="11116" xr:uid="{6C4B2FA3-4238-49C5-938C-BDF1EDAC292A}"/>
    <cellStyle name="Normal 3 7 2 9" xfId="9872" xr:uid="{0919651B-232A-49BE-8004-D3669F026FA3}"/>
    <cellStyle name="Normal 3 7 3" xfId="8713" xr:uid="{EA9565FC-D9FF-40BB-AAC3-D8E5ABD7EF59}"/>
    <cellStyle name="Normal 3 7 3 2" xfId="12322" xr:uid="{E5ABDCE8-BBE3-4350-8E40-B11C9F9250D6}"/>
    <cellStyle name="Normal 3 7 3 2 2" xfId="18694" xr:uid="{E5B046FE-5045-4D43-8DCB-0911057D7595}"/>
    <cellStyle name="Normal 3 7 3 2 2 2" xfId="25478" xr:uid="{223D26E1-7648-439F-8F70-E2D85C7FBA01}"/>
    <cellStyle name="Normal 3 7 3 2 2 2 2" xfId="40597" xr:uid="{2D27E939-BF01-44D5-A22A-11DA5DFEC7FF}"/>
    <cellStyle name="Normal 3 7 3 2 2 3" xfId="33829" xr:uid="{9A1908B8-426D-439B-B98B-B41B338E0CDB}"/>
    <cellStyle name="Normal 3 7 3 2 3" xfId="22094" xr:uid="{E0D36D3E-132D-45ED-B793-97DF47E4793A}"/>
    <cellStyle name="Normal 3 7 3 2 3 2" xfId="37213" xr:uid="{98357524-94CC-4D0F-8333-BD02D0C66BD6}"/>
    <cellStyle name="Normal 3 7 3 2 4" xfId="15308" xr:uid="{BF3D0713-A0B4-439F-BCFD-61E21171E717}"/>
    <cellStyle name="Normal 3 7 3 2 4 2" xfId="30445" xr:uid="{68B8758F-3D92-4365-9B52-EFDDC9FF3857}"/>
    <cellStyle name="Normal 3 7 3 2 5" xfId="27579" xr:uid="{DF14F271-6F2F-4B14-AF6F-8FA33DF3190D}"/>
    <cellStyle name="Normal 3 7 3 3" xfId="16981" xr:uid="{4FDA16C0-DF5C-40D5-B3A5-3B2F9D876E8A}"/>
    <cellStyle name="Normal 3 7 3 3 2" xfId="23765" xr:uid="{7C2E4EB3-79F6-4C7E-91D7-FCE00627E5C5}"/>
    <cellStyle name="Normal 3 7 3 3 2 2" xfId="38884" xr:uid="{0A86A4CD-BFE7-4E32-8979-A9B54900AC42}"/>
    <cellStyle name="Normal 3 7 3 3 3" xfId="32116" xr:uid="{9A6285D6-FF86-459B-A4A1-D0666BCE0E33}"/>
    <cellStyle name="Normal 3 7 3 4" xfId="20367" xr:uid="{9E166C4D-CA4F-4F8E-8EF4-81A9A473ACB0}"/>
    <cellStyle name="Normal 3 7 3 4 2" xfId="35497" xr:uid="{0BF354EB-B496-489F-8732-41092C665DD0}"/>
    <cellStyle name="Normal 3 7 3 5" xfId="13570" xr:uid="{8E693AFA-2EAA-49DE-BE13-DC073EAD0BE8}"/>
    <cellStyle name="Normal 3 7 3 5 2" xfId="28732" xr:uid="{B59A5C59-5E3B-46FF-8500-7FD4F52C72AF}"/>
    <cellStyle name="Normal 3 7 3 6" xfId="9873" xr:uid="{494698D2-E2CB-48B3-A26C-D7530993358B}"/>
    <cellStyle name="Normal 3 7 4" xfId="8714" xr:uid="{B7B439AF-8C71-4C55-A8BE-470336A4D213}"/>
    <cellStyle name="Normal 3 7 4 2" xfId="17860" xr:uid="{516D6D79-AF30-4B35-8937-E4543177521C}"/>
    <cellStyle name="Normal 3 7 4 2 2" xfId="24644" xr:uid="{B8129339-2A7A-44DA-9430-AB93B7636B4E}"/>
    <cellStyle name="Normal 3 7 4 2 2 2" xfId="39763" xr:uid="{5675133E-8BF9-4FBB-BE20-635B379BBA9C}"/>
    <cellStyle name="Normal 3 7 4 2 3" xfId="32995" xr:uid="{A724B491-9350-421F-8436-6BD416E2C177}"/>
    <cellStyle name="Normal 3 7 4 3" xfId="21260" xr:uid="{688AD1D7-D931-49A5-819D-1664D65150FC}"/>
    <cellStyle name="Normal 3 7 4 3 2" xfId="36379" xr:uid="{0445094D-4040-4C7B-83D7-86C78ABF851C}"/>
    <cellStyle name="Normal 3 7 4 4" xfId="14474" xr:uid="{C2ED9CEE-188F-41CC-8C55-9819CCA91EBD}"/>
    <cellStyle name="Normal 3 7 4 4 2" xfId="29611" xr:uid="{344582DB-C424-4ABB-88A6-C8691E1B3412}"/>
    <cellStyle name="Normal 3 7 4 5" xfId="9874" xr:uid="{6EC81AC5-25E7-4B6A-995C-7477B6BE3374}"/>
    <cellStyle name="Normal 3 7 5" xfId="8715" xr:uid="{61015E13-F9F1-4B1A-BADE-501C5EA5515E}"/>
    <cellStyle name="Normal 3 7 5 2" xfId="22928" xr:uid="{54D62BAF-D1D6-4F4D-8521-092CE7B08509}"/>
    <cellStyle name="Normal 3 7 5 2 2" xfId="38047" xr:uid="{B242C6A1-072F-44E9-8D3E-BCF405B45797}"/>
    <cellStyle name="Normal 3 7 5 3" xfId="16144" xr:uid="{7D0EE497-2802-4E5D-B2C9-81F79887CA31}"/>
    <cellStyle name="Normal 3 7 5 3 2" xfId="31279" xr:uid="{9EF4428C-4C17-4FE0-B35A-C438630B4CF3}"/>
    <cellStyle name="Normal 3 7 5 4" xfId="9875" xr:uid="{61B75206-6D16-4192-83AB-D371AA786A2E}"/>
    <cellStyle name="Normal 3 7 6" xfId="8716" xr:uid="{D1DCD47C-32E7-4D85-843B-C30C5ADC53BE}"/>
    <cellStyle name="Normal 3 7 6 2" xfId="19533" xr:uid="{416BA458-0D10-4D98-B48D-D83939DA9A2B}"/>
    <cellStyle name="Normal 3 7 6 2 2" xfId="34663" xr:uid="{903BCE6C-A8C7-4EBC-9D78-6F649AF64D28}"/>
    <cellStyle name="Normal 3 7 6 3" xfId="9876" xr:uid="{9BF80E92-0F52-4E94-8D17-09F0B9380738}"/>
    <cellStyle name="Normal 3 7 7" xfId="8717" xr:uid="{7E213F42-64A1-40A9-9637-0FB0711AC41B}"/>
    <cellStyle name="Normal 3 7 7 2" xfId="9877" xr:uid="{A4EF635A-A44B-48BD-8C33-1762D159D398}"/>
    <cellStyle name="Normal 3 7 8" xfId="8718" xr:uid="{0AA6AD5E-A8F5-4A21-98B5-569A49C0ECDD}"/>
    <cellStyle name="Normal 3 7 8 2" xfId="9878" xr:uid="{6025FB6D-4062-42AB-BDEB-B7E2BA1929B0}"/>
    <cellStyle name="Normal 3 7 9" xfId="11937" xr:uid="{F93F2235-EC1C-4D04-8C03-10748B8E02B0}"/>
    <cellStyle name="Normal 3 7 9 2" xfId="27208" xr:uid="{C9AF3708-C1D3-44AB-B262-0C9EF91D1291}"/>
    <cellStyle name="Normal 3 8" xfId="2157" xr:uid="{A168AD30-3ED5-4687-8F90-080F23D28386}"/>
    <cellStyle name="Normal 3 8 10" xfId="26544" xr:uid="{A05FAA56-6E0E-4CC2-825C-987119DE6913}"/>
    <cellStyle name="Normal 3 8 11" xfId="10908" xr:uid="{0C044BF0-A655-4932-8D90-C5757EBF0C48}"/>
    <cellStyle name="Normal 3 8 12" xfId="44719" xr:uid="{A33CDD2C-7859-44F3-8A63-2C917E897576}"/>
    <cellStyle name="Normal 3 8 2" xfId="8719" xr:uid="{4411A049-DA04-42F5-B8CC-2241883E0BF3}"/>
    <cellStyle name="Normal 3 8 2 2" xfId="15516" xr:uid="{B67A792C-1DA1-4B5A-A92D-6236BE3941D6}"/>
    <cellStyle name="Normal 3 8 2 2 2" xfId="18902" xr:uid="{D9BE880C-1935-4FA4-856D-F24DF7777456}"/>
    <cellStyle name="Normal 3 8 2 2 2 2" xfId="25686" xr:uid="{1B95C824-59B4-4997-B356-FAD661990A80}"/>
    <cellStyle name="Normal 3 8 2 2 2 2 2" xfId="40805" xr:uid="{95C73FA7-35F8-4815-B6D6-1715CE876416}"/>
    <cellStyle name="Normal 3 8 2 2 2 3" xfId="34037" xr:uid="{ECD8E202-52F7-4347-9841-084EF02B1F49}"/>
    <cellStyle name="Normal 3 8 2 2 3" xfId="22302" xr:uid="{79EE7A1F-A8F2-4D26-923C-290EA034D6EC}"/>
    <cellStyle name="Normal 3 8 2 2 3 2" xfId="37421" xr:uid="{D19DBA45-34CF-4640-BCE7-BC4269EB6C1B}"/>
    <cellStyle name="Normal 3 8 2 2 4" xfId="30653" xr:uid="{A8E8F536-D2B9-4B16-A79C-699B50FC8585}"/>
    <cellStyle name="Normal 3 8 2 3" xfId="17189" xr:uid="{5F0457CA-B567-49F6-B608-7103004CE601}"/>
    <cellStyle name="Normal 3 8 2 3 2" xfId="23973" xr:uid="{06A54196-817C-4134-AF1D-21E3CC6A13FF}"/>
    <cellStyle name="Normal 3 8 2 3 2 2" xfId="39092" xr:uid="{9DE7DCCC-C8D1-4F41-A135-86FB290D5496}"/>
    <cellStyle name="Normal 3 8 2 3 3" xfId="32324" xr:uid="{9E106AD6-D030-47EE-875D-71025AF82B54}"/>
    <cellStyle name="Normal 3 8 2 4" xfId="20576" xr:uid="{9AF243D6-2DA3-4880-B755-8E2F5FDFD7B5}"/>
    <cellStyle name="Normal 3 8 2 4 2" xfId="35705" xr:uid="{856E3C27-3087-49B0-8DDF-3CEE69C4F48E}"/>
    <cellStyle name="Normal 3 8 2 5" xfId="13778" xr:uid="{FA6E4D25-61CC-4BF7-965F-5DD27AC19016}"/>
    <cellStyle name="Normal 3 8 2 5 2" xfId="28940" xr:uid="{5CCCF9F1-7AC6-469F-ACB9-C311A6AD52E5}"/>
    <cellStyle name="Normal 3 8 3" xfId="8720" xr:uid="{26F64BF7-4F3E-4693-9E6A-7B4FECAAA8BA}"/>
    <cellStyle name="Normal 3 8 3 2" xfId="18068" xr:uid="{4EBF0023-FF35-4E5A-BE77-EA00AF94811B}"/>
    <cellStyle name="Normal 3 8 3 2 2" xfId="24852" xr:uid="{CB706889-747A-4276-B1E4-B245F47AFFF9}"/>
    <cellStyle name="Normal 3 8 3 2 2 2" xfId="39971" xr:uid="{76CDAEE0-92DF-460F-BF99-F1F1FAFABEA0}"/>
    <cellStyle name="Normal 3 8 3 2 3" xfId="33203" xr:uid="{37A4A727-5BCF-46BC-9FB7-EC3B097587FA}"/>
    <cellStyle name="Normal 3 8 3 3" xfId="21468" xr:uid="{22BB5721-E291-4BC7-A68F-216669D36A82}"/>
    <cellStyle name="Normal 3 8 3 3 2" xfId="36587" xr:uid="{3196DAB8-B4A5-43C6-8F82-F7E314DC0B89}"/>
    <cellStyle name="Normal 3 8 3 4" xfId="14682" xr:uid="{436FA6D7-87F2-4AC0-A4C9-86C7CA4F3756}"/>
    <cellStyle name="Normal 3 8 3 4 2" xfId="29819" xr:uid="{A213D05A-19D4-4D5D-8D52-2AAF3D056576}"/>
    <cellStyle name="Normal 3 8 4" xfId="8721" xr:uid="{3E9FE595-8296-4A1C-AA07-77203258582B}"/>
    <cellStyle name="Normal 3 8 4 2" xfId="23136" xr:uid="{C35292C5-AC94-4824-936B-E751DE3524C5}"/>
    <cellStyle name="Normal 3 8 4 2 2" xfId="38255" xr:uid="{4F9E8ECC-86F4-4593-8C31-9C2979EBC658}"/>
    <cellStyle name="Normal 3 8 4 3" xfId="16352" xr:uid="{DE776D08-6376-41A2-8EB3-87022C531296}"/>
    <cellStyle name="Normal 3 8 4 3 2" xfId="31487" xr:uid="{86836698-B46B-4D63-B5F4-AC1BBADC301D}"/>
    <cellStyle name="Normal 3 8 5" xfId="8722" xr:uid="{2146CE86-B040-4EE5-A4D1-237DF479A9B4}"/>
    <cellStyle name="Normal 3 8 5 2" xfId="19741" xr:uid="{7075D6BF-7EC7-4F8D-BFE4-4C60A064646F}"/>
    <cellStyle name="Normal 3 8 5 2 2" xfId="34871" xr:uid="{DDA36EBB-19A9-4C70-8F26-9D25BB718A96}"/>
    <cellStyle name="Normal 3 8 6" xfId="8723" xr:uid="{6140486C-E75C-468D-A7A1-97E227D0D933}"/>
    <cellStyle name="Normal 3 8 7" xfId="11942" xr:uid="{A6D4A535-10FB-4CA6-837A-6D2BEC171028}"/>
    <cellStyle name="Normal 3 8 7 2" xfId="27210" xr:uid="{64DACE68-D804-4635-8D88-966BCBC1D7E7}"/>
    <cellStyle name="Normal 3 8 8" xfId="11483" xr:uid="{D22F1E67-328B-4AD5-AF59-CBF756D96080}"/>
    <cellStyle name="Normal 3 8 9" xfId="12941" xr:uid="{216D40C9-7358-4B30-8FFE-894A2C1B2E32}"/>
    <cellStyle name="Normal 3 8 9 2" xfId="28103" xr:uid="{F014995F-45C4-4575-98A5-5FB1C4702EF9}"/>
    <cellStyle name="Normal 3 9" xfId="3197" xr:uid="{F855810C-CFF3-4721-B39B-085D2068E39C}"/>
    <cellStyle name="Normal 3 9 2" xfId="12075" xr:uid="{C9E51ABB-B547-4959-AE13-357BA74CE11E}"/>
    <cellStyle name="Normal 3 9 2 2" xfId="17652" xr:uid="{211F68C4-82A2-42E4-9175-E6467DD08500}"/>
    <cellStyle name="Normal 3 9 2 2 2" xfId="24436" xr:uid="{E5A938B6-AC03-4D5E-840B-8B4C38E45814}"/>
    <cellStyle name="Normal 3 9 2 2 2 2" xfId="39555" xr:uid="{E79739D7-90A2-4E18-B031-54BEE6DE6C56}"/>
    <cellStyle name="Normal 3 9 2 2 3" xfId="32787" xr:uid="{F9A2EF7A-3C4D-4327-A400-8E0C1C0DD534}"/>
    <cellStyle name="Normal 3 9 2 3" xfId="20994" xr:uid="{270B401E-6837-47D6-B971-F7D4D6E6CC96}"/>
    <cellStyle name="Normal 3 9 2 3 2" xfId="36123" xr:uid="{D9BBCF49-E2E1-4252-98EF-402EB722D3CA}"/>
    <cellStyle name="Normal 3 9 2 4" xfId="14263" xr:uid="{B2041AB0-04DD-4D93-97DD-53DFC06F5AA9}"/>
    <cellStyle name="Normal 3 9 2 4 2" xfId="29403" xr:uid="{9EA7DD7C-03FA-4CE5-8026-E8F486DD98B8}"/>
    <cellStyle name="Normal 3 9 2 5" xfId="27340" xr:uid="{F854C7B5-C1CF-4B6F-8B6B-BF6A1EEF04E0}"/>
    <cellStyle name="Normal 3 9 3" xfId="11484" xr:uid="{A3EE8221-BA10-450F-8CFA-CBED1553D63E}"/>
    <cellStyle name="Normal 3 9 3 2" xfId="23557" xr:uid="{B8B27D43-E1B6-4C27-BC34-958626A31032}"/>
    <cellStyle name="Normal 3 9 3 2 2" xfId="38676" xr:uid="{6BC26000-2BED-4266-BAF4-FE465EE7C53F}"/>
    <cellStyle name="Normal 3 9 3 3" xfId="16773" xr:uid="{946D0693-A1CC-47E2-A5F1-8A15EF5EDA5C}"/>
    <cellStyle name="Normal 3 9 3 3 2" xfId="31908" xr:uid="{19F56492-9C48-45C2-BEFD-F9340491E9C7}"/>
    <cellStyle name="Normal 3 9 4" xfId="19328" xr:uid="{CBB35097-39D1-4D9D-9B9E-DB5AEF2620FA}"/>
    <cellStyle name="Normal 3 9 4 2" xfId="34455" xr:uid="{624AB88E-9C12-49C6-8CBB-55CC9F6CD49D}"/>
    <cellStyle name="Normal 3 9 5" xfId="13362" xr:uid="{94F87BEA-F9EF-4243-8B1F-BB455CB19C81}"/>
    <cellStyle name="Normal 3 9 5 2" xfId="28524" xr:uid="{82542259-313C-4F56-A18C-5297BF73E9BD}"/>
    <cellStyle name="Normal 3 9 6" xfId="9368" xr:uid="{CD9F71E7-FACC-43AC-993B-0035C3087179}"/>
    <cellStyle name="Normal 3 9 6 2" xfId="26128" xr:uid="{E7381BC5-AFD8-4763-BBE9-CE79F76BF2D2}"/>
    <cellStyle name="Normal 3 9 7" xfId="10479" xr:uid="{E17E88E6-2A0C-4C57-870E-A2FAB2269AA5}"/>
    <cellStyle name="Normal 3 9 8" xfId="9879" xr:uid="{AB8EE62D-DC6D-4FD4-ADA4-3C72AD19A2D1}"/>
    <cellStyle name="Normal 3 9 9" xfId="8724" xr:uid="{3784D581-CA87-4A6A-A8D3-A793A47D3FDB}"/>
    <cellStyle name="Normal 30" xfId="10694" xr:uid="{C5AC5E09-D122-464F-9917-C6058A0AF739}"/>
    <cellStyle name="Normal 30 10" xfId="12731" xr:uid="{7D216ACE-54B9-4023-831F-25FE516DC92E}"/>
    <cellStyle name="Normal 30 10 2" xfId="27894" xr:uid="{95417F44-5A44-4908-8A75-7E6CBC109CC7}"/>
    <cellStyle name="Normal 30 11" xfId="26335" xr:uid="{C6519E3F-4B4B-4879-B742-EAE4C47F9E7E}"/>
    <cellStyle name="Normal 30 2" xfId="8725" xr:uid="{9AC87B28-C2FD-4062-BF0B-088F022AAA19}"/>
    <cellStyle name="Normal 30 2 10" xfId="9880" xr:uid="{C58C751B-D350-48EB-ADB0-13F1ACBE5D31}"/>
    <cellStyle name="Normal 30 2 2" xfId="8726" xr:uid="{441C58A6-5C56-4068-A97D-28C78DC0DA42}"/>
    <cellStyle name="Normal 30 2 2 2" xfId="15723" xr:uid="{69CB6090-FE0D-4DF8-A650-E666BC6553C4}"/>
    <cellStyle name="Normal 30 2 2 2 2" xfId="19109" xr:uid="{033305F6-7AC8-4D57-85A4-305CDFE11F12}"/>
    <cellStyle name="Normal 30 2 2 2 2 2" xfId="25893" xr:uid="{EFC48905-13AD-4D8E-946E-1BB86BA124A6}"/>
    <cellStyle name="Normal 30 2 2 2 2 2 2" xfId="41012" xr:uid="{FEBEF374-1E9D-4C5D-B6DD-8C6F4FCF0D4B}"/>
    <cellStyle name="Normal 30 2 2 2 2 3" xfId="34244" xr:uid="{7735B259-2E75-4A23-B1D5-75E9B66E0505}"/>
    <cellStyle name="Normal 30 2 2 2 3" xfId="22509" xr:uid="{E9FE2A35-C5A5-4FF9-8302-251F55FE910D}"/>
    <cellStyle name="Normal 30 2 2 2 3 2" xfId="37628" xr:uid="{00D4F811-8BF9-48C2-BA99-88C50811F806}"/>
    <cellStyle name="Normal 30 2 2 2 4" xfId="30860" xr:uid="{761911E0-11F8-489E-B0E5-C52621BC61B5}"/>
    <cellStyle name="Normal 30 2 2 3" xfId="17396" xr:uid="{54FE6108-4E5D-450E-9A1C-64D119EF808C}"/>
    <cellStyle name="Normal 30 2 2 3 2" xfId="24180" xr:uid="{FB63BF1E-AF81-44C7-B97A-21B9488D8F40}"/>
    <cellStyle name="Normal 30 2 2 3 2 2" xfId="39299" xr:uid="{C3A6754A-5490-4D71-9AA5-BB57C06C2C5B}"/>
    <cellStyle name="Normal 30 2 2 3 3" xfId="32531" xr:uid="{D86E79C5-196E-4043-9E91-45AB723B4375}"/>
    <cellStyle name="Normal 30 2 2 4" xfId="20783" xr:uid="{FE2BBE6B-D750-4DBB-AA35-419BB173B04F}"/>
    <cellStyle name="Normal 30 2 2 4 2" xfId="35912" xr:uid="{6A793D20-AA97-4435-B1CF-8D6BB1E05EF2}"/>
    <cellStyle name="Normal 30 2 2 5" xfId="13985" xr:uid="{37996DC7-9DA2-4C8A-8D8D-D7350E4E7F40}"/>
    <cellStyle name="Normal 30 2 2 5 2" xfId="29147" xr:uid="{381A64DA-FD05-4658-8C44-8DFDFE827280}"/>
    <cellStyle name="Normal 30 2 2 6" xfId="9881" xr:uid="{7749FF05-59EA-4365-9F21-7FE5AB55B23A}"/>
    <cellStyle name="Normal 30 2 3" xfId="8727" xr:uid="{FBF108C2-A8A3-4E81-8C71-01AB6EBC6AAE}"/>
    <cellStyle name="Normal 30 2 3 2" xfId="18275" xr:uid="{A1AD73A9-98C2-48FA-9F48-361484246E6A}"/>
    <cellStyle name="Normal 30 2 3 2 2" xfId="25059" xr:uid="{E2728E75-7401-4113-A0A3-5C820E215B1A}"/>
    <cellStyle name="Normal 30 2 3 2 2 2" xfId="40178" xr:uid="{3832AD21-3C19-4CE0-93A7-3263B070A9D1}"/>
    <cellStyle name="Normal 30 2 3 2 3" xfId="33410" xr:uid="{397F9428-FF27-4CF6-B790-1148F4CAD633}"/>
    <cellStyle name="Normal 30 2 3 3" xfId="21675" xr:uid="{8695F464-F2F4-4DC1-B2EF-C07016C472C8}"/>
    <cellStyle name="Normal 30 2 3 3 2" xfId="36794" xr:uid="{C137F048-AC28-4340-B4C7-4FC7E5B48D4C}"/>
    <cellStyle name="Normal 30 2 3 4" xfId="14889" xr:uid="{0C47E780-09D0-4840-9789-21FB6BBAE61A}"/>
    <cellStyle name="Normal 30 2 3 4 2" xfId="30026" xr:uid="{F38AA78F-39E5-4288-92BA-5F40CD2C0C3C}"/>
    <cellStyle name="Normal 30 2 3 5" xfId="9882" xr:uid="{D73D128A-C614-454E-817A-44F0A1293A2B}"/>
    <cellStyle name="Normal 30 2 4" xfId="8728" xr:uid="{9AAECD04-0CDA-4D0C-9A7F-A677B8F22EEF}"/>
    <cellStyle name="Normal 30 2 4 2" xfId="23343" xr:uid="{5DAA8E31-5F50-45F6-ABAE-83015E500B83}"/>
    <cellStyle name="Normal 30 2 4 2 2" xfId="38462" xr:uid="{F4FAFC9C-8469-41F3-8F53-5D48B0B97A46}"/>
    <cellStyle name="Normal 30 2 4 3" xfId="16559" xr:uid="{1ABB89F5-D2BF-4599-87B4-1B66367FB454}"/>
    <cellStyle name="Normal 30 2 4 3 2" xfId="31694" xr:uid="{A8BB3E42-3202-4097-97E7-604D299AA71D}"/>
    <cellStyle name="Normal 30 2 4 4" xfId="9883" xr:uid="{6C562A10-1370-416B-B450-46D947EB336A}"/>
    <cellStyle name="Normal 30 2 5" xfId="12077" xr:uid="{4479E0C8-4497-4B5D-A3D7-DD547E70A162}"/>
    <cellStyle name="Normal 30 2 5 2" xfId="19948" xr:uid="{768D6B91-6CD6-4561-B337-A3C8DAB3BCFB}"/>
    <cellStyle name="Normal 30 2 5 2 2" xfId="35078" xr:uid="{2129B2E9-A13E-40BC-A96D-103659630196}"/>
    <cellStyle name="Normal 30 2 5 3" xfId="27342" xr:uid="{4AB0757B-3601-449A-8422-60DD6A024432}"/>
    <cellStyle name="Normal 30 2 6" xfId="11485" xr:uid="{F95286A8-1918-4FD1-B964-F7DC204F3A31}"/>
    <cellStyle name="Normal 30 2 7" xfId="13147" xr:uid="{C38B4DDE-242D-4342-B05A-946ABAF8E816}"/>
    <cellStyle name="Normal 30 2 7 2" xfId="28310" xr:uid="{B816846A-AA35-4242-8CD1-FCFDEE936C32}"/>
    <cellStyle name="Normal 30 2 8" xfId="26751" xr:uid="{E4EE5607-F366-4089-8796-57F727FB6153}"/>
    <cellStyle name="Normal 30 2 9" xfId="11115" xr:uid="{66C31697-09D3-45D9-B01E-4AE6AEFC44BE}"/>
    <cellStyle name="Normal 30 3" xfId="8729" xr:uid="{22006FF4-F1BB-440C-B827-B21FFD1E5DC3}"/>
    <cellStyle name="Normal 30 3 2" xfId="12325" xr:uid="{66E123AC-1494-467D-909A-94B0446C54A2}"/>
    <cellStyle name="Normal 30 3 2 2" xfId="18693" xr:uid="{C8A910AC-5E3B-499C-B142-A357C2AECAD6}"/>
    <cellStyle name="Normal 30 3 2 2 2" xfId="25477" xr:uid="{1B5FB4E0-B831-4CCC-9446-E9DE28C4722B}"/>
    <cellStyle name="Normal 30 3 2 2 2 2" xfId="40596" xr:uid="{9EF3933B-D9C9-42F6-A601-ACFB846476D2}"/>
    <cellStyle name="Normal 30 3 2 2 3" xfId="33828" xr:uid="{96EFBC16-A456-4FB2-8DCE-2191815B2BD9}"/>
    <cellStyle name="Normal 30 3 2 3" xfId="22093" xr:uid="{2D0643B2-4808-4658-8DC3-46345D9A1358}"/>
    <cellStyle name="Normal 30 3 2 3 2" xfId="37212" xr:uid="{3B201273-67E9-4818-97C2-283D0529E0C3}"/>
    <cellStyle name="Normal 30 3 2 4" xfId="15307" xr:uid="{BBC12F3A-D6FD-4D4F-8BDA-C0A474D451AC}"/>
    <cellStyle name="Normal 30 3 2 4 2" xfId="30444" xr:uid="{3B1CDF47-46F6-43AD-BF6F-F6BBDD87F404}"/>
    <cellStyle name="Normal 30 3 2 5" xfId="27582" xr:uid="{1CC74BFE-4F82-442F-8454-64EE721AFB62}"/>
    <cellStyle name="Normal 30 3 3" xfId="16980" xr:uid="{836208FE-814D-47F4-AB6B-CFE18C8B99B0}"/>
    <cellStyle name="Normal 30 3 3 2" xfId="23764" xr:uid="{FD3248E7-472D-4EC8-964A-D786299BB448}"/>
    <cellStyle name="Normal 30 3 3 2 2" xfId="38883" xr:uid="{44C87546-7E8F-4CC8-98D9-1455B46ACD47}"/>
    <cellStyle name="Normal 30 3 3 3" xfId="32115" xr:uid="{81CEE069-4C36-4287-A673-B52D6D67C94D}"/>
    <cellStyle name="Normal 30 3 4" xfId="20366" xr:uid="{E71199CD-84AE-4B5C-879F-C194AD46CCB0}"/>
    <cellStyle name="Normal 30 3 4 2" xfId="35496" xr:uid="{CCEDDD6D-818B-411D-AF6B-43800DBB00E9}"/>
    <cellStyle name="Normal 30 3 5" xfId="13569" xr:uid="{20535B99-1971-450A-B1C4-3510811D0769}"/>
    <cellStyle name="Normal 30 3 5 2" xfId="28731" xr:uid="{5FAD5A85-79AB-4C92-A8A1-4BEFFC22E88B}"/>
    <cellStyle name="Normal 30 3 6" xfId="9884" xr:uid="{95AE2C66-62AC-48A9-A6A6-7582BF0131C7}"/>
    <cellStyle name="Normal 30 4" xfId="8730" xr:uid="{7CBD0267-6299-46A3-86F5-1449A2BFC10D}"/>
    <cellStyle name="Normal 30 4 2" xfId="17859" xr:uid="{4F15AD5C-7EEE-4311-8626-C4648BA04648}"/>
    <cellStyle name="Normal 30 4 2 2" xfId="24643" xr:uid="{5F7BB143-8BC1-4B34-ABAB-D33294CD9429}"/>
    <cellStyle name="Normal 30 4 2 2 2" xfId="39762" xr:uid="{7F5EA40B-04C0-44E9-B18A-FCA7444BAC32}"/>
    <cellStyle name="Normal 30 4 2 3" xfId="32994" xr:uid="{FFD2A438-2326-4468-8428-B077C1CCAEC0}"/>
    <cellStyle name="Normal 30 4 3" xfId="21259" xr:uid="{7D1C1EEF-9E9D-4DF5-99AE-41126CD78599}"/>
    <cellStyle name="Normal 30 4 3 2" xfId="36378" xr:uid="{CB378CAC-0E01-4E83-9F6D-CA469B4B86FF}"/>
    <cellStyle name="Normal 30 4 4" xfId="14473" xr:uid="{58BEEE69-4B4C-4EB0-B33F-DC1C90346D4C}"/>
    <cellStyle name="Normal 30 4 4 2" xfId="29610" xr:uid="{39F25180-C107-431C-9860-BAEC6CEB2B87}"/>
    <cellStyle name="Normal 30 4 5" xfId="9885" xr:uid="{F2523567-E4F7-4682-8A9E-203270AACCA1}"/>
    <cellStyle name="Normal 30 5" xfId="8731" xr:uid="{05233D24-D33A-4792-87C9-2E28424E0648}"/>
    <cellStyle name="Normal 30 5 2" xfId="22927" xr:uid="{73C2BF53-87A7-466F-BE57-DE3716BCEBA3}"/>
    <cellStyle name="Normal 30 5 2 2" xfId="38046" xr:uid="{4D2CD132-1425-4A61-A5D1-B4511C8CE843}"/>
    <cellStyle name="Normal 30 5 3" xfId="16143" xr:uid="{51F52194-ADDB-48FA-97AB-8C5BA6D56102}"/>
    <cellStyle name="Normal 30 5 3 2" xfId="31278" xr:uid="{67D93CE3-B886-428B-B65A-5139B73C41F8}"/>
    <cellStyle name="Normal 30 5 4" xfId="9886" xr:uid="{476F5013-46ED-4CEF-A28A-F10F167AE327}"/>
    <cellStyle name="Normal 30 6" xfId="8732" xr:uid="{F046C339-4969-43DF-94B6-FBE696B2AA94}"/>
    <cellStyle name="Normal 30 6 2" xfId="19532" xr:uid="{8B7DF9B2-5E48-4B15-B92E-47047D8978E8}"/>
    <cellStyle name="Normal 30 6 2 2" xfId="34662" xr:uid="{FDE3B121-9C50-47A2-94C2-6072B88BA277}"/>
    <cellStyle name="Normal 30 6 3" xfId="9887" xr:uid="{59FC6F3A-1688-45B5-A195-C8351C17525E}"/>
    <cellStyle name="Normal 30 7" xfId="8733" xr:uid="{F9F9AE41-5601-4AF9-A473-DF8367B97D90}"/>
    <cellStyle name="Normal 30 7 2" xfId="9888" xr:uid="{3EC6803A-996D-4DD4-9857-0CB01D014567}"/>
    <cellStyle name="Normal 30 8" xfId="8734" xr:uid="{48706C65-39EA-4395-BA51-248B8013EF8A}"/>
    <cellStyle name="Normal 30 8 2" xfId="9889" xr:uid="{3A97942E-776F-49CD-B13A-FD1E76057ABF}"/>
    <cellStyle name="Normal 30 9" xfId="8735" xr:uid="{F85C3134-EC37-4E6A-AF5F-BBE7104115DF}"/>
    <cellStyle name="Normal 30 9 2" xfId="9890" xr:uid="{F352C9EC-A7E6-47F9-9A32-783EBA740797}"/>
    <cellStyle name="Normal 31" xfId="10905" xr:uid="{829D51A9-5466-4E9E-A1C9-98FF71F8EF1F}"/>
    <cellStyle name="Normal 31 10" xfId="12940" xr:uid="{66014315-8B82-468F-9D87-3780C5E23074}"/>
    <cellStyle name="Normal 31 10 2" xfId="28102" xr:uid="{436D7AC7-4F25-475F-B656-3E73E0CDA752}"/>
    <cellStyle name="Normal 31 11" xfId="26543" xr:uid="{48CC65FD-0F95-4806-9DF5-C44AB22A2048}"/>
    <cellStyle name="Normal 31 2" xfId="8736" xr:uid="{178201BB-C045-4815-8759-097639A5779B}"/>
    <cellStyle name="Normal 31 2 2" xfId="8737" xr:uid="{0079AEE3-5D01-4571-A3F0-75110385D855}"/>
    <cellStyle name="Normal 31 2 2 2" xfId="18901" xr:uid="{4050286D-8ADA-47C5-A0F9-F98C5C57AF08}"/>
    <cellStyle name="Normal 31 2 2 2 2" xfId="25685" xr:uid="{2D43F6B5-ADFF-4EC1-94E2-0B79DA9723DA}"/>
    <cellStyle name="Normal 31 2 2 2 2 2" xfId="40804" xr:uid="{F92E0990-4235-494F-A103-E02009E79322}"/>
    <cellStyle name="Normal 31 2 2 2 3" xfId="34036" xr:uid="{259C12BA-6340-44AF-A4E9-57E7A47AA0F8}"/>
    <cellStyle name="Normal 31 2 2 3" xfId="22301" xr:uid="{00030E1A-712F-4292-BC90-5FC3F9DE7B50}"/>
    <cellStyle name="Normal 31 2 2 3 2" xfId="37420" xr:uid="{D85ADE4F-D819-4BC6-8439-99C076A96CB5}"/>
    <cellStyle name="Normal 31 2 2 4" xfId="15515" xr:uid="{65101B39-1C67-46B3-ADBA-95A24565212A}"/>
    <cellStyle name="Normal 31 2 2 4 2" xfId="30652" xr:uid="{87D42D07-FDF3-46D1-8630-104311DFCE01}"/>
    <cellStyle name="Normal 31 2 2 5" xfId="9892" xr:uid="{39447FC8-F049-40CF-95A3-3B86CE604F4B}"/>
    <cellStyle name="Normal 31 2 3" xfId="8738" xr:uid="{D1193925-3801-41DA-B20C-FE6E83CDCCF9}"/>
    <cellStyle name="Normal 31 2 3 2" xfId="23972" xr:uid="{8423F7F9-E3B5-443D-9966-E5B6D848C532}"/>
    <cellStyle name="Normal 31 2 3 2 2" xfId="39091" xr:uid="{C54C46A6-408A-4C15-B0BA-F9064A4B9F3B}"/>
    <cellStyle name="Normal 31 2 3 3" xfId="17188" xr:uid="{8DEBA041-40DE-41B7-9C9D-D89808EE62AD}"/>
    <cellStyle name="Normal 31 2 3 3 2" xfId="32323" xr:uid="{6FCAFD17-4174-415E-9430-6021BE44823B}"/>
    <cellStyle name="Normal 31 2 3 4" xfId="9893" xr:uid="{EC6D6CF2-3430-44B6-800D-14E93B3F34C7}"/>
    <cellStyle name="Normal 31 2 4" xfId="8739" xr:uid="{8015933B-2340-44EB-97D1-0783065A6FDC}"/>
    <cellStyle name="Normal 31 2 4 2" xfId="20574" xr:uid="{142E8276-5D47-454F-9E5B-F0A922BAFB93}"/>
    <cellStyle name="Normal 31 2 4 2 2" xfId="35704" xr:uid="{F6AAFD28-42D6-4D5D-9BB5-EDF0D475C5F0}"/>
    <cellStyle name="Normal 31 2 4 3" xfId="9894" xr:uid="{59CD1B20-06FF-4CDD-A567-9F7ECC009A7C}"/>
    <cellStyle name="Normal 31 2 5" xfId="12078" xr:uid="{21BB048A-D047-4DA1-A560-4E6E88B5BB74}"/>
    <cellStyle name="Normal 31 2 5 2" xfId="27343" xr:uid="{838CE8B4-B583-4B39-8FAB-7F1811F6A2F7}"/>
    <cellStyle name="Normal 31 2 6" xfId="13777" xr:uid="{1973FEBD-6D7E-40DC-A5AE-67A063038D74}"/>
    <cellStyle name="Normal 31 2 6 2" xfId="28939" xr:uid="{0E046564-69FF-4D35-A71F-B92369AC5B42}"/>
    <cellStyle name="Normal 31 2 7" xfId="9891" xr:uid="{0BF07F54-9E0F-4C2F-8DBE-66C4129F0062}"/>
    <cellStyle name="Normal 31 3" xfId="8740" xr:uid="{4B4824EE-CEA0-4596-A70A-5E3B45DEFF0E}"/>
    <cellStyle name="Normal 31 3 2" xfId="12326" xr:uid="{842EED20-B5C2-4CBA-9407-F0ADD9E9EBEA}"/>
    <cellStyle name="Normal 31 3 2 2" xfId="24851" xr:uid="{14D00B72-14DD-40FB-9C23-190416CBB73A}"/>
    <cellStyle name="Normal 31 3 2 2 2" xfId="39970" xr:uid="{96510874-18D7-4EE6-A3B8-D52D263106C0}"/>
    <cellStyle name="Normal 31 3 2 3" xfId="18067" xr:uid="{0707D2D5-5CF5-4086-8442-7DFF97663084}"/>
    <cellStyle name="Normal 31 3 2 3 2" xfId="33202" xr:uid="{8A93BEBF-A86A-4980-AC63-24A055504333}"/>
    <cellStyle name="Normal 31 3 2 4" xfId="27583" xr:uid="{A41A6F35-01C1-4961-8515-3C83B1BF94F6}"/>
    <cellStyle name="Normal 31 3 3" xfId="21467" xr:uid="{2EB79902-33D3-4440-98A8-A617C0CCD6B0}"/>
    <cellStyle name="Normal 31 3 3 2" xfId="36586" xr:uid="{704A753F-A18E-4996-B3AA-B570F263DFC3}"/>
    <cellStyle name="Normal 31 3 4" xfId="14681" xr:uid="{BD2D1A79-F8F5-4E06-8F2A-A8DE8F8EDC8F}"/>
    <cellStyle name="Normal 31 3 4 2" xfId="29818" xr:uid="{D8B4FE22-C92C-40FD-81FA-26BFC38BB820}"/>
    <cellStyle name="Normal 31 3 5" xfId="9895" xr:uid="{D11C8E9D-B82F-4520-9C5C-AEBA2362FE37}"/>
    <cellStyle name="Normal 31 4" xfId="8741" xr:uid="{2DF4FE6A-EC54-4445-A2E8-608E8490B48C}"/>
    <cellStyle name="Normal 31 4 2" xfId="23135" xr:uid="{8C2A36E6-EBBD-4B7E-9322-172D25E2D35A}"/>
    <cellStyle name="Normal 31 4 2 2" xfId="38254" xr:uid="{08898044-EE10-459A-A6A8-DAC4054CFF82}"/>
    <cellStyle name="Normal 31 4 3" xfId="16351" xr:uid="{77216419-C420-43D8-B569-87505969D80C}"/>
    <cellStyle name="Normal 31 4 3 2" xfId="31486" xr:uid="{1F95A4EB-E0E1-4F82-B5AE-0DFD8C2C8258}"/>
    <cellStyle name="Normal 31 4 4" xfId="9896" xr:uid="{51E27D0F-9DE3-4074-8EFC-9DC0C1EA8FCA}"/>
    <cellStyle name="Normal 31 5" xfId="8742" xr:uid="{5C9A7E1E-3869-41EC-B72B-DD062DFA456C}"/>
    <cellStyle name="Normal 31 5 2" xfId="19740" xr:uid="{339DFAC8-593C-4040-ABE8-D6E598074CA3}"/>
    <cellStyle name="Normal 31 5 2 2" xfId="34870" xr:uid="{95E22304-508E-4855-B075-450B691964F8}"/>
    <cellStyle name="Normal 31 5 3" xfId="9897" xr:uid="{23FB57B0-9270-4777-B59C-860856407951}"/>
    <cellStyle name="Normal 31 6" xfId="8743" xr:uid="{6DD8702F-434E-474E-A8E9-262E6994FC62}"/>
    <cellStyle name="Normal 31 6 2" xfId="9898" xr:uid="{9D0C9E60-0456-4621-A71F-E47149464454}"/>
    <cellStyle name="Normal 31 7" xfId="8744" xr:uid="{DF16F6B1-F2BF-485C-A168-E4B77513AEAB}"/>
    <cellStyle name="Normal 31 7 2" xfId="9899" xr:uid="{D84D219E-7631-4232-9CDD-9F48B8A82140}"/>
    <cellStyle name="Normal 31 8" xfId="8745" xr:uid="{528281EB-5BE9-4DD1-8C0A-5A2324215809}"/>
    <cellStyle name="Normal 31 8 2" xfId="9900" xr:uid="{30D4831F-90EC-4F73-8877-4F33D42C88AB}"/>
    <cellStyle name="Normal 31 9" xfId="8746" xr:uid="{11402D08-B7EA-4666-9CB4-540C7FF4E5D6}"/>
    <cellStyle name="Normal 31 9 2" xfId="9901" xr:uid="{02CE6E65-8C88-4E24-9C5A-68DC8F27F7F1}"/>
    <cellStyle name="Normal 32" xfId="10906" xr:uid="{91B8F7A0-B898-4E33-95A7-5AF3B10FC761}"/>
    <cellStyle name="Normal 32 10" xfId="11816" xr:uid="{09281D61-678C-4D80-8890-68B7F119C137}"/>
    <cellStyle name="Normal 32 10 2" xfId="27108" xr:uid="{841CA99F-26E6-455A-BF71-A58A286698C9}"/>
    <cellStyle name="Normal 32 2" xfId="8747" xr:uid="{DCD03D11-E28A-43EF-8517-791F3C346935}"/>
    <cellStyle name="Normal 32 2 2" xfId="8748" xr:uid="{9A4FE970-C97B-42E8-B8FA-CC0F523B3D44}"/>
    <cellStyle name="Normal 32 2 2 2" xfId="12080" xr:uid="{CABCC746-8ADC-4158-96C2-828C9268633C}"/>
    <cellStyle name="Normal 32 2 2 2 2" xfId="27345" xr:uid="{30F50716-FEF7-48BD-840F-523262699DAB}"/>
    <cellStyle name="Normal 32 2 2 3" xfId="9903" xr:uid="{F359D43B-0D40-4117-9765-CE292A8943B7}"/>
    <cellStyle name="Normal 32 2 3" xfId="8749" xr:uid="{5E5A5F87-0A6D-4FEF-AC65-6501FCD820A7}"/>
    <cellStyle name="Normal 32 2 3 2" xfId="12328" xr:uid="{4F0B1521-D655-448D-A32A-B4ED06C07FE3}"/>
    <cellStyle name="Normal 32 2 3 2 2" xfId="27585" xr:uid="{8C64417B-BC9B-4E87-A678-DEB93983E1F4}"/>
    <cellStyle name="Normal 32 2 3 3" xfId="9904" xr:uid="{DC97A164-E29E-47FC-9B60-6A3A323ED1C4}"/>
    <cellStyle name="Normal 32 2 4" xfId="8750" xr:uid="{0926A43B-0C00-439F-AAD3-4522C356552F}"/>
    <cellStyle name="Normal 32 2 4 2" xfId="9905" xr:uid="{187E497D-BA0D-4CD8-AC83-68EF07CE455F}"/>
    <cellStyle name="Normal 32 2 5" xfId="11817" xr:uid="{EB658185-41E9-4EB9-B342-06EBF1EB3268}"/>
    <cellStyle name="Normal 32 2 5 2" xfId="27109" xr:uid="{56004A49-3366-46CC-B429-721014A8FB7B}"/>
    <cellStyle name="Normal 32 2 6" xfId="9902" xr:uid="{9908C5C9-BD1F-4B37-A4C7-D05EAB97237A}"/>
    <cellStyle name="Normal 32 3" xfId="8751" xr:uid="{0E683D4B-4A8A-436F-916B-E2AB8887BF03}"/>
    <cellStyle name="Normal 32 3 2" xfId="12079" xr:uid="{A646176C-D53F-455C-92A6-6F3AF63425C7}"/>
    <cellStyle name="Normal 32 3 2 2" xfId="27344" xr:uid="{4B30F035-CEBD-4E02-9622-A07360CC91A7}"/>
    <cellStyle name="Normal 32 3 3" xfId="9906" xr:uid="{B65E7C4C-C4F4-4777-9DBC-188E822AAD2E}"/>
    <cellStyle name="Normal 32 4" xfId="8752" xr:uid="{7E57F7D8-D77E-49EE-AD88-3F3AD92D427F}"/>
    <cellStyle name="Normal 32 4 2" xfId="12327" xr:uid="{80428C02-B5F6-4C48-971E-E29FAD38FB9B}"/>
    <cellStyle name="Normal 32 4 2 2" xfId="27584" xr:uid="{DECA0BCE-35C5-47A8-8B9C-2A0368272ABB}"/>
    <cellStyle name="Normal 32 4 3" xfId="9907" xr:uid="{C7596B37-8B37-4D42-A7FE-9A14D0D2653A}"/>
    <cellStyle name="Normal 32 5" xfId="8753" xr:uid="{857922CD-7E9B-43F6-9369-96A5698157E5}"/>
    <cellStyle name="Normal 32 5 2" xfId="9908" xr:uid="{C1C3E6C5-5DCD-4F55-BE12-B9FB7EB25073}"/>
    <cellStyle name="Normal 32 6" xfId="8754" xr:uid="{7D0FC45B-DFCB-426E-AF55-A6BD302A1CEF}"/>
    <cellStyle name="Normal 32 6 2" xfId="9909" xr:uid="{F460067D-CC75-4258-8A23-CBFAD40BED42}"/>
    <cellStyle name="Normal 32 7" xfId="8755" xr:uid="{7B69D832-DB0E-4857-BCF1-7A9EA0B742D7}"/>
    <cellStyle name="Normal 32 7 2" xfId="9910" xr:uid="{E15AA545-6202-4F72-AD63-758CDECDEAF3}"/>
    <cellStyle name="Normal 32 8" xfId="8756" xr:uid="{DEBEA8F2-294B-4077-9782-D1B99145BA25}"/>
    <cellStyle name="Normal 32 8 2" xfId="9911" xr:uid="{F0826463-714A-497F-A425-A12BFE7266DF}"/>
    <cellStyle name="Normal 32 9" xfId="8757" xr:uid="{16F4608F-351F-40DC-A118-7ECE66E0DED4}"/>
    <cellStyle name="Normal 32 9 2" xfId="9912" xr:uid="{6F47FE86-9D4F-470B-B90A-E4D9E1DE6E38}"/>
    <cellStyle name="Normal 33" xfId="11323" xr:uid="{8B8FFF65-AE69-4ECD-A5A9-F04C3A6F4393}"/>
    <cellStyle name="Normal 33 2" xfId="12081" xr:uid="{F3593D98-5DD6-4C47-A22D-B4D653770C9E}"/>
    <cellStyle name="Normal 33 2 2" xfId="15931" xr:uid="{16537556-9B57-493B-BD7A-003CCD1A569C}"/>
    <cellStyle name="Normal 33 2 2 2" xfId="19317" xr:uid="{86655C78-9094-49DD-9B85-42F9E2962DA9}"/>
    <cellStyle name="Normal 33 2 2 2 2" xfId="26101" xr:uid="{57F261C7-4EE8-4E6D-BA9D-C641FCBA3D4B}"/>
    <cellStyle name="Normal 33 2 2 2 2 2" xfId="41220" xr:uid="{13B2DAB3-28B2-47E1-B170-DB0999C6F54E}"/>
    <cellStyle name="Normal 33 2 2 2 3" xfId="34452" xr:uid="{F6D1D8CC-817D-459F-ABEC-3EA9ED871CF1}"/>
    <cellStyle name="Normal 33 2 2 3" xfId="22717" xr:uid="{FB0906FD-A6B0-4B18-9531-07F870F98AD1}"/>
    <cellStyle name="Normal 33 2 2 3 2" xfId="37836" xr:uid="{AF05440C-55B2-4D91-B13E-3A405710886B}"/>
    <cellStyle name="Normal 33 2 2 4" xfId="31068" xr:uid="{28A04920-D61A-4BFD-ADEF-0AD2685D491E}"/>
    <cellStyle name="Normal 33 2 3" xfId="17604" xr:uid="{893AB7D6-F835-4E50-96DF-D8A342414D14}"/>
    <cellStyle name="Normal 33 2 3 2" xfId="24388" xr:uid="{48D7E18B-FE78-4A48-B0A4-882CA86E88B8}"/>
    <cellStyle name="Normal 33 2 3 2 2" xfId="39507" xr:uid="{25139EC2-C36F-4264-82FD-48CDB0470317}"/>
    <cellStyle name="Normal 33 2 3 3" xfId="32739" xr:uid="{99062FBD-43EE-40FB-AE8A-A08DC8A9ABF2}"/>
    <cellStyle name="Normal 33 2 4" xfId="20991" xr:uid="{DF0497A3-0826-43F9-BAD4-3645E72B8BCA}"/>
    <cellStyle name="Normal 33 2 4 2" xfId="36120" xr:uid="{4F894523-976B-4480-B7EC-946BE4510D38}"/>
    <cellStyle name="Normal 33 2 5" xfId="14193" xr:uid="{4FFD3CD4-298F-467C-A5DA-7BB00198D4E9}"/>
    <cellStyle name="Normal 33 2 5 2" xfId="29355" xr:uid="{83186FCA-6958-4BF7-BA26-A449A33DF58A}"/>
    <cellStyle name="Normal 33 2 6" xfId="27346" xr:uid="{F9982CCE-F59A-44FD-A79B-F891959A1818}"/>
    <cellStyle name="Normal 33 3" xfId="12329" xr:uid="{22078507-43CD-4EC8-B4C6-EC7212E1C4DD}"/>
    <cellStyle name="Normal 33 3 2" xfId="18483" xr:uid="{1FE7B6F8-3377-49C5-8BF7-3C714AC6B3D2}"/>
    <cellStyle name="Normal 33 3 2 2" xfId="25267" xr:uid="{3C60D593-6AFC-4BCF-9FF3-3866A62BEDE9}"/>
    <cellStyle name="Normal 33 3 2 2 2" xfId="40386" xr:uid="{69EC2C99-E19B-419C-9026-5D653858DA48}"/>
    <cellStyle name="Normal 33 3 2 3" xfId="33618" xr:uid="{63086C0F-45B8-47F6-8DB5-0134F126EBE8}"/>
    <cellStyle name="Normal 33 3 3" xfId="21883" xr:uid="{5AF5D793-8F5D-4CF6-8B9F-4005821721B4}"/>
    <cellStyle name="Normal 33 3 3 2" xfId="37002" xr:uid="{C05BED3D-C8E0-4471-A0A0-EEEAED1D5B2F}"/>
    <cellStyle name="Normal 33 3 4" xfId="15097" xr:uid="{097F49FB-13E3-4CAD-BD1F-A54A3E889732}"/>
    <cellStyle name="Normal 33 3 4 2" xfId="30234" xr:uid="{B2067AD9-2EB3-4F6F-B701-C47F2A588011}"/>
    <cellStyle name="Normal 33 3 5" xfId="27586" xr:uid="{96EED5EA-A678-48B1-B3B6-6AEDCBBDB8B5}"/>
    <cellStyle name="Normal 33 4" xfId="16767" xr:uid="{37BDE84D-701B-41D4-BC25-98E3EBF6558F}"/>
    <cellStyle name="Normal 33 4 2" xfId="23551" xr:uid="{8F16B2D3-C404-4121-82D5-3E0375A7A5D0}"/>
    <cellStyle name="Normal 33 4 2 2" xfId="38670" xr:uid="{45D5637D-7715-4A47-BC3D-15A1568256ED}"/>
    <cellStyle name="Normal 33 4 3" xfId="31902" xr:uid="{562916D2-8A79-4038-B405-AFA5ADE1EBB7}"/>
    <cellStyle name="Normal 33 5" xfId="20156" xr:uid="{48F5B288-1EE0-4AF9-BFF1-884982153372}"/>
    <cellStyle name="Normal 33 5 2" xfId="35286" xr:uid="{803CC332-ECE0-4246-B9AF-D773124F15DF}"/>
    <cellStyle name="Normal 33 6" xfId="13355" xr:uid="{B0FAAF39-3AD4-4B0C-864B-02E9FE31C09C}"/>
    <cellStyle name="Normal 33 6 2" xfId="28518" xr:uid="{EC809271-F0FE-4B86-9D6F-30C2CCFC7E44}"/>
    <cellStyle name="Normal 33 7" xfId="26959" xr:uid="{82ECEBE5-5C71-4D06-A47A-46E195F08157}"/>
    <cellStyle name="Normal 34" xfId="11324" xr:uid="{A0874778-B81A-4A2C-B2D4-FE3815622A12}"/>
    <cellStyle name="Normal 34 2" xfId="12082" xr:uid="{0351668D-042A-4EE3-BFF0-D59D3EE0B548}"/>
    <cellStyle name="Normal 34 2 2" xfId="15932" xr:uid="{E81F0728-6D35-4D47-AA5D-80BC37DCEE82}"/>
    <cellStyle name="Normal 34 2 2 2" xfId="19318" xr:uid="{1F1A7151-69F0-4890-AC3B-3B5A7F431F2E}"/>
    <cellStyle name="Normal 34 2 2 2 2" xfId="26102" xr:uid="{1BEE41A3-B6E6-4CCD-9F5E-183A03A856AA}"/>
    <cellStyle name="Normal 34 2 2 2 2 2" xfId="41221" xr:uid="{D371F9A8-10B8-468E-A143-AEDFE569D625}"/>
    <cellStyle name="Normal 34 2 2 2 3" xfId="34453" xr:uid="{7EC543F8-BC1F-476D-88B7-E4BC06F99C6C}"/>
    <cellStyle name="Normal 34 2 2 3" xfId="22718" xr:uid="{2988A234-9970-44AC-9CD8-013DBFB73D95}"/>
    <cellStyle name="Normal 34 2 2 3 2" xfId="37837" xr:uid="{82D40758-6114-4900-91A9-D929C6AE981F}"/>
    <cellStyle name="Normal 34 2 2 4" xfId="31069" xr:uid="{98AC47FE-C68D-49DE-8C76-002DE5EB7C25}"/>
    <cellStyle name="Normal 34 2 3" xfId="17605" xr:uid="{D02790F5-D53A-4D7F-ABEB-ED84BC47174E}"/>
    <cellStyle name="Normal 34 2 3 2" xfId="24389" xr:uid="{0B8CFB80-1D1B-4357-B68E-9EABA048FA0C}"/>
    <cellStyle name="Normal 34 2 3 2 2" xfId="39508" xr:uid="{392B0052-8347-4D85-B6B6-EA200590D985}"/>
    <cellStyle name="Normal 34 2 3 3" xfId="32740" xr:uid="{B03B56F7-5AD6-4A30-8DA9-F16B55854DF3}"/>
    <cellStyle name="Normal 34 2 4" xfId="20992" xr:uid="{14D23B7C-78D3-4204-AB46-04A94CCF214B}"/>
    <cellStyle name="Normal 34 2 4 2" xfId="36121" xr:uid="{AAF22B0A-9F89-4BB1-840C-C025D403EFBF}"/>
    <cellStyle name="Normal 34 2 5" xfId="14194" xr:uid="{0DA6983C-4D70-40C0-8597-E863161CBC3B}"/>
    <cellStyle name="Normal 34 2 5 2" xfId="29356" xr:uid="{ED0F2D91-39CA-46B1-A593-0C3E392CDDCA}"/>
    <cellStyle name="Normal 34 2 6" xfId="27347" xr:uid="{D778B88F-F69F-46E1-8711-AEE8F9CE1F6A}"/>
    <cellStyle name="Normal 34 3" xfId="12330" xr:uid="{C220AFFD-9D95-4F80-AC95-590C83928407}"/>
    <cellStyle name="Normal 34 3 2" xfId="18484" xr:uid="{4FF54F03-2F24-47FB-8828-0B39FBA0F749}"/>
    <cellStyle name="Normal 34 3 2 2" xfId="25268" xr:uid="{7C59C3F7-1A8B-4327-8450-64F29745A475}"/>
    <cellStyle name="Normal 34 3 2 2 2" xfId="40387" xr:uid="{39A4DCA1-9153-45C8-824B-D1F507496082}"/>
    <cellStyle name="Normal 34 3 2 3" xfId="33619" xr:uid="{63FB999B-00CB-4CDA-949A-46E8CFB3C688}"/>
    <cellStyle name="Normal 34 3 3" xfId="21884" xr:uid="{C0EA80AC-093B-45C1-B897-BE760E1E01E5}"/>
    <cellStyle name="Normal 34 3 3 2" xfId="37003" xr:uid="{F12C016B-573D-4F3E-A91E-7EA3EB290468}"/>
    <cellStyle name="Normal 34 3 4" xfId="15098" xr:uid="{6A8FD5F7-F182-42EB-85DE-82D9DE6915E1}"/>
    <cellStyle name="Normal 34 3 4 2" xfId="30235" xr:uid="{CC7970CE-9F72-442C-8CB2-ED848EE8A209}"/>
    <cellStyle name="Normal 34 3 5" xfId="27587" xr:uid="{18507B4E-7DF7-486F-9740-5D8148D8892F}"/>
    <cellStyle name="Normal 34 4" xfId="16768" xr:uid="{C0B3D0BD-B2DF-48CD-84CE-29C671426DD1}"/>
    <cellStyle name="Normal 34 4 2" xfId="23552" xr:uid="{CB6B5E1B-9A8D-41A8-A3B0-6606BCC44181}"/>
    <cellStyle name="Normal 34 4 2 2" xfId="38671" xr:uid="{C5827CDB-921D-455D-8659-9FF52B2BCBCF}"/>
    <cellStyle name="Normal 34 4 3" xfId="31903" xr:uid="{8CE193FB-D53D-4B84-A54A-3D08CA954D6F}"/>
    <cellStyle name="Normal 34 5" xfId="20157" xr:uid="{CDDA2564-FDB3-440B-9D4C-50B0C216E9F6}"/>
    <cellStyle name="Normal 34 5 2" xfId="35287" xr:uid="{0C5E916E-4BFB-446B-98CD-B4DC0EC96A86}"/>
    <cellStyle name="Normal 34 6" xfId="13356" xr:uid="{790870C7-D139-499D-9D88-D76E28CBC3A1}"/>
    <cellStyle name="Normal 34 6 2" xfId="28519" xr:uid="{9B72FCC2-418C-40FC-ADC9-F64FC4B407BA}"/>
    <cellStyle name="Normal 34 7" xfId="26960" xr:uid="{A70AEF59-8FFC-4DF0-A52D-197D41E133F0}"/>
    <cellStyle name="Normal 35" xfId="11818" xr:uid="{6F5A06F8-F478-40BA-838C-CB3D4E00C41B}"/>
    <cellStyle name="Normal 35 2" xfId="11819" xr:uid="{E7AA1678-69B4-4A45-A49C-F1BE710B6774}"/>
    <cellStyle name="Normal 35 2 2" xfId="12084" xr:uid="{5FF0501A-6C4E-4F02-892D-89C4D56ED967}"/>
    <cellStyle name="Normal 35 2 2 2" xfId="24390" xr:uid="{78909743-9D22-4F42-AC40-190898F8D7CE}"/>
    <cellStyle name="Normal 35 2 2 2 2" xfId="39509" xr:uid="{DEBAC158-A2D5-47CE-A47D-A9F78904D316}"/>
    <cellStyle name="Normal 35 2 2 3" xfId="17606" xr:uid="{1ECE6093-BB2D-40B6-924B-80613721C359}"/>
    <cellStyle name="Normal 35 2 2 3 2" xfId="32741" xr:uid="{3AB8D7CA-A6AD-4234-B967-8F110BEFEA98}"/>
    <cellStyle name="Normal 35 2 2 4" xfId="27349" xr:uid="{7E6AE6EB-4487-4858-8CE9-07A749DF77FA}"/>
    <cellStyle name="Normal 35 2 3" xfId="12332" xr:uid="{9AB93D87-55E1-4C86-B905-ECEB394904FD}"/>
    <cellStyle name="Normal 35 2 3 2" xfId="20993" xr:uid="{A81EBB22-AD60-44DC-94B3-EEF4C4D4EA7D}"/>
    <cellStyle name="Normal 35 2 3 2 2" xfId="36122" xr:uid="{CEA37161-74DA-4794-A78F-7A5FA2F426E2}"/>
    <cellStyle name="Normal 35 2 3 3" xfId="27589" xr:uid="{F80615A4-46FA-4C20-829D-A672D7BD74E7}"/>
    <cellStyle name="Normal 35 2 4" xfId="14195" xr:uid="{149A4AC8-5DDC-4898-B2AD-54A040C18527}"/>
    <cellStyle name="Normal 35 2 4 2" xfId="29357" xr:uid="{1BFA3108-A449-4E56-89C5-78A36C9C9136}"/>
    <cellStyle name="Normal 35 2 5" xfId="27111" xr:uid="{FBD231D5-923B-4856-8151-B007FBD28618}"/>
    <cellStyle name="Normal 35 3" xfId="12083" xr:uid="{7BE58052-1FAB-491E-A003-E699403411D6}"/>
    <cellStyle name="Normal 35 3 2" xfId="23553" xr:uid="{4E3CD8E6-1AAB-48E1-957C-18D47207F71C}"/>
    <cellStyle name="Normal 35 3 2 2" xfId="38672" xr:uid="{9F82E7EC-0BE6-4045-8C6C-CDEDDB621020}"/>
    <cellStyle name="Normal 35 3 3" xfId="16769" xr:uid="{AF693F38-5316-45EA-893F-0F89F48B4D77}"/>
    <cellStyle name="Normal 35 3 3 2" xfId="31904" xr:uid="{B6DA8AFC-049E-4005-9D20-E4BEE066247C}"/>
    <cellStyle name="Normal 35 3 4" xfId="27348" xr:uid="{A580CD3B-139D-4885-86F4-D856DEBF7FE0}"/>
    <cellStyle name="Normal 35 4" xfId="12331" xr:uid="{343815D0-BF3E-4456-A592-95F985D126C4}"/>
    <cellStyle name="Normal 35 4 2" xfId="20158" xr:uid="{659A342E-25E0-4D88-90DF-10EAF7A69C30}"/>
    <cellStyle name="Normal 35 4 2 2" xfId="35288" xr:uid="{98B8857C-4B9D-4C84-A4E8-4240F6F5323C}"/>
    <cellStyle name="Normal 35 4 3" xfId="27588" xr:uid="{BE6E56B7-0068-4621-AFD1-F229B14B6973}"/>
    <cellStyle name="Normal 35 5" xfId="13357" xr:uid="{CCAFA3C0-42C3-47B0-9A20-D3D5EF777292}"/>
    <cellStyle name="Normal 35 5 2" xfId="28520" xr:uid="{DB5B6697-04DF-4512-9791-B79210296066}"/>
    <cellStyle name="Normal 35 6" xfId="27110" xr:uid="{9D9EC258-532D-4285-BECA-FF194ABDD8E5}"/>
    <cellStyle name="Normal 36" xfId="10426" xr:uid="{CF21CC17-270F-4C88-91FF-58FF8B2FF4E9}"/>
    <cellStyle name="Normal 36 2" xfId="10440" xr:uid="{3E0F5CCD-98F4-4F21-9383-21FC6443177B}"/>
    <cellStyle name="Normal 36 2 2" xfId="17607" xr:uid="{20F429B4-9794-47BA-A57B-53700693FD80}"/>
    <cellStyle name="Normal 36 2 2 2" xfId="24391" xr:uid="{F74C73A0-D0CD-4216-BF5F-3A618FDAB454}"/>
    <cellStyle name="Normal 36 2 2 2 2" xfId="39510" xr:uid="{F7AB739E-37D5-4D5B-B979-5E05ACC481A3}"/>
    <cellStyle name="Normal 36 2 2 3" xfId="32742" xr:uid="{D58B97FB-AC9F-4B79-B464-5ADD5235E669}"/>
    <cellStyle name="Normal 36 2 3" xfId="21006" xr:uid="{CBB9DFF8-F93D-46D3-BA3C-3F3551888726}"/>
    <cellStyle name="Normal 36 2 3 2" xfId="36129" xr:uid="{BED199DB-F6EA-47D6-8731-3CC24E16E394}"/>
    <cellStyle name="Normal 36 2 4" xfId="14196" xr:uid="{682BFE30-1519-49D8-834A-04056E8BA236}"/>
    <cellStyle name="Normal 36 2 4 2" xfId="29358" xr:uid="{B57D183A-FA21-4774-9207-74E0B2BF3F4D}"/>
    <cellStyle name="Normal 36 2 5" xfId="27350" xr:uid="{7317FFF2-4768-499F-B3F4-A096BAC01DBC}"/>
    <cellStyle name="Normal 36 3" xfId="12333" xr:uid="{34A4551B-6F23-44C8-B744-686227BE828A}"/>
    <cellStyle name="Normal 36 3 2" xfId="23554" xr:uid="{7F109C50-50C8-4D32-9015-7184E80A385E}"/>
    <cellStyle name="Normal 36 3 2 2" xfId="38673" xr:uid="{08211248-3D29-4578-83C8-C8298E42E283}"/>
    <cellStyle name="Normal 36 3 3" xfId="16770" xr:uid="{EDF2E608-8E46-467E-82EA-FB5C7CC4B541}"/>
    <cellStyle name="Normal 36 3 3 2" xfId="31905" xr:uid="{B2CB33D8-06C9-45DA-BC95-132CB8F9967B}"/>
    <cellStyle name="Normal 36 3 4" xfId="27590" xr:uid="{3CF4CD73-379B-4FA2-88F5-69C01587DBAC}"/>
    <cellStyle name="Normal 36 4" xfId="21001" xr:uid="{C373B2C3-B895-4D6D-AA1F-2E5B3277E881}"/>
    <cellStyle name="Normal 36 4 2" xfId="36126" xr:uid="{6568CE83-E807-4A35-8F19-3E4E396C7B9B}"/>
    <cellStyle name="Normal 36 5" xfId="20996" xr:uid="{359D06BE-7E61-4389-8843-F49C45031304}"/>
    <cellStyle name="Normal 36 6" xfId="13358" xr:uid="{41B000C3-150D-4805-BB5C-25243786559F}"/>
    <cellStyle name="Normal 36 6 2" xfId="28521" xr:uid="{76BC9A89-2A13-405F-A46B-989722A457DB}"/>
    <cellStyle name="Normal 36 7" xfId="27112" xr:uid="{C8B68BEB-F837-4C21-929E-08AACA8D9FA7}"/>
    <cellStyle name="Normal 37" xfId="11820" xr:uid="{8420BD82-1B00-4A6E-B680-874203FD8241}"/>
    <cellStyle name="Normal 37 2" xfId="12085" xr:uid="{372E13E7-8AE9-460A-9FD4-E05E47A000DB}"/>
    <cellStyle name="Normal 37 2 2" xfId="23556" xr:uid="{E4E2FDF1-4836-4298-8F5A-3299A2EDDEFB}"/>
    <cellStyle name="Normal 37 2 2 2" xfId="38675" xr:uid="{2D23B929-ACB1-40B1-8D2A-9C717BE34901}"/>
    <cellStyle name="Normal 37 2 3" xfId="16772" xr:uid="{7D283BD0-67BE-4481-A0FA-85E1ACB6D1A1}"/>
    <cellStyle name="Normal 37 2 3 2" xfId="31907" xr:uid="{0EFC33D7-D379-4479-95CF-89A808A7D6EB}"/>
    <cellStyle name="Normal 37 2 4" xfId="27351" xr:uid="{C778EC00-C985-49B1-B3E3-BC6AF29C063B}"/>
    <cellStyle name="Normal 37 3" xfId="9335" xr:uid="{179A5F3B-FAA7-40BE-9FB1-8E83C4F214E4}"/>
    <cellStyle name="Normal 37 3 2" xfId="21002" xr:uid="{AED5A3ED-2D85-413A-806C-DDA298CC4FE1}"/>
    <cellStyle name="Normal 37 3 2 2" xfId="36127" xr:uid="{2179178D-9D79-4B8A-9A72-9CE3CE4EF9FA}"/>
    <cellStyle name="Normal 37 3 3" xfId="27591" xr:uid="{9B0BE952-9C29-46A9-A66E-2A2B2DD61667}"/>
    <cellStyle name="Normal 37 3 4" xfId="10402" xr:uid="{5F4C6223-E73E-4C37-BB29-EED187027836}"/>
    <cellStyle name="Normal 37 4" xfId="13360" xr:uid="{D1E856CE-F630-43A8-AC56-0F66C0D4B628}"/>
    <cellStyle name="Normal 37 4 2" xfId="28523" xr:uid="{7987F8E6-7CE3-46D4-8A0E-CF4BE9C3D27C}"/>
    <cellStyle name="Normal 37 5" xfId="27113" xr:uid="{F6996B93-D58B-4433-92C0-3F1128C59CE3}"/>
    <cellStyle name="Normal 38" xfId="11821" xr:uid="{FD4A3E91-7BC1-4126-B915-473E8D70AF0D}"/>
    <cellStyle name="Normal 38 2" xfId="11822" xr:uid="{F6EFEAD3-798F-4386-8353-6A9D09548ADD}"/>
    <cellStyle name="Normal 38 2 2" xfId="12087" xr:uid="{E72B17CC-27A2-484B-9534-347C9A221F09}"/>
    <cellStyle name="Normal 38 2 2 2" xfId="27353" xr:uid="{CCBABE17-BD9B-497B-BD72-34085A058AC8}"/>
    <cellStyle name="Normal 38 2 3" xfId="12335" xr:uid="{94B471A1-7F68-4D01-8E38-4541033E11FC}"/>
    <cellStyle name="Normal 38 2 3 2" xfId="27593" xr:uid="{C4399FBD-E8F3-456D-AFA5-893FAF42C362}"/>
    <cellStyle name="Normal 38 2 4" xfId="27115" xr:uid="{872C1684-BC7E-4CB2-999A-3C6FDC2D3B46}"/>
    <cellStyle name="Normal 38 3" xfId="12086" xr:uid="{3FC9D7E2-C10B-4A32-91C5-03CB4075C5AB}"/>
    <cellStyle name="Normal 38 3 2" xfId="27352" xr:uid="{94E5424D-4610-45CC-885D-AB23FBB23FB1}"/>
    <cellStyle name="Normal 38 4" xfId="12334" xr:uid="{C2E27CC3-6130-477E-BF61-C3ABDC26EE00}"/>
    <cellStyle name="Normal 38 4 2" xfId="27592" xr:uid="{510195B5-A12E-48AE-823D-62716E56A5F4}"/>
    <cellStyle name="Normal 38 5" xfId="13361" xr:uid="{DE611CA4-73AB-42FC-A9B4-F0338E5B9512}"/>
    <cellStyle name="Normal 38 6" xfId="27114" xr:uid="{A0930682-25BA-47A8-944C-F7B82D4FA855}"/>
    <cellStyle name="Normal 383" xfId="41245" xr:uid="{D713AB2B-4BA6-47A6-8885-B7F4A823C774}"/>
    <cellStyle name="Normal 39" xfId="11823" xr:uid="{F189C647-484D-40E1-B700-AC8DF1384D04}"/>
    <cellStyle name="Normal 39 2" xfId="12088" xr:uid="{E2D3984F-E891-4DD4-B129-3AEA6AA085B9}"/>
    <cellStyle name="Normal 39 2 2" xfId="24393" xr:uid="{C1EFD686-B265-43F2-9A17-25CC12F287E0}"/>
    <cellStyle name="Normal 39 2 2 2" xfId="39512" xr:uid="{E32DACBE-1B3A-4A37-93D4-9BF11F9D5BFD}"/>
    <cellStyle name="Normal 39 2 3" xfId="17609" xr:uid="{42298773-018A-4E28-8AC1-037EA0BEC451}"/>
    <cellStyle name="Normal 39 2 3 2" xfId="32744" xr:uid="{3028B5F2-8674-4AC2-9B35-AB88C55E7040}"/>
    <cellStyle name="Normal 39 2 4" xfId="27354" xr:uid="{C07D85D0-7133-49B0-9C6A-E643D728084B}"/>
    <cellStyle name="Normal 39 3" xfId="12336" xr:uid="{54336E44-E36E-429F-8188-ED5B6FE7426B}"/>
    <cellStyle name="Normal 39 3 2" xfId="21008" xr:uid="{4E22127E-9FAA-4014-A377-F87744B945E0}"/>
    <cellStyle name="Normal 39 3 2 2" xfId="36131" xr:uid="{2C9847F8-D464-486F-A131-CA47C820FA85}"/>
    <cellStyle name="Normal 39 3 3" xfId="27594" xr:uid="{676B12A1-2969-46D0-B476-22652AC12CE2}"/>
    <cellStyle name="Normal 39 4" xfId="14198" xr:uid="{F8AECE32-9DD5-4CFA-8FA2-331C620E6D5F}"/>
    <cellStyle name="Normal 39 4 2" xfId="29360" xr:uid="{01C3F69D-7EB6-46C5-B5C9-6E1B6B8E9AB9}"/>
    <cellStyle name="Normal 39 5" xfId="27116" xr:uid="{1185164C-3EA0-4703-A32B-C993D087736E}"/>
    <cellStyle name="Normal 39 9" xfId="9372" xr:uid="{117DD6E9-211D-4612-9A4C-59A7181F5642}"/>
    <cellStyle name="Normal 4" xfId="1775" xr:uid="{00000000-0005-0000-0000-0000F0060000}"/>
    <cellStyle name="Normal 4 10" xfId="8758" xr:uid="{9B47583A-A177-4754-93B1-B128F3B11AC0}"/>
    <cellStyle name="Normal 4 10 10" xfId="13364" xr:uid="{88247E66-629B-469A-883E-745ABB24812D}"/>
    <cellStyle name="Normal 4 10 10 2" xfId="28526" xr:uid="{6432F8A0-971F-44D6-AD43-8BCCCA25D55F}"/>
    <cellStyle name="Normal 4 10 11" xfId="26130" xr:uid="{28190452-B47F-49D5-A765-CCB564245D76}"/>
    <cellStyle name="Normal 4 10 12" xfId="10481" xr:uid="{BC5E5E65-2307-4050-BCE7-289E7B26DA63}"/>
    <cellStyle name="Normal 4 10 13" xfId="9913" xr:uid="{D4748CA1-7D16-4F1C-861A-7D4825BF3671}"/>
    <cellStyle name="Normal 4 10 2" xfId="8759" xr:uid="{BE81689B-51AA-415A-9BC5-9BC4216194BA}"/>
    <cellStyle name="Normal 4 10 2 2" xfId="17654" xr:uid="{C0A95E40-6EE9-410D-943F-513448190CDB}"/>
    <cellStyle name="Normal 4 10 2 2 2" xfId="24438" xr:uid="{3351155D-F2F9-42AB-A0AD-A34E66F60D46}"/>
    <cellStyle name="Normal 4 10 2 2 2 2" xfId="39557" xr:uid="{BEE9F7E7-ADBD-41C7-A7A2-5252CE02814D}"/>
    <cellStyle name="Normal 4 10 2 2 3" xfId="32789" xr:uid="{4E000845-AA19-44B7-A060-D4ABD6240E6D}"/>
    <cellStyle name="Normal 4 10 2 3" xfId="20995" xr:uid="{B2950E0D-B928-48A8-AC17-D0716D911D59}"/>
    <cellStyle name="Normal 4 10 2 3 2" xfId="36124" xr:uid="{0B5F28E0-DFAD-4648-B8B0-0C3D27796609}"/>
    <cellStyle name="Normal 4 10 2 4" xfId="14265" xr:uid="{520CE409-49E6-4284-8DDD-EB80434215E2}"/>
    <cellStyle name="Normal 4 10 2 4 2" xfId="29405" xr:uid="{63B74C3B-E918-4663-AF24-5515F9794699}"/>
    <cellStyle name="Normal 4 10 2 5" xfId="9914" xr:uid="{C3921D88-137D-4FAC-8E56-70FE0C99AB76}"/>
    <cellStyle name="Normal 4 10 3" xfId="8760" xr:uid="{3E5900BB-5195-485D-BA11-82773FAE01CE}"/>
    <cellStyle name="Normal 4 10 3 2" xfId="23559" xr:uid="{56970F7C-5F96-4A1D-8829-3BD04869F9DB}"/>
    <cellStyle name="Normal 4 10 3 2 2" xfId="38678" xr:uid="{89436791-9481-4228-AA5F-14005695948B}"/>
    <cellStyle name="Normal 4 10 3 3" xfId="16775" xr:uid="{1E54DF29-5324-4C40-AFF2-D4346076AD79}"/>
    <cellStyle name="Normal 4 10 3 3 2" xfId="31910" xr:uid="{E0280A64-DF6A-4825-8899-4DF550911670}"/>
    <cellStyle name="Normal 4 10 3 4" xfId="9915" xr:uid="{53FE4FAD-5567-4FB0-8FC6-FF7EB5765A52}"/>
    <cellStyle name="Normal 4 10 4" xfId="8761" xr:uid="{F04F28F4-E7D9-4F45-BFD7-707D5E0CF649}"/>
    <cellStyle name="Normal 4 10 4 2" xfId="19330" xr:uid="{AA6555B5-8356-4E2E-90F9-1F6E936EF9C5}"/>
    <cellStyle name="Normal 4 10 4 2 2" xfId="34457" xr:uid="{3490C61E-2498-4EED-AD91-756238E25A5E}"/>
    <cellStyle name="Normal 4 10 4 3" xfId="9916" xr:uid="{28E3435F-2934-4EE3-AED0-64086C71E86D}"/>
    <cellStyle name="Normal 4 10 5" xfId="8762" xr:uid="{BCA4B8EA-3AED-42C4-B098-A5F6C1B58B72}"/>
    <cellStyle name="Normal 4 10 5 2" xfId="9917" xr:uid="{75C47282-CA52-456D-97AD-F6D69C96B422}"/>
    <cellStyle name="Normal 4 10 6" xfId="8763" xr:uid="{66B781D1-1753-4208-A52D-043103BD67E5}"/>
    <cellStyle name="Normal 4 10 6 2" xfId="9918" xr:uid="{9442CCE1-2E6D-4AF9-AA95-C7C79C664339}"/>
    <cellStyle name="Normal 4 10 7" xfId="8764" xr:uid="{16864A83-5181-474D-9B52-AA2ADE526641}"/>
    <cellStyle name="Normal 4 10 7 2" xfId="9919" xr:uid="{0C47B38B-9382-4CFB-9289-CA40C230A3A1}"/>
    <cellStyle name="Normal 4 10 8" xfId="8765" xr:uid="{B743A5ED-0A8C-478F-8A7B-21927E65F016}"/>
    <cellStyle name="Normal 4 10 8 2" xfId="9920" xr:uid="{88014274-A3C2-4E87-9899-A18F1725A0FF}"/>
    <cellStyle name="Normal 4 10 9" xfId="11486" xr:uid="{4B65662F-92A1-41EB-9B64-6F5364FAA1C1}"/>
    <cellStyle name="Normal 4 11" xfId="8766" xr:uid="{9F801043-2223-40D4-B272-C324C8371520}"/>
    <cellStyle name="Normal 4 11 10" xfId="9921" xr:uid="{6B484539-C1CF-4A53-BB4C-88E79F02C517}"/>
    <cellStyle name="Normal 4 11 2" xfId="8767" xr:uid="{647E2A5B-022B-432E-A679-40500ED27406}"/>
    <cellStyle name="Normal 4 11 2 2" xfId="24424" xr:uid="{182EA7F8-BE40-4756-BCB4-30ECD48575A1}"/>
    <cellStyle name="Normal 4 11 2 2 2" xfId="39543" xr:uid="{D6AC1D33-9C56-4091-97CD-D03008646465}"/>
    <cellStyle name="Normal 4 11 2 3" xfId="17640" xr:uid="{41D87C2C-1DBB-410F-80F3-5129C04066A6}"/>
    <cellStyle name="Normal 4 11 2 3 2" xfId="32775" xr:uid="{E74B2776-EB50-4FB5-BAEF-5B612F66ADB3}"/>
    <cellStyle name="Normal 4 11 2 4" xfId="9922" xr:uid="{EC3DDFF4-4FDC-41B5-92C5-E6067A40FD42}"/>
    <cellStyle name="Normal 4 11 3" xfId="8768" xr:uid="{79278A22-A0C9-4087-8175-BA0DD704AA03}"/>
    <cellStyle name="Normal 4 11 3 2" xfId="20161" xr:uid="{F88F2B34-578D-4FDA-A262-58F1D0462EC3}"/>
    <cellStyle name="Normal 4 11 3 2 2" xfId="35291" xr:uid="{8E9578E8-97F1-45F1-B0F7-D224AAC32351}"/>
    <cellStyle name="Normal 4 11 3 3" xfId="9923" xr:uid="{6AF4B153-3353-4417-B835-780F8AA7B6BB}"/>
    <cellStyle name="Normal 4 11 4" xfId="8769" xr:uid="{CDE0E511-88A8-4619-98E8-EDDC1CF2D230}"/>
    <cellStyle name="Normal 4 11 4 2" xfId="9924" xr:uid="{BF3601F4-3AA0-4746-B5FD-C9C383CD4694}"/>
    <cellStyle name="Normal 4 11 5" xfId="8770" xr:uid="{3E86E355-13C3-4B45-9E60-CE09B3609F29}"/>
    <cellStyle name="Normal 4 11 5 2" xfId="9925" xr:uid="{F816D3D2-9DFA-4B4F-905A-095C03E558BB}"/>
    <cellStyle name="Normal 4 11 6" xfId="8771" xr:uid="{C61EF989-C5BC-451B-9B21-B00225D0C72D}"/>
    <cellStyle name="Normal 4 11 6 2" xfId="9926" xr:uid="{5F126ECF-FFFB-4BF9-96C4-89AC6C97FC22}"/>
    <cellStyle name="Normal 4 11 7" xfId="8772" xr:uid="{F9492486-1CE5-494D-968A-042FDBB97F36}"/>
    <cellStyle name="Normal 4 11 7 2" xfId="9927" xr:uid="{2BB72B49-28F0-472C-A0E9-D644613AE751}"/>
    <cellStyle name="Normal 4 11 8" xfId="8773" xr:uid="{B2E8AD67-3E9C-45F1-9F80-8070803A3594}"/>
    <cellStyle name="Normal 4 11 8 2" xfId="9928" xr:uid="{A7F5A192-C46D-4CDB-952D-8767A13609B9}"/>
    <cellStyle name="Normal 4 11 9" xfId="14251" xr:uid="{214BB265-5320-44D9-BCE0-D3080993DAB2}"/>
    <cellStyle name="Normal 4 11 9 2" xfId="29391" xr:uid="{8CD1878C-1465-4C81-8AF2-0DEB027683C5}"/>
    <cellStyle name="Normal 4 12" xfId="8774" xr:uid="{06848B55-9F08-46C0-9398-B1ACA64524EE}"/>
    <cellStyle name="Normal 4 12 10" xfId="9929" xr:uid="{0C40BF10-748D-4235-AA5F-96B2689081A4}"/>
    <cellStyle name="Normal 4 12 2" xfId="8775" xr:uid="{BBA5F0E7-5E28-4985-BBA3-2DBE9EA25437}"/>
    <cellStyle name="Normal 4 12 2 2" xfId="25277" xr:uid="{11CD31DE-8931-4EBB-B6B8-D2526282EF35}"/>
    <cellStyle name="Normal 4 12 2 2 2" xfId="40396" xr:uid="{B9DF12E0-D014-45E1-9944-C61DEEC65233}"/>
    <cellStyle name="Normal 4 12 2 3" xfId="18493" xr:uid="{5897784A-F337-4F2C-A78B-57FBD2D3D566}"/>
    <cellStyle name="Normal 4 12 2 3 2" xfId="33628" xr:uid="{26DE6EC5-DD12-425B-B2DA-66E88F9C8F27}"/>
    <cellStyle name="Normal 4 12 2 4" xfId="9930" xr:uid="{4C9082FE-DF6C-4D4A-8B0B-825B78BF12E5}"/>
    <cellStyle name="Normal 4 12 3" xfId="8776" xr:uid="{A5C84009-52C0-4CA1-9664-29C929C0C78C}"/>
    <cellStyle name="Normal 4 12 3 2" xfId="21893" xr:uid="{41F59067-1582-4008-88D3-CC8B8D6266ED}"/>
    <cellStyle name="Normal 4 12 3 2 2" xfId="37012" xr:uid="{2993228F-FC1C-471F-B7E9-E5FDA911ABE4}"/>
    <cellStyle name="Normal 4 12 3 3" xfId="9931" xr:uid="{0C05D1C1-5640-4D02-8384-D24F3A8A8A35}"/>
    <cellStyle name="Normal 4 12 4" xfId="8777" xr:uid="{74DEC86B-8EC5-44CB-88EE-6A42C18A189C}"/>
    <cellStyle name="Normal 4 12 4 2" xfId="9932" xr:uid="{51E143D2-C602-44EC-844C-98AEC1285144}"/>
    <cellStyle name="Normal 4 12 5" xfId="8778" xr:uid="{1D95A80E-9567-4A27-9F98-4CD440B315B2}"/>
    <cellStyle name="Normal 4 12 5 2" xfId="9933" xr:uid="{56C9BB73-C389-42CB-A673-0ADD2E5402EA}"/>
    <cellStyle name="Normal 4 12 6" xfId="8779" xr:uid="{206FE83D-6152-4241-9C2B-4926E8E70D2E}"/>
    <cellStyle name="Normal 4 12 6 2" xfId="9934" xr:uid="{E754EE99-BE4C-4C5A-A6D4-44C96513D793}"/>
    <cellStyle name="Normal 4 12 7" xfId="8780" xr:uid="{1B4D2E41-41C8-429A-A084-16A72E23280D}"/>
    <cellStyle name="Normal 4 12 7 2" xfId="9935" xr:uid="{E397A6F3-3C4F-4C53-8CCD-D759B1AB5B58}"/>
    <cellStyle name="Normal 4 12 8" xfId="8781" xr:uid="{2655EADB-DF26-4B27-B3F9-434CBA7E08F3}"/>
    <cellStyle name="Normal 4 12 8 2" xfId="9936" xr:uid="{0B8A4AA6-935A-446D-BC82-7A0CDF7B2AE8}"/>
    <cellStyle name="Normal 4 12 9" xfId="15107" xr:uid="{AE369D0C-D158-4FD3-BA1C-87DDA249EB00}"/>
    <cellStyle name="Normal 4 12 9 2" xfId="30244" xr:uid="{7E4EE2DB-061D-44C1-B978-5BAB2D84BEEC}"/>
    <cellStyle name="Normal 4 13" xfId="8782" xr:uid="{19BCF3E8-000C-47FF-8457-3373411CE606}"/>
    <cellStyle name="Normal 4 13 10" xfId="9937" xr:uid="{1A5787C9-1A46-4522-BA96-E5B37C274EA9}"/>
    <cellStyle name="Normal 4 13 2" xfId="8783" xr:uid="{36BD9B2A-AE0A-4551-B3D8-AE0C4585DB4E}"/>
    <cellStyle name="Normal 4 13 2 2" xfId="24396" xr:uid="{D3E82E3A-74A8-491F-A4C6-9E8EEF7AE93D}"/>
    <cellStyle name="Normal 4 13 2 2 2" xfId="39515" xr:uid="{EFACA9C3-1DC7-4F55-9067-69259A4F652F}"/>
    <cellStyle name="Normal 4 13 2 3" xfId="17612" xr:uid="{009A8DCB-AB0C-433E-AF7E-1409EADA0892}"/>
    <cellStyle name="Normal 4 13 2 3 2" xfId="32747" xr:uid="{23636582-829F-467A-824A-04E200E8ABF9}"/>
    <cellStyle name="Normal 4 13 2 4" xfId="9938" xr:uid="{E38F76D7-6095-4184-BF8B-BC6FF5F23290}"/>
    <cellStyle name="Normal 4 13 3" xfId="8784" xr:uid="{C8320842-7FA5-4F2A-A704-099D9FA9B2CC}"/>
    <cellStyle name="Normal 4 13 3 2" xfId="21013" xr:uid="{3658569C-C306-405C-923C-8AC77E9BF465}"/>
    <cellStyle name="Normal 4 13 3 2 2" xfId="36134" xr:uid="{DCCB1B3A-D13A-42A4-86E3-9AA731BB07DA}"/>
    <cellStyle name="Normal 4 13 3 3" xfId="9939" xr:uid="{B46D1822-DBE6-4D5A-A0EB-85A0963C0C48}"/>
    <cellStyle name="Normal 4 13 4" xfId="8785" xr:uid="{0D3A492C-FCC4-4336-A95B-5DB36E6D9E5D}"/>
    <cellStyle name="Normal 4 13 4 2" xfId="9940" xr:uid="{A5492A4C-4976-443D-AF1C-D132E8ACA0CF}"/>
    <cellStyle name="Normal 4 13 5" xfId="8786" xr:uid="{54C37D1E-BDE0-4626-9B04-041A4628445F}"/>
    <cellStyle name="Normal 4 13 5 2" xfId="9941" xr:uid="{4127581D-A48F-4259-860B-8A9DAFB35DF4}"/>
    <cellStyle name="Normal 4 13 6" xfId="8787" xr:uid="{AC2F2EC8-DB23-4912-B7FD-366BA3F77188}"/>
    <cellStyle name="Normal 4 13 6 2" xfId="9942" xr:uid="{B5E49635-7820-4AB1-9DFE-214B567BC810}"/>
    <cellStyle name="Normal 4 13 7" xfId="8788" xr:uid="{11077727-2E5F-4574-97E6-B75A22CCDE1D}"/>
    <cellStyle name="Normal 4 13 7 2" xfId="9943" xr:uid="{C68E6B0E-8E5E-4B21-9F9C-82487519A9D4}"/>
    <cellStyle name="Normal 4 13 8" xfId="8789" xr:uid="{EBF3A701-CC8C-450F-B2E6-DBFF8C88AFC6}"/>
    <cellStyle name="Normal 4 13 8 2" xfId="9944" xr:uid="{965F559F-4671-4F0A-83C3-A9A65BFC9820}"/>
    <cellStyle name="Normal 4 13 9" xfId="14207" xr:uid="{2E4B83CC-72AB-4B91-AA09-754CF9A9D273}"/>
    <cellStyle name="Normal 4 13 9 2" xfId="29363" xr:uid="{B672FE31-ED83-469A-8A3B-4517BFC2FC98}"/>
    <cellStyle name="Normal 4 14" xfId="8790" xr:uid="{08183295-010C-4A54-8E40-96CD55A2E7B4}"/>
    <cellStyle name="Normal 4 14 10" xfId="9945" xr:uid="{CB9C3108-94C1-4DF3-9D4B-D89EFACA4C1F}"/>
    <cellStyle name="Normal 4 14 2" xfId="8791" xr:uid="{7843E96E-636B-41FD-8582-7264E64CE284}"/>
    <cellStyle name="Normal 4 14 2 2" xfId="22722" xr:uid="{FB987D38-D5A6-4247-8E7B-5F3762DB9A04}"/>
    <cellStyle name="Normal 4 14 2 2 2" xfId="37841" xr:uid="{635A6BAF-B419-4EDB-A794-3A971F4754AD}"/>
    <cellStyle name="Normal 4 14 2 3" xfId="9946" xr:uid="{EC31ED64-2776-4612-88D4-9D06A4FA084F}"/>
    <cellStyle name="Normal 4 14 3" xfId="8792" xr:uid="{B43BE54D-0DBF-4FEB-A99F-AFF83BFBCAC9}"/>
    <cellStyle name="Normal 4 14 3 2" xfId="9947" xr:uid="{54489B9A-19F0-45DE-BF04-4120FA7E1DEF}"/>
    <cellStyle name="Normal 4 14 4" xfId="8793" xr:uid="{375B79EE-A96D-4470-9E14-D1E2B6ECB30F}"/>
    <cellStyle name="Normal 4 14 4 2" xfId="9948" xr:uid="{CA592852-8434-479E-9137-5FD7D098891A}"/>
    <cellStyle name="Normal 4 14 5" xfId="8794" xr:uid="{9CBDFF19-A158-4578-9534-082EE70454D1}"/>
    <cellStyle name="Normal 4 14 5 2" xfId="9949" xr:uid="{C820732A-872B-446F-86D2-E6FBA8DCACE9}"/>
    <cellStyle name="Normal 4 14 6" xfId="8795" xr:uid="{BFDDAF20-0AF9-4D87-8AAD-D90DD449DDC6}"/>
    <cellStyle name="Normal 4 14 6 2" xfId="9950" xr:uid="{66883F0D-7406-4993-8676-F2D3529FAB56}"/>
    <cellStyle name="Normal 4 14 7" xfId="8796" xr:uid="{8B37A3E5-5E0C-493A-89E1-D755560F7CE6}"/>
    <cellStyle name="Normal 4 14 7 2" xfId="9951" xr:uid="{9D30744D-29BE-4174-9284-4C60DE1DD74B}"/>
    <cellStyle name="Normal 4 14 8" xfId="8797" xr:uid="{B73E5B52-8FF4-4426-BB0F-0C17FF50BAAE}"/>
    <cellStyle name="Normal 4 14 8 2" xfId="9952" xr:uid="{FEA878CC-B038-4794-84C4-586832F8E95C}"/>
    <cellStyle name="Normal 4 14 9" xfId="15937" xr:uid="{89A30525-B7CB-4AAD-B247-FFA37B992C90}"/>
    <cellStyle name="Normal 4 14 9 2" xfId="31073" xr:uid="{5E6F24A9-6F50-4683-93EE-744211FF73A1}"/>
    <cellStyle name="Normal 4 15" xfId="8798" xr:uid="{DCBE4875-5409-43F6-9FFE-20088819419A}"/>
    <cellStyle name="Normal 4 15 10" xfId="9953" xr:uid="{A13333E8-EC62-4363-A393-0C9ACF62DF7F}"/>
    <cellStyle name="Normal 4 15 2" xfId="8799" xr:uid="{8EE4852D-7C40-46FD-9A0B-AE54E4D2701A}"/>
    <cellStyle name="Normal 4 15 2 2" xfId="9954" xr:uid="{71A07C4A-E4CF-4961-A00B-5E0B3C14B9EF}"/>
    <cellStyle name="Normal 4 15 3" xfId="8800" xr:uid="{BFD67F64-4468-4A0A-B413-544AD396F321}"/>
    <cellStyle name="Normal 4 15 3 2" xfId="9955" xr:uid="{2F503934-117B-4BCE-BFBE-284566DAE455}"/>
    <cellStyle name="Normal 4 15 4" xfId="8801" xr:uid="{3F23518E-41A3-4341-8145-A6AEDC1206BE}"/>
    <cellStyle name="Normal 4 15 4 2" xfId="9956" xr:uid="{00C983C8-1727-4B53-AEFF-7D71D88C91AE}"/>
    <cellStyle name="Normal 4 15 5" xfId="8802" xr:uid="{2CE6BE4B-7E16-4391-9E57-4EC1C8FBA5A3}"/>
    <cellStyle name="Normal 4 15 5 2" xfId="9957" xr:uid="{ED1F51BF-E2E1-48C6-9560-36B3A947A176}"/>
    <cellStyle name="Normal 4 15 6" xfId="8803" xr:uid="{C5C84F04-4AC1-42DC-A467-F2C4660F9837}"/>
    <cellStyle name="Normal 4 15 6 2" xfId="9958" xr:uid="{0B4352F7-52ED-49BD-B82C-20AA8855A85C}"/>
    <cellStyle name="Normal 4 15 7" xfId="8804" xr:uid="{A2C7FED9-CABD-4201-9B3C-384C4849E45B}"/>
    <cellStyle name="Normal 4 15 7 2" xfId="9959" xr:uid="{0D71E9EA-C552-4132-A989-AA2443BFDF8B}"/>
    <cellStyle name="Normal 4 15 8" xfId="8805" xr:uid="{F2EF6E08-6547-4B2A-97A3-8CCE40C230FB}"/>
    <cellStyle name="Normal 4 15 8 2" xfId="9960" xr:uid="{89C7033B-12D7-4CD9-9E93-A7E0E90953DB}"/>
    <cellStyle name="Normal 4 15 9" xfId="19323" xr:uid="{FDC8594A-2F51-4C1A-8DC0-C2F27F52BA2A}"/>
    <cellStyle name="Normal 4 16" xfId="8806" xr:uid="{6A5C9D8C-3141-4457-ADBB-3C3864E23D4C}"/>
    <cellStyle name="Normal 4 16 2" xfId="8807" xr:uid="{84E6D548-7658-449B-9AFA-C7941FFED5D6}"/>
    <cellStyle name="Normal 4 16 2 2" xfId="9962" xr:uid="{31900BE7-4277-4B7D-87A3-D2C04167ECB7}"/>
    <cellStyle name="Normal 4 16 3" xfId="8808" xr:uid="{EB9038CA-8692-41F5-9556-6DFEA0121B16}"/>
    <cellStyle name="Normal 4 16 3 2" xfId="9963" xr:uid="{5A737F44-472A-498C-A4AF-1AA27A93F551}"/>
    <cellStyle name="Normal 4 16 4" xfId="8809" xr:uid="{9239FD93-A4EB-47E0-AEFB-454517B90FF5}"/>
    <cellStyle name="Normal 4 16 4 2" xfId="9964" xr:uid="{1BC22928-62B3-4765-9676-E69E6B887B8A}"/>
    <cellStyle name="Normal 4 16 5" xfId="8810" xr:uid="{A605E615-D739-4CE2-8A6A-7B6A99D97B14}"/>
    <cellStyle name="Normal 4 16 5 2" xfId="9965" xr:uid="{A3CBC462-D306-4773-83D5-D1D4073DA800}"/>
    <cellStyle name="Normal 4 16 6" xfId="8811" xr:uid="{40D31E00-4D16-4B3C-8B27-0088517E8AB9}"/>
    <cellStyle name="Normal 4 16 6 2" xfId="9966" xr:uid="{603B2C14-CC00-4440-AD34-E4D3A324C69F}"/>
    <cellStyle name="Normal 4 16 7" xfId="8812" xr:uid="{C571BF47-E679-452C-895C-F5B72F18340A}"/>
    <cellStyle name="Normal 4 16 7 2" xfId="9967" xr:uid="{A836BCC7-408F-453E-96C1-2B4FAFC2BA6F}"/>
    <cellStyle name="Normal 4 16 8" xfId="8813" xr:uid="{BBF37A2D-7E2C-4786-B575-AE243851FA00}"/>
    <cellStyle name="Normal 4 16 8 2" xfId="9968" xr:uid="{A67F6437-6CE9-439A-ADB9-B18D53B43840}"/>
    <cellStyle name="Normal 4 16 9" xfId="9961" xr:uid="{5E870D68-DE98-4300-9065-0973B4284754}"/>
    <cellStyle name="Normal 4 17" xfId="8814" xr:uid="{7C4D3AB4-68E5-48B0-8498-B4F380D49E85}"/>
    <cellStyle name="Normal 4 17 2" xfId="8815" xr:uid="{FB8103A8-1751-4DCE-B48F-B720A711ECCA}"/>
    <cellStyle name="Normal 4 17 2 2" xfId="9970" xr:uid="{FA7AB729-7B05-46B4-A74F-BC20D5C87FEC}"/>
    <cellStyle name="Normal 4 17 3" xfId="8816" xr:uid="{9D1C8318-6938-42FB-A498-2D104555BE60}"/>
    <cellStyle name="Normal 4 17 3 2" xfId="9971" xr:uid="{03C2D008-8A2A-4B9A-B795-EFB0E75B4019}"/>
    <cellStyle name="Normal 4 17 4" xfId="8817" xr:uid="{50EA0135-8434-4F32-AF9C-514DED00F68A}"/>
    <cellStyle name="Normal 4 17 4 2" xfId="9972" xr:uid="{C0D7B6A2-04BE-4FDC-A4D9-3E1471C778DD}"/>
    <cellStyle name="Normal 4 17 5" xfId="8818" xr:uid="{AF151AA2-2AFA-4D85-8715-89FDACF5AAED}"/>
    <cellStyle name="Normal 4 17 5 2" xfId="9973" xr:uid="{DD5AD3E4-AB4E-496B-B642-3E5790D00368}"/>
    <cellStyle name="Normal 4 17 6" xfId="8819" xr:uid="{95ABC17C-8EDB-4E55-A623-C48FE0284E79}"/>
    <cellStyle name="Normal 4 17 6 2" xfId="9974" xr:uid="{387B9574-FF51-4EB2-A677-C8581C538F18}"/>
    <cellStyle name="Normal 4 17 7" xfId="8820" xr:uid="{BBC54C13-E27F-455E-B8B6-452A77627435}"/>
    <cellStyle name="Normal 4 17 7 2" xfId="9975" xr:uid="{2D3EBACF-A9B6-47BC-BE99-1A80E3FDEC4E}"/>
    <cellStyle name="Normal 4 17 8" xfId="8821" xr:uid="{65532904-6EF8-4947-92EB-ABE72F8D8E45}"/>
    <cellStyle name="Normal 4 17 8 2" xfId="9976" xr:uid="{DC7E85C7-8783-4A6D-A1B5-F237C4F6C7D7}"/>
    <cellStyle name="Normal 4 17 9" xfId="9969" xr:uid="{8E1E3A62-6877-46CE-B639-6A4BE34FC4F6}"/>
    <cellStyle name="Normal 4 18" xfId="8822" xr:uid="{E317925A-763A-4011-9DD3-2936A02A95F4}"/>
    <cellStyle name="Normal 4 18 2" xfId="8823" xr:uid="{34787B76-E7C2-44B5-97C3-0310FD9A400F}"/>
    <cellStyle name="Normal 4 18 2 2" xfId="9978" xr:uid="{DF77A22A-FA47-4564-BFF2-822D89B58513}"/>
    <cellStyle name="Normal 4 18 3" xfId="8824" xr:uid="{69FF894C-EFE1-4AB8-8BA1-280491CAC870}"/>
    <cellStyle name="Normal 4 18 3 2" xfId="9979" xr:uid="{02BDA979-7F5F-4A60-BDF8-C2D3C0BF23BE}"/>
    <cellStyle name="Normal 4 18 4" xfId="8825" xr:uid="{19FD97C4-76DB-49DB-BBDE-2B377D7665E2}"/>
    <cellStyle name="Normal 4 18 4 2" xfId="9980" xr:uid="{406252A5-29ED-42DD-9CA9-93C462AB77B7}"/>
    <cellStyle name="Normal 4 18 5" xfId="8826" xr:uid="{E51C8742-0C04-424B-A375-C9A0A5441C88}"/>
    <cellStyle name="Normal 4 18 5 2" xfId="9981" xr:uid="{40DB7FB3-FA5D-4BD1-A98E-CC5C3BA20729}"/>
    <cellStyle name="Normal 4 18 6" xfId="8827" xr:uid="{11F278A4-E9F5-4B24-B268-C757961A8D63}"/>
    <cellStyle name="Normal 4 18 6 2" xfId="9982" xr:uid="{CEB03A7B-462A-4A9D-985C-C53780AB3D57}"/>
    <cellStyle name="Normal 4 18 7" xfId="8828" xr:uid="{9947A784-085F-4704-A775-9F635141A2D6}"/>
    <cellStyle name="Normal 4 18 7 2" xfId="9983" xr:uid="{96ED8D71-6D4E-495C-A04D-0457950CF740}"/>
    <cellStyle name="Normal 4 18 8" xfId="8829" xr:uid="{F7FF3065-B935-4708-A676-53874779B1D8}"/>
    <cellStyle name="Normal 4 18 8 2" xfId="9984" xr:uid="{CCFD2CF9-DA73-4F66-B960-783083238C88}"/>
    <cellStyle name="Normal 4 18 9" xfId="9977" xr:uid="{EFF2364D-5ECF-4DA3-9214-9FBDFED0038B}"/>
    <cellStyle name="Normal 4 19" xfId="8830" xr:uid="{AD51B2FF-BB9B-401A-9B92-1516CF2C127A}"/>
    <cellStyle name="Normal 4 19 2" xfId="8831" xr:uid="{38DD6B63-2728-4614-8DFD-FC8902914CC5}"/>
    <cellStyle name="Normal 4 19 2 2" xfId="9986" xr:uid="{739E31D4-FD50-456F-9B15-870C73A9E525}"/>
    <cellStyle name="Normal 4 19 3" xfId="8832" xr:uid="{BB1924B1-9975-4FCC-9465-D03A3B049940}"/>
    <cellStyle name="Normal 4 19 3 2" xfId="9987" xr:uid="{415393D8-641D-4B09-98DB-E53DB6890A87}"/>
    <cellStyle name="Normal 4 19 4" xfId="8833" xr:uid="{DABF7644-FF59-4CBA-A367-82B07058208E}"/>
    <cellStyle name="Normal 4 19 4 2" xfId="9988" xr:uid="{763BE933-4487-468F-94BB-50DF289D1EC0}"/>
    <cellStyle name="Normal 4 19 5" xfId="8834" xr:uid="{274EDA99-198D-4026-818B-0EF3BE323785}"/>
    <cellStyle name="Normal 4 19 5 2" xfId="9989" xr:uid="{3D591807-9400-42C2-B5A0-FB646197047E}"/>
    <cellStyle name="Normal 4 19 6" xfId="8835" xr:uid="{3FC66D7E-DBF9-479C-9262-FC96133F7EE2}"/>
    <cellStyle name="Normal 4 19 6 2" xfId="9990" xr:uid="{1670EAED-0DD5-41A9-8AD0-064073C77EC0}"/>
    <cellStyle name="Normal 4 19 7" xfId="8836" xr:uid="{CA14A3ED-66C2-4DF0-B54A-59CFC2A6BD2F}"/>
    <cellStyle name="Normal 4 19 7 2" xfId="9991" xr:uid="{16732E31-02A4-41FA-99C4-669D5C905A48}"/>
    <cellStyle name="Normal 4 19 8" xfId="8837" xr:uid="{73D48895-E2C9-4FB8-8315-E378FDFB5AE6}"/>
    <cellStyle name="Normal 4 19 8 2" xfId="9992" xr:uid="{18D3F317-C9F3-42D5-9BC6-F60A361F09D3}"/>
    <cellStyle name="Normal 4 19 9" xfId="9985" xr:uid="{A7DAC374-6FB0-42CD-8114-AAB65D106540}"/>
    <cellStyle name="Normal 4 2" xfId="1776" xr:uid="{00000000-0005-0000-0000-0000F1060000}"/>
    <cellStyle name="Normal 4 2 10" xfId="11487" xr:uid="{64A8E2A5-83C2-4113-8797-0C30F84A9D54}"/>
    <cellStyle name="Normal 4 2 10 2" xfId="18494" xr:uid="{88DEC08F-D0D3-4E35-A514-3C8A1F69FC27}"/>
    <cellStyle name="Normal 4 2 10 2 2" xfId="25278" xr:uid="{AA2694D3-25ED-41D5-AC8E-CC3DB38B2CE8}"/>
    <cellStyle name="Normal 4 2 10 2 2 2" xfId="40397" xr:uid="{BB41570D-E7DB-4B7F-9CBA-939181F35923}"/>
    <cellStyle name="Normal 4 2 10 2 3" xfId="33629" xr:uid="{6872561E-D42D-460B-B3C6-6422CB56FCE3}"/>
    <cellStyle name="Normal 4 2 10 3" xfId="21894" xr:uid="{5115A5BF-0075-49E9-B992-F81C35961D19}"/>
    <cellStyle name="Normal 4 2 10 3 2" xfId="37013" xr:uid="{C55DE8EC-4569-411C-9AFA-33914C0AC364}"/>
    <cellStyle name="Normal 4 2 10 4" xfId="15108" xr:uid="{7AB587C5-3019-4836-BB3D-4EB0039F0E3B}"/>
    <cellStyle name="Normal 4 2 10 4 2" xfId="30245" xr:uid="{36060F80-8BE6-4093-9494-11D43F394FFE}"/>
    <cellStyle name="Normal 4 2 11" xfId="14208" xr:uid="{2B851D55-CC62-4A0D-86EC-83DDD07E3B66}"/>
    <cellStyle name="Normal 4 2 11 2" xfId="17613" xr:uid="{B7BBDB34-418E-49D8-B85D-77C060E1C0E2}"/>
    <cellStyle name="Normal 4 2 11 2 2" xfId="24397" xr:uid="{7E35E5F2-9966-483E-BEEF-0060961F538A}"/>
    <cellStyle name="Normal 4 2 11 2 2 2" xfId="39516" xr:uid="{68A51D0C-7C81-40E7-A713-599F17DF9CE3}"/>
    <cellStyle name="Normal 4 2 11 2 3" xfId="32748" xr:uid="{5BB38509-85DD-4AC7-B7B0-12837092E5A5}"/>
    <cellStyle name="Normal 4 2 11 3" xfId="21014" xr:uid="{44087426-950A-49E6-8571-8B198E779F8F}"/>
    <cellStyle name="Normal 4 2 11 3 2" xfId="36135" xr:uid="{AD66D4FD-E3B5-460A-95FF-81EC5AACA7AE}"/>
    <cellStyle name="Normal 4 2 11 4" xfId="29364" xr:uid="{EDD15A1A-0A36-4EBD-8E8B-215DC461F69B}"/>
    <cellStyle name="Normal 4 2 12" xfId="15938" xr:uid="{D3E8CB72-6CBE-45ED-9001-5666C1A37B49}"/>
    <cellStyle name="Normal 4 2 12 2" xfId="22723" xr:uid="{1A2D6597-AEC5-43E7-B8BD-669ED1E13200}"/>
    <cellStyle name="Normal 4 2 12 2 2" xfId="37842" xr:uid="{983341DF-13CE-4558-88A9-AB09B4CF8A80}"/>
    <cellStyle name="Normal 4 2 12 3" xfId="31074" xr:uid="{FFFCC905-34D1-4ECD-8309-2711FF558029}"/>
    <cellStyle name="Normal 4 2 13" xfId="19331" xr:uid="{FF1683E6-D128-499E-B31B-4B71831075E4}"/>
    <cellStyle name="Normal 4 2 13 2" xfId="34458" xr:uid="{B030A33D-4F5D-4548-9C60-15694A67DD28}"/>
    <cellStyle name="Normal 4 2 14" xfId="12525" xr:uid="{8E31F781-C8C4-42E1-8FF3-1D3D4C81B410}"/>
    <cellStyle name="Normal 4 2 14 2" xfId="27690" xr:uid="{89496546-32F4-48CF-B073-C8BBEF31C2BB}"/>
    <cellStyle name="Normal 4 2 15" xfId="10456" xr:uid="{C4422404-247C-4554-9369-5124623F4BBE}"/>
    <cellStyle name="Normal 4 2 16" xfId="10434" xr:uid="{F2A80538-585B-43F4-8967-938D008A230E}"/>
    <cellStyle name="Normal 4 2 17" xfId="9993" xr:uid="{88B15384-9681-48D1-91F0-047B3F3B786E}"/>
    <cellStyle name="Normal 4 2 18" xfId="8838" xr:uid="{B6D6A0D5-47DB-409F-A820-9EB758BCCF8B}"/>
    <cellStyle name="Normal 4 2 19" xfId="8000" xr:uid="{A3E300EC-3538-4068-81F3-3C09E3B6BC1D}"/>
    <cellStyle name="Normal 4 2 2" xfId="1777" xr:uid="{00000000-0005-0000-0000-0000F2060000}"/>
    <cellStyle name="Normal 4 2 2 10" xfId="15949" xr:uid="{9EC0650B-9E02-4A86-9502-7025E83E9B62}"/>
    <cellStyle name="Normal 4 2 2 10 2" xfId="22733" xr:uid="{26C4D428-B675-46C4-B1F6-CDB14E933074}"/>
    <cellStyle name="Normal 4 2 2 10 2 2" xfId="37852" xr:uid="{C2F7A95D-B650-46F8-B0EE-5356BCFFF057}"/>
    <cellStyle name="Normal 4 2 2 10 3" xfId="31084" xr:uid="{A0DCA249-AB46-43A4-A52D-6FD4C2246C60}"/>
    <cellStyle name="Normal 4 2 2 11" xfId="19341" xr:uid="{FB847FF8-6625-4BD4-965F-F67BC7386131}"/>
    <cellStyle name="Normal 4 2 2 11 2" xfId="34468" xr:uid="{9674FD39-4068-4F23-8EB7-37F3A38B6C22}"/>
    <cellStyle name="Normal 4 2 2 12" xfId="12537" xr:uid="{3ADAD68A-E6EB-429E-A2F8-DC6289A55755}"/>
    <cellStyle name="Normal 4 2 2 12 2" xfId="27700" xr:uid="{D6B83CA0-6E60-4053-91ED-99EB41E1BE40}"/>
    <cellStyle name="Normal 4 2 2 13" xfId="26141" xr:uid="{4E3309EC-4200-4260-911A-A83BC86C917E}"/>
    <cellStyle name="Normal 4 2 2 14" xfId="10496" xr:uid="{A672E574-472C-481B-8644-A9F3048B90A8}"/>
    <cellStyle name="Normal 4 2 2 15" xfId="9994" xr:uid="{5DC0F39A-C797-43FB-B2D2-602E1D1767D3}"/>
    <cellStyle name="Normal 4 2 2 16" xfId="8839" xr:uid="{B6007CDA-CC9A-4AD4-A632-1281B982E9D8}"/>
    <cellStyle name="Normal 4 2 2 17" xfId="8120" xr:uid="{BA5E3870-D3D3-4E00-8706-5CD5A553DA10}"/>
    <cellStyle name="Normal 4 2 2 18" xfId="42806" xr:uid="{8C2A7EC9-A1D8-4E05-BBBD-EC4B692FA880}"/>
    <cellStyle name="Normal 4 2 2 2" xfId="1778" xr:uid="{00000000-0005-0000-0000-0000F3060000}"/>
    <cellStyle name="Normal 4 2 2 2 10" xfId="12561" xr:uid="{066D40B9-5D66-4273-9927-8CC7E2AADBCC}"/>
    <cellStyle name="Normal 4 2 2 2 10 2" xfId="27724" xr:uid="{C20AA79A-A034-4BB1-BB19-0FD5ED9862E8}"/>
    <cellStyle name="Normal 4 2 2 2 11" xfId="26165" xr:uid="{BDE1ED57-7565-46AE-8720-F7E53B586755}"/>
    <cellStyle name="Normal 4 2 2 2 12" xfId="10520" xr:uid="{B81ECF8E-C3B1-4C43-AF43-8EAF15E3C50B}"/>
    <cellStyle name="Normal 4 2 2 2 2" xfId="1779" xr:uid="{00000000-0005-0000-0000-0000F4060000}"/>
    <cellStyle name="Normal 4 2 2 2 2 10" xfId="26213" xr:uid="{BA2027A9-E084-4D2E-B0CD-42CAF0672B2D}"/>
    <cellStyle name="Normal 4 2 2 2 2 11" xfId="10569" xr:uid="{207CD65F-FCC2-4E41-9FD2-B5E184BF05E1}"/>
    <cellStyle name="Normal 4 2 2 2 2 2" xfId="2978" xr:uid="{DAA28F66-49EE-48BD-97E9-67DC0AE4225E}"/>
    <cellStyle name="Normal 4 2 2 2 2 2 10" xfId="10675" xr:uid="{77C3E76C-3535-4E8E-9880-36585945B0AB}"/>
    <cellStyle name="Normal 4 2 2 2 2 2 2" xfId="10886" xr:uid="{92AF2545-7FA1-4582-A4FD-F5DBECF4E725}"/>
    <cellStyle name="Normal 4 2 2 2 2 2 2 2" xfId="11304" xr:uid="{78A36BC3-0347-4AFC-A1E3-A303CD53411D}"/>
    <cellStyle name="Normal 4 2 2 2 2 2 2 2 2" xfId="14174" xr:uid="{587929A1-6E50-4F3D-B206-690EC0932EE4}"/>
    <cellStyle name="Normal 4 2 2 2 2 2 2 2 2 2" xfId="15912" xr:uid="{0A010831-E9A8-483D-8A82-106F65F8D3FE}"/>
    <cellStyle name="Normal 4 2 2 2 2 2 2 2 2 2 2" xfId="19298" xr:uid="{291EC1CB-120E-4546-B4C2-2D2450B4298C}"/>
    <cellStyle name="Normal 4 2 2 2 2 2 2 2 2 2 2 2" xfId="26082" xr:uid="{E3D03A20-DF68-47BF-AB3D-5DFFCCB619AB}"/>
    <cellStyle name="Normal 4 2 2 2 2 2 2 2 2 2 2 2 2" xfId="41201" xr:uid="{FA12A782-4C43-430B-BA97-BA8CB0A79993}"/>
    <cellStyle name="Normal 4 2 2 2 2 2 2 2 2 2 2 3" xfId="34433" xr:uid="{CAAF9F1D-9F4C-4118-BDA7-5F5CBAF1EBDD}"/>
    <cellStyle name="Normal 4 2 2 2 2 2 2 2 2 2 3" xfId="22698" xr:uid="{13858D24-3A7F-4794-B0FB-00AFF06B2F7F}"/>
    <cellStyle name="Normal 4 2 2 2 2 2 2 2 2 2 3 2" xfId="37817" xr:uid="{0CD15804-26C1-4FE6-AB14-65568D5AA799}"/>
    <cellStyle name="Normal 4 2 2 2 2 2 2 2 2 2 4" xfId="31049" xr:uid="{D52057DC-198D-493D-AD96-A190593066E5}"/>
    <cellStyle name="Normal 4 2 2 2 2 2 2 2 2 3" xfId="17585" xr:uid="{A0AA380C-8730-4C52-8143-476DCB1BBEAA}"/>
    <cellStyle name="Normal 4 2 2 2 2 2 2 2 2 3 2" xfId="24369" xr:uid="{EE1BE1AA-3070-417D-85A9-A139CFE50A6A}"/>
    <cellStyle name="Normal 4 2 2 2 2 2 2 2 2 3 2 2" xfId="39488" xr:uid="{F10BC339-CBE6-4A5C-821D-F52A1214F3DC}"/>
    <cellStyle name="Normal 4 2 2 2 2 2 2 2 2 3 3" xfId="32720" xr:uid="{F2F557FE-77E2-4117-8C90-D66A474CB107}"/>
    <cellStyle name="Normal 4 2 2 2 2 2 2 2 2 4" xfId="20972" xr:uid="{7FE69E53-084B-4BE6-91F2-841B404E0A14}"/>
    <cellStyle name="Normal 4 2 2 2 2 2 2 2 2 4 2" xfId="36101" xr:uid="{04B6A82F-7DE2-46D1-B5A9-5DDBD2429628}"/>
    <cellStyle name="Normal 4 2 2 2 2 2 2 2 2 5" xfId="29336" xr:uid="{8CA8747F-8144-4659-A902-2307D4D841EF}"/>
    <cellStyle name="Normal 4 2 2 2 2 2 2 2 3" xfId="15078" xr:uid="{ED0DD869-46F2-4289-B6E0-274F8C5184A9}"/>
    <cellStyle name="Normal 4 2 2 2 2 2 2 2 3 2" xfId="18464" xr:uid="{16BAA0D7-54E6-482C-B6FF-4606390A9549}"/>
    <cellStyle name="Normal 4 2 2 2 2 2 2 2 3 2 2" xfId="25248" xr:uid="{46C2BE10-F918-4571-ABDE-CB8D22782D23}"/>
    <cellStyle name="Normal 4 2 2 2 2 2 2 2 3 2 2 2" xfId="40367" xr:uid="{B1B4496A-F10E-4963-ADDA-4EE29B271052}"/>
    <cellStyle name="Normal 4 2 2 2 2 2 2 2 3 2 3" xfId="33599" xr:uid="{F571ECB9-4A3B-4723-A7FD-CB8A4D487A9A}"/>
    <cellStyle name="Normal 4 2 2 2 2 2 2 2 3 3" xfId="21864" xr:uid="{FF997885-C223-4583-AC40-2A016FED45FC}"/>
    <cellStyle name="Normal 4 2 2 2 2 2 2 2 3 3 2" xfId="36983" xr:uid="{B901D72C-96DB-4E12-841A-69C4E0A60460}"/>
    <cellStyle name="Normal 4 2 2 2 2 2 2 2 3 4" xfId="30215" xr:uid="{CE29C008-1C46-4A1E-BAD5-D62515294324}"/>
    <cellStyle name="Normal 4 2 2 2 2 2 2 2 4" xfId="16748" xr:uid="{AFF4E690-BF70-42D7-B31F-8F278F1FD6DE}"/>
    <cellStyle name="Normal 4 2 2 2 2 2 2 2 4 2" xfId="23532" xr:uid="{496B2B56-66BA-4CB6-B849-87C8B8A9CD99}"/>
    <cellStyle name="Normal 4 2 2 2 2 2 2 2 4 2 2" xfId="38651" xr:uid="{6F91C0D6-5FB9-462B-AB02-A5E8F8F7C0DE}"/>
    <cellStyle name="Normal 4 2 2 2 2 2 2 2 4 3" xfId="31883" xr:uid="{C74EA47D-0B75-489A-8E28-013F690B8AE9}"/>
    <cellStyle name="Normal 4 2 2 2 2 2 2 2 5" xfId="20137" xr:uid="{24BEB8A7-F468-43A4-BB00-BBAB4434C499}"/>
    <cellStyle name="Normal 4 2 2 2 2 2 2 2 5 2" xfId="35267" xr:uid="{A8626D60-E541-4B1F-9915-6FFE7F612FCE}"/>
    <cellStyle name="Normal 4 2 2 2 2 2 2 2 6" xfId="13336" xr:uid="{10094232-36FC-434F-85B8-A73CB2E3CA21}"/>
    <cellStyle name="Normal 4 2 2 2 2 2 2 2 6 2" xfId="28499" xr:uid="{B0FA8716-CAB4-44AD-B35A-197D78627FD6}"/>
    <cellStyle name="Normal 4 2 2 2 2 2 2 2 7" xfId="26940" xr:uid="{8CCAD708-F230-4C0E-B12C-C2B25A70FCCF}"/>
    <cellStyle name="Normal 4 2 2 2 2 2 2 3" xfId="13758" xr:uid="{B587A044-2C55-425A-A485-58AFCB8F2B36}"/>
    <cellStyle name="Normal 4 2 2 2 2 2 2 3 2" xfId="15496" xr:uid="{24C7D8FE-C18B-484B-B117-045180C7531F}"/>
    <cellStyle name="Normal 4 2 2 2 2 2 2 3 2 2" xfId="18882" xr:uid="{4BBB7391-C220-49DF-A8E2-C608107B416C}"/>
    <cellStyle name="Normal 4 2 2 2 2 2 2 3 2 2 2" xfId="25666" xr:uid="{4A16FAFD-2687-4240-B785-981B0C6FFDC4}"/>
    <cellStyle name="Normal 4 2 2 2 2 2 2 3 2 2 2 2" xfId="40785" xr:uid="{3C19317F-9F95-4991-83C8-89C1C73FD824}"/>
    <cellStyle name="Normal 4 2 2 2 2 2 2 3 2 2 3" xfId="34017" xr:uid="{02513E7B-2A7D-44DC-A872-8DAC0FB8FB00}"/>
    <cellStyle name="Normal 4 2 2 2 2 2 2 3 2 3" xfId="22282" xr:uid="{43D62758-649B-4489-855F-70383B356FFC}"/>
    <cellStyle name="Normal 4 2 2 2 2 2 2 3 2 3 2" xfId="37401" xr:uid="{D535D1A2-62D6-438D-9032-ED977B6B68C0}"/>
    <cellStyle name="Normal 4 2 2 2 2 2 2 3 2 4" xfId="30633" xr:uid="{29F4DDC0-039F-4B29-A35D-E9367B786C39}"/>
    <cellStyle name="Normal 4 2 2 2 2 2 2 3 3" xfId="17169" xr:uid="{97D16A91-62EC-46BC-A5FE-E9EAA2673C47}"/>
    <cellStyle name="Normal 4 2 2 2 2 2 2 3 3 2" xfId="23953" xr:uid="{01EC1801-E283-47E4-B593-AD03D8352D73}"/>
    <cellStyle name="Normal 4 2 2 2 2 2 2 3 3 2 2" xfId="39072" xr:uid="{91E8A4CC-FCB1-446B-9ADD-C3F30C37A63C}"/>
    <cellStyle name="Normal 4 2 2 2 2 2 2 3 3 3" xfId="32304" xr:uid="{CC1F127F-EB3B-403A-9F54-22D2A57ACEBB}"/>
    <cellStyle name="Normal 4 2 2 2 2 2 2 3 4" xfId="20555" xr:uid="{1B2F834A-DE4D-440B-AA00-30F6B0A3533E}"/>
    <cellStyle name="Normal 4 2 2 2 2 2 2 3 4 2" xfId="35685" xr:uid="{0E163BAD-68FF-443B-BE57-50782EA84624}"/>
    <cellStyle name="Normal 4 2 2 2 2 2 2 3 5" xfId="28920" xr:uid="{A8132B53-D944-4C6A-8C3D-2B96A231ADD3}"/>
    <cellStyle name="Normal 4 2 2 2 2 2 2 4" xfId="14662" xr:uid="{5D6269E3-E1B7-4277-A282-22164184762D}"/>
    <cellStyle name="Normal 4 2 2 2 2 2 2 4 2" xfId="18048" xr:uid="{BBA26524-2E7E-4A72-84E3-A45D6F852D5F}"/>
    <cellStyle name="Normal 4 2 2 2 2 2 2 4 2 2" xfId="24832" xr:uid="{D4D0CDD6-6EF4-48CA-A4CC-899D60138AAE}"/>
    <cellStyle name="Normal 4 2 2 2 2 2 2 4 2 2 2" xfId="39951" xr:uid="{037A9B86-3041-4B0C-9ADC-08E4A4E6FD2B}"/>
    <cellStyle name="Normal 4 2 2 2 2 2 2 4 2 3" xfId="33183" xr:uid="{DEBF9EDB-75EE-4821-B3FE-BC1886A9EB59}"/>
    <cellStyle name="Normal 4 2 2 2 2 2 2 4 3" xfId="21448" xr:uid="{AE48E2DE-09A7-4761-B6A1-BF569AD3AA2E}"/>
    <cellStyle name="Normal 4 2 2 2 2 2 2 4 3 2" xfId="36567" xr:uid="{04C2B4DB-F43C-41F5-8093-26522A6F1867}"/>
    <cellStyle name="Normal 4 2 2 2 2 2 2 4 4" xfId="29799" xr:uid="{64FC4D38-5217-4695-A088-FB8DFA3C5D61}"/>
    <cellStyle name="Normal 4 2 2 2 2 2 2 5" xfId="16332" xr:uid="{7E5C14AC-5490-4383-8EA7-10B367841E31}"/>
    <cellStyle name="Normal 4 2 2 2 2 2 2 5 2" xfId="23116" xr:uid="{9A02A5A9-8D63-49B6-9816-316F26D2E4FD}"/>
    <cellStyle name="Normal 4 2 2 2 2 2 2 5 2 2" xfId="38235" xr:uid="{5EA4D4D8-FD41-4EBA-A60A-E4EF8EB7E666}"/>
    <cellStyle name="Normal 4 2 2 2 2 2 2 5 3" xfId="31467" xr:uid="{6F50AD0B-E300-45A5-8B22-CB9A4AAC382A}"/>
    <cellStyle name="Normal 4 2 2 2 2 2 2 6" xfId="19721" xr:uid="{4C6DA309-8CFB-448A-A82E-F9077D3D80B0}"/>
    <cellStyle name="Normal 4 2 2 2 2 2 2 6 2" xfId="34851" xr:uid="{FCCF2D6D-CB50-4E1C-83B0-B4F2554BE8F0}"/>
    <cellStyle name="Normal 4 2 2 2 2 2 2 7" xfId="12921" xr:uid="{90FC91EF-78EA-4452-8B43-8D5247A747C5}"/>
    <cellStyle name="Normal 4 2 2 2 2 2 2 7 2" xfId="28083" xr:uid="{0A9F9DE6-D488-4603-955D-F898E175A13D}"/>
    <cellStyle name="Normal 4 2 2 2 2 2 2 8" xfId="26524" xr:uid="{1B25ED0B-E91D-4489-8A58-CAFA61BCBCCC}"/>
    <cellStyle name="Normal 4 2 2 2 2 2 3" xfId="11096" xr:uid="{5C4595FE-BD67-47EA-A702-0EBEF28E2D0B}"/>
    <cellStyle name="Normal 4 2 2 2 2 2 3 2" xfId="13966" xr:uid="{2E902865-6B05-4675-9387-23555BB3FA67}"/>
    <cellStyle name="Normal 4 2 2 2 2 2 3 2 2" xfId="15704" xr:uid="{1F16F277-ED7D-4A5D-9055-B8B72A95D7DD}"/>
    <cellStyle name="Normal 4 2 2 2 2 2 3 2 2 2" xfId="19090" xr:uid="{D1EC8496-44A9-4EC1-BEB4-D2FCD1C123C8}"/>
    <cellStyle name="Normal 4 2 2 2 2 2 3 2 2 2 2" xfId="25874" xr:uid="{B6C4F0A0-B05E-4F48-9518-E4BE051170A8}"/>
    <cellStyle name="Normal 4 2 2 2 2 2 3 2 2 2 2 2" xfId="40993" xr:uid="{B81E65EF-01EE-4AC0-BDBA-7921AD5EB25F}"/>
    <cellStyle name="Normal 4 2 2 2 2 2 3 2 2 2 3" xfId="34225" xr:uid="{DC32CA20-268E-489B-BF73-20D2803ED7DA}"/>
    <cellStyle name="Normal 4 2 2 2 2 2 3 2 2 3" xfId="22490" xr:uid="{21BC1F8E-A858-4B46-AA3E-D6240F78822C}"/>
    <cellStyle name="Normal 4 2 2 2 2 2 3 2 2 3 2" xfId="37609" xr:uid="{CFDF41CD-DC9B-442E-ACE9-024D06BD58C8}"/>
    <cellStyle name="Normal 4 2 2 2 2 2 3 2 2 4" xfId="30841" xr:uid="{8CED6AFD-D588-4C4B-A09C-FCC1DA982996}"/>
    <cellStyle name="Normal 4 2 2 2 2 2 3 2 3" xfId="17377" xr:uid="{78A93F7A-D926-45D6-8EA1-078E9D73DE5C}"/>
    <cellStyle name="Normal 4 2 2 2 2 2 3 2 3 2" xfId="24161" xr:uid="{8035D68E-6359-48E6-9D85-7CB3ECFB5CE0}"/>
    <cellStyle name="Normal 4 2 2 2 2 2 3 2 3 2 2" xfId="39280" xr:uid="{E57CC14A-4845-49A0-B2F3-76706258489B}"/>
    <cellStyle name="Normal 4 2 2 2 2 2 3 2 3 3" xfId="32512" xr:uid="{E6F325CE-E51E-4993-917A-24A7EC367FFC}"/>
    <cellStyle name="Normal 4 2 2 2 2 2 3 2 4" xfId="20764" xr:uid="{48BC7D36-EBED-4361-8804-1D13CA002B35}"/>
    <cellStyle name="Normal 4 2 2 2 2 2 3 2 4 2" xfId="35893" xr:uid="{6E81600D-BD1B-4EC3-BA01-BFAF7CF0FE6D}"/>
    <cellStyle name="Normal 4 2 2 2 2 2 3 2 5" xfId="29128" xr:uid="{D5581F61-4742-4404-B285-CAA14A6A0F13}"/>
    <cellStyle name="Normal 4 2 2 2 2 2 3 3" xfId="14870" xr:uid="{9833D283-339F-49F4-807F-EB703C45CBC5}"/>
    <cellStyle name="Normal 4 2 2 2 2 2 3 3 2" xfId="18256" xr:uid="{8C18EE9A-9EEE-4D47-823C-EE82FC11C435}"/>
    <cellStyle name="Normal 4 2 2 2 2 2 3 3 2 2" xfId="25040" xr:uid="{58AFC4D3-3132-4597-8AAF-7722812DE2D4}"/>
    <cellStyle name="Normal 4 2 2 2 2 2 3 3 2 2 2" xfId="40159" xr:uid="{ABAA5F8E-84A1-458A-BB60-49910865DB6B}"/>
    <cellStyle name="Normal 4 2 2 2 2 2 3 3 2 3" xfId="33391" xr:uid="{4593F47E-B47E-42DB-B688-EB8465DC1701}"/>
    <cellStyle name="Normal 4 2 2 2 2 2 3 3 3" xfId="21656" xr:uid="{B47AB76A-93A0-4FFA-B9E7-9C7689C387C7}"/>
    <cellStyle name="Normal 4 2 2 2 2 2 3 3 3 2" xfId="36775" xr:uid="{85DD4A26-035A-4B8F-BF89-E68DC9D754E0}"/>
    <cellStyle name="Normal 4 2 2 2 2 2 3 3 4" xfId="30007" xr:uid="{D5C58DE6-84C9-4A41-B194-9F7026FCC4B5}"/>
    <cellStyle name="Normal 4 2 2 2 2 2 3 4" xfId="16540" xr:uid="{B22D1E78-86D9-4CF3-89F7-32BEA88B2CBE}"/>
    <cellStyle name="Normal 4 2 2 2 2 2 3 4 2" xfId="23324" xr:uid="{A8804607-7E30-4DDF-9CDE-D0933EC675B9}"/>
    <cellStyle name="Normal 4 2 2 2 2 2 3 4 2 2" xfId="38443" xr:uid="{99F468E4-A134-467B-8EA2-003368CA9C60}"/>
    <cellStyle name="Normal 4 2 2 2 2 2 3 4 3" xfId="31675" xr:uid="{9D2BB0EA-5F38-4C16-9B1E-110A1E9BE972}"/>
    <cellStyle name="Normal 4 2 2 2 2 2 3 5" xfId="19929" xr:uid="{1D4D847C-9E26-4B63-BE33-C0F9EB873E79}"/>
    <cellStyle name="Normal 4 2 2 2 2 2 3 5 2" xfId="35059" xr:uid="{72406B71-6EF1-4CE0-9584-FCE2FEFDD03B}"/>
    <cellStyle name="Normal 4 2 2 2 2 2 3 6" xfId="13128" xr:uid="{78BF3B6C-EC61-4A7E-8102-F300F8721B0C}"/>
    <cellStyle name="Normal 4 2 2 2 2 2 3 6 2" xfId="28291" xr:uid="{5812B596-3A90-4F78-9039-86D870F5707D}"/>
    <cellStyle name="Normal 4 2 2 2 2 2 3 7" xfId="26732" xr:uid="{77450E27-2BB5-4DCA-90B9-E5A80E18A057}"/>
    <cellStyle name="Normal 4 2 2 2 2 2 4" xfId="13550" xr:uid="{58F8E91B-A0B8-4A30-A457-E78C9356ADE9}"/>
    <cellStyle name="Normal 4 2 2 2 2 2 4 2" xfId="15288" xr:uid="{9462B2FC-FEDE-45F5-8DC0-F8F6F47C1E0E}"/>
    <cellStyle name="Normal 4 2 2 2 2 2 4 2 2" xfId="18674" xr:uid="{B1C86E61-E3F8-4DE9-A787-EFE3DD47BABC}"/>
    <cellStyle name="Normal 4 2 2 2 2 2 4 2 2 2" xfId="25458" xr:uid="{ED3A542F-6399-4B45-AEE4-E6188CE1AA87}"/>
    <cellStyle name="Normal 4 2 2 2 2 2 4 2 2 2 2" xfId="40577" xr:uid="{D4254A3D-8A93-4C23-B973-959B60C3E409}"/>
    <cellStyle name="Normal 4 2 2 2 2 2 4 2 2 3" xfId="33809" xr:uid="{65E4F428-679A-4ACF-BCF7-CCE980B1E3E8}"/>
    <cellStyle name="Normal 4 2 2 2 2 2 4 2 3" xfId="22074" xr:uid="{EC1669DA-1DF3-4DE3-BFC8-B99A57AE4B48}"/>
    <cellStyle name="Normal 4 2 2 2 2 2 4 2 3 2" xfId="37193" xr:uid="{0A0378CD-9280-4BF6-A446-0A6869E68518}"/>
    <cellStyle name="Normal 4 2 2 2 2 2 4 2 4" xfId="30425" xr:uid="{0EE28C8C-E977-4DA7-A08C-9669C19D2C65}"/>
    <cellStyle name="Normal 4 2 2 2 2 2 4 3" xfId="16961" xr:uid="{1D60D517-F231-47ED-8710-C86B8FA06696}"/>
    <cellStyle name="Normal 4 2 2 2 2 2 4 3 2" xfId="23745" xr:uid="{304EB7FC-7C06-4A68-B5E1-C706A08DA5E2}"/>
    <cellStyle name="Normal 4 2 2 2 2 2 4 3 2 2" xfId="38864" xr:uid="{FB9CE321-5A2D-42C2-8D67-54E28D3B3CB0}"/>
    <cellStyle name="Normal 4 2 2 2 2 2 4 3 3" xfId="32096" xr:uid="{8C26AA28-BBA5-4531-9E9B-8BAD20AF0B8C}"/>
    <cellStyle name="Normal 4 2 2 2 2 2 4 4" xfId="20347" xr:uid="{0D11A9ED-8861-4BDA-9609-E8A139CA1B0D}"/>
    <cellStyle name="Normal 4 2 2 2 2 2 4 4 2" xfId="35477" xr:uid="{B00CF2CA-DD0D-4953-8C59-3E89394EAB90}"/>
    <cellStyle name="Normal 4 2 2 2 2 2 4 5" xfId="28712" xr:uid="{267EEF09-BAF0-401B-8918-DB6BEB2B3C18}"/>
    <cellStyle name="Normal 4 2 2 2 2 2 5" xfId="14454" xr:uid="{F9B265F8-98DB-4468-884C-A2526ECD5934}"/>
    <cellStyle name="Normal 4 2 2 2 2 2 5 2" xfId="17840" xr:uid="{35A882EA-FC90-4747-8601-11C0E8CEFC35}"/>
    <cellStyle name="Normal 4 2 2 2 2 2 5 2 2" xfId="24624" xr:uid="{0B79ABFB-2929-4BAE-9B86-07029F67A6C4}"/>
    <cellStyle name="Normal 4 2 2 2 2 2 5 2 2 2" xfId="39743" xr:uid="{2581E0C3-6B55-495A-9EA6-7D5F3736E390}"/>
    <cellStyle name="Normal 4 2 2 2 2 2 5 2 3" xfId="32975" xr:uid="{08AB6D5A-F35D-470C-A949-81F013F58331}"/>
    <cellStyle name="Normal 4 2 2 2 2 2 5 3" xfId="21240" xr:uid="{22446BFE-3912-456B-8AA8-64AA02BC624D}"/>
    <cellStyle name="Normal 4 2 2 2 2 2 5 3 2" xfId="36359" xr:uid="{0FB38FA4-0797-4CCB-9AD1-0811AB9F2CB9}"/>
    <cellStyle name="Normal 4 2 2 2 2 2 5 4" xfId="29591" xr:uid="{7AC3DB65-531E-4DB6-B959-8125A6016ADE}"/>
    <cellStyle name="Normal 4 2 2 2 2 2 6" xfId="16124" xr:uid="{B0382ABE-200C-4EB1-9495-AC79FD78234D}"/>
    <cellStyle name="Normal 4 2 2 2 2 2 6 2" xfId="22908" xr:uid="{0E391C7E-4205-40E0-9805-37FBBF2BE357}"/>
    <cellStyle name="Normal 4 2 2 2 2 2 6 2 2" xfId="38027" xr:uid="{995B8AC1-EC14-4351-AE18-0A3D29BE8F0C}"/>
    <cellStyle name="Normal 4 2 2 2 2 2 6 3" xfId="31259" xr:uid="{5E8E6A65-D6DB-4FBB-A0CD-D7BBACEAB3B4}"/>
    <cellStyle name="Normal 4 2 2 2 2 2 7" xfId="19513" xr:uid="{425300E5-07F8-4F9C-9F43-24B2C80B9B64}"/>
    <cellStyle name="Normal 4 2 2 2 2 2 7 2" xfId="34643" xr:uid="{382A97E0-48F5-49F6-9BBC-E16EC4299CD7}"/>
    <cellStyle name="Normal 4 2 2 2 2 2 8" xfId="12712" xr:uid="{AEAEA7F0-F52D-4565-918C-4A81A9F708E2}"/>
    <cellStyle name="Normal 4 2 2 2 2 2 8 2" xfId="27875" xr:uid="{AFD8242B-8E6E-4A09-8B00-7174707AA71A}"/>
    <cellStyle name="Normal 4 2 2 2 2 2 9" xfId="26316" xr:uid="{57386315-DA8E-48C1-9B48-5417F488E434}"/>
    <cellStyle name="Normal 4 2 2 2 2 3" xfId="10783" xr:uid="{CD08DB0D-BADC-4F3F-9517-74A4EB075D00}"/>
    <cellStyle name="Normal 4 2 2 2 2 3 2" xfId="11201" xr:uid="{A5104873-C0D2-4A1E-9222-4190FE67B570}"/>
    <cellStyle name="Normal 4 2 2 2 2 3 2 2" xfId="14071" xr:uid="{2661EFF7-4D61-4701-B143-42196029D80D}"/>
    <cellStyle name="Normal 4 2 2 2 2 3 2 2 2" xfId="15809" xr:uid="{E3712E4C-8371-4BF6-A6E4-DEDC7DD65326}"/>
    <cellStyle name="Normal 4 2 2 2 2 3 2 2 2 2" xfId="19195" xr:uid="{110D26E5-3DF1-4858-8A8B-77D274E37D93}"/>
    <cellStyle name="Normal 4 2 2 2 2 3 2 2 2 2 2" xfId="25979" xr:uid="{E7CB7777-8EC6-4B8E-B490-E1E9E7B2B11F}"/>
    <cellStyle name="Normal 4 2 2 2 2 3 2 2 2 2 2 2" xfId="41098" xr:uid="{3F090A97-7DC9-4D0B-9965-E91B1B713214}"/>
    <cellStyle name="Normal 4 2 2 2 2 3 2 2 2 2 3" xfId="34330" xr:uid="{9BBAA40F-78A3-4491-A45D-CC57B6B4A7FF}"/>
    <cellStyle name="Normal 4 2 2 2 2 3 2 2 2 3" xfId="22595" xr:uid="{C228D537-71CA-4359-BA18-DDED6DD12160}"/>
    <cellStyle name="Normal 4 2 2 2 2 3 2 2 2 3 2" xfId="37714" xr:uid="{B03D97A6-1056-4395-A794-58C281282504}"/>
    <cellStyle name="Normal 4 2 2 2 2 3 2 2 2 4" xfId="30946" xr:uid="{0CB8B49F-3FB7-4AF0-A76B-708AD026DB8D}"/>
    <cellStyle name="Normal 4 2 2 2 2 3 2 2 3" xfId="17482" xr:uid="{EBC0718A-1BB1-4A8D-90EB-2FEC9B01F9EE}"/>
    <cellStyle name="Normal 4 2 2 2 2 3 2 2 3 2" xfId="24266" xr:uid="{4564D326-7E7B-4044-BD00-FE3D5DCBCFA0}"/>
    <cellStyle name="Normal 4 2 2 2 2 3 2 2 3 2 2" xfId="39385" xr:uid="{95E9A8A6-0FE0-40C1-90B1-0F00E4A271F4}"/>
    <cellStyle name="Normal 4 2 2 2 2 3 2 2 3 3" xfId="32617" xr:uid="{0ECF3311-B752-4786-B0D5-98A2CCFEAC48}"/>
    <cellStyle name="Normal 4 2 2 2 2 3 2 2 4" xfId="20869" xr:uid="{8EF40C55-B996-4C14-96F3-ED3E347D5AFB}"/>
    <cellStyle name="Normal 4 2 2 2 2 3 2 2 4 2" xfId="35998" xr:uid="{86C2193F-C5B6-43E2-B82F-8F900CD5D50F}"/>
    <cellStyle name="Normal 4 2 2 2 2 3 2 2 5" xfId="29233" xr:uid="{BCB27AA7-9B27-4B52-ACB9-5A162CA4AB90}"/>
    <cellStyle name="Normal 4 2 2 2 2 3 2 3" xfId="14975" xr:uid="{DF432781-7773-4CE7-8537-057D22A1A8F5}"/>
    <cellStyle name="Normal 4 2 2 2 2 3 2 3 2" xfId="18361" xr:uid="{1E0D0D7B-B5BE-4F50-8F1D-038C88B2F191}"/>
    <cellStyle name="Normal 4 2 2 2 2 3 2 3 2 2" xfId="25145" xr:uid="{230DC0CB-F12F-4117-ADD5-80550AA2437C}"/>
    <cellStyle name="Normal 4 2 2 2 2 3 2 3 2 2 2" xfId="40264" xr:uid="{2DF53A2A-3125-4E92-A63A-0845E8B5CD72}"/>
    <cellStyle name="Normal 4 2 2 2 2 3 2 3 2 3" xfId="33496" xr:uid="{C2F4C829-3105-4241-ACAB-9398624BEC89}"/>
    <cellStyle name="Normal 4 2 2 2 2 3 2 3 3" xfId="21761" xr:uid="{25E3A51C-FA82-48F5-BF1E-6EDC5A6DCF3B}"/>
    <cellStyle name="Normal 4 2 2 2 2 3 2 3 3 2" xfId="36880" xr:uid="{8CF28A98-34D8-4E59-B4DA-2D9045D12B20}"/>
    <cellStyle name="Normal 4 2 2 2 2 3 2 3 4" xfId="30112" xr:uid="{BAF02AAA-03F8-4883-89A8-2E6D7A34BCF5}"/>
    <cellStyle name="Normal 4 2 2 2 2 3 2 4" xfId="16645" xr:uid="{3B76B45D-539E-4269-8AC0-16AEE5C28027}"/>
    <cellStyle name="Normal 4 2 2 2 2 3 2 4 2" xfId="23429" xr:uid="{EC29A08E-ACD8-45C3-ABF9-630BEF32C5DB}"/>
    <cellStyle name="Normal 4 2 2 2 2 3 2 4 2 2" xfId="38548" xr:uid="{BE6FA0E6-6E5F-46CB-BAD5-7A0C07615E7B}"/>
    <cellStyle name="Normal 4 2 2 2 2 3 2 4 3" xfId="31780" xr:uid="{178B92C1-D714-4AC4-A20D-910F85DBDDB2}"/>
    <cellStyle name="Normal 4 2 2 2 2 3 2 5" xfId="20034" xr:uid="{9A20C522-5AEE-461A-B85B-271467196530}"/>
    <cellStyle name="Normal 4 2 2 2 2 3 2 5 2" xfId="35164" xr:uid="{5CFAFD76-9CD3-436F-B004-10270CF2B729}"/>
    <cellStyle name="Normal 4 2 2 2 2 3 2 6" xfId="13233" xr:uid="{7F7AFEE7-5328-4EBE-9370-997D9CD2C7B1}"/>
    <cellStyle name="Normal 4 2 2 2 2 3 2 6 2" xfId="28396" xr:uid="{7F9AB235-EC91-4D76-B7D6-DA32923BB21C}"/>
    <cellStyle name="Normal 4 2 2 2 2 3 2 7" xfId="26837" xr:uid="{407789C1-38A4-4808-91C3-656A8B718F70}"/>
    <cellStyle name="Normal 4 2 2 2 2 3 3" xfId="13655" xr:uid="{690DA2F9-F6D7-4970-89FD-2C3869D25E1B}"/>
    <cellStyle name="Normal 4 2 2 2 2 3 3 2" xfId="15393" xr:uid="{78FD16AB-0478-4EDC-AABC-1E3114F35820}"/>
    <cellStyle name="Normal 4 2 2 2 2 3 3 2 2" xfId="18779" xr:uid="{506A86B7-F178-487A-B634-8FD7EA1B589E}"/>
    <cellStyle name="Normal 4 2 2 2 2 3 3 2 2 2" xfId="25563" xr:uid="{3C6A13FC-6D2C-45CD-9248-A57CDCC0E4C4}"/>
    <cellStyle name="Normal 4 2 2 2 2 3 3 2 2 2 2" xfId="40682" xr:uid="{C6ABBE8A-6D73-4124-9221-13F22E538E64}"/>
    <cellStyle name="Normal 4 2 2 2 2 3 3 2 2 3" xfId="33914" xr:uid="{E4CBD15F-B8B6-44C8-A86C-02F7139F2EC1}"/>
    <cellStyle name="Normal 4 2 2 2 2 3 3 2 3" xfId="22179" xr:uid="{F424B16F-479E-4A44-A3A7-0F2C9661EC7C}"/>
    <cellStyle name="Normal 4 2 2 2 2 3 3 2 3 2" xfId="37298" xr:uid="{8DB278D1-CEE1-41C5-B8C2-00D6DBB2D4CF}"/>
    <cellStyle name="Normal 4 2 2 2 2 3 3 2 4" xfId="30530" xr:uid="{BD469D5D-FB8F-499F-8EF5-0EB1E9E1248E}"/>
    <cellStyle name="Normal 4 2 2 2 2 3 3 3" xfId="17066" xr:uid="{D728F7C6-EFD3-493E-A813-24411C716B8E}"/>
    <cellStyle name="Normal 4 2 2 2 2 3 3 3 2" xfId="23850" xr:uid="{87893B5F-9CDC-4F75-BE0E-75E6B1E71E7A}"/>
    <cellStyle name="Normal 4 2 2 2 2 3 3 3 2 2" xfId="38969" xr:uid="{7703B681-0B7D-4FB8-93D1-7F0DCAF59D0A}"/>
    <cellStyle name="Normal 4 2 2 2 2 3 3 3 3" xfId="32201" xr:uid="{736F9341-06C0-4E1C-B78D-DEE123B0D6BF}"/>
    <cellStyle name="Normal 4 2 2 2 2 3 3 4" xfId="20452" xr:uid="{B14B6300-1B2B-440E-AA2A-129F4DAD7047}"/>
    <cellStyle name="Normal 4 2 2 2 2 3 3 4 2" xfId="35582" xr:uid="{E096F7AB-7DD0-490E-9A4F-29F683D4B09A}"/>
    <cellStyle name="Normal 4 2 2 2 2 3 3 5" xfId="28817" xr:uid="{9DAFA811-955E-469F-B177-BFD4876C6764}"/>
    <cellStyle name="Normal 4 2 2 2 2 3 4" xfId="14559" xr:uid="{F2ADEFA2-FE56-40CC-A337-E19FBA2E67F1}"/>
    <cellStyle name="Normal 4 2 2 2 2 3 4 2" xfId="17945" xr:uid="{A7B89F22-72A6-4BF9-B7EE-B41C02FACC09}"/>
    <cellStyle name="Normal 4 2 2 2 2 3 4 2 2" xfId="24729" xr:uid="{97898CC5-EB43-406C-A0B4-ABA58D803412}"/>
    <cellStyle name="Normal 4 2 2 2 2 3 4 2 2 2" xfId="39848" xr:uid="{DB809339-1B39-4ECB-8B06-A6BD422F1261}"/>
    <cellStyle name="Normal 4 2 2 2 2 3 4 2 3" xfId="33080" xr:uid="{D38BB613-D679-4BE9-B50D-14A5C710A763}"/>
    <cellStyle name="Normal 4 2 2 2 2 3 4 3" xfId="21345" xr:uid="{B13D7942-036D-4256-ADA0-D27C3515A6B7}"/>
    <cellStyle name="Normal 4 2 2 2 2 3 4 3 2" xfId="36464" xr:uid="{81505D49-D971-4D5D-B730-34E7A8C2AE92}"/>
    <cellStyle name="Normal 4 2 2 2 2 3 4 4" xfId="29696" xr:uid="{A6DD3FBA-E986-40C9-BFC0-9715EBACCC37}"/>
    <cellStyle name="Normal 4 2 2 2 2 3 5" xfId="16229" xr:uid="{4A8271DE-E42C-4CF3-BA32-F5264C40451E}"/>
    <cellStyle name="Normal 4 2 2 2 2 3 5 2" xfId="23013" xr:uid="{8B0F8D63-EB9E-46D7-BE2C-013825063F0C}"/>
    <cellStyle name="Normal 4 2 2 2 2 3 5 2 2" xfId="38132" xr:uid="{2E7B021C-523D-477D-A08A-08E5348C4573}"/>
    <cellStyle name="Normal 4 2 2 2 2 3 5 3" xfId="31364" xr:uid="{2BBB9756-628F-45FB-9B0A-25881286ED36}"/>
    <cellStyle name="Normal 4 2 2 2 2 3 6" xfId="19618" xr:uid="{57F6C878-00C8-40BD-B0D8-032A2CABB911}"/>
    <cellStyle name="Normal 4 2 2 2 2 3 6 2" xfId="34748" xr:uid="{6BAF8CAA-96FE-4151-9B24-7B36216014E3}"/>
    <cellStyle name="Normal 4 2 2 2 2 3 7" xfId="12818" xr:uid="{D4481A81-EEA1-46AA-9082-519ED5D8C92E}"/>
    <cellStyle name="Normal 4 2 2 2 2 3 7 2" xfId="27980" xr:uid="{68C82D6C-63C1-4352-ADAE-21A50462B8C7}"/>
    <cellStyle name="Normal 4 2 2 2 2 3 8" xfId="26421" xr:uid="{391422EB-D88E-4F96-830B-8C85DC312E80}"/>
    <cellStyle name="Normal 4 2 2 2 2 4" xfId="10993" xr:uid="{A1DF41A9-BF30-4090-9501-069FDF963E02}"/>
    <cellStyle name="Normal 4 2 2 2 2 4 2" xfId="13863" xr:uid="{A1B5C303-0AEE-4855-B881-7CFEED056606}"/>
    <cellStyle name="Normal 4 2 2 2 2 4 2 2" xfId="15601" xr:uid="{F794EBB4-589F-4643-99B3-8B5AA52315F7}"/>
    <cellStyle name="Normal 4 2 2 2 2 4 2 2 2" xfId="18987" xr:uid="{A8F16E1A-C8D4-439F-9CE7-7C527A2CF50D}"/>
    <cellStyle name="Normal 4 2 2 2 2 4 2 2 2 2" xfId="25771" xr:uid="{3EE8BC9C-A750-413C-B54D-A74D2628EB51}"/>
    <cellStyle name="Normal 4 2 2 2 2 4 2 2 2 2 2" xfId="40890" xr:uid="{21425789-75FF-44AE-BB90-1B62BFAFAD31}"/>
    <cellStyle name="Normal 4 2 2 2 2 4 2 2 2 3" xfId="34122" xr:uid="{09E29A4A-93F5-422C-B72E-4F5990779C31}"/>
    <cellStyle name="Normal 4 2 2 2 2 4 2 2 3" xfId="22387" xr:uid="{649B59A4-EBF2-4D0E-8316-0F55DE564F94}"/>
    <cellStyle name="Normal 4 2 2 2 2 4 2 2 3 2" xfId="37506" xr:uid="{6E21A9EC-94F5-43A0-9388-8F791AC4A429}"/>
    <cellStyle name="Normal 4 2 2 2 2 4 2 2 4" xfId="30738" xr:uid="{C530FC56-1BEA-40BE-AFDC-3EA88C24ED84}"/>
    <cellStyle name="Normal 4 2 2 2 2 4 2 3" xfId="17274" xr:uid="{A88CD73A-0AB8-46F3-AC0A-346F0E28E570}"/>
    <cellStyle name="Normal 4 2 2 2 2 4 2 3 2" xfId="24058" xr:uid="{861529EA-CE57-45B8-9ACD-E5C7E5913C56}"/>
    <cellStyle name="Normal 4 2 2 2 2 4 2 3 2 2" xfId="39177" xr:uid="{71528C12-9430-46C4-AAF3-E496E70F2438}"/>
    <cellStyle name="Normal 4 2 2 2 2 4 2 3 3" xfId="32409" xr:uid="{2C2D1020-4D1E-43C3-8D2B-691900BF0E6D}"/>
    <cellStyle name="Normal 4 2 2 2 2 4 2 4" xfId="20661" xr:uid="{F481D7DC-AC45-453D-A965-496E25BD9524}"/>
    <cellStyle name="Normal 4 2 2 2 2 4 2 4 2" xfId="35790" xr:uid="{12546652-E532-401F-A7E5-8543ABF0FF56}"/>
    <cellStyle name="Normal 4 2 2 2 2 4 2 5" xfId="29025" xr:uid="{3665D7FB-F573-45C7-A003-A5B9C8763E4F}"/>
    <cellStyle name="Normal 4 2 2 2 2 4 3" xfId="14767" xr:uid="{EFF789DB-35BF-4FFA-9A11-5D6CD1F4082B}"/>
    <cellStyle name="Normal 4 2 2 2 2 4 3 2" xfId="18153" xr:uid="{8956CF1F-4013-45E1-88BC-380654D0DB21}"/>
    <cellStyle name="Normal 4 2 2 2 2 4 3 2 2" xfId="24937" xr:uid="{9EB01C5D-5D21-449A-A991-816B9417A5CF}"/>
    <cellStyle name="Normal 4 2 2 2 2 4 3 2 2 2" xfId="40056" xr:uid="{390EFF26-0DE7-425B-85A4-9856A883825A}"/>
    <cellStyle name="Normal 4 2 2 2 2 4 3 2 3" xfId="33288" xr:uid="{D358DAE8-1355-4A20-A1BD-F5E944079F96}"/>
    <cellStyle name="Normal 4 2 2 2 2 4 3 3" xfId="21553" xr:uid="{4440B78E-5295-427A-955C-209B8254962D}"/>
    <cellStyle name="Normal 4 2 2 2 2 4 3 3 2" xfId="36672" xr:uid="{0BDD86BF-5AF7-4F89-BE19-BD8D85C8AB47}"/>
    <cellStyle name="Normal 4 2 2 2 2 4 3 4" xfId="29904" xr:uid="{1F4B261C-BA5A-44EA-86CE-2EF47A0AFB7E}"/>
    <cellStyle name="Normal 4 2 2 2 2 4 4" xfId="16437" xr:uid="{7909D18E-B5E8-4A4C-8D30-7F72281F686F}"/>
    <cellStyle name="Normal 4 2 2 2 2 4 4 2" xfId="23221" xr:uid="{44D1BD45-C149-4DD6-A818-B16BFB283B6C}"/>
    <cellStyle name="Normal 4 2 2 2 2 4 4 2 2" xfId="38340" xr:uid="{F40BDF03-D938-424C-9B04-F357D710A4C1}"/>
    <cellStyle name="Normal 4 2 2 2 2 4 4 3" xfId="31572" xr:uid="{01CAE525-17EA-43BD-A28E-FB4892D7D3A7}"/>
    <cellStyle name="Normal 4 2 2 2 2 4 5" xfId="19826" xr:uid="{EAD0BC13-4BC6-43DB-A157-185CBE616D5A}"/>
    <cellStyle name="Normal 4 2 2 2 2 4 5 2" xfId="34956" xr:uid="{E026EC1C-8493-4666-8B78-3DD2B6BDCCF1}"/>
    <cellStyle name="Normal 4 2 2 2 2 4 6" xfId="13025" xr:uid="{76192F03-8D29-44C7-9E9B-DDC9D5A5FF6E}"/>
    <cellStyle name="Normal 4 2 2 2 2 4 6 2" xfId="28188" xr:uid="{8CE25E7D-2EED-4876-AEDD-A8B40288DDD6}"/>
    <cellStyle name="Normal 4 2 2 2 2 4 7" xfId="26629" xr:uid="{3373C424-08C8-46AE-B86D-715901FB2126}"/>
    <cellStyle name="Normal 4 2 2 2 2 5" xfId="13447" xr:uid="{6A7C7AD9-5C36-484D-B16B-78BDE226F424}"/>
    <cellStyle name="Normal 4 2 2 2 2 5 2" xfId="15185" xr:uid="{6AC39D09-0F7C-4781-B27B-EA79DCF11405}"/>
    <cellStyle name="Normal 4 2 2 2 2 5 2 2" xfId="18571" xr:uid="{0316DB0B-D97B-42F3-B7D4-87A60EF59A73}"/>
    <cellStyle name="Normal 4 2 2 2 2 5 2 2 2" xfId="25355" xr:uid="{D8DA8815-C0AE-433B-B677-7145FBDB952A}"/>
    <cellStyle name="Normal 4 2 2 2 2 5 2 2 2 2" xfId="40474" xr:uid="{5C60F4D7-1D88-4996-891C-20E7EFF9E453}"/>
    <cellStyle name="Normal 4 2 2 2 2 5 2 2 3" xfId="33706" xr:uid="{1FA2BD2B-AACE-4609-8216-2DE1BF7204C1}"/>
    <cellStyle name="Normal 4 2 2 2 2 5 2 3" xfId="21971" xr:uid="{50B500C1-4B06-4BAC-99F3-297EECE67FCC}"/>
    <cellStyle name="Normal 4 2 2 2 2 5 2 3 2" xfId="37090" xr:uid="{D09E2198-4524-4252-9455-D4B1BB8A936E}"/>
    <cellStyle name="Normal 4 2 2 2 2 5 2 4" xfId="30322" xr:uid="{4943E6E3-F8B9-47E2-9E26-DA7247014C04}"/>
    <cellStyle name="Normal 4 2 2 2 2 5 3" xfId="16858" xr:uid="{EFE13EE4-F03B-45D6-8ED6-4CE7EF475473}"/>
    <cellStyle name="Normal 4 2 2 2 2 5 3 2" xfId="23642" xr:uid="{0170730B-9A23-4D12-8981-ACEA290896D7}"/>
    <cellStyle name="Normal 4 2 2 2 2 5 3 2 2" xfId="38761" xr:uid="{A44D2052-BA0C-4041-B091-9C56881137F6}"/>
    <cellStyle name="Normal 4 2 2 2 2 5 3 3" xfId="31993" xr:uid="{592A3638-2FD3-4B11-B964-B6594F52901D}"/>
    <cellStyle name="Normal 4 2 2 2 2 5 4" xfId="20244" xr:uid="{A4EB269B-61D9-4BFD-BF55-36260307A357}"/>
    <cellStyle name="Normal 4 2 2 2 2 5 4 2" xfId="35374" xr:uid="{FE2DA37A-ACA0-43B8-9244-3FBAF13BACDF}"/>
    <cellStyle name="Normal 4 2 2 2 2 5 5" xfId="28609" xr:uid="{F5B76EA2-AF24-484A-9200-C15C82152FFB}"/>
    <cellStyle name="Normal 4 2 2 2 2 6" xfId="14350" xr:uid="{A25145DD-D4C8-4E98-A49A-924125A37830}"/>
    <cellStyle name="Normal 4 2 2 2 2 6 2" xfId="17737" xr:uid="{1A39BDF4-4E28-47B4-9E3F-70C786A1086E}"/>
    <cellStyle name="Normal 4 2 2 2 2 6 2 2" xfId="24521" xr:uid="{3B1E0BBF-6697-4732-96DE-0421F7B30FB1}"/>
    <cellStyle name="Normal 4 2 2 2 2 6 2 2 2" xfId="39640" xr:uid="{6235676B-F4E6-484B-87F9-6461B2B98562}"/>
    <cellStyle name="Normal 4 2 2 2 2 6 2 3" xfId="32872" xr:uid="{CE682A10-AB3B-4166-AE91-6EC0DADE8D67}"/>
    <cellStyle name="Normal 4 2 2 2 2 6 3" xfId="21137" xr:uid="{A4DC7695-F0F0-440A-9ECB-5305FA459F10}"/>
    <cellStyle name="Normal 4 2 2 2 2 6 3 2" xfId="36256" xr:uid="{1BF11CB8-DBE2-4680-8897-C108CF23F5EE}"/>
    <cellStyle name="Normal 4 2 2 2 2 6 4" xfId="29488" xr:uid="{E04D19A0-E996-4E25-B3D6-410CBD1F8B14}"/>
    <cellStyle name="Normal 4 2 2 2 2 7" xfId="16021" xr:uid="{66DEE25B-4137-4925-8BA7-EF65E316B52E}"/>
    <cellStyle name="Normal 4 2 2 2 2 7 2" xfId="22805" xr:uid="{09B4C847-DBD1-439B-B9AA-03062CA7B067}"/>
    <cellStyle name="Normal 4 2 2 2 2 7 2 2" xfId="37924" xr:uid="{43A92E09-2C4E-490A-9BA1-9F7721433F03}"/>
    <cellStyle name="Normal 4 2 2 2 2 7 3" xfId="31156" xr:uid="{F21E8BA0-6F88-46E9-9E63-4E639195FD18}"/>
    <cellStyle name="Normal 4 2 2 2 2 8" xfId="19411" xr:uid="{80BE871D-CA9D-4F03-8AD7-FD9595A4A285}"/>
    <cellStyle name="Normal 4 2 2 2 2 8 2" xfId="34540" xr:uid="{4478B651-B0DC-44D5-A1DD-72AC9F7D7909}"/>
    <cellStyle name="Normal 4 2 2 2 2 9" xfId="12609" xr:uid="{C74A4743-2BF5-4C6F-B403-728CD53417B4}"/>
    <cellStyle name="Normal 4 2 2 2 2 9 2" xfId="27772" xr:uid="{637B5BB9-C907-426B-8DEA-26D1BF229FF9}"/>
    <cellStyle name="Normal 4 2 2 2 3" xfId="2977" xr:uid="{87829359-ADF7-4E29-B218-B3B7575BCE25}"/>
    <cellStyle name="Normal 4 2 2 2 3 10" xfId="10627" xr:uid="{DA3ADCBF-6314-449B-8731-E7B5C552B62A}"/>
    <cellStyle name="Normal 4 2 2 2 3 2" xfId="10838" xr:uid="{349FCBD3-E91F-4620-9C07-616DF456063B}"/>
    <cellStyle name="Normal 4 2 2 2 3 2 2" xfId="11256" xr:uid="{DFBAEC50-605C-4C03-ACF8-D19746DE796C}"/>
    <cellStyle name="Normal 4 2 2 2 3 2 2 2" xfId="14126" xr:uid="{E75110E3-5D6C-46B7-A240-DAB353315AE5}"/>
    <cellStyle name="Normal 4 2 2 2 3 2 2 2 2" xfId="15864" xr:uid="{5149BC80-13E4-4F9E-B04F-F7769820987F}"/>
    <cellStyle name="Normal 4 2 2 2 3 2 2 2 2 2" xfId="19250" xr:uid="{DD3E1AB4-A609-42B1-878F-7257D296EABC}"/>
    <cellStyle name="Normal 4 2 2 2 3 2 2 2 2 2 2" xfId="26034" xr:uid="{27CA2F70-6D73-42C1-9739-F2F2E6952964}"/>
    <cellStyle name="Normal 4 2 2 2 3 2 2 2 2 2 2 2" xfId="41153" xr:uid="{90496322-306F-44A9-BA2A-FD3EC446D94F}"/>
    <cellStyle name="Normal 4 2 2 2 3 2 2 2 2 2 3" xfId="34385" xr:uid="{B05861D7-494E-4042-B5BD-9F0BAA39F61F}"/>
    <cellStyle name="Normal 4 2 2 2 3 2 2 2 2 3" xfId="22650" xr:uid="{D74C862B-0312-413D-A098-D239388B3569}"/>
    <cellStyle name="Normal 4 2 2 2 3 2 2 2 2 3 2" xfId="37769" xr:uid="{3067F540-D624-46CD-8E48-6795524143F9}"/>
    <cellStyle name="Normal 4 2 2 2 3 2 2 2 2 4" xfId="31001" xr:uid="{29E7C8FF-431A-4EE4-9C3A-A6C62E02B4BA}"/>
    <cellStyle name="Normal 4 2 2 2 3 2 2 2 3" xfId="17537" xr:uid="{76EA7CDB-3205-4650-A907-5CBDB5D90DCF}"/>
    <cellStyle name="Normal 4 2 2 2 3 2 2 2 3 2" xfId="24321" xr:uid="{515050AF-E00A-4AF5-B584-879245B367C4}"/>
    <cellStyle name="Normal 4 2 2 2 3 2 2 2 3 2 2" xfId="39440" xr:uid="{B8B63291-2D6F-4EBE-A552-99E8D7BCF343}"/>
    <cellStyle name="Normal 4 2 2 2 3 2 2 2 3 3" xfId="32672" xr:uid="{F352BCB7-5281-47D5-B9CA-929032283DE5}"/>
    <cellStyle name="Normal 4 2 2 2 3 2 2 2 4" xfId="20924" xr:uid="{AB69B803-4128-4EB1-91B5-2B58F11B350C}"/>
    <cellStyle name="Normal 4 2 2 2 3 2 2 2 4 2" xfId="36053" xr:uid="{1C3D711D-243C-4CE5-A973-00255FC75930}"/>
    <cellStyle name="Normal 4 2 2 2 3 2 2 2 5" xfId="29288" xr:uid="{8FFC6B46-D033-4C25-AA12-D9B4363041C2}"/>
    <cellStyle name="Normal 4 2 2 2 3 2 2 3" xfId="15030" xr:uid="{475703D3-381B-43BE-85BF-92B2EFAF1174}"/>
    <cellStyle name="Normal 4 2 2 2 3 2 2 3 2" xfId="18416" xr:uid="{9E568CC5-4498-4C6D-858F-A4D60A7F1440}"/>
    <cellStyle name="Normal 4 2 2 2 3 2 2 3 2 2" xfId="25200" xr:uid="{B2EA2563-504E-42FF-AF1A-ABD0CE9EFD2A}"/>
    <cellStyle name="Normal 4 2 2 2 3 2 2 3 2 2 2" xfId="40319" xr:uid="{3D392AD0-AB4A-49A6-8BFA-67BA2C461B7F}"/>
    <cellStyle name="Normal 4 2 2 2 3 2 2 3 2 3" xfId="33551" xr:uid="{C658FA0F-11AA-4B59-B2D8-24F7BAA5EFFE}"/>
    <cellStyle name="Normal 4 2 2 2 3 2 2 3 3" xfId="21816" xr:uid="{08191370-B0D3-4881-8E17-F8F81A76F015}"/>
    <cellStyle name="Normal 4 2 2 2 3 2 2 3 3 2" xfId="36935" xr:uid="{137AAD74-8B0A-4B79-94DE-770C8DD6C4A2}"/>
    <cellStyle name="Normal 4 2 2 2 3 2 2 3 4" xfId="30167" xr:uid="{AC642DB7-E6D7-48E8-8A45-2BADD8E8EF0F}"/>
    <cellStyle name="Normal 4 2 2 2 3 2 2 4" xfId="16700" xr:uid="{7D861C98-EEEC-4D5B-A939-8677311F8E8E}"/>
    <cellStyle name="Normal 4 2 2 2 3 2 2 4 2" xfId="23484" xr:uid="{144B40B3-9793-4FE0-B993-914603C6F81C}"/>
    <cellStyle name="Normal 4 2 2 2 3 2 2 4 2 2" xfId="38603" xr:uid="{39568D2C-51C5-4A18-8C89-A9C94F45EDD6}"/>
    <cellStyle name="Normal 4 2 2 2 3 2 2 4 3" xfId="31835" xr:uid="{02E5FE78-D3AB-443D-9288-36142705AD23}"/>
    <cellStyle name="Normal 4 2 2 2 3 2 2 5" xfId="20089" xr:uid="{CB4C6713-7DDF-4E0E-91EF-742668862702}"/>
    <cellStyle name="Normal 4 2 2 2 3 2 2 5 2" xfId="35219" xr:uid="{B02C91E5-5021-4D48-8DD6-66C23553C951}"/>
    <cellStyle name="Normal 4 2 2 2 3 2 2 6" xfId="13288" xr:uid="{69798A6F-B2F1-4274-8E74-8AF5A3582F9B}"/>
    <cellStyle name="Normal 4 2 2 2 3 2 2 6 2" xfId="28451" xr:uid="{25ABECE5-DF55-46A4-86FE-20E5A6C8217B}"/>
    <cellStyle name="Normal 4 2 2 2 3 2 2 7" xfId="26892" xr:uid="{F78DEEFC-CEEE-42F2-95AF-B36BB2FFB208}"/>
    <cellStyle name="Normal 4 2 2 2 3 2 3" xfId="13710" xr:uid="{EA9252F8-9902-4105-B39E-5633AA447C09}"/>
    <cellStyle name="Normal 4 2 2 2 3 2 3 2" xfId="15448" xr:uid="{6DFD0098-0031-436E-B688-9FF176E4CCF8}"/>
    <cellStyle name="Normal 4 2 2 2 3 2 3 2 2" xfId="18834" xr:uid="{30F83E9B-48F1-49A4-B2EB-C3E1F6CB6320}"/>
    <cellStyle name="Normal 4 2 2 2 3 2 3 2 2 2" xfId="25618" xr:uid="{AAF052E8-1739-43B9-A129-30898A215550}"/>
    <cellStyle name="Normal 4 2 2 2 3 2 3 2 2 2 2" xfId="40737" xr:uid="{1E946E41-A3D4-4EAA-8A5E-6D1351DD3D02}"/>
    <cellStyle name="Normal 4 2 2 2 3 2 3 2 2 3" xfId="33969" xr:uid="{6ED5AC26-472C-4EE2-A80D-4A37BD92E861}"/>
    <cellStyle name="Normal 4 2 2 2 3 2 3 2 3" xfId="22234" xr:uid="{BE61C062-EFE7-48B8-BA83-2C80CA7D1C83}"/>
    <cellStyle name="Normal 4 2 2 2 3 2 3 2 3 2" xfId="37353" xr:uid="{39B95981-570E-4F1E-8CEA-BE7A05EA2AC8}"/>
    <cellStyle name="Normal 4 2 2 2 3 2 3 2 4" xfId="30585" xr:uid="{A7B3692D-D635-4FA9-8D13-39380DDBB3FC}"/>
    <cellStyle name="Normal 4 2 2 2 3 2 3 3" xfId="17121" xr:uid="{C5C540FB-1E50-4E67-A45D-BAC6BEC81C4D}"/>
    <cellStyle name="Normal 4 2 2 2 3 2 3 3 2" xfId="23905" xr:uid="{58F5553B-ED26-490C-B62E-C986212A3DD5}"/>
    <cellStyle name="Normal 4 2 2 2 3 2 3 3 2 2" xfId="39024" xr:uid="{4380B3FB-96B1-4C2A-86D9-5EF5B1895C01}"/>
    <cellStyle name="Normal 4 2 2 2 3 2 3 3 3" xfId="32256" xr:uid="{D335C44E-D5E5-49CE-AE57-11C4748C8B40}"/>
    <cellStyle name="Normal 4 2 2 2 3 2 3 4" xfId="20507" xr:uid="{F4B04368-5EA8-4E87-90A8-D6955D170327}"/>
    <cellStyle name="Normal 4 2 2 2 3 2 3 4 2" xfId="35637" xr:uid="{210843C5-D591-49C5-B38E-929D42B25EF5}"/>
    <cellStyle name="Normal 4 2 2 2 3 2 3 5" xfId="28872" xr:uid="{1AF1824F-0B9D-4F17-9FD1-68174E1AAE58}"/>
    <cellStyle name="Normal 4 2 2 2 3 2 4" xfId="14614" xr:uid="{3B44AF57-A4C2-43DB-80F2-54F926BA96A1}"/>
    <cellStyle name="Normal 4 2 2 2 3 2 4 2" xfId="18000" xr:uid="{689A2538-17E3-411A-842F-324C76E4DC6F}"/>
    <cellStyle name="Normal 4 2 2 2 3 2 4 2 2" xfId="24784" xr:uid="{C1361FC9-B41F-426A-8659-49BB399B4854}"/>
    <cellStyle name="Normal 4 2 2 2 3 2 4 2 2 2" xfId="39903" xr:uid="{2B413CD5-2C06-481E-B1AA-5D1EE73C23BC}"/>
    <cellStyle name="Normal 4 2 2 2 3 2 4 2 3" xfId="33135" xr:uid="{95A68F64-67C0-46DD-A456-7AE3F8EAF831}"/>
    <cellStyle name="Normal 4 2 2 2 3 2 4 3" xfId="21400" xr:uid="{7D8DE21A-3905-4EAF-B33F-467F3DFE480A}"/>
    <cellStyle name="Normal 4 2 2 2 3 2 4 3 2" xfId="36519" xr:uid="{17FB39DC-5B16-4E0F-8E00-4D63280B76A0}"/>
    <cellStyle name="Normal 4 2 2 2 3 2 4 4" xfId="29751" xr:uid="{41156CFE-A09D-43F9-A9E2-36591A2C5F58}"/>
    <cellStyle name="Normal 4 2 2 2 3 2 5" xfId="16284" xr:uid="{FB367F7D-6712-42A5-8C76-E2489E6CC4AD}"/>
    <cellStyle name="Normal 4 2 2 2 3 2 5 2" xfId="23068" xr:uid="{9E46A558-41D0-4B12-9A5B-9A5ECDBD7514}"/>
    <cellStyle name="Normal 4 2 2 2 3 2 5 2 2" xfId="38187" xr:uid="{2129F677-663F-4D94-9D57-D919E0CB32D8}"/>
    <cellStyle name="Normal 4 2 2 2 3 2 5 3" xfId="31419" xr:uid="{168A393C-4ED9-48AD-A83B-DE530CFC68B7}"/>
    <cellStyle name="Normal 4 2 2 2 3 2 6" xfId="19673" xr:uid="{9D6594A5-9F9A-44FE-8047-95BD90A92ADC}"/>
    <cellStyle name="Normal 4 2 2 2 3 2 6 2" xfId="34803" xr:uid="{DEAEB0D1-CE79-4AF8-8A00-97C1699739DF}"/>
    <cellStyle name="Normal 4 2 2 2 3 2 7" xfId="12873" xr:uid="{0CA02FA0-036F-43EC-8132-766EC3760B5A}"/>
    <cellStyle name="Normal 4 2 2 2 3 2 7 2" xfId="28035" xr:uid="{2101FC74-0043-4693-ACBA-DED1DA567159}"/>
    <cellStyle name="Normal 4 2 2 2 3 2 8" xfId="26476" xr:uid="{8CF7A033-2B52-48B9-8360-D58A994E33CE}"/>
    <cellStyle name="Normal 4 2 2 2 3 3" xfId="11048" xr:uid="{1D0F418A-4F63-4DA5-A378-963757893BDF}"/>
    <cellStyle name="Normal 4 2 2 2 3 3 2" xfId="13918" xr:uid="{2FEDEDDF-2388-4220-BE78-B1821F5B81CA}"/>
    <cellStyle name="Normal 4 2 2 2 3 3 2 2" xfId="15656" xr:uid="{128DDEBB-06F1-4B4B-A125-3E18EE869568}"/>
    <cellStyle name="Normal 4 2 2 2 3 3 2 2 2" xfId="19042" xr:uid="{915F7DAA-4067-405A-9AB7-E91E36E0EFB5}"/>
    <cellStyle name="Normal 4 2 2 2 3 3 2 2 2 2" xfId="25826" xr:uid="{F6493683-8EE1-4274-8F11-696BB0E88DE8}"/>
    <cellStyle name="Normal 4 2 2 2 3 3 2 2 2 2 2" xfId="40945" xr:uid="{AC907D32-0A49-4AC4-9AB6-7B76D6F45715}"/>
    <cellStyle name="Normal 4 2 2 2 3 3 2 2 2 3" xfId="34177" xr:uid="{1F655C94-B55C-4C4A-B713-BC5A2FE77944}"/>
    <cellStyle name="Normal 4 2 2 2 3 3 2 2 3" xfId="22442" xr:uid="{E85CC1D1-8896-4304-952D-A872F07AFD23}"/>
    <cellStyle name="Normal 4 2 2 2 3 3 2 2 3 2" xfId="37561" xr:uid="{3B430E38-3639-4F10-A122-33AAD2BCDA3F}"/>
    <cellStyle name="Normal 4 2 2 2 3 3 2 2 4" xfId="30793" xr:uid="{77E36B6C-5725-490F-A79C-E2FC619A14C4}"/>
    <cellStyle name="Normal 4 2 2 2 3 3 2 3" xfId="17329" xr:uid="{4F4DFED9-DC79-40E2-8A77-67170B300127}"/>
    <cellStyle name="Normal 4 2 2 2 3 3 2 3 2" xfId="24113" xr:uid="{EB44D4C3-ED16-408E-85B1-5CBC5038C4E3}"/>
    <cellStyle name="Normal 4 2 2 2 3 3 2 3 2 2" xfId="39232" xr:uid="{4BF15746-7761-4736-AC66-87FD138C5023}"/>
    <cellStyle name="Normal 4 2 2 2 3 3 2 3 3" xfId="32464" xr:uid="{A878CA0B-9D7D-43E2-B868-48E6141DE7DC}"/>
    <cellStyle name="Normal 4 2 2 2 3 3 2 4" xfId="20716" xr:uid="{EC82BDF1-B363-4EC8-9CEB-7044D347AA47}"/>
    <cellStyle name="Normal 4 2 2 2 3 3 2 4 2" xfId="35845" xr:uid="{117D8834-DBD2-4E78-9AEB-9372BE71B05A}"/>
    <cellStyle name="Normal 4 2 2 2 3 3 2 5" xfId="29080" xr:uid="{F9AB5B21-DE6A-47E2-A5FE-137672397B64}"/>
    <cellStyle name="Normal 4 2 2 2 3 3 3" xfId="14822" xr:uid="{5A8500E0-456D-4304-BF1D-397CED8FF3FD}"/>
    <cellStyle name="Normal 4 2 2 2 3 3 3 2" xfId="18208" xr:uid="{4E3DE0A4-4916-40CF-B8A0-06E18297ECF2}"/>
    <cellStyle name="Normal 4 2 2 2 3 3 3 2 2" xfId="24992" xr:uid="{3DB1E4A9-56EC-4EC0-AFFB-57F858162AFC}"/>
    <cellStyle name="Normal 4 2 2 2 3 3 3 2 2 2" xfId="40111" xr:uid="{2251FE9D-37E2-458C-A67B-5C54944D290E}"/>
    <cellStyle name="Normal 4 2 2 2 3 3 3 2 3" xfId="33343" xr:uid="{28C37683-509C-4324-AFA9-07A80E2F44E5}"/>
    <cellStyle name="Normal 4 2 2 2 3 3 3 3" xfId="21608" xr:uid="{943BDCE9-CF21-4C8F-8D81-377EC1F03B5A}"/>
    <cellStyle name="Normal 4 2 2 2 3 3 3 3 2" xfId="36727" xr:uid="{EBA6039B-EBE2-4E38-8D6A-5442F478F379}"/>
    <cellStyle name="Normal 4 2 2 2 3 3 3 4" xfId="29959" xr:uid="{98180059-14CC-44A8-B9B6-47D75FFB8743}"/>
    <cellStyle name="Normal 4 2 2 2 3 3 4" xfId="16492" xr:uid="{D13B8DC1-F7FC-4E87-B325-8EAAB27A20AE}"/>
    <cellStyle name="Normal 4 2 2 2 3 3 4 2" xfId="23276" xr:uid="{36748074-FC48-4F75-B985-0C3AF0A1A7E7}"/>
    <cellStyle name="Normal 4 2 2 2 3 3 4 2 2" xfId="38395" xr:uid="{91BEDE16-C553-4EF4-AA01-FAD42FF1D494}"/>
    <cellStyle name="Normal 4 2 2 2 3 3 4 3" xfId="31627" xr:uid="{69E2C00D-0653-45B6-8BE3-C43E3DAE792F}"/>
    <cellStyle name="Normal 4 2 2 2 3 3 5" xfId="19881" xr:uid="{308C81EE-0FA6-429C-9D69-9BF41DACF7F1}"/>
    <cellStyle name="Normal 4 2 2 2 3 3 5 2" xfId="35011" xr:uid="{A8FAB4D0-E0F4-4700-BF4F-F81BD891799E}"/>
    <cellStyle name="Normal 4 2 2 2 3 3 6" xfId="13080" xr:uid="{45A4D88D-E632-42FA-896C-702E9E07A8CB}"/>
    <cellStyle name="Normal 4 2 2 2 3 3 6 2" xfId="28243" xr:uid="{25778E40-A851-4B5D-8462-2541DDC64307}"/>
    <cellStyle name="Normal 4 2 2 2 3 3 7" xfId="26684" xr:uid="{DF1B7589-9EC6-4873-BD50-7AB03BBA0415}"/>
    <cellStyle name="Normal 4 2 2 2 3 4" xfId="13502" xr:uid="{62DFA045-A395-4872-B4A0-42A43E3A6FF6}"/>
    <cellStyle name="Normal 4 2 2 2 3 4 2" xfId="15240" xr:uid="{5F862055-C6D2-4F0E-98CB-4957583084D4}"/>
    <cellStyle name="Normal 4 2 2 2 3 4 2 2" xfId="18626" xr:uid="{1A8BF349-5E42-4771-96AB-7C1DAE457BB4}"/>
    <cellStyle name="Normal 4 2 2 2 3 4 2 2 2" xfId="25410" xr:uid="{6CBBAB79-CAEA-4B7D-B671-276E136051E4}"/>
    <cellStyle name="Normal 4 2 2 2 3 4 2 2 2 2" xfId="40529" xr:uid="{35A58653-56B2-449F-9C66-04912D3CF510}"/>
    <cellStyle name="Normal 4 2 2 2 3 4 2 2 3" xfId="33761" xr:uid="{6E0ED459-274C-4B23-AB3C-20C2CFACF0F7}"/>
    <cellStyle name="Normal 4 2 2 2 3 4 2 3" xfId="22026" xr:uid="{58CE3CA4-F3DF-4C25-8183-7F5ECD11AFF4}"/>
    <cellStyle name="Normal 4 2 2 2 3 4 2 3 2" xfId="37145" xr:uid="{912E7C1B-595A-4F49-B7F4-F1C25D794DED}"/>
    <cellStyle name="Normal 4 2 2 2 3 4 2 4" xfId="30377" xr:uid="{11D480AA-4DAF-4B82-9665-DA648E4B7AE1}"/>
    <cellStyle name="Normal 4 2 2 2 3 4 3" xfId="16913" xr:uid="{2BA18AF3-6955-4D05-9921-BA9CADC9D256}"/>
    <cellStyle name="Normal 4 2 2 2 3 4 3 2" xfId="23697" xr:uid="{88A65C1F-C909-422E-8535-2F6ADECBA2DA}"/>
    <cellStyle name="Normal 4 2 2 2 3 4 3 2 2" xfId="38816" xr:uid="{3BEA1A58-BE1B-4196-9764-2B2BE7F40E9D}"/>
    <cellStyle name="Normal 4 2 2 2 3 4 3 3" xfId="32048" xr:uid="{12FE3445-9C6A-439B-89B2-53E5754CC76B}"/>
    <cellStyle name="Normal 4 2 2 2 3 4 4" xfId="20299" xr:uid="{4C8D7F8D-50B2-4227-90FF-63B38E1AFD3E}"/>
    <cellStyle name="Normal 4 2 2 2 3 4 4 2" xfId="35429" xr:uid="{985E5EB7-30C9-44A8-991B-5166992D844C}"/>
    <cellStyle name="Normal 4 2 2 2 3 4 5" xfId="28664" xr:uid="{86D078A2-F02A-4D8D-8E0E-436F2561DBC3}"/>
    <cellStyle name="Normal 4 2 2 2 3 5" xfId="14406" xr:uid="{176CA913-297F-4F0A-88DC-6C5F8569DD0D}"/>
    <cellStyle name="Normal 4 2 2 2 3 5 2" xfId="17792" xr:uid="{054D7C1C-CEEE-48E1-8CCB-67380149FD12}"/>
    <cellStyle name="Normal 4 2 2 2 3 5 2 2" xfId="24576" xr:uid="{676FD7BE-B07B-41CE-858C-C694815026E6}"/>
    <cellStyle name="Normal 4 2 2 2 3 5 2 2 2" xfId="39695" xr:uid="{38738DEF-4AB1-48F3-975D-ADBF56A7B701}"/>
    <cellStyle name="Normal 4 2 2 2 3 5 2 3" xfId="32927" xr:uid="{72C8BE80-EBBA-4F8D-9B62-949C314DFE55}"/>
    <cellStyle name="Normal 4 2 2 2 3 5 3" xfId="21192" xr:uid="{90BF359D-C486-4471-A3DD-D7EEC1482ED7}"/>
    <cellStyle name="Normal 4 2 2 2 3 5 3 2" xfId="36311" xr:uid="{F638663C-5E7E-4886-86C7-D028976D861F}"/>
    <cellStyle name="Normal 4 2 2 2 3 5 4" xfId="29543" xr:uid="{78EB34BC-370D-47BF-98D4-B3F4806E6846}"/>
    <cellStyle name="Normal 4 2 2 2 3 6" xfId="16076" xr:uid="{B03805AA-2F81-45BC-80A1-7148DF13EB6F}"/>
    <cellStyle name="Normal 4 2 2 2 3 6 2" xfId="22860" xr:uid="{C67E24DA-CB17-4925-8CA2-922C6F26BCCD}"/>
    <cellStyle name="Normal 4 2 2 2 3 6 2 2" xfId="37979" xr:uid="{3FF94C88-CF57-4860-9E6E-C8878CE89B41}"/>
    <cellStyle name="Normal 4 2 2 2 3 6 3" xfId="31211" xr:uid="{147DE959-6588-42F7-8E8D-FECD56601D9F}"/>
    <cellStyle name="Normal 4 2 2 2 3 7" xfId="19465" xr:uid="{A5D5AF42-5C2F-4729-B5DE-E45656A9233A}"/>
    <cellStyle name="Normal 4 2 2 2 3 7 2" xfId="34595" xr:uid="{A85D82FE-984D-456B-96DD-47B0B163CFF2}"/>
    <cellStyle name="Normal 4 2 2 2 3 8" xfId="12664" xr:uid="{1DC9E96D-9A07-4D9A-BE08-6C208355A657}"/>
    <cellStyle name="Normal 4 2 2 2 3 8 2" xfId="27827" xr:uid="{B0A8DDA5-E166-44F6-8DA2-0091C8743C4F}"/>
    <cellStyle name="Normal 4 2 2 2 3 9" xfId="26268" xr:uid="{E7F8DA9D-C7A5-499B-8802-F05C5226922E}"/>
    <cellStyle name="Normal 4 2 2 2 4" xfId="10735" xr:uid="{1DE73312-F65D-4A71-8F6F-A32EBF385ADF}"/>
    <cellStyle name="Normal 4 2 2 2 4 2" xfId="11153" xr:uid="{03B1721A-1ED4-4A35-BB12-734DDDB3F513}"/>
    <cellStyle name="Normal 4 2 2 2 4 2 2" xfId="14023" xr:uid="{C8FEFEDD-633C-4263-93AE-76AFB5B84E5B}"/>
    <cellStyle name="Normal 4 2 2 2 4 2 2 2" xfId="15761" xr:uid="{766B6043-B66D-41C0-A6E8-A740EED1F447}"/>
    <cellStyle name="Normal 4 2 2 2 4 2 2 2 2" xfId="19147" xr:uid="{ABC39595-86DD-4942-95B5-E00477E19DF1}"/>
    <cellStyle name="Normal 4 2 2 2 4 2 2 2 2 2" xfId="25931" xr:uid="{2A548FF5-BA5A-4D66-99DA-16CDB48A79AB}"/>
    <cellStyle name="Normal 4 2 2 2 4 2 2 2 2 2 2" xfId="41050" xr:uid="{DC346182-99B3-429D-B041-EABD015F4395}"/>
    <cellStyle name="Normal 4 2 2 2 4 2 2 2 2 3" xfId="34282" xr:uid="{C85027E0-D16A-4537-9CE9-889BE0AB45F6}"/>
    <cellStyle name="Normal 4 2 2 2 4 2 2 2 3" xfId="22547" xr:uid="{A37E5AC0-F44C-4EE5-A3BC-C9889430D0D3}"/>
    <cellStyle name="Normal 4 2 2 2 4 2 2 2 3 2" xfId="37666" xr:uid="{2FCAC191-FFE3-47A5-A03E-439958CB91AC}"/>
    <cellStyle name="Normal 4 2 2 2 4 2 2 2 4" xfId="30898" xr:uid="{3E746A4A-F2E6-4D71-8225-C50A2F80A73E}"/>
    <cellStyle name="Normal 4 2 2 2 4 2 2 3" xfId="17434" xr:uid="{B5E4D4DE-29D8-4257-BF7E-B511563C0C37}"/>
    <cellStyle name="Normal 4 2 2 2 4 2 2 3 2" xfId="24218" xr:uid="{8960DC66-BA33-400E-954F-A98737B9B432}"/>
    <cellStyle name="Normal 4 2 2 2 4 2 2 3 2 2" xfId="39337" xr:uid="{1AFC4A20-41B9-4566-B3E7-F67A9EA743FB}"/>
    <cellStyle name="Normal 4 2 2 2 4 2 2 3 3" xfId="32569" xr:uid="{105F0D34-FD53-4917-A784-0B4E45ECE3E0}"/>
    <cellStyle name="Normal 4 2 2 2 4 2 2 4" xfId="20821" xr:uid="{9D7EBDF9-E59B-4157-9CB1-3934D29FBFD8}"/>
    <cellStyle name="Normal 4 2 2 2 4 2 2 4 2" xfId="35950" xr:uid="{40447CBA-2F3A-4255-B397-945CDCB08AE6}"/>
    <cellStyle name="Normal 4 2 2 2 4 2 2 5" xfId="29185" xr:uid="{36B181AE-2094-4A32-A3F5-A669262C736A}"/>
    <cellStyle name="Normal 4 2 2 2 4 2 3" xfId="14927" xr:uid="{551D469C-7862-4D76-8DC7-B54FBCA407B1}"/>
    <cellStyle name="Normal 4 2 2 2 4 2 3 2" xfId="18313" xr:uid="{31AE73D8-8415-4BF5-8DE5-B36019A2E065}"/>
    <cellStyle name="Normal 4 2 2 2 4 2 3 2 2" xfId="25097" xr:uid="{BAB37BBA-55C0-4C05-B4C0-614F386534B0}"/>
    <cellStyle name="Normal 4 2 2 2 4 2 3 2 2 2" xfId="40216" xr:uid="{52BC9FCF-38D4-4522-A0AE-952F78F47E3A}"/>
    <cellStyle name="Normal 4 2 2 2 4 2 3 2 3" xfId="33448" xr:uid="{3D5A873F-8FA8-4513-88AE-68D9A440AEE7}"/>
    <cellStyle name="Normal 4 2 2 2 4 2 3 3" xfId="21713" xr:uid="{37CDE658-B55A-473D-BDDC-983DE4D31EC4}"/>
    <cellStyle name="Normal 4 2 2 2 4 2 3 3 2" xfId="36832" xr:uid="{E404BC5C-5DC8-4D84-A879-DF2A34C546DF}"/>
    <cellStyle name="Normal 4 2 2 2 4 2 3 4" xfId="30064" xr:uid="{B0DEC614-E3B0-46A3-8BBF-49C56B168E35}"/>
    <cellStyle name="Normal 4 2 2 2 4 2 4" xfId="16597" xr:uid="{5638A0B8-4E48-4AE6-B274-A79C3E9BFAE5}"/>
    <cellStyle name="Normal 4 2 2 2 4 2 4 2" xfId="23381" xr:uid="{353224D6-0888-4F28-9215-2B06CBC1BBCB}"/>
    <cellStyle name="Normal 4 2 2 2 4 2 4 2 2" xfId="38500" xr:uid="{F030750B-2752-41DC-8B19-8B9CEF7365E8}"/>
    <cellStyle name="Normal 4 2 2 2 4 2 4 3" xfId="31732" xr:uid="{5491C7D7-95E2-4314-A3FC-247BDEFBD920}"/>
    <cellStyle name="Normal 4 2 2 2 4 2 5" xfId="19986" xr:uid="{CC5B8F6F-B895-4AC9-9AE0-ADA936DD201F}"/>
    <cellStyle name="Normal 4 2 2 2 4 2 5 2" xfId="35116" xr:uid="{E2E93A33-61B5-4343-8AD4-03E3EA1167F5}"/>
    <cellStyle name="Normal 4 2 2 2 4 2 6" xfId="13185" xr:uid="{6A5E411E-CD56-44D3-9745-CEBF004EFA81}"/>
    <cellStyle name="Normal 4 2 2 2 4 2 6 2" xfId="28348" xr:uid="{2DEE868D-F969-429F-BEEC-7893AB8B82EE}"/>
    <cellStyle name="Normal 4 2 2 2 4 2 7" xfId="26789" xr:uid="{7A27F1E7-67D9-46C1-BC61-5C1972FBDD8F}"/>
    <cellStyle name="Normal 4 2 2 2 4 3" xfId="13607" xr:uid="{CC5510A2-9FAE-4BE5-B432-9E591727831B}"/>
    <cellStyle name="Normal 4 2 2 2 4 3 2" xfId="15345" xr:uid="{A00A986A-AA63-431F-9D03-AC2FB38E881F}"/>
    <cellStyle name="Normal 4 2 2 2 4 3 2 2" xfId="18731" xr:uid="{22838DCC-7BD2-4E05-B859-AD35DBC365F0}"/>
    <cellStyle name="Normal 4 2 2 2 4 3 2 2 2" xfId="25515" xr:uid="{BC1E052A-1CA9-4055-9BCA-F8BF1294F143}"/>
    <cellStyle name="Normal 4 2 2 2 4 3 2 2 2 2" xfId="40634" xr:uid="{616822C8-7A01-4C61-AD56-07323034104A}"/>
    <cellStyle name="Normal 4 2 2 2 4 3 2 2 3" xfId="33866" xr:uid="{CE088B0E-11C6-46C4-8D2F-B39339E2383A}"/>
    <cellStyle name="Normal 4 2 2 2 4 3 2 3" xfId="22131" xr:uid="{63D9A7D9-119D-44AC-A567-8018E57B415E}"/>
    <cellStyle name="Normal 4 2 2 2 4 3 2 3 2" xfId="37250" xr:uid="{5ABDE1B2-183C-4613-A656-CE7CC0C2217F}"/>
    <cellStyle name="Normal 4 2 2 2 4 3 2 4" xfId="30482" xr:uid="{064EC795-9AFA-4E4E-B001-DDF3F43C76F7}"/>
    <cellStyle name="Normal 4 2 2 2 4 3 3" xfId="17018" xr:uid="{E7D9E77C-8581-466B-8DE2-FB0A159E3225}"/>
    <cellStyle name="Normal 4 2 2 2 4 3 3 2" xfId="23802" xr:uid="{8CEA9C29-E57C-4DDA-BA9B-B97308808F79}"/>
    <cellStyle name="Normal 4 2 2 2 4 3 3 2 2" xfId="38921" xr:uid="{D42F84B0-63D4-4C41-940B-9E167F30E040}"/>
    <cellStyle name="Normal 4 2 2 2 4 3 3 3" xfId="32153" xr:uid="{4A452418-5038-44D4-855D-6AFAB8EBA268}"/>
    <cellStyle name="Normal 4 2 2 2 4 3 4" xfId="20404" xr:uid="{4C89C4CD-D6CB-4D42-ADC8-5286A54E9BB8}"/>
    <cellStyle name="Normal 4 2 2 2 4 3 4 2" xfId="35534" xr:uid="{4C40A512-9354-4313-91E2-370A8468A164}"/>
    <cellStyle name="Normal 4 2 2 2 4 3 5" xfId="28769" xr:uid="{108D8FD0-EA3D-4DC5-A7DC-2535E013DDE8}"/>
    <cellStyle name="Normal 4 2 2 2 4 4" xfId="14511" xr:uid="{C30C052C-5752-4B51-99FD-0499F7A47C42}"/>
    <cellStyle name="Normal 4 2 2 2 4 4 2" xfId="17897" xr:uid="{45255FB9-F24C-4E1E-A568-B4469017771B}"/>
    <cellStyle name="Normal 4 2 2 2 4 4 2 2" xfId="24681" xr:uid="{4F0114A7-197D-4718-973D-4E873FFE2141}"/>
    <cellStyle name="Normal 4 2 2 2 4 4 2 2 2" xfId="39800" xr:uid="{D284468B-E897-4C14-A31F-B7F84BB003C1}"/>
    <cellStyle name="Normal 4 2 2 2 4 4 2 3" xfId="33032" xr:uid="{1F56E246-CC99-4D12-B360-CC6230D8A748}"/>
    <cellStyle name="Normal 4 2 2 2 4 4 3" xfId="21297" xr:uid="{564FB7AC-BEB0-4159-A01A-14548CA80205}"/>
    <cellStyle name="Normal 4 2 2 2 4 4 3 2" xfId="36416" xr:uid="{029BD905-312E-4141-97ED-3274CF1546C6}"/>
    <cellStyle name="Normal 4 2 2 2 4 4 4" xfId="29648" xr:uid="{45E3BF01-937F-40D6-AACA-762D6896E669}"/>
    <cellStyle name="Normal 4 2 2 2 4 5" xfId="16181" xr:uid="{B77A3956-5326-47E0-B7A3-65E39D6E882E}"/>
    <cellStyle name="Normal 4 2 2 2 4 5 2" xfId="22965" xr:uid="{6C6B47DA-B8AD-4629-9CFA-3D71AD3F84A3}"/>
    <cellStyle name="Normal 4 2 2 2 4 5 2 2" xfId="38084" xr:uid="{7F914C34-08E3-435B-ACC1-50FEDE5DED77}"/>
    <cellStyle name="Normal 4 2 2 2 4 5 3" xfId="31316" xr:uid="{5B8B126E-20C5-4FB7-853F-A2AAC03A3DD0}"/>
    <cellStyle name="Normal 4 2 2 2 4 6" xfId="19570" xr:uid="{26D82527-E90B-4972-B1BF-B98C2D588243}"/>
    <cellStyle name="Normal 4 2 2 2 4 6 2" xfId="34700" xr:uid="{775E3FB2-5BDF-45EB-9C29-10A88BBF33F8}"/>
    <cellStyle name="Normal 4 2 2 2 4 7" xfId="12770" xr:uid="{F3CB4F65-F94A-40BD-A6E7-7635B4071953}"/>
    <cellStyle name="Normal 4 2 2 2 4 7 2" xfId="27932" xr:uid="{F657422D-487B-4013-A526-BCC646959287}"/>
    <cellStyle name="Normal 4 2 2 2 4 8" xfId="26373" xr:uid="{05CA70E9-B1D6-40CA-87A7-24AC69ED7DE6}"/>
    <cellStyle name="Normal 4 2 2 2 5" xfId="10946" xr:uid="{F41E8BD9-E0EC-4F48-97CE-29F162F79B00}"/>
    <cellStyle name="Normal 4 2 2 2 5 2" xfId="13815" xr:uid="{F88E730E-9FD7-462E-ACE1-5052F0EEFFB2}"/>
    <cellStyle name="Normal 4 2 2 2 5 2 2" xfId="15553" xr:uid="{923EFBA2-E341-4D0E-8ED8-847B0C0818D8}"/>
    <cellStyle name="Normal 4 2 2 2 5 2 2 2" xfId="18939" xr:uid="{268AD236-67B7-4195-9D6E-F9DA092859A5}"/>
    <cellStyle name="Normal 4 2 2 2 5 2 2 2 2" xfId="25723" xr:uid="{7859C740-D1CA-426C-A106-4C51693A3D75}"/>
    <cellStyle name="Normal 4 2 2 2 5 2 2 2 2 2" xfId="40842" xr:uid="{75E7FEA7-230F-49E4-9988-8C7116C9D5CA}"/>
    <cellStyle name="Normal 4 2 2 2 5 2 2 2 3" xfId="34074" xr:uid="{34DE23CF-1125-4693-8D89-FFDA45B9AB16}"/>
    <cellStyle name="Normal 4 2 2 2 5 2 2 3" xfId="22339" xr:uid="{4398E8D8-54F1-4785-BEF0-1DDF3A3BE4E4}"/>
    <cellStyle name="Normal 4 2 2 2 5 2 2 3 2" xfId="37458" xr:uid="{FCB7D17B-DD63-420D-97B6-9E1D5DD98FC5}"/>
    <cellStyle name="Normal 4 2 2 2 5 2 2 4" xfId="30690" xr:uid="{13E1F8FB-9DD5-4776-97C0-839A4BB685D0}"/>
    <cellStyle name="Normal 4 2 2 2 5 2 3" xfId="17226" xr:uid="{27D06CA9-E790-4E7F-96FC-1C37705421BF}"/>
    <cellStyle name="Normal 4 2 2 2 5 2 3 2" xfId="24010" xr:uid="{BB52236B-097F-4F9B-B81C-09E4DF606A0A}"/>
    <cellStyle name="Normal 4 2 2 2 5 2 3 2 2" xfId="39129" xr:uid="{20DAAF1A-8E66-406B-9812-6F59A1B447EE}"/>
    <cellStyle name="Normal 4 2 2 2 5 2 3 3" xfId="32361" xr:uid="{25644EA4-8413-4B33-AE1F-5AAFC46B1A48}"/>
    <cellStyle name="Normal 4 2 2 2 5 2 4" xfId="20613" xr:uid="{F93B832D-D69D-49AD-8366-85D69A703F81}"/>
    <cellStyle name="Normal 4 2 2 2 5 2 4 2" xfId="35742" xr:uid="{E6097800-4B2E-4F9B-8CD8-E4614078D552}"/>
    <cellStyle name="Normal 4 2 2 2 5 2 5" xfId="28977" xr:uid="{10D7129D-1DED-47B3-BCAD-6759EB2C791C}"/>
    <cellStyle name="Normal 4 2 2 2 5 3" xfId="14719" xr:uid="{272EB542-496F-4B52-8F94-4FB5D0B15DC9}"/>
    <cellStyle name="Normal 4 2 2 2 5 3 2" xfId="18105" xr:uid="{AF1613C1-6E44-4320-A793-125252BBCED3}"/>
    <cellStyle name="Normal 4 2 2 2 5 3 2 2" xfId="24889" xr:uid="{ECF0A90F-BC40-4F84-8C95-E6ADCE195F60}"/>
    <cellStyle name="Normal 4 2 2 2 5 3 2 2 2" xfId="40008" xr:uid="{93B32DDF-B390-4DFA-91A7-6C6E74E40290}"/>
    <cellStyle name="Normal 4 2 2 2 5 3 2 3" xfId="33240" xr:uid="{64C05F72-420A-4544-B0FA-C989C1C3E3A4}"/>
    <cellStyle name="Normal 4 2 2 2 5 3 3" xfId="21505" xr:uid="{A06DA350-C0CD-4347-9466-2BC988AB508D}"/>
    <cellStyle name="Normal 4 2 2 2 5 3 3 2" xfId="36624" xr:uid="{436F2D6D-4121-4BA6-9C95-7384494D4D52}"/>
    <cellStyle name="Normal 4 2 2 2 5 3 4" xfId="29856" xr:uid="{1644C3CA-97C8-4B9E-841A-09D8BF92E4D3}"/>
    <cellStyle name="Normal 4 2 2 2 5 4" xfId="16389" xr:uid="{8086EF07-A9F6-46FE-BAE9-32E96B028223}"/>
    <cellStyle name="Normal 4 2 2 2 5 4 2" xfId="23173" xr:uid="{C008A87F-F7C3-4D34-B43F-65B50E71C501}"/>
    <cellStyle name="Normal 4 2 2 2 5 4 2 2" xfId="38292" xr:uid="{0BD5D900-4688-472B-BA13-BD35197AA778}"/>
    <cellStyle name="Normal 4 2 2 2 5 4 3" xfId="31524" xr:uid="{FA1AF5EC-84C2-42E5-9E0A-53B7FDB2E762}"/>
    <cellStyle name="Normal 4 2 2 2 5 5" xfId="19778" xr:uid="{0F01E600-9D85-447F-88F5-E8164B81B8EE}"/>
    <cellStyle name="Normal 4 2 2 2 5 5 2" xfId="34908" xr:uid="{4ECB0D01-6669-4CC6-B317-6C04CCF50939}"/>
    <cellStyle name="Normal 4 2 2 2 5 6" xfId="12978" xr:uid="{DE865413-3F56-45D0-B0E2-04FEC8035F2F}"/>
    <cellStyle name="Normal 4 2 2 2 5 6 2" xfId="28140" xr:uid="{52237254-D1E3-42D6-93BF-33C5ED9C3127}"/>
    <cellStyle name="Normal 4 2 2 2 5 7" xfId="26581" xr:uid="{6FE608DB-ED3B-4B3A-A343-21A1EB27A008}"/>
    <cellStyle name="Normal 4 2 2 2 6" xfId="13399" xr:uid="{E378A48A-23D3-499E-B8E7-99B1CE43E662}"/>
    <cellStyle name="Normal 4 2 2 2 6 2" xfId="15137" xr:uid="{0BC60B66-FD41-4A57-A0B5-40651D278092}"/>
    <cellStyle name="Normal 4 2 2 2 6 2 2" xfId="18523" xr:uid="{E99AF53E-2377-4C8D-B5C2-A89D0C0C370A}"/>
    <cellStyle name="Normal 4 2 2 2 6 2 2 2" xfId="25307" xr:uid="{6338C353-EC9E-4781-A513-1385B49060F3}"/>
    <cellStyle name="Normal 4 2 2 2 6 2 2 2 2" xfId="40426" xr:uid="{DD19CEAB-DC46-4BB1-A16C-AFF831899DE9}"/>
    <cellStyle name="Normal 4 2 2 2 6 2 2 3" xfId="33658" xr:uid="{6D37FE13-4B9C-4AAB-83A1-16AF9AE8BFF2}"/>
    <cellStyle name="Normal 4 2 2 2 6 2 3" xfId="21923" xr:uid="{CA716A9C-090A-4C7B-84EA-D45F312AF4E8}"/>
    <cellStyle name="Normal 4 2 2 2 6 2 3 2" xfId="37042" xr:uid="{8FD1CA2D-A447-48A0-B57B-D7772EF2DC0B}"/>
    <cellStyle name="Normal 4 2 2 2 6 2 4" xfId="30274" xr:uid="{4F7FF420-61A4-4AFD-9B82-3C3C9B9A4EF8}"/>
    <cellStyle name="Normal 4 2 2 2 6 3" xfId="16810" xr:uid="{CC11EA3A-7E5A-4913-9CB7-1F5CAAAB3DCF}"/>
    <cellStyle name="Normal 4 2 2 2 6 3 2" xfId="23594" xr:uid="{99BCC282-DE59-4E19-A02C-BBC2D8A2DF07}"/>
    <cellStyle name="Normal 4 2 2 2 6 3 2 2" xfId="38713" xr:uid="{83D4502F-0FC7-4EB6-B72B-070EC1C85984}"/>
    <cellStyle name="Normal 4 2 2 2 6 3 3" xfId="31945" xr:uid="{53CDA3FE-CE7E-4E0B-928E-683F68AD0BB2}"/>
    <cellStyle name="Normal 4 2 2 2 6 4" xfId="20196" xr:uid="{16F62121-AC71-4565-ABA2-092508299EF1}"/>
    <cellStyle name="Normal 4 2 2 2 6 4 2" xfId="35326" xr:uid="{742C275F-3631-4076-8984-7E380DF94FBD}"/>
    <cellStyle name="Normal 4 2 2 2 6 5" xfId="28561" xr:uid="{6556FDB8-84AE-42C2-9844-945783A4DB06}"/>
    <cellStyle name="Normal 4 2 2 2 7" xfId="14301" xr:uid="{DD04D3F4-465D-4066-BAEA-33427F275C76}"/>
    <cellStyle name="Normal 4 2 2 2 7 2" xfId="17689" xr:uid="{3AE03101-A33A-4974-904B-C9EAD21D8B0B}"/>
    <cellStyle name="Normal 4 2 2 2 7 2 2" xfId="24473" xr:uid="{9DE19EF4-E55C-4090-9B95-531C84FC5821}"/>
    <cellStyle name="Normal 4 2 2 2 7 2 2 2" xfId="39592" xr:uid="{592FF451-AEF9-48F3-BB8D-37A80FF1B99F}"/>
    <cellStyle name="Normal 4 2 2 2 7 2 3" xfId="32824" xr:uid="{84AAAE3B-3C40-4F3D-BB3A-6EE5E965F68B}"/>
    <cellStyle name="Normal 4 2 2 2 7 3" xfId="21089" xr:uid="{89BA70BE-BB22-4666-912E-51D4FEB06F62}"/>
    <cellStyle name="Normal 4 2 2 2 7 3 2" xfId="36208" xr:uid="{83B48B66-3810-43E8-94CD-CE9DC95FDD4E}"/>
    <cellStyle name="Normal 4 2 2 2 7 4" xfId="29440" xr:uid="{39CDF431-18EC-4DE5-98CF-EC9F7DFA5505}"/>
    <cellStyle name="Normal 4 2 2 2 8" xfId="15973" xr:uid="{C7E0962C-5B4B-497F-8D1E-773CB790A2B6}"/>
    <cellStyle name="Normal 4 2 2 2 8 2" xfId="22757" xr:uid="{807F0753-1A8C-4369-A7FA-06C823D051E3}"/>
    <cellStyle name="Normal 4 2 2 2 8 2 2" xfId="37876" xr:uid="{5159D8D6-8C84-49D8-A4A6-971D3DF021A6}"/>
    <cellStyle name="Normal 4 2 2 2 8 3" xfId="31108" xr:uid="{D5750504-C506-41B6-A8C5-6BF68133457B}"/>
    <cellStyle name="Normal 4 2 2 2 9" xfId="19364" xr:uid="{1FB1478B-C01E-4811-8C79-5F11B3358272}"/>
    <cellStyle name="Normal 4 2 2 2 9 2" xfId="34492" xr:uid="{A25AE54C-B25B-4A7D-B988-D518137BB765}"/>
    <cellStyle name="Normal 4 2 2 3" xfId="1780" xr:uid="{00000000-0005-0000-0000-0000F5060000}"/>
    <cellStyle name="Normal 4 2 2 3 10" xfId="26189" xr:uid="{B9957A8D-8970-4774-88A3-45472DFC89C4}"/>
    <cellStyle name="Normal 4 2 2 3 11" xfId="10546" xr:uid="{10166949-5AE4-494C-916A-28E8AE175A51}"/>
    <cellStyle name="Normal 4 2 2 3 2" xfId="2979" xr:uid="{DA4CC2A5-1F61-43FC-882E-FB24E245CDE2}"/>
    <cellStyle name="Normal 4 2 2 3 2 10" xfId="10651" xr:uid="{B15398A8-6CF6-440A-91CE-63A7C5CD6F33}"/>
    <cellStyle name="Normal 4 2 2 3 2 2" xfId="5423" xr:uid="{393268C2-10FE-4CA8-8C1D-D431CF39CA41}"/>
    <cellStyle name="Normal 4 2 2 3 2 2 2" xfId="11280" xr:uid="{8881CE86-2476-4842-9BFC-28B240F0C264}"/>
    <cellStyle name="Normal 4 2 2 3 2 2 2 2" xfId="14150" xr:uid="{2C67C592-35D9-44B2-84E8-8C1BBBBFC541}"/>
    <cellStyle name="Normal 4 2 2 3 2 2 2 2 2" xfId="15888" xr:uid="{95E0C25C-81EB-4255-8A86-2DD3DE30EA00}"/>
    <cellStyle name="Normal 4 2 2 3 2 2 2 2 2 2" xfId="19274" xr:uid="{50F15B55-70FE-48C0-9150-D9BBBA10BE65}"/>
    <cellStyle name="Normal 4 2 2 3 2 2 2 2 2 2 2" xfId="26058" xr:uid="{608D2944-868D-49B8-9217-AFD895822A28}"/>
    <cellStyle name="Normal 4 2 2 3 2 2 2 2 2 2 2 2" xfId="41177" xr:uid="{887CE0AD-25BD-4110-846B-CB7898502478}"/>
    <cellStyle name="Normal 4 2 2 3 2 2 2 2 2 2 3" xfId="34409" xr:uid="{3E742E9E-0A7E-40F5-8D9A-F3B2307BCE76}"/>
    <cellStyle name="Normal 4 2 2 3 2 2 2 2 2 3" xfId="22674" xr:uid="{601AB0A8-D1F1-4CD0-A24F-E95C1FE2FCA8}"/>
    <cellStyle name="Normal 4 2 2 3 2 2 2 2 2 3 2" xfId="37793" xr:uid="{8124FA77-6901-41C7-9737-92BD5E5BB88A}"/>
    <cellStyle name="Normal 4 2 2 3 2 2 2 2 2 4" xfId="31025" xr:uid="{311C86EB-FFF0-4CF7-8C03-7C660593E2A8}"/>
    <cellStyle name="Normal 4 2 2 3 2 2 2 2 3" xfId="17561" xr:uid="{CE725DA1-3CCF-4F8E-BAF9-B54D66FDEC9A}"/>
    <cellStyle name="Normal 4 2 2 3 2 2 2 2 3 2" xfId="24345" xr:uid="{2EFCEFA1-96A9-4C22-8C3D-738FD12019DE}"/>
    <cellStyle name="Normal 4 2 2 3 2 2 2 2 3 2 2" xfId="39464" xr:uid="{51241DF9-6FA6-49BE-80E9-D74D246C3D7C}"/>
    <cellStyle name="Normal 4 2 2 3 2 2 2 2 3 3" xfId="32696" xr:uid="{EDE38EBE-139B-4886-BAE7-2B369392176A}"/>
    <cellStyle name="Normal 4 2 2 3 2 2 2 2 4" xfId="20948" xr:uid="{40326627-201A-419F-8A6E-7D9737318BAB}"/>
    <cellStyle name="Normal 4 2 2 3 2 2 2 2 4 2" xfId="36077" xr:uid="{D738A4CD-432C-42CD-99BA-778E6078B8FA}"/>
    <cellStyle name="Normal 4 2 2 3 2 2 2 2 5" xfId="29312" xr:uid="{1B505623-4F7C-48D9-B709-5E278D5D13F1}"/>
    <cellStyle name="Normal 4 2 2 3 2 2 2 3" xfId="15054" xr:uid="{13DF04B9-BF7A-4087-ACC0-D1BE03D30445}"/>
    <cellStyle name="Normal 4 2 2 3 2 2 2 3 2" xfId="18440" xr:uid="{5D25BF95-62EE-472D-9951-7E363E932013}"/>
    <cellStyle name="Normal 4 2 2 3 2 2 2 3 2 2" xfId="25224" xr:uid="{3FF7AA2A-9193-4133-B31A-970B00259C3A}"/>
    <cellStyle name="Normal 4 2 2 3 2 2 2 3 2 2 2" xfId="40343" xr:uid="{DDE1F595-6105-48C4-8917-E34B0A4B1C7C}"/>
    <cellStyle name="Normal 4 2 2 3 2 2 2 3 2 3" xfId="33575" xr:uid="{40C5DE64-E04D-4EAC-B056-7EC4A0EEFB67}"/>
    <cellStyle name="Normal 4 2 2 3 2 2 2 3 3" xfId="21840" xr:uid="{353508E9-1B7D-497A-AB45-A012002F3FDC}"/>
    <cellStyle name="Normal 4 2 2 3 2 2 2 3 3 2" xfId="36959" xr:uid="{1E762561-7844-4AD8-8055-E8C8DB713C2F}"/>
    <cellStyle name="Normal 4 2 2 3 2 2 2 3 4" xfId="30191" xr:uid="{3959B8DE-8C2B-4104-A35E-D992FFB9B7D6}"/>
    <cellStyle name="Normal 4 2 2 3 2 2 2 4" xfId="16724" xr:uid="{FB5478BC-CC51-4848-AF1D-3C5801BB5962}"/>
    <cellStyle name="Normal 4 2 2 3 2 2 2 4 2" xfId="23508" xr:uid="{4DAD2ECF-BE7D-4F58-9FBF-07D861B8B70D}"/>
    <cellStyle name="Normal 4 2 2 3 2 2 2 4 2 2" xfId="38627" xr:uid="{5BB981CE-44FE-42E8-ACC1-1EEA632FB3A7}"/>
    <cellStyle name="Normal 4 2 2 3 2 2 2 4 3" xfId="31859" xr:uid="{7FA120FB-3BBD-484D-9D2A-2F6EF282B928}"/>
    <cellStyle name="Normal 4 2 2 3 2 2 2 5" xfId="20113" xr:uid="{C71AAAD9-C403-4013-BF58-F986C5EF1F7D}"/>
    <cellStyle name="Normal 4 2 2 3 2 2 2 5 2" xfId="35243" xr:uid="{522BEE48-CCD2-4B14-88CF-BDC7D9FABAA4}"/>
    <cellStyle name="Normal 4 2 2 3 2 2 2 6" xfId="13312" xr:uid="{A4B92F52-AA72-4114-9735-D6A5D4E6729A}"/>
    <cellStyle name="Normal 4 2 2 3 2 2 2 6 2" xfId="28475" xr:uid="{4E717DCB-3200-4D75-9206-A52E43A97280}"/>
    <cellStyle name="Normal 4 2 2 3 2 2 2 7" xfId="26916" xr:uid="{7634DEB1-6469-4679-A952-7D6007127E76}"/>
    <cellStyle name="Normal 4 2 2 3 2 2 3" xfId="13734" xr:uid="{16727CE1-9D87-409C-94E9-5477F40D842F}"/>
    <cellStyle name="Normal 4 2 2 3 2 2 3 2" xfId="15472" xr:uid="{5E47FD4A-449E-4D37-ABF6-83F003772249}"/>
    <cellStyle name="Normal 4 2 2 3 2 2 3 2 2" xfId="18858" xr:uid="{49B9F788-18A7-4208-B225-94E2E7B863F6}"/>
    <cellStyle name="Normal 4 2 2 3 2 2 3 2 2 2" xfId="25642" xr:uid="{68B1ADD1-6900-4095-AA69-B1870674A2D8}"/>
    <cellStyle name="Normal 4 2 2 3 2 2 3 2 2 2 2" xfId="40761" xr:uid="{A1D70180-634D-4252-874B-6AF0698DBE22}"/>
    <cellStyle name="Normal 4 2 2 3 2 2 3 2 2 3" xfId="33993" xr:uid="{BB94F5F0-2509-43AD-88C7-FF448DA4BFF5}"/>
    <cellStyle name="Normal 4 2 2 3 2 2 3 2 3" xfId="22258" xr:uid="{784854A4-3AAB-4BAD-B0B5-35B86D9CC4E6}"/>
    <cellStyle name="Normal 4 2 2 3 2 2 3 2 3 2" xfId="37377" xr:uid="{307C2237-56F5-461B-9744-6A6B3670BC9D}"/>
    <cellStyle name="Normal 4 2 2 3 2 2 3 2 4" xfId="30609" xr:uid="{D4D022E9-6046-4AEB-8EE1-2F88DDD44CC6}"/>
    <cellStyle name="Normal 4 2 2 3 2 2 3 3" xfId="17145" xr:uid="{18F81848-901D-4B72-B782-74739B995972}"/>
    <cellStyle name="Normal 4 2 2 3 2 2 3 3 2" xfId="23929" xr:uid="{7BA020AB-428E-43C4-9EC8-BD848EBAE81B}"/>
    <cellStyle name="Normal 4 2 2 3 2 2 3 3 2 2" xfId="39048" xr:uid="{F5EA1828-EDD8-4F35-9599-D7C6D1340F98}"/>
    <cellStyle name="Normal 4 2 2 3 2 2 3 3 3" xfId="32280" xr:uid="{55A082D9-E8A2-4C43-9EF3-531D72EC4FC2}"/>
    <cellStyle name="Normal 4 2 2 3 2 2 3 4" xfId="20531" xr:uid="{3C58D7E5-8B5D-4DBA-B043-1CAB7855E3BA}"/>
    <cellStyle name="Normal 4 2 2 3 2 2 3 4 2" xfId="35661" xr:uid="{365483C5-2432-41BC-BD0F-FC986874A89D}"/>
    <cellStyle name="Normal 4 2 2 3 2 2 3 5" xfId="28896" xr:uid="{3703042C-4FDC-45EB-BC0C-ECF1A58FB251}"/>
    <cellStyle name="Normal 4 2 2 3 2 2 4" xfId="14638" xr:uid="{C96D8DA9-96CF-4226-8121-80E9CB9F79A7}"/>
    <cellStyle name="Normal 4 2 2 3 2 2 4 2" xfId="18024" xr:uid="{AE6148A0-73E8-4387-8F3A-C77D4322849E}"/>
    <cellStyle name="Normal 4 2 2 3 2 2 4 2 2" xfId="24808" xr:uid="{8FE0EE49-22AD-4DAB-8866-4220770E6BF7}"/>
    <cellStyle name="Normal 4 2 2 3 2 2 4 2 2 2" xfId="39927" xr:uid="{C2BC2E52-150D-4AD3-93E3-E5E2075D58E3}"/>
    <cellStyle name="Normal 4 2 2 3 2 2 4 2 3" xfId="33159" xr:uid="{DD248088-8BF0-4245-B18B-83373AD44478}"/>
    <cellStyle name="Normal 4 2 2 3 2 2 4 3" xfId="21424" xr:uid="{79F9DAE1-CA47-4112-99ED-F0CC4A513D38}"/>
    <cellStyle name="Normal 4 2 2 3 2 2 4 3 2" xfId="36543" xr:uid="{324B5C64-6B5E-45D3-BF21-5F072B4CADA7}"/>
    <cellStyle name="Normal 4 2 2 3 2 2 4 4" xfId="29775" xr:uid="{3039FA48-A5D3-48FC-834F-918BEDD36CE4}"/>
    <cellStyle name="Normal 4 2 2 3 2 2 5" xfId="16308" xr:uid="{E376C854-9125-4B46-B9EA-B0D8CB9B72E2}"/>
    <cellStyle name="Normal 4 2 2 3 2 2 5 2" xfId="23092" xr:uid="{DC55955F-8C15-4B09-9FC5-42F9D0EDDA0F}"/>
    <cellStyle name="Normal 4 2 2 3 2 2 5 2 2" xfId="38211" xr:uid="{9A4F71C1-DFB8-4848-998F-691097B38046}"/>
    <cellStyle name="Normal 4 2 2 3 2 2 5 3" xfId="31443" xr:uid="{7DB009D6-F750-4BAA-BD4A-3F60CB341C33}"/>
    <cellStyle name="Normal 4 2 2 3 2 2 6" xfId="19697" xr:uid="{B75F838C-DA4F-402B-AD46-04EC902A54A7}"/>
    <cellStyle name="Normal 4 2 2 3 2 2 6 2" xfId="34827" xr:uid="{A322F5C2-D975-46B5-9B17-186828BB996E}"/>
    <cellStyle name="Normal 4 2 2 3 2 2 7" xfId="12897" xr:uid="{46C0EF95-E143-4B8F-832A-158969E538BC}"/>
    <cellStyle name="Normal 4 2 2 3 2 2 7 2" xfId="28059" xr:uid="{CB18D8CA-9B2A-4565-A1B0-C90B83C2463D}"/>
    <cellStyle name="Normal 4 2 2 3 2 2 8" xfId="26500" xr:uid="{7424A3D5-2954-44B8-AF88-DD414FFFAAA7}"/>
    <cellStyle name="Normal 4 2 2 3 2 2 9" xfId="10862" xr:uid="{2E52401D-3DD0-4CA4-852A-EFC3496F2A2A}"/>
    <cellStyle name="Normal 4 2 2 3 2 3" xfId="7730" xr:uid="{AD32AC7A-80AF-45B0-8F9F-DF7C494DFB38}"/>
    <cellStyle name="Normal 4 2 2 3 2 3 2" xfId="13942" xr:uid="{B44C10B6-65B2-4AD5-94C0-F0C933594F96}"/>
    <cellStyle name="Normal 4 2 2 3 2 3 2 2" xfId="15680" xr:uid="{7AC08204-00C6-47AE-8542-AF83250AFA0E}"/>
    <cellStyle name="Normal 4 2 2 3 2 3 2 2 2" xfId="19066" xr:uid="{0A419BB3-F8B3-43C8-977D-1A406DF5BF5A}"/>
    <cellStyle name="Normal 4 2 2 3 2 3 2 2 2 2" xfId="25850" xr:uid="{673D4A20-B490-42EA-A8CA-FA2B8C2A83EF}"/>
    <cellStyle name="Normal 4 2 2 3 2 3 2 2 2 2 2" xfId="40969" xr:uid="{ED4A4AF1-09C1-4CD9-8409-5CAA3CAF6BCC}"/>
    <cellStyle name="Normal 4 2 2 3 2 3 2 2 2 3" xfId="34201" xr:uid="{ED28751E-1DCF-4074-98D1-3FF9C2BA3399}"/>
    <cellStyle name="Normal 4 2 2 3 2 3 2 2 3" xfId="22466" xr:uid="{DA6C0187-09CF-459C-AEE4-02308B4B8615}"/>
    <cellStyle name="Normal 4 2 2 3 2 3 2 2 3 2" xfId="37585" xr:uid="{C0E4E20E-1B4B-4C84-8C2D-1BD92EBF45B9}"/>
    <cellStyle name="Normal 4 2 2 3 2 3 2 2 4" xfId="30817" xr:uid="{B55A3D59-76D8-4287-BE1C-8C6AA0693BC0}"/>
    <cellStyle name="Normal 4 2 2 3 2 3 2 3" xfId="17353" xr:uid="{016BA1EE-B927-4B69-8E84-D296F362878B}"/>
    <cellStyle name="Normal 4 2 2 3 2 3 2 3 2" xfId="24137" xr:uid="{99EB44FF-DB86-435E-AE3A-3B1203A4E06C}"/>
    <cellStyle name="Normal 4 2 2 3 2 3 2 3 2 2" xfId="39256" xr:uid="{0A9A08C0-CA99-4D2B-9BDF-FBB136123976}"/>
    <cellStyle name="Normal 4 2 2 3 2 3 2 3 3" xfId="32488" xr:uid="{B593C456-A9F4-4768-80E1-399CDE7F54C5}"/>
    <cellStyle name="Normal 4 2 2 3 2 3 2 4" xfId="20740" xr:uid="{17ED254F-FA6B-4213-B36B-51D7E7E4F70A}"/>
    <cellStyle name="Normal 4 2 2 3 2 3 2 4 2" xfId="35869" xr:uid="{AEEF6D57-2634-4662-BC37-9A61B80A13BC}"/>
    <cellStyle name="Normal 4 2 2 3 2 3 2 5" xfId="29104" xr:uid="{EDE26775-C721-4999-8ADC-6E6CEEB77919}"/>
    <cellStyle name="Normal 4 2 2 3 2 3 3" xfId="14846" xr:uid="{1BD98C19-F482-42FA-BBB1-DE4EAF36C7F1}"/>
    <cellStyle name="Normal 4 2 2 3 2 3 3 2" xfId="18232" xr:uid="{F22ABC1C-F66D-4DFE-90E0-6FB4913F799B}"/>
    <cellStyle name="Normal 4 2 2 3 2 3 3 2 2" xfId="25016" xr:uid="{FA7CFF89-E7D3-4B79-BEFD-0B0367A94A1E}"/>
    <cellStyle name="Normal 4 2 2 3 2 3 3 2 2 2" xfId="40135" xr:uid="{02EA66C2-1FC6-42E0-BB2F-0CFC7F970DC4}"/>
    <cellStyle name="Normal 4 2 2 3 2 3 3 2 3" xfId="33367" xr:uid="{3648A31B-CD51-4F3B-9A56-889703CDE363}"/>
    <cellStyle name="Normal 4 2 2 3 2 3 3 3" xfId="21632" xr:uid="{666AE626-6FA1-48CF-B903-A94B756417AB}"/>
    <cellStyle name="Normal 4 2 2 3 2 3 3 3 2" xfId="36751" xr:uid="{80620671-D5A6-4585-A2EF-8D1F87B00DEF}"/>
    <cellStyle name="Normal 4 2 2 3 2 3 3 4" xfId="29983" xr:uid="{AF062E34-F298-4BED-BAB9-01FA49E7D2EE}"/>
    <cellStyle name="Normal 4 2 2 3 2 3 4" xfId="16516" xr:uid="{7C9A5C6B-CFD6-4B49-8CAA-FAADFBFC9C1B}"/>
    <cellStyle name="Normal 4 2 2 3 2 3 4 2" xfId="23300" xr:uid="{CBB693A9-D197-419E-84C7-3395115E575F}"/>
    <cellStyle name="Normal 4 2 2 3 2 3 4 2 2" xfId="38419" xr:uid="{50117FB1-1B40-4B63-BF1B-46C865B708FE}"/>
    <cellStyle name="Normal 4 2 2 3 2 3 4 3" xfId="31651" xr:uid="{485BB05C-CD13-4F6B-A5DF-CEFE9AED2CA8}"/>
    <cellStyle name="Normal 4 2 2 3 2 3 5" xfId="19905" xr:uid="{0B301B5A-77AF-4C74-973C-58673CA98B69}"/>
    <cellStyle name="Normal 4 2 2 3 2 3 5 2" xfId="35035" xr:uid="{00E2D4F6-E9C8-457E-9C7D-07432C92BD7B}"/>
    <cellStyle name="Normal 4 2 2 3 2 3 6" xfId="13104" xr:uid="{A43736DA-543A-4A81-BCD8-084DC8824B8B}"/>
    <cellStyle name="Normal 4 2 2 3 2 3 6 2" xfId="28267" xr:uid="{14652266-B5ED-44F1-8136-FE6A371E4C4E}"/>
    <cellStyle name="Normal 4 2 2 3 2 3 7" xfId="26708" xr:uid="{1EAD9541-2AB6-4613-83D5-8708460A3E62}"/>
    <cellStyle name="Normal 4 2 2 3 2 3 8" xfId="11072" xr:uid="{B1E60368-0217-48C0-A734-8400A981C9B1}"/>
    <cellStyle name="Normal 4 2 2 3 2 4" xfId="13526" xr:uid="{231DED75-B9BC-40CE-ADC8-EC07E7C99028}"/>
    <cellStyle name="Normal 4 2 2 3 2 4 2" xfId="15264" xr:uid="{0ED07911-0CC4-440B-9079-48619437F10F}"/>
    <cellStyle name="Normal 4 2 2 3 2 4 2 2" xfId="18650" xr:uid="{DA11A1D4-C34C-4BF3-878D-F8BA64E1E138}"/>
    <cellStyle name="Normal 4 2 2 3 2 4 2 2 2" xfId="25434" xr:uid="{40D6D693-7BDF-451C-BE54-681DB1801AA1}"/>
    <cellStyle name="Normal 4 2 2 3 2 4 2 2 2 2" xfId="40553" xr:uid="{C813F5AE-EB4D-4048-BD85-A889B830E9BD}"/>
    <cellStyle name="Normal 4 2 2 3 2 4 2 2 3" xfId="33785" xr:uid="{4B429E32-267F-4994-B4BD-52344933AED1}"/>
    <cellStyle name="Normal 4 2 2 3 2 4 2 3" xfId="22050" xr:uid="{B64037CE-0B62-4AAF-AE8E-3D49C7DD21B3}"/>
    <cellStyle name="Normal 4 2 2 3 2 4 2 3 2" xfId="37169" xr:uid="{616D8E84-2188-4A86-955C-154A13D196C8}"/>
    <cellStyle name="Normal 4 2 2 3 2 4 2 4" xfId="30401" xr:uid="{2DF09BF2-BAF6-456A-AED4-E744A5F04430}"/>
    <cellStyle name="Normal 4 2 2 3 2 4 3" xfId="16937" xr:uid="{3F0BDD1C-1D78-44BF-A712-FC9C4D9A893F}"/>
    <cellStyle name="Normal 4 2 2 3 2 4 3 2" xfId="23721" xr:uid="{80448CE7-F2A3-419E-B947-F6FDA3B9776B}"/>
    <cellStyle name="Normal 4 2 2 3 2 4 3 2 2" xfId="38840" xr:uid="{592CBC10-EC23-4008-9C10-AE00E7FE418B}"/>
    <cellStyle name="Normal 4 2 2 3 2 4 3 3" xfId="32072" xr:uid="{1A73C1EA-DB4D-4829-B5CF-BC548EAF24A2}"/>
    <cellStyle name="Normal 4 2 2 3 2 4 4" xfId="20323" xr:uid="{2298C33D-6239-4923-AB79-44A7A5F404C0}"/>
    <cellStyle name="Normal 4 2 2 3 2 4 4 2" xfId="35453" xr:uid="{4EF5F5C3-4972-40C3-9AAE-CE1EA8DE9D82}"/>
    <cellStyle name="Normal 4 2 2 3 2 4 5" xfId="28688" xr:uid="{E579F857-D498-4ABB-93EC-A4DDBB9A3304}"/>
    <cellStyle name="Normal 4 2 2 3 2 5" xfId="14430" xr:uid="{CD202A9E-5805-4858-AA2E-EC4A501DF20D}"/>
    <cellStyle name="Normal 4 2 2 3 2 5 2" xfId="17816" xr:uid="{858D5C8F-64B0-4960-9A2C-C5A984BFF4B5}"/>
    <cellStyle name="Normal 4 2 2 3 2 5 2 2" xfId="24600" xr:uid="{116992AE-CC85-4269-A121-FE5B3610659C}"/>
    <cellStyle name="Normal 4 2 2 3 2 5 2 2 2" xfId="39719" xr:uid="{FE4AF519-C2D4-44E3-99EF-5FBF2AE4774C}"/>
    <cellStyle name="Normal 4 2 2 3 2 5 2 3" xfId="32951" xr:uid="{20550102-AEAE-4FA8-9936-87AD5FFB3973}"/>
    <cellStyle name="Normal 4 2 2 3 2 5 3" xfId="21216" xr:uid="{635F1588-3994-401B-BAF8-C416D7E4E2CB}"/>
    <cellStyle name="Normal 4 2 2 3 2 5 3 2" xfId="36335" xr:uid="{D2A801B8-E728-4AB2-9B42-E023FA789767}"/>
    <cellStyle name="Normal 4 2 2 3 2 5 4" xfId="29567" xr:uid="{68727EF7-5132-4200-8E18-7ACC5B188953}"/>
    <cellStyle name="Normal 4 2 2 3 2 6" xfId="16100" xr:uid="{9B74C103-82D1-40B0-AAD8-32862AACB077}"/>
    <cellStyle name="Normal 4 2 2 3 2 6 2" xfId="22884" xr:uid="{1728AE66-2547-4B18-90B4-889FBC2682AE}"/>
    <cellStyle name="Normal 4 2 2 3 2 6 2 2" xfId="38003" xr:uid="{8A2BCC44-0393-4B7B-BCFB-D8B7C5FF13E9}"/>
    <cellStyle name="Normal 4 2 2 3 2 6 3" xfId="31235" xr:uid="{B844CEA4-4318-49D7-97DF-66BA3A2F6DA8}"/>
    <cellStyle name="Normal 4 2 2 3 2 7" xfId="19489" xr:uid="{6FEC72AC-3E0C-4FCF-BCCC-BB72EDE7813A}"/>
    <cellStyle name="Normal 4 2 2 3 2 7 2" xfId="34619" xr:uid="{5FE5ED57-54D7-420D-BE76-37F91AF6B049}"/>
    <cellStyle name="Normal 4 2 2 3 2 8" xfId="12688" xr:uid="{93100008-9C19-4AFC-8500-E9452B9B7AEB}"/>
    <cellStyle name="Normal 4 2 2 3 2 8 2" xfId="27851" xr:uid="{7A9486D2-82F6-4E55-A8CA-BF0D52FD5DD6}"/>
    <cellStyle name="Normal 4 2 2 3 2 9" xfId="26292" xr:uid="{755AE38F-9063-49F3-9286-CDDF7E880898}"/>
    <cellStyle name="Normal 4 2 2 3 3" xfId="4563" xr:uid="{5E538481-BA9A-46F9-BD48-7EF5BFB7B179}"/>
    <cellStyle name="Normal 4 2 2 3 3 2" xfId="11177" xr:uid="{0DE1ADDF-9456-4849-9F93-453329CD0EB6}"/>
    <cellStyle name="Normal 4 2 2 3 3 2 2" xfId="14047" xr:uid="{BC98C901-7A9A-4E59-8AAE-15EA14038FE2}"/>
    <cellStyle name="Normal 4 2 2 3 3 2 2 2" xfId="15785" xr:uid="{6316F870-5E14-4093-9419-8B2B9858ED2D}"/>
    <cellStyle name="Normal 4 2 2 3 3 2 2 2 2" xfId="19171" xr:uid="{A00BF29E-74D7-4224-AEE8-27899CFBEB59}"/>
    <cellStyle name="Normal 4 2 2 3 3 2 2 2 2 2" xfId="25955" xr:uid="{6305011B-8108-4F93-BCB7-A44767B186CC}"/>
    <cellStyle name="Normal 4 2 2 3 3 2 2 2 2 2 2" xfId="41074" xr:uid="{8D5C7507-A75A-4B38-AE21-4731770CA4F6}"/>
    <cellStyle name="Normal 4 2 2 3 3 2 2 2 2 3" xfId="34306" xr:uid="{771047F7-6275-4E89-881E-A2B5DB03F478}"/>
    <cellStyle name="Normal 4 2 2 3 3 2 2 2 3" xfId="22571" xr:uid="{2167D481-5BB9-4927-A7D8-8096B7F7319E}"/>
    <cellStyle name="Normal 4 2 2 3 3 2 2 2 3 2" xfId="37690" xr:uid="{3FF4C2DC-3AA4-433E-AFF5-EEFF30E60E35}"/>
    <cellStyle name="Normal 4 2 2 3 3 2 2 2 4" xfId="30922" xr:uid="{650F570B-9625-425C-B252-59D8AB6A64B2}"/>
    <cellStyle name="Normal 4 2 2 3 3 2 2 3" xfId="17458" xr:uid="{27D6D683-6282-4B22-A7D3-3503834E4E84}"/>
    <cellStyle name="Normal 4 2 2 3 3 2 2 3 2" xfId="24242" xr:uid="{3C42174C-1B48-476E-85D0-5D11B60C3D83}"/>
    <cellStyle name="Normal 4 2 2 3 3 2 2 3 2 2" xfId="39361" xr:uid="{269FBBEE-0C7A-4A2A-88ED-D0578D45D652}"/>
    <cellStyle name="Normal 4 2 2 3 3 2 2 3 3" xfId="32593" xr:uid="{D4A5B6C3-2F36-48F0-B690-93A373C5FC0E}"/>
    <cellStyle name="Normal 4 2 2 3 3 2 2 4" xfId="20845" xr:uid="{AAF64BAE-9B4F-4FA5-AC49-203BB873EAAB}"/>
    <cellStyle name="Normal 4 2 2 3 3 2 2 4 2" xfId="35974" xr:uid="{4749CC63-D844-444C-9498-156920254B3D}"/>
    <cellStyle name="Normal 4 2 2 3 3 2 2 5" xfId="29209" xr:uid="{C18B9224-87D7-4397-AA34-16C33ACE2D42}"/>
    <cellStyle name="Normal 4 2 2 3 3 2 3" xfId="14951" xr:uid="{50C28D0C-72D5-45CB-B6D4-B1D8D5A6745E}"/>
    <cellStyle name="Normal 4 2 2 3 3 2 3 2" xfId="18337" xr:uid="{6A5AA9D3-5671-4947-8918-8033628C4DC5}"/>
    <cellStyle name="Normal 4 2 2 3 3 2 3 2 2" xfId="25121" xr:uid="{57DF278F-5AA3-4866-A267-CB111FD6B335}"/>
    <cellStyle name="Normal 4 2 2 3 3 2 3 2 2 2" xfId="40240" xr:uid="{DC611D1E-7734-46BD-969F-9894634DF042}"/>
    <cellStyle name="Normal 4 2 2 3 3 2 3 2 3" xfId="33472" xr:uid="{05C1FF82-24AA-43AC-BF68-20203DAEF105}"/>
    <cellStyle name="Normal 4 2 2 3 3 2 3 3" xfId="21737" xr:uid="{77C375D2-197D-479E-8AFA-7B0A7B45BC20}"/>
    <cellStyle name="Normal 4 2 2 3 3 2 3 3 2" xfId="36856" xr:uid="{5EADEBC3-EEBB-4F47-AF7F-7727193E0B52}"/>
    <cellStyle name="Normal 4 2 2 3 3 2 3 4" xfId="30088" xr:uid="{D85EB306-C3C0-4FEB-9BBA-A75E7A1AD581}"/>
    <cellStyle name="Normal 4 2 2 3 3 2 4" xfId="16621" xr:uid="{C4BC843B-C6A9-494F-86D3-4BD6C41C31AB}"/>
    <cellStyle name="Normal 4 2 2 3 3 2 4 2" xfId="23405" xr:uid="{1A939308-CC23-4419-94B9-2F62A3967E9C}"/>
    <cellStyle name="Normal 4 2 2 3 3 2 4 2 2" xfId="38524" xr:uid="{9AC328A0-92DE-497D-ADD0-19D8E115F67D}"/>
    <cellStyle name="Normal 4 2 2 3 3 2 4 3" xfId="31756" xr:uid="{5D390ADA-AFA2-4F05-9CFE-417E5EB24F1D}"/>
    <cellStyle name="Normal 4 2 2 3 3 2 5" xfId="20010" xr:uid="{2E48DB7D-A600-4E1B-BDBC-3D74CBFB6005}"/>
    <cellStyle name="Normal 4 2 2 3 3 2 5 2" xfId="35140" xr:uid="{08C0CABF-D784-4068-8CAC-6E8D7502BB67}"/>
    <cellStyle name="Normal 4 2 2 3 3 2 6" xfId="13209" xr:uid="{64B144C2-A85D-49DB-8900-BA8B97014FCD}"/>
    <cellStyle name="Normal 4 2 2 3 3 2 6 2" xfId="28372" xr:uid="{EEC5CC66-3194-4CD8-9896-8E70970CE080}"/>
    <cellStyle name="Normal 4 2 2 3 3 2 7" xfId="26813" xr:uid="{C9383693-F784-4814-B515-984A9A2D18A9}"/>
    <cellStyle name="Normal 4 2 2 3 3 3" xfId="13631" xr:uid="{7B3429EF-A69E-4AF9-9932-FDCC6FBD6122}"/>
    <cellStyle name="Normal 4 2 2 3 3 3 2" xfId="15369" xr:uid="{9D9B9F78-15AD-412B-AA9E-DAD727AB251A}"/>
    <cellStyle name="Normal 4 2 2 3 3 3 2 2" xfId="18755" xr:uid="{ED9AD728-1F7D-40FE-81BF-BC48FB3455C1}"/>
    <cellStyle name="Normal 4 2 2 3 3 3 2 2 2" xfId="25539" xr:uid="{B60B43AE-5435-4D81-8C62-DA3596561246}"/>
    <cellStyle name="Normal 4 2 2 3 3 3 2 2 2 2" xfId="40658" xr:uid="{E0E3E557-ECDF-4C5F-B08C-C0CF23C5F94E}"/>
    <cellStyle name="Normal 4 2 2 3 3 3 2 2 3" xfId="33890" xr:uid="{9C17D536-7B1C-4AF9-AC68-1133798D0077}"/>
    <cellStyle name="Normal 4 2 2 3 3 3 2 3" xfId="22155" xr:uid="{CED67F47-B865-4292-B44E-6D0AC4F698DA}"/>
    <cellStyle name="Normal 4 2 2 3 3 3 2 3 2" xfId="37274" xr:uid="{891FE49D-2C3D-474E-83C4-5FE155A238E2}"/>
    <cellStyle name="Normal 4 2 2 3 3 3 2 4" xfId="30506" xr:uid="{8AE4100D-F105-4247-BD79-FCA6B7A61E68}"/>
    <cellStyle name="Normal 4 2 2 3 3 3 3" xfId="17042" xr:uid="{E199AF9C-A7F5-4E5D-B1AB-6173B1AB98CD}"/>
    <cellStyle name="Normal 4 2 2 3 3 3 3 2" xfId="23826" xr:uid="{507A5F7D-EE7B-4331-8BB2-27B80A063717}"/>
    <cellStyle name="Normal 4 2 2 3 3 3 3 2 2" xfId="38945" xr:uid="{25A21786-1655-480A-8BDE-9BE0532960C5}"/>
    <cellStyle name="Normal 4 2 2 3 3 3 3 3" xfId="32177" xr:uid="{EF40774A-F8B7-45F3-BF48-1855B24AD22F}"/>
    <cellStyle name="Normal 4 2 2 3 3 3 4" xfId="20428" xr:uid="{B129B4FE-448F-47D3-8898-EDCB7DA7CFE7}"/>
    <cellStyle name="Normal 4 2 2 3 3 3 4 2" xfId="35558" xr:uid="{46037E18-668D-475C-9140-5D6AB5CFB2F8}"/>
    <cellStyle name="Normal 4 2 2 3 3 3 5" xfId="28793" xr:uid="{FA37D200-C945-4C43-91E9-741C9B6A236C}"/>
    <cellStyle name="Normal 4 2 2 3 3 4" xfId="14535" xr:uid="{8CFD2EA6-2341-433C-AC09-7C3E61C4683B}"/>
    <cellStyle name="Normal 4 2 2 3 3 4 2" xfId="17921" xr:uid="{855457A2-C685-487C-9E75-905900543D13}"/>
    <cellStyle name="Normal 4 2 2 3 3 4 2 2" xfId="24705" xr:uid="{65D0E89C-6980-4BEE-8A75-D4583834659D}"/>
    <cellStyle name="Normal 4 2 2 3 3 4 2 2 2" xfId="39824" xr:uid="{3020B9DC-E785-4462-B34F-83929C0BECFE}"/>
    <cellStyle name="Normal 4 2 2 3 3 4 2 3" xfId="33056" xr:uid="{E9D7821E-B20B-45AC-9DB9-5B1DF1E1146E}"/>
    <cellStyle name="Normal 4 2 2 3 3 4 3" xfId="21321" xr:uid="{53FB0D25-A40D-46A2-AC1B-2D78FDA5CD4E}"/>
    <cellStyle name="Normal 4 2 2 3 3 4 3 2" xfId="36440" xr:uid="{1F5FD295-773F-40B5-A8B4-4AFAEE8E4538}"/>
    <cellStyle name="Normal 4 2 2 3 3 4 4" xfId="29672" xr:uid="{DA1F5F83-7CAB-49A0-8E19-02F3FAA1893A}"/>
    <cellStyle name="Normal 4 2 2 3 3 5" xfId="16205" xr:uid="{C19F3AF9-9F14-4556-9D5D-FDD07CBDE36A}"/>
    <cellStyle name="Normal 4 2 2 3 3 5 2" xfId="22989" xr:uid="{59B9A8EE-B4D3-44F3-994C-C701DB808B50}"/>
    <cellStyle name="Normal 4 2 2 3 3 5 2 2" xfId="38108" xr:uid="{88C0A2B9-E813-4A20-9D49-2D8AFFA92B83}"/>
    <cellStyle name="Normal 4 2 2 3 3 5 3" xfId="31340" xr:uid="{AB5DBE0A-4811-4CCD-A3FC-BCD4965FAFFC}"/>
    <cellStyle name="Normal 4 2 2 3 3 6" xfId="19594" xr:uid="{59FC19D5-11CF-405A-8F07-FCA3185310EB}"/>
    <cellStyle name="Normal 4 2 2 3 3 6 2" xfId="34724" xr:uid="{D49D516E-3DF6-4406-9C42-8656E3E387EC}"/>
    <cellStyle name="Normal 4 2 2 3 3 7" xfId="12794" xr:uid="{60DDB62D-56C7-4C10-9301-AD4AEA0DA1C5}"/>
    <cellStyle name="Normal 4 2 2 3 3 7 2" xfId="27956" xr:uid="{8AA1B49F-75B9-4A76-959E-2F26CD6A5548}"/>
    <cellStyle name="Normal 4 2 2 3 3 8" xfId="26397" xr:uid="{0ED276A5-5752-4F48-9073-36B943C6F8EB}"/>
    <cellStyle name="Normal 4 2 2 3 3 9" xfId="10759" xr:uid="{1F9AC025-9878-47E0-A59B-F7EFE46CFD49}"/>
    <cellStyle name="Normal 4 2 2 3 4" xfId="6883" xr:uid="{4BC3CA96-49AF-4BA3-BA2B-53A543429733}"/>
    <cellStyle name="Normal 4 2 2 3 4 2" xfId="13839" xr:uid="{2F4DC38B-BB36-456D-B11B-B4F70805BE58}"/>
    <cellStyle name="Normal 4 2 2 3 4 2 2" xfId="15577" xr:uid="{E05133B5-AD28-4F3F-8CB8-921F85CAD0F5}"/>
    <cellStyle name="Normal 4 2 2 3 4 2 2 2" xfId="18963" xr:uid="{2D2C237D-B83B-42D3-BBAB-70F03A383D4E}"/>
    <cellStyle name="Normal 4 2 2 3 4 2 2 2 2" xfId="25747" xr:uid="{2A01B4B9-567E-45D3-896D-B541C01F92C5}"/>
    <cellStyle name="Normal 4 2 2 3 4 2 2 2 2 2" xfId="40866" xr:uid="{9B875E01-69D1-4669-859C-10319371B8C3}"/>
    <cellStyle name="Normal 4 2 2 3 4 2 2 2 3" xfId="34098" xr:uid="{B6F47D71-7AD5-4C5E-A2B9-A6DD5A336E2D}"/>
    <cellStyle name="Normal 4 2 2 3 4 2 2 3" xfId="22363" xr:uid="{E12E6584-391A-4868-8581-E6CB116A1EBC}"/>
    <cellStyle name="Normal 4 2 2 3 4 2 2 3 2" xfId="37482" xr:uid="{54FD06E7-9640-4FF1-8A56-B94287FDC9E2}"/>
    <cellStyle name="Normal 4 2 2 3 4 2 2 4" xfId="30714" xr:uid="{D7BECFB5-44AB-4A84-8BD4-5852DED55D7E}"/>
    <cellStyle name="Normal 4 2 2 3 4 2 3" xfId="17250" xr:uid="{EE6101FC-E3FE-49AD-8CD0-4D243E0D14ED}"/>
    <cellStyle name="Normal 4 2 2 3 4 2 3 2" xfId="24034" xr:uid="{EB2C13C8-D315-4AF5-97A5-195B2F63B6CA}"/>
    <cellStyle name="Normal 4 2 2 3 4 2 3 2 2" xfId="39153" xr:uid="{9A607A61-D248-48DD-AC0C-CF290DAA5698}"/>
    <cellStyle name="Normal 4 2 2 3 4 2 3 3" xfId="32385" xr:uid="{CF7EC664-3827-41AA-AE4C-E06345D5B488}"/>
    <cellStyle name="Normal 4 2 2 3 4 2 4" xfId="20637" xr:uid="{F4600CC2-5108-485E-A8D6-782A271F5F55}"/>
    <cellStyle name="Normal 4 2 2 3 4 2 4 2" xfId="35766" xr:uid="{466941BF-E377-4941-9E10-A0EAB632EC8D}"/>
    <cellStyle name="Normal 4 2 2 3 4 2 5" xfId="29001" xr:uid="{7FE76A45-3FC2-48B5-86B9-C7F318DB2C96}"/>
    <cellStyle name="Normal 4 2 2 3 4 3" xfId="14743" xr:uid="{20F54114-5D1A-43C5-8C6A-FFE1C678CD68}"/>
    <cellStyle name="Normal 4 2 2 3 4 3 2" xfId="18129" xr:uid="{28AB82E8-9FF2-43BB-93FF-F4415E12932A}"/>
    <cellStyle name="Normal 4 2 2 3 4 3 2 2" xfId="24913" xr:uid="{6D38BD73-AA6C-4118-992C-DD1C8F57E15E}"/>
    <cellStyle name="Normal 4 2 2 3 4 3 2 2 2" xfId="40032" xr:uid="{49DC2F32-5125-4C7E-A0D2-E1BB8CA41CA6}"/>
    <cellStyle name="Normal 4 2 2 3 4 3 2 3" xfId="33264" xr:uid="{893D4436-CB3F-4FEE-B399-69AA435395EC}"/>
    <cellStyle name="Normal 4 2 2 3 4 3 3" xfId="21529" xr:uid="{18EFCD7A-DD9E-4B74-9AA7-3A52C745F299}"/>
    <cellStyle name="Normal 4 2 2 3 4 3 3 2" xfId="36648" xr:uid="{EFA560F7-CEA4-4FA2-B8E9-0FD3B8F3FA85}"/>
    <cellStyle name="Normal 4 2 2 3 4 3 4" xfId="29880" xr:uid="{3C23E8E5-0E7B-4958-A7E5-9FBAD4873925}"/>
    <cellStyle name="Normal 4 2 2 3 4 4" xfId="16413" xr:uid="{E37508F9-1951-4A25-AF94-2C1533631CE8}"/>
    <cellStyle name="Normal 4 2 2 3 4 4 2" xfId="23197" xr:uid="{4831C11C-A2C8-4D33-BCEA-04853641A4B5}"/>
    <cellStyle name="Normal 4 2 2 3 4 4 2 2" xfId="38316" xr:uid="{07BD4088-105A-49E3-A744-2466C6FBF738}"/>
    <cellStyle name="Normal 4 2 2 3 4 4 3" xfId="31548" xr:uid="{EC08A880-BAD9-4000-8C9E-67D1382D1FD3}"/>
    <cellStyle name="Normal 4 2 2 3 4 5" xfId="19802" xr:uid="{BC43EA42-B34D-4C93-A76B-E1BA7525CBD0}"/>
    <cellStyle name="Normal 4 2 2 3 4 5 2" xfId="34932" xr:uid="{61761A1B-0CF3-45D7-B3DF-C3EBF8F4A874}"/>
    <cellStyle name="Normal 4 2 2 3 4 6" xfId="13002" xr:uid="{54FC78F9-163F-43AF-9422-132B17BF97AB}"/>
    <cellStyle name="Normal 4 2 2 3 4 6 2" xfId="28164" xr:uid="{07F3CF11-DCAD-40CD-8B86-C97FEBE79EF5}"/>
    <cellStyle name="Normal 4 2 2 3 4 7" xfId="26605" xr:uid="{88DDCDC9-ECA3-4D70-8191-B41AA30C2F32}"/>
    <cellStyle name="Normal 4 2 2 3 4 8" xfId="10970" xr:uid="{C8145EBB-1095-40A5-B4B5-78417F59DE18}"/>
    <cellStyle name="Normal 4 2 2 3 5" xfId="13423" xr:uid="{074F4A43-FF37-418C-85AB-66F5693FE829}"/>
    <cellStyle name="Normal 4 2 2 3 5 2" xfId="15161" xr:uid="{C744F87F-BE2C-433F-B099-4BC34FB4683C}"/>
    <cellStyle name="Normal 4 2 2 3 5 2 2" xfId="18547" xr:uid="{96F4B3EE-7D08-4A55-B4A9-A9B06B94C07B}"/>
    <cellStyle name="Normal 4 2 2 3 5 2 2 2" xfId="25331" xr:uid="{92A0FA91-6574-490B-8CA3-360E90266782}"/>
    <cellStyle name="Normal 4 2 2 3 5 2 2 2 2" xfId="40450" xr:uid="{BA5FA26E-05D9-4366-BCF8-D45AA2EBC7CD}"/>
    <cellStyle name="Normal 4 2 2 3 5 2 2 3" xfId="33682" xr:uid="{02C47EFF-4BAA-444A-AFD7-362207FD414B}"/>
    <cellStyle name="Normal 4 2 2 3 5 2 3" xfId="21947" xr:uid="{CCB28576-A341-40D0-A692-CEA00E09C82E}"/>
    <cellStyle name="Normal 4 2 2 3 5 2 3 2" xfId="37066" xr:uid="{3833E2CC-23CA-46F0-9EB0-D54364ABD91D}"/>
    <cellStyle name="Normal 4 2 2 3 5 2 4" xfId="30298" xr:uid="{079AEC8B-CA05-4408-8944-C4C373EB4EA7}"/>
    <cellStyle name="Normal 4 2 2 3 5 3" xfId="16834" xr:uid="{57028FEB-3F55-4C03-9E0A-64E94C99492B}"/>
    <cellStyle name="Normal 4 2 2 3 5 3 2" xfId="23618" xr:uid="{8ACE89CC-5F42-40D2-A547-60869A73D1B8}"/>
    <cellStyle name="Normal 4 2 2 3 5 3 2 2" xfId="38737" xr:uid="{E4AADBB9-A3F9-4CB5-8F1E-CE09514D6929}"/>
    <cellStyle name="Normal 4 2 2 3 5 3 3" xfId="31969" xr:uid="{F4D1995D-0ABF-415B-9985-C75B5C0C2FA4}"/>
    <cellStyle name="Normal 4 2 2 3 5 4" xfId="20220" xr:uid="{1A6BACDA-E2C6-451C-AFE4-061CF0A305D6}"/>
    <cellStyle name="Normal 4 2 2 3 5 4 2" xfId="35350" xr:uid="{913656C9-E5A7-4E9D-A900-5ED3A260DD55}"/>
    <cellStyle name="Normal 4 2 2 3 5 5" xfId="28585" xr:uid="{E5CAAF4E-2D9B-4094-9BBE-A780AB8FF593}"/>
    <cellStyle name="Normal 4 2 2 3 6" xfId="14326" xr:uid="{35847E9A-D0CA-4D8E-BB0E-DB6BB8B739BA}"/>
    <cellStyle name="Normal 4 2 2 3 6 2" xfId="17713" xr:uid="{0076BC50-2ECF-4FB9-81CB-7FF1E6F0894C}"/>
    <cellStyle name="Normal 4 2 2 3 6 2 2" xfId="24497" xr:uid="{17E13CEF-F1A5-4D60-AFD9-6C9AEB47F9A8}"/>
    <cellStyle name="Normal 4 2 2 3 6 2 2 2" xfId="39616" xr:uid="{41805C0E-6C2B-462B-803D-953EAD0A52CB}"/>
    <cellStyle name="Normal 4 2 2 3 6 2 3" xfId="32848" xr:uid="{E1C27BE5-E52E-41CB-AD9B-B4C81CB073CC}"/>
    <cellStyle name="Normal 4 2 2 3 6 3" xfId="21113" xr:uid="{611CD371-6686-46C0-A542-3B90E4AC2764}"/>
    <cellStyle name="Normal 4 2 2 3 6 3 2" xfId="36232" xr:uid="{214DFAC0-D3E1-45B9-952C-3F37F1804409}"/>
    <cellStyle name="Normal 4 2 2 3 6 4" xfId="29464" xr:uid="{67922876-AF34-4844-B5D6-196C53984003}"/>
    <cellStyle name="Normal 4 2 2 3 7" xfId="15997" xr:uid="{F5C13D9D-9EA8-4721-BCE6-D0F95F1F4048}"/>
    <cellStyle name="Normal 4 2 2 3 7 2" xfId="22781" xr:uid="{DA324FB8-7E1F-4C37-B81C-FF3BFAEBDA03}"/>
    <cellStyle name="Normal 4 2 2 3 7 2 2" xfId="37900" xr:uid="{25EBE8BF-D76A-4630-AA6C-6B14A1472E45}"/>
    <cellStyle name="Normal 4 2 2 3 7 3" xfId="31132" xr:uid="{EF26FDE6-D02C-42B4-918C-64AF56572F56}"/>
    <cellStyle name="Normal 4 2 2 3 8" xfId="19387" xr:uid="{16F6F6F8-E4EF-4A7B-ADEA-6E609977B9D3}"/>
    <cellStyle name="Normal 4 2 2 3 8 2" xfId="34516" xr:uid="{FB318832-7AD4-4CBA-BF97-47986A3AE5BC}"/>
    <cellStyle name="Normal 4 2 2 3 9" xfId="12585" xr:uid="{105ADD48-E7C4-4CBC-AFFB-2381911D296F}"/>
    <cellStyle name="Normal 4 2 2 3 9 2" xfId="27748" xr:uid="{C58B4590-B187-430D-A93E-7811F61EE17B}"/>
    <cellStyle name="Normal 4 2 2 4" xfId="2976" xr:uid="{D93F71F4-8C3F-4152-B988-46955750E8A5}"/>
    <cellStyle name="Normal 4 2 2 4 10" xfId="10603" xr:uid="{9DD34D99-DDB5-4FA7-8BD8-5DEC7FAE2562}"/>
    <cellStyle name="Normal 4 2 2 4 2" xfId="5421" xr:uid="{8B46C878-01B2-4D93-A2F3-18B23CE96BBE}"/>
    <cellStyle name="Normal 4 2 2 4 2 2" xfId="11232" xr:uid="{F35259E8-2182-47DD-A598-CF1FBE72C808}"/>
    <cellStyle name="Normal 4 2 2 4 2 2 2" xfId="14102" xr:uid="{6822941F-B17C-4770-AEF4-D73667EA27A4}"/>
    <cellStyle name="Normal 4 2 2 4 2 2 2 2" xfId="15840" xr:uid="{D9788959-757B-437F-9578-C381315507B9}"/>
    <cellStyle name="Normal 4 2 2 4 2 2 2 2 2" xfId="19226" xr:uid="{E31DFB66-BEF5-4618-A4E6-86DF3A4A016C}"/>
    <cellStyle name="Normal 4 2 2 4 2 2 2 2 2 2" xfId="26010" xr:uid="{3F2C83A0-789C-458F-B5EE-848610FF71AB}"/>
    <cellStyle name="Normal 4 2 2 4 2 2 2 2 2 2 2" xfId="41129" xr:uid="{8B27709D-52B7-457E-AB38-E4C81FBB06CA}"/>
    <cellStyle name="Normal 4 2 2 4 2 2 2 2 2 3" xfId="34361" xr:uid="{5B9347C9-E251-4D5D-8656-33198BDAC3AF}"/>
    <cellStyle name="Normal 4 2 2 4 2 2 2 2 3" xfId="22626" xr:uid="{E9EDB4EE-8E3D-4A34-B868-E5F8D658D34C}"/>
    <cellStyle name="Normal 4 2 2 4 2 2 2 2 3 2" xfId="37745" xr:uid="{A4AE362F-D03E-4F2A-84FC-958658A5D7EE}"/>
    <cellStyle name="Normal 4 2 2 4 2 2 2 2 4" xfId="30977" xr:uid="{98854D10-CBFF-4A56-A220-40E7C5253912}"/>
    <cellStyle name="Normal 4 2 2 4 2 2 2 3" xfId="17513" xr:uid="{E13DAD13-00F0-478B-AB25-951D03442780}"/>
    <cellStyle name="Normal 4 2 2 4 2 2 2 3 2" xfId="24297" xr:uid="{1E1FE7FE-D573-4C2D-868E-26E9C7456B70}"/>
    <cellStyle name="Normal 4 2 2 4 2 2 2 3 2 2" xfId="39416" xr:uid="{77C2A4D3-0176-46EE-8E20-A9C06887158A}"/>
    <cellStyle name="Normal 4 2 2 4 2 2 2 3 3" xfId="32648" xr:uid="{116BAF0F-9776-4577-A851-C72701FB158F}"/>
    <cellStyle name="Normal 4 2 2 4 2 2 2 4" xfId="20900" xr:uid="{77AB886A-CE96-49B8-A41C-B5B80394AAF1}"/>
    <cellStyle name="Normal 4 2 2 4 2 2 2 4 2" xfId="36029" xr:uid="{62641ED0-DDC8-4422-97D2-22FE2DF6315C}"/>
    <cellStyle name="Normal 4 2 2 4 2 2 2 5" xfId="29264" xr:uid="{43D9A1BA-8F03-410E-8FD9-CEF3770C1B37}"/>
    <cellStyle name="Normal 4 2 2 4 2 2 3" xfId="15006" xr:uid="{FDACC1B6-5BF1-472B-B77D-5EF77EA6BD19}"/>
    <cellStyle name="Normal 4 2 2 4 2 2 3 2" xfId="18392" xr:uid="{A02D6F4C-1C9D-4544-A8B4-8B7C4DBD8DB6}"/>
    <cellStyle name="Normal 4 2 2 4 2 2 3 2 2" xfId="25176" xr:uid="{8DFA18CF-6ACB-45F1-B048-3210212884A2}"/>
    <cellStyle name="Normal 4 2 2 4 2 2 3 2 2 2" xfId="40295" xr:uid="{7E4B5373-1954-40DF-B933-C09C36B29DC8}"/>
    <cellStyle name="Normal 4 2 2 4 2 2 3 2 3" xfId="33527" xr:uid="{5457CB31-4E06-4711-98FA-1975AC04F950}"/>
    <cellStyle name="Normal 4 2 2 4 2 2 3 3" xfId="21792" xr:uid="{C9C5483A-CFC8-4F7E-9AEB-DCC43420EFA9}"/>
    <cellStyle name="Normal 4 2 2 4 2 2 3 3 2" xfId="36911" xr:uid="{ECC85FB9-493A-4D96-A7BA-36AE76F18D24}"/>
    <cellStyle name="Normal 4 2 2 4 2 2 3 4" xfId="30143" xr:uid="{687A109C-C778-456A-A969-CE76EE71C051}"/>
    <cellStyle name="Normal 4 2 2 4 2 2 4" xfId="16676" xr:uid="{55AA661B-920E-4363-A640-DF33C231F879}"/>
    <cellStyle name="Normal 4 2 2 4 2 2 4 2" xfId="23460" xr:uid="{E1BFC72C-836C-4354-BAAC-5DA76E7549D6}"/>
    <cellStyle name="Normal 4 2 2 4 2 2 4 2 2" xfId="38579" xr:uid="{02F5CAE9-0EE2-4415-A42B-5715125D6322}"/>
    <cellStyle name="Normal 4 2 2 4 2 2 4 3" xfId="31811" xr:uid="{238EE215-461B-4CB7-B237-FB205EBF7DD6}"/>
    <cellStyle name="Normal 4 2 2 4 2 2 5" xfId="20065" xr:uid="{C6861477-718C-4B22-9DAF-A18AE11CFB84}"/>
    <cellStyle name="Normal 4 2 2 4 2 2 5 2" xfId="35195" xr:uid="{297B8542-AFB0-46A3-8F94-34995322ABB7}"/>
    <cellStyle name="Normal 4 2 2 4 2 2 6" xfId="13264" xr:uid="{2466F83F-BB22-4EB7-8C0B-D543B8EB575E}"/>
    <cellStyle name="Normal 4 2 2 4 2 2 6 2" xfId="28427" xr:uid="{2D41714C-5E74-4516-B72F-F9526AAE29FD}"/>
    <cellStyle name="Normal 4 2 2 4 2 2 7" xfId="26868" xr:uid="{DE2D63DE-09D9-4E80-A2B3-832FBD6FA48F}"/>
    <cellStyle name="Normal 4 2 2 4 2 3" xfId="13686" xr:uid="{8322208C-2AF3-471B-A905-A8B7291FD629}"/>
    <cellStyle name="Normal 4 2 2 4 2 3 2" xfId="15424" xr:uid="{077BFF6C-0D8C-4F65-95D1-1D7B303B05F3}"/>
    <cellStyle name="Normal 4 2 2 4 2 3 2 2" xfId="18810" xr:uid="{0B44F7DC-615F-447D-8FA4-42B386CBB218}"/>
    <cellStyle name="Normal 4 2 2 4 2 3 2 2 2" xfId="25594" xr:uid="{8B4BEEAD-4BAE-437F-B4BA-0ACD7DE81560}"/>
    <cellStyle name="Normal 4 2 2 4 2 3 2 2 2 2" xfId="40713" xr:uid="{858427B2-C703-4A31-B2A6-2F57A7545F76}"/>
    <cellStyle name="Normal 4 2 2 4 2 3 2 2 3" xfId="33945" xr:uid="{22107D6D-27B9-41DF-B522-CCB87C9445F9}"/>
    <cellStyle name="Normal 4 2 2 4 2 3 2 3" xfId="22210" xr:uid="{FB158545-3828-48EA-9118-21538271D97E}"/>
    <cellStyle name="Normal 4 2 2 4 2 3 2 3 2" xfId="37329" xr:uid="{41BDF625-6B6B-498D-AB32-EAC76AD6C88E}"/>
    <cellStyle name="Normal 4 2 2 4 2 3 2 4" xfId="30561" xr:uid="{BE1137CD-AAEC-49FC-8EC7-1A488EB60988}"/>
    <cellStyle name="Normal 4 2 2 4 2 3 3" xfId="17097" xr:uid="{5DAE4491-8D3A-4226-AB34-85FAD2D32E30}"/>
    <cellStyle name="Normal 4 2 2 4 2 3 3 2" xfId="23881" xr:uid="{393E8F07-143B-4DD6-BBEE-F6FF9AD0D0FC}"/>
    <cellStyle name="Normal 4 2 2 4 2 3 3 2 2" xfId="39000" xr:uid="{9CF76D69-96F4-4AC8-ACA2-4628F5C3D6D2}"/>
    <cellStyle name="Normal 4 2 2 4 2 3 3 3" xfId="32232" xr:uid="{A41F0E34-D4DB-455A-A9BC-C41C30418527}"/>
    <cellStyle name="Normal 4 2 2 4 2 3 4" xfId="20483" xr:uid="{6E9C979E-AD76-4732-9087-687A3B3BABF3}"/>
    <cellStyle name="Normal 4 2 2 4 2 3 4 2" xfId="35613" xr:uid="{C516BF4F-D288-41F1-9136-B0ECC4956D30}"/>
    <cellStyle name="Normal 4 2 2 4 2 3 5" xfId="28848" xr:uid="{62F228E2-E9E0-4918-B0B7-69AC431D47BD}"/>
    <cellStyle name="Normal 4 2 2 4 2 4" xfId="14590" xr:uid="{8143555C-D0D4-431E-BF5C-24245877F2BA}"/>
    <cellStyle name="Normal 4 2 2 4 2 4 2" xfId="17976" xr:uid="{7EFB332E-C0FD-4FBE-84CA-B4528EFC026D}"/>
    <cellStyle name="Normal 4 2 2 4 2 4 2 2" xfId="24760" xr:uid="{ECCF1120-AD57-4414-86F2-A348616FCAA4}"/>
    <cellStyle name="Normal 4 2 2 4 2 4 2 2 2" xfId="39879" xr:uid="{7742EB70-90CE-4C33-8FB1-516F3200ACCD}"/>
    <cellStyle name="Normal 4 2 2 4 2 4 2 3" xfId="33111" xr:uid="{9E77FD42-0C3F-412D-8120-C4FBCEECD89A}"/>
    <cellStyle name="Normal 4 2 2 4 2 4 3" xfId="21376" xr:uid="{F4CFF8D3-BF0D-477C-A6B9-C3B17FCC6531}"/>
    <cellStyle name="Normal 4 2 2 4 2 4 3 2" xfId="36495" xr:uid="{3987544F-51AB-4386-B9F6-F89E7DB03BDD}"/>
    <cellStyle name="Normal 4 2 2 4 2 4 4" xfId="29727" xr:uid="{85069463-1ADC-4292-B57A-098B32C7D7DB}"/>
    <cellStyle name="Normal 4 2 2 4 2 5" xfId="16260" xr:uid="{252627BF-DD7D-40B0-8C11-3FABA7434202}"/>
    <cellStyle name="Normal 4 2 2 4 2 5 2" xfId="23044" xr:uid="{C9909FF3-4FBD-45D5-87EF-022B12D1FC81}"/>
    <cellStyle name="Normal 4 2 2 4 2 5 2 2" xfId="38163" xr:uid="{3521E9BA-41BD-4B95-A2E0-E86F623A7CBA}"/>
    <cellStyle name="Normal 4 2 2 4 2 5 3" xfId="31395" xr:uid="{9966587B-ED9D-4EFC-9D44-B01734F10669}"/>
    <cellStyle name="Normal 4 2 2 4 2 6" xfId="19649" xr:uid="{1B479DE5-B177-4270-9A30-C6A11C2972EF}"/>
    <cellStyle name="Normal 4 2 2 4 2 6 2" xfId="34779" xr:uid="{1C83E1D9-5E4C-47C6-9FCD-D97E6EF39F4E}"/>
    <cellStyle name="Normal 4 2 2 4 2 7" xfId="12849" xr:uid="{E64F60D1-BEE6-4334-9305-449722E644E0}"/>
    <cellStyle name="Normal 4 2 2 4 2 7 2" xfId="28011" xr:uid="{203C0160-1ECE-4041-8AAB-29092BAFF35C}"/>
    <cellStyle name="Normal 4 2 2 4 2 8" xfId="26452" xr:uid="{182551B7-5ED4-4197-A93D-8D1E8DFBF29C}"/>
    <cellStyle name="Normal 4 2 2 4 2 9" xfId="10814" xr:uid="{39DF9B68-BE95-4E27-AE1F-23C1F9C50B6B}"/>
    <cellStyle name="Normal 4 2 2 4 3" xfId="7729" xr:uid="{BF2E8F38-651B-45E6-9B64-BD422A627B9E}"/>
    <cellStyle name="Normal 4 2 2 4 3 2" xfId="13894" xr:uid="{8A8419A9-CA52-4F1E-B969-7377F21823CA}"/>
    <cellStyle name="Normal 4 2 2 4 3 2 2" xfId="15632" xr:uid="{53A18092-EEAF-49C2-AC80-3DF3971EBF82}"/>
    <cellStyle name="Normal 4 2 2 4 3 2 2 2" xfId="19018" xr:uid="{82F4CA42-C2B6-4F33-BB8F-8B44039A8D6F}"/>
    <cellStyle name="Normal 4 2 2 4 3 2 2 2 2" xfId="25802" xr:uid="{E7D99C4E-DD26-4831-9E5B-BB58E97EF8A9}"/>
    <cellStyle name="Normal 4 2 2 4 3 2 2 2 2 2" xfId="40921" xr:uid="{32C880EB-73FD-48E7-9FA6-F3D5D6ECA0EE}"/>
    <cellStyle name="Normal 4 2 2 4 3 2 2 2 3" xfId="34153" xr:uid="{A9DD4550-6295-4CE2-B398-BA24678FFDDB}"/>
    <cellStyle name="Normal 4 2 2 4 3 2 2 3" xfId="22418" xr:uid="{F370717E-0156-449B-A8B2-C4D7E390452D}"/>
    <cellStyle name="Normal 4 2 2 4 3 2 2 3 2" xfId="37537" xr:uid="{380DE1E1-81D0-4105-8EA8-5E04936295E1}"/>
    <cellStyle name="Normal 4 2 2 4 3 2 2 4" xfId="30769" xr:uid="{6ED85266-73DD-4B4E-8504-BF458F29E338}"/>
    <cellStyle name="Normal 4 2 2 4 3 2 3" xfId="17305" xr:uid="{DF1DD25C-E8E0-48A5-9EC3-425AE5BB88EC}"/>
    <cellStyle name="Normal 4 2 2 4 3 2 3 2" xfId="24089" xr:uid="{E16F2A05-9D76-4BFE-B4BB-4862499E2CFA}"/>
    <cellStyle name="Normal 4 2 2 4 3 2 3 2 2" xfId="39208" xr:uid="{AD333889-6761-48E0-913A-632BED37DBD8}"/>
    <cellStyle name="Normal 4 2 2 4 3 2 3 3" xfId="32440" xr:uid="{0E1D83B6-38A4-488F-AF40-B1E878481AD0}"/>
    <cellStyle name="Normal 4 2 2 4 3 2 4" xfId="20692" xr:uid="{8DDF3611-7CC0-4A76-86C1-7AA53CD699D2}"/>
    <cellStyle name="Normal 4 2 2 4 3 2 4 2" xfId="35821" xr:uid="{8A498F3A-78F5-4E32-8214-8BC91810750A}"/>
    <cellStyle name="Normal 4 2 2 4 3 2 5" xfId="29056" xr:uid="{4E387F3A-8CE4-40E1-9D94-A2BE92F8B296}"/>
    <cellStyle name="Normal 4 2 2 4 3 3" xfId="14798" xr:uid="{6F13F961-5DA7-473B-930F-22F641134628}"/>
    <cellStyle name="Normal 4 2 2 4 3 3 2" xfId="18184" xr:uid="{83549896-9282-49B6-A74B-82EAF7B92D53}"/>
    <cellStyle name="Normal 4 2 2 4 3 3 2 2" xfId="24968" xr:uid="{A136DBB2-7BAB-429C-B26A-6AF920724F63}"/>
    <cellStyle name="Normal 4 2 2 4 3 3 2 2 2" xfId="40087" xr:uid="{37604D26-6401-4DA0-A8BF-07A0F903EC42}"/>
    <cellStyle name="Normal 4 2 2 4 3 3 2 3" xfId="33319" xr:uid="{D206C992-7D31-47C7-9E31-E54F9AE6CECD}"/>
    <cellStyle name="Normal 4 2 2 4 3 3 3" xfId="21584" xr:uid="{FDCFCBB3-7E76-491E-AAD0-1017C9093806}"/>
    <cellStyle name="Normal 4 2 2 4 3 3 3 2" xfId="36703" xr:uid="{1C71457A-DC37-4526-9F17-73378880098A}"/>
    <cellStyle name="Normal 4 2 2 4 3 3 4" xfId="29935" xr:uid="{B6262321-ECCC-41A9-95B6-E01872942DF3}"/>
    <cellStyle name="Normal 4 2 2 4 3 4" xfId="16468" xr:uid="{1679CC95-ED22-41EC-A8A3-E38FEDDDA761}"/>
    <cellStyle name="Normal 4 2 2 4 3 4 2" xfId="23252" xr:uid="{40930E4B-8352-44F6-B00E-29F0A3B83D03}"/>
    <cellStyle name="Normal 4 2 2 4 3 4 2 2" xfId="38371" xr:uid="{0A9D4E2B-21A9-4694-9EA7-7D882F9814CC}"/>
    <cellStyle name="Normal 4 2 2 4 3 4 3" xfId="31603" xr:uid="{E07444F5-100B-4A44-8269-182EF9AB284A}"/>
    <cellStyle name="Normal 4 2 2 4 3 5" xfId="19857" xr:uid="{55A09B11-5D79-4B69-B0CB-E5771D9A16E5}"/>
    <cellStyle name="Normal 4 2 2 4 3 5 2" xfId="34987" xr:uid="{EAA384C5-2F46-4905-8075-EEF04531765E}"/>
    <cellStyle name="Normal 4 2 2 4 3 6" xfId="13056" xr:uid="{CB4A18BB-FDB4-4A17-8660-E667A205C616}"/>
    <cellStyle name="Normal 4 2 2 4 3 6 2" xfId="28219" xr:uid="{E099436E-3A60-459F-A5AB-38B8A5D209D5}"/>
    <cellStyle name="Normal 4 2 2 4 3 7" xfId="26660" xr:uid="{8E4AF816-B500-446E-A0F4-29BF70CB4CFF}"/>
    <cellStyle name="Normal 4 2 2 4 3 8" xfId="11024" xr:uid="{BF002708-3DC8-4356-A1BF-5B79940F482B}"/>
    <cellStyle name="Normal 4 2 2 4 4" xfId="13478" xr:uid="{0ACD8742-7ED9-4065-99FC-4F1166CD6AEC}"/>
    <cellStyle name="Normal 4 2 2 4 4 2" xfId="15216" xr:uid="{8A782FF5-D4AD-4C05-B0A2-C6149911F241}"/>
    <cellStyle name="Normal 4 2 2 4 4 2 2" xfId="18602" xr:uid="{BDB3E3A0-10C7-435B-897B-FC2E172A62C8}"/>
    <cellStyle name="Normal 4 2 2 4 4 2 2 2" xfId="25386" xr:uid="{6D14EA38-7411-4A80-B211-6FAD69FEF759}"/>
    <cellStyle name="Normal 4 2 2 4 4 2 2 2 2" xfId="40505" xr:uid="{0CD8EC80-D8C6-40D3-891A-A53636F9B9A9}"/>
    <cellStyle name="Normal 4 2 2 4 4 2 2 3" xfId="33737" xr:uid="{9243E1DF-E314-43C0-9C1F-E375DCA3A9FE}"/>
    <cellStyle name="Normal 4 2 2 4 4 2 3" xfId="22002" xr:uid="{8F7B44F2-429A-434F-B318-B863A5792D62}"/>
    <cellStyle name="Normal 4 2 2 4 4 2 3 2" xfId="37121" xr:uid="{91E6EA60-C2DA-4960-92FA-28BF1E6307E8}"/>
    <cellStyle name="Normal 4 2 2 4 4 2 4" xfId="30353" xr:uid="{AB098A2C-E26E-440D-9ACD-4F2D38337212}"/>
    <cellStyle name="Normal 4 2 2 4 4 3" xfId="16889" xr:uid="{B7B15F0D-63B7-49A2-8B0F-C66B7D4C4BD3}"/>
    <cellStyle name="Normal 4 2 2 4 4 3 2" xfId="23673" xr:uid="{A8412B4D-D864-4D8E-BB6E-3CD9CD411299}"/>
    <cellStyle name="Normal 4 2 2 4 4 3 2 2" xfId="38792" xr:uid="{9ECB8546-33B6-40CB-8542-220DC8072510}"/>
    <cellStyle name="Normal 4 2 2 4 4 3 3" xfId="32024" xr:uid="{DE85EC87-8BD4-4B86-B242-72F66F2EFB49}"/>
    <cellStyle name="Normal 4 2 2 4 4 4" xfId="20275" xr:uid="{4F1E9400-58CC-4ACD-AD8D-9960E43F9C5F}"/>
    <cellStyle name="Normal 4 2 2 4 4 4 2" xfId="35405" xr:uid="{DBE437E5-93C0-4558-8C39-78844F6EFDE2}"/>
    <cellStyle name="Normal 4 2 2 4 4 5" xfId="28640" xr:uid="{86473A1A-E2FF-4C04-A7CD-3B36C653DE7B}"/>
    <cellStyle name="Normal 4 2 2 4 5" xfId="14382" xr:uid="{4137984F-C45A-49D3-B579-366F69A5C148}"/>
    <cellStyle name="Normal 4 2 2 4 5 2" xfId="17768" xr:uid="{63793EE3-A23A-47DC-8714-DE66B005B46F}"/>
    <cellStyle name="Normal 4 2 2 4 5 2 2" xfId="24552" xr:uid="{404F4C97-AD98-49BE-ABC7-A69C0CD61D25}"/>
    <cellStyle name="Normal 4 2 2 4 5 2 2 2" xfId="39671" xr:uid="{05C2F0F1-0601-47E5-B8B6-6E33C86B466B}"/>
    <cellStyle name="Normal 4 2 2 4 5 2 3" xfId="32903" xr:uid="{A1A9ACD0-ED5C-4219-A116-EAEE6254FC5E}"/>
    <cellStyle name="Normal 4 2 2 4 5 3" xfId="21168" xr:uid="{1240DD84-9D06-440A-AF4C-2A47ADB352B1}"/>
    <cellStyle name="Normal 4 2 2 4 5 3 2" xfId="36287" xr:uid="{7523A69D-F6CF-4FDE-9EF0-2DD27D834331}"/>
    <cellStyle name="Normal 4 2 2 4 5 4" xfId="29519" xr:uid="{645211CF-5A99-4A75-B751-5E6050C67A3F}"/>
    <cellStyle name="Normal 4 2 2 4 6" xfId="16052" xr:uid="{E94C620C-A320-4F2A-B167-3CA24222486E}"/>
    <cellStyle name="Normal 4 2 2 4 6 2" xfId="22836" xr:uid="{30DEB047-4887-468D-AF62-61BC6679D3E7}"/>
    <cellStyle name="Normal 4 2 2 4 6 2 2" xfId="37955" xr:uid="{3F8DB5A6-EBD9-4544-8A2A-40AF029A6D66}"/>
    <cellStyle name="Normal 4 2 2 4 6 3" xfId="31187" xr:uid="{9498B1FE-4553-4542-929D-6885C31EAC98}"/>
    <cellStyle name="Normal 4 2 2 4 7" xfId="19441" xr:uid="{A3E1F40A-4EA5-4E08-873B-297D021ECF10}"/>
    <cellStyle name="Normal 4 2 2 4 7 2" xfId="34571" xr:uid="{098E5876-6807-4552-BD5E-0D3AC629E927}"/>
    <cellStyle name="Normal 4 2 2 4 8" xfId="12640" xr:uid="{777E4959-5A2F-40BC-979E-B54B65AE1298}"/>
    <cellStyle name="Normal 4 2 2 4 8 2" xfId="27803" xr:uid="{2876923B-34C6-4DC9-AF50-332BD60ECBA3}"/>
    <cellStyle name="Normal 4 2 2 4 9" xfId="26244" xr:uid="{D3C4DC38-5F48-499C-972B-07426F825B8B}"/>
    <cellStyle name="Normal 4 2 2 5" xfId="4562" xr:uid="{26845C42-1C49-4FEC-BCDF-B4C6AB50A070}"/>
    <cellStyle name="Normal 4 2 2 5 2" xfId="11129" xr:uid="{AF8E1332-A575-4C56-BF15-F210AE207BE5}"/>
    <cellStyle name="Normal 4 2 2 5 2 2" xfId="13999" xr:uid="{2522914E-D4D6-44F6-ADA2-DEE30288F1B3}"/>
    <cellStyle name="Normal 4 2 2 5 2 2 2" xfId="15737" xr:uid="{108E6D15-730F-4D20-B23D-DC97D66D648D}"/>
    <cellStyle name="Normal 4 2 2 5 2 2 2 2" xfId="19123" xr:uid="{3B0B47EB-90F2-4802-8E6D-B726360D32EF}"/>
    <cellStyle name="Normal 4 2 2 5 2 2 2 2 2" xfId="25907" xr:uid="{CC47D069-708A-44AC-B1AA-0A0603EB1C12}"/>
    <cellStyle name="Normal 4 2 2 5 2 2 2 2 2 2" xfId="41026" xr:uid="{05FE659E-9F55-4EE0-BDCB-E44C50BF88E5}"/>
    <cellStyle name="Normal 4 2 2 5 2 2 2 2 3" xfId="34258" xr:uid="{8C6E5226-BCB8-4406-AA49-FD632E83BE0B}"/>
    <cellStyle name="Normal 4 2 2 5 2 2 2 3" xfId="22523" xr:uid="{151E22AD-1A35-4B49-8BAB-0E29642241DE}"/>
    <cellStyle name="Normal 4 2 2 5 2 2 2 3 2" xfId="37642" xr:uid="{0A6F2A61-C247-4674-864A-EA180B72C0EA}"/>
    <cellStyle name="Normal 4 2 2 5 2 2 2 4" xfId="30874" xr:uid="{D99C96BA-D3A2-4122-9409-F04DA07BA1D4}"/>
    <cellStyle name="Normal 4 2 2 5 2 2 3" xfId="17410" xr:uid="{436F69AC-9907-49A1-BE3E-FA136B73B2C2}"/>
    <cellStyle name="Normal 4 2 2 5 2 2 3 2" xfId="24194" xr:uid="{CE4C5539-2F3A-4B22-9FCC-3F95BDD3E65C}"/>
    <cellStyle name="Normal 4 2 2 5 2 2 3 2 2" xfId="39313" xr:uid="{55E9404D-08F9-4F5E-A54B-4431344BD251}"/>
    <cellStyle name="Normal 4 2 2 5 2 2 3 3" xfId="32545" xr:uid="{8B542F8B-1D28-4DD7-844F-99A758312FB5}"/>
    <cellStyle name="Normal 4 2 2 5 2 2 4" xfId="20797" xr:uid="{FC5B5B98-0C1B-43D5-8512-B44E77506191}"/>
    <cellStyle name="Normal 4 2 2 5 2 2 4 2" xfId="35926" xr:uid="{D2CDCF03-6EA2-4500-B550-686873308806}"/>
    <cellStyle name="Normal 4 2 2 5 2 2 5" xfId="29161" xr:uid="{5C8FF32C-C434-41F1-A7B5-48CE0F62FE8D}"/>
    <cellStyle name="Normal 4 2 2 5 2 3" xfId="14903" xr:uid="{2129142A-4E88-4648-BB22-743E0B5875B4}"/>
    <cellStyle name="Normal 4 2 2 5 2 3 2" xfId="18289" xr:uid="{52CCF9FF-2657-48FD-BE5C-8D5984F73476}"/>
    <cellStyle name="Normal 4 2 2 5 2 3 2 2" xfId="25073" xr:uid="{C268BA68-E230-46E9-ADDB-9109F1A72D93}"/>
    <cellStyle name="Normal 4 2 2 5 2 3 2 2 2" xfId="40192" xr:uid="{E3BA10FC-81B8-4D01-90DE-D34C8BA9F2B9}"/>
    <cellStyle name="Normal 4 2 2 5 2 3 2 3" xfId="33424" xr:uid="{52FB1FEE-4FBF-4773-8582-396E5E9591CC}"/>
    <cellStyle name="Normal 4 2 2 5 2 3 3" xfId="21689" xr:uid="{74972B5D-0385-418D-BCCD-73E4CE052D88}"/>
    <cellStyle name="Normal 4 2 2 5 2 3 3 2" xfId="36808" xr:uid="{D8B4C1E1-F520-4A7D-9DD6-590113A10948}"/>
    <cellStyle name="Normal 4 2 2 5 2 3 4" xfId="30040" xr:uid="{3632DA07-8D8F-411E-B6AB-ADF0ACBB1508}"/>
    <cellStyle name="Normal 4 2 2 5 2 4" xfId="16573" xr:uid="{6EDA3C50-5C5D-46C6-98F2-55C4E008EBD4}"/>
    <cellStyle name="Normal 4 2 2 5 2 4 2" xfId="23357" xr:uid="{A1B0FBC2-C088-432F-8613-9D9597B3DA76}"/>
    <cellStyle name="Normal 4 2 2 5 2 4 2 2" xfId="38476" xr:uid="{01AEACE6-734E-41F1-B464-2D2345023DE0}"/>
    <cellStyle name="Normal 4 2 2 5 2 4 3" xfId="31708" xr:uid="{BEF1E384-B6B8-4D4B-86A2-F1FE11F33B1F}"/>
    <cellStyle name="Normal 4 2 2 5 2 5" xfId="19962" xr:uid="{17E308DC-1AAD-49B7-9DFD-D109F63C67EE}"/>
    <cellStyle name="Normal 4 2 2 5 2 5 2" xfId="35092" xr:uid="{3E9F2F7A-D8F7-4E2E-AC21-69BFB8C9855D}"/>
    <cellStyle name="Normal 4 2 2 5 2 6" xfId="13161" xr:uid="{712714CD-28DE-4248-B696-DB4D57C5BCE3}"/>
    <cellStyle name="Normal 4 2 2 5 2 6 2" xfId="28324" xr:uid="{F687CA5D-1743-4204-819E-3E42F7C05935}"/>
    <cellStyle name="Normal 4 2 2 5 2 7" xfId="26765" xr:uid="{2222EAF0-3ED0-4190-95BA-F2A8EBC31F81}"/>
    <cellStyle name="Normal 4 2 2 5 3" xfId="13583" xr:uid="{720E7154-BD2E-45DA-A124-37F77B26D936}"/>
    <cellStyle name="Normal 4 2 2 5 3 2" xfId="15321" xr:uid="{A5E7212C-CDC4-4530-85A4-CB7A1C514D75}"/>
    <cellStyle name="Normal 4 2 2 5 3 2 2" xfId="18707" xr:uid="{4B4E59E1-71CA-4D20-A35A-8930C6D59333}"/>
    <cellStyle name="Normal 4 2 2 5 3 2 2 2" xfId="25491" xr:uid="{654085DF-8DA0-405B-953A-BC67D9FD1E60}"/>
    <cellStyle name="Normal 4 2 2 5 3 2 2 2 2" xfId="40610" xr:uid="{7BA727F4-5A0D-4944-AB70-FA23D92DB905}"/>
    <cellStyle name="Normal 4 2 2 5 3 2 2 3" xfId="33842" xr:uid="{67EB7082-A4CE-46FB-9945-BEFA7AFD5CB1}"/>
    <cellStyle name="Normal 4 2 2 5 3 2 3" xfId="22107" xr:uid="{FE6DA0E8-DCA2-4B39-B005-3E9C26A24409}"/>
    <cellStyle name="Normal 4 2 2 5 3 2 3 2" xfId="37226" xr:uid="{DFAA9FC0-1080-47DA-A44D-06652B39A93E}"/>
    <cellStyle name="Normal 4 2 2 5 3 2 4" xfId="30458" xr:uid="{CCFCE0CF-6415-4ADF-ACA2-52F5EF729714}"/>
    <cellStyle name="Normal 4 2 2 5 3 3" xfId="16994" xr:uid="{D0C2C231-8465-4BBA-88C4-6F02B8C4A208}"/>
    <cellStyle name="Normal 4 2 2 5 3 3 2" xfId="23778" xr:uid="{B1EC5CEE-734A-4F85-B806-E2AE961042F9}"/>
    <cellStyle name="Normal 4 2 2 5 3 3 2 2" xfId="38897" xr:uid="{FD0FD0AF-2AAF-48CA-99A3-8D93ED0BC463}"/>
    <cellStyle name="Normal 4 2 2 5 3 3 3" xfId="32129" xr:uid="{118C565F-E04C-4889-A599-347043652823}"/>
    <cellStyle name="Normal 4 2 2 5 3 4" xfId="20380" xr:uid="{8DD0C080-4449-485F-80AA-D72628F15AA0}"/>
    <cellStyle name="Normal 4 2 2 5 3 4 2" xfId="35510" xr:uid="{853C52C6-8480-42BD-8CD6-1980DC5F462C}"/>
    <cellStyle name="Normal 4 2 2 5 3 5" xfId="28745" xr:uid="{6AF959D5-6B34-476C-A2ED-7C88C20C8A9B}"/>
    <cellStyle name="Normal 4 2 2 5 4" xfId="14487" xr:uid="{DA4DF261-981F-403A-BAE9-8259CBE1B44E}"/>
    <cellStyle name="Normal 4 2 2 5 4 2" xfId="17873" xr:uid="{671249C0-BB33-42A7-83EB-EA09890F4636}"/>
    <cellStyle name="Normal 4 2 2 5 4 2 2" xfId="24657" xr:uid="{9CBDE51C-6D61-4DBF-9A89-18ED956DAF67}"/>
    <cellStyle name="Normal 4 2 2 5 4 2 2 2" xfId="39776" xr:uid="{D8ED5B8B-57BE-4FC6-9DED-0F5BA3AEF0FD}"/>
    <cellStyle name="Normal 4 2 2 5 4 2 3" xfId="33008" xr:uid="{E15D7CA9-192A-4016-BF1B-1C8D31A083A2}"/>
    <cellStyle name="Normal 4 2 2 5 4 3" xfId="21273" xr:uid="{F22DA406-484F-4B90-BCCD-AA2A98912051}"/>
    <cellStyle name="Normal 4 2 2 5 4 3 2" xfId="36392" xr:uid="{FA10CAAB-9C9B-49DE-82AE-83EEE8ABE645}"/>
    <cellStyle name="Normal 4 2 2 5 4 4" xfId="29624" xr:uid="{49A8C286-24AC-4BB5-B5C6-6979DCB3ADA5}"/>
    <cellStyle name="Normal 4 2 2 5 5" xfId="16157" xr:uid="{F5B9F6FB-0B6A-42C3-9DD5-893857BF8603}"/>
    <cellStyle name="Normal 4 2 2 5 5 2" xfId="22941" xr:uid="{C5B11A50-6FF2-4171-94F8-AD644B917A36}"/>
    <cellStyle name="Normal 4 2 2 5 5 2 2" xfId="38060" xr:uid="{12F2CC97-5EBF-4401-97AB-4F776742A4C8}"/>
    <cellStyle name="Normal 4 2 2 5 5 3" xfId="31292" xr:uid="{D90DEDF9-06C6-484D-A338-14D882A0003A}"/>
    <cellStyle name="Normal 4 2 2 5 6" xfId="19546" xr:uid="{173435A8-4652-4DC4-A217-FF927AAECEFA}"/>
    <cellStyle name="Normal 4 2 2 5 6 2" xfId="34676" xr:uid="{DB77E4C8-B00F-4B9F-8FC0-B00E5629732C}"/>
    <cellStyle name="Normal 4 2 2 5 7" xfId="12746" xr:uid="{26A551D8-0D8B-4D0B-911E-FF0BD7A90E05}"/>
    <cellStyle name="Normal 4 2 2 5 7 2" xfId="27908" xr:uid="{118A10CB-45DF-47CA-9243-D7407DD64FBD}"/>
    <cellStyle name="Normal 4 2 2 5 8" xfId="26349" xr:uid="{647F37ED-A15D-4C1D-ABC8-4A901F8E36CB}"/>
    <cellStyle name="Normal 4 2 2 5 9" xfId="10711" xr:uid="{438CE268-8CBA-4A21-8086-CB7549FE398F}"/>
    <cellStyle name="Normal 4 2 2 6" xfId="6882" xr:uid="{8749D892-554A-4F5C-9C81-2D9240A670D6}"/>
    <cellStyle name="Normal 4 2 2 6 2" xfId="13791" xr:uid="{B7DFF4AE-D2E9-4DBC-87D3-3865A2AEB732}"/>
    <cellStyle name="Normal 4 2 2 6 2 2" xfId="15529" xr:uid="{CC94A695-53C1-4565-A271-B4E2B9C97DE6}"/>
    <cellStyle name="Normal 4 2 2 6 2 2 2" xfId="18915" xr:uid="{8778699E-038D-45D6-8476-2D399A2DA7E0}"/>
    <cellStyle name="Normal 4 2 2 6 2 2 2 2" xfId="25699" xr:uid="{95EDA578-DAD9-4F68-8E9C-B06279FC1368}"/>
    <cellStyle name="Normal 4 2 2 6 2 2 2 2 2" xfId="40818" xr:uid="{7482671A-C5F7-48CD-A9C2-57865B071445}"/>
    <cellStyle name="Normal 4 2 2 6 2 2 2 3" xfId="34050" xr:uid="{9A637AE0-C66A-486D-9D18-35BC77C51E66}"/>
    <cellStyle name="Normal 4 2 2 6 2 2 3" xfId="22315" xr:uid="{07772849-33B2-4DA6-90DB-078CD91AACC5}"/>
    <cellStyle name="Normal 4 2 2 6 2 2 3 2" xfId="37434" xr:uid="{6FF796B8-C451-459B-B641-A99E38F6D591}"/>
    <cellStyle name="Normal 4 2 2 6 2 2 4" xfId="30666" xr:uid="{8AC62C7C-3CC0-4F9E-9AD9-5A6E849892BD}"/>
    <cellStyle name="Normal 4 2 2 6 2 3" xfId="17202" xr:uid="{586BD83F-ABB5-4F0D-8559-EAAA9A160728}"/>
    <cellStyle name="Normal 4 2 2 6 2 3 2" xfId="23986" xr:uid="{AB1054E3-5ED9-4EEC-8EC6-326C0EA79F3E}"/>
    <cellStyle name="Normal 4 2 2 6 2 3 2 2" xfId="39105" xr:uid="{B5B58A2B-F709-4586-8D3C-0576B2209BF6}"/>
    <cellStyle name="Normal 4 2 2 6 2 3 3" xfId="32337" xr:uid="{27315877-93EA-4898-B3BE-15096374AFAD}"/>
    <cellStyle name="Normal 4 2 2 6 2 4" xfId="20589" xr:uid="{339BAC60-9DCB-4441-846B-3044226DDC80}"/>
    <cellStyle name="Normal 4 2 2 6 2 4 2" xfId="35718" xr:uid="{0CBB1BEC-B45D-43C3-8872-9406F45E8F8F}"/>
    <cellStyle name="Normal 4 2 2 6 2 5" xfId="28953" xr:uid="{C4BCDBB5-FFA4-47FD-B96A-89316D489234}"/>
    <cellStyle name="Normal 4 2 2 6 3" xfId="14695" xr:uid="{119DE3BD-4E6D-4ED7-8F5A-F29364ADFB7A}"/>
    <cellStyle name="Normal 4 2 2 6 3 2" xfId="18081" xr:uid="{48E5B4EC-4226-4559-AADD-F2BF61054FFF}"/>
    <cellStyle name="Normal 4 2 2 6 3 2 2" xfId="24865" xr:uid="{4BD775E2-5FD8-45F0-9A70-6640245F57EA}"/>
    <cellStyle name="Normal 4 2 2 6 3 2 2 2" xfId="39984" xr:uid="{EA34F9E9-1BCD-43FF-9780-BAA50DF9DC37}"/>
    <cellStyle name="Normal 4 2 2 6 3 2 3" xfId="33216" xr:uid="{2DE0F29F-C034-4392-9DE4-27E8FAEC8114}"/>
    <cellStyle name="Normal 4 2 2 6 3 3" xfId="21481" xr:uid="{682A4839-6606-4388-A7AD-5621E748E43E}"/>
    <cellStyle name="Normal 4 2 2 6 3 3 2" xfId="36600" xr:uid="{4861C67D-DFAE-4747-A6A5-3BB7B6B1A217}"/>
    <cellStyle name="Normal 4 2 2 6 3 4" xfId="29832" xr:uid="{641EA398-3CE6-4474-A0BF-E434832EC6F6}"/>
    <cellStyle name="Normal 4 2 2 6 4" xfId="16365" xr:uid="{20D848C1-8FA2-4C6B-9B70-F3DA7F9D72D2}"/>
    <cellStyle name="Normal 4 2 2 6 4 2" xfId="23149" xr:uid="{D912CE13-A1E7-451C-A02E-1CDB16B85926}"/>
    <cellStyle name="Normal 4 2 2 6 4 2 2" xfId="38268" xr:uid="{0EE958D4-F74A-4C60-B044-64FFD2A12E91}"/>
    <cellStyle name="Normal 4 2 2 6 4 3" xfId="31500" xr:uid="{9B34A04D-F2B3-48C7-99E9-B67C5DB80C30}"/>
    <cellStyle name="Normal 4 2 2 6 5" xfId="19754" xr:uid="{E82C547A-B2C6-4F75-A4D8-6F46B8D9249C}"/>
    <cellStyle name="Normal 4 2 2 6 5 2" xfId="34884" xr:uid="{F1039499-82F6-4283-AE16-589C90C42C12}"/>
    <cellStyle name="Normal 4 2 2 6 6" xfId="12954" xr:uid="{B09FC053-FB02-4A12-A2AE-5A1C1D384266}"/>
    <cellStyle name="Normal 4 2 2 6 6 2" xfId="28116" xr:uid="{B05B59B8-C59A-4200-9FDE-0B6D774F2968}"/>
    <cellStyle name="Normal 4 2 2 6 7" xfId="26557" xr:uid="{321C7840-C4C9-4366-9906-1C4F1FACD5D4}"/>
    <cellStyle name="Normal 4 2 2 6 8" xfId="10922" xr:uid="{B04CF4B5-28D3-4D6E-AA94-3008AA30C791}"/>
    <cellStyle name="Normal 4 2 2 7" xfId="11488" xr:uid="{1FE73DDB-4B35-4B0A-9624-686CA68400A1}"/>
    <cellStyle name="Normal 4 2 2 7 2" xfId="14276" xr:uid="{7766F61E-ABC0-4BCB-815D-42D1134EC9B6}"/>
    <cellStyle name="Normal 4 2 2 7 2 2" xfId="17665" xr:uid="{09B2580A-CBBF-49B7-B67F-BD576C7A5DA0}"/>
    <cellStyle name="Normal 4 2 2 7 2 2 2" xfId="24449" xr:uid="{CA07EE44-F74D-4BD0-8E30-21EA3F2C2DD8}"/>
    <cellStyle name="Normal 4 2 2 7 2 2 2 2" xfId="39568" xr:uid="{8D32A5D3-B730-40B6-A633-E12489FD1030}"/>
    <cellStyle name="Normal 4 2 2 7 2 2 3" xfId="32800" xr:uid="{3E00A8F8-2E25-4853-B572-53B234B77A21}"/>
    <cellStyle name="Normal 4 2 2 7 2 3" xfId="21065" xr:uid="{04177DCA-883C-404D-BCC2-0BE5C2CCDDB2}"/>
    <cellStyle name="Normal 4 2 2 7 2 3 2" xfId="36184" xr:uid="{9592DBFF-B884-40C2-9F25-1E92A38AD7DC}"/>
    <cellStyle name="Normal 4 2 2 7 2 4" xfId="29416" xr:uid="{06865F51-5F0C-451F-A169-35684C4EF82D}"/>
    <cellStyle name="Normal 4 2 2 7 3" xfId="16786" xr:uid="{153B4319-8C57-4EEB-BA5B-B5C4B99F0FC1}"/>
    <cellStyle name="Normal 4 2 2 7 3 2" xfId="23570" xr:uid="{94A98D7C-C9B6-4964-A9E3-617995E5FE87}"/>
    <cellStyle name="Normal 4 2 2 7 3 2 2" xfId="38689" xr:uid="{FFE79399-97ED-4C25-A7D9-67B5A73D8A6A}"/>
    <cellStyle name="Normal 4 2 2 7 3 3" xfId="31921" xr:uid="{DFF1B097-EEB4-47B8-8CEB-7AEB25106BE4}"/>
    <cellStyle name="Normal 4 2 2 7 4" xfId="20172" xr:uid="{5C590F4A-3AE8-4888-AF43-79E48236345E}"/>
    <cellStyle name="Normal 4 2 2 7 4 2" xfId="35302" xr:uid="{B9005793-0D6F-4BA6-A22B-5A7522248532}"/>
    <cellStyle name="Normal 4 2 2 7 5" xfId="13375" xr:uid="{A1BEBCAC-74B2-49E1-88DE-19BE56EFC7F2}"/>
    <cellStyle name="Normal 4 2 2 7 5 2" xfId="28537" xr:uid="{AF205C99-8A2D-406C-BE75-0557F6599E34}"/>
    <cellStyle name="Normal 4 2 2 8" xfId="15102" xr:uid="{AFD2A6ED-7622-43A2-81AC-88A02FBCF40F}"/>
    <cellStyle name="Normal 4 2 2 8 2" xfId="18488" xr:uid="{ABF0C447-AE14-400F-953C-5F02549CF30D}"/>
    <cellStyle name="Normal 4 2 2 8 2 2" xfId="25272" xr:uid="{2BCDCA33-83C2-4DF5-BFBE-FA4655AEA95E}"/>
    <cellStyle name="Normal 4 2 2 8 2 2 2" xfId="40391" xr:uid="{95C2F372-3F13-4231-A999-10B38640DA8F}"/>
    <cellStyle name="Normal 4 2 2 8 2 3" xfId="33623" xr:uid="{59D32E8A-FFFB-40AA-BF55-9ECB4152AEBE}"/>
    <cellStyle name="Normal 4 2 2 8 3" xfId="21888" xr:uid="{EDF1B535-0F14-4710-B638-C99B733A95DC}"/>
    <cellStyle name="Normal 4 2 2 8 3 2" xfId="37007" xr:uid="{797C34D3-8F86-4456-9930-2777A246C8D9}"/>
    <cellStyle name="Normal 4 2 2 8 4" xfId="30239" xr:uid="{F449AB33-A755-47B5-AD40-D2BA36B746DA}"/>
    <cellStyle name="Normal 4 2 2 9" xfId="14238" xr:uid="{BC26D11B-6750-4916-A6E7-F87CB84FFE7E}"/>
    <cellStyle name="Normal 4 2 2 9 2" xfId="17627" xr:uid="{C0220965-7452-4C42-9707-F586A0F50ECD}"/>
    <cellStyle name="Normal 4 2 2 9 2 2" xfId="24411" xr:uid="{4BF024F2-331D-4A43-85B0-058967197F71}"/>
    <cellStyle name="Normal 4 2 2 9 2 2 2" xfId="39530" xr:uid="{28BFB9B8-0C67-46D9-84E8-A73EBCE1ABC6}"/>
    <cellStyle name="Normal 4 2 2 9 2 3" xfId="32762" xr:uid="{0E2C0A16-CCC8-43F5-BF2C-9496BB8B85F7}"/>
    <cellStyle name="Normal 4 2 2 9 3" xfId="21030" xr:uid="{7D583BA9-907E-4E70-9BE0-6FF9938DFBA1}"/>
    <cellStyle name="Normal 4 2 2 9 3 2" xfId="36149" xr:uid="{D09032F9-8E71-4B17-9360-16A90DB13327}"/>
    <cellStyle name="Normal 4 2 2 9 4" xfId="29378" xr:uid="{F8EC5C63-7C01-4ECF-B727-C2ED4BE8E87F}"/>
    <cellStyle name="Normal 4 2 2_Nota final" xfId="1781" xr:uid="{00000000-0005-0000-0000-0000F6060000}"/>
    <cellStyle name="Normal 4 2 3" xfId="1782" xr:uid="{00000000-0005-0000-0000-0000F7060000}"/>
    <cellStyle name="Normal 4 2 3 10" xfId="12551" xr:uid="{69396574-C323-4A07-8389-2E6D3E4A0C80}"/>
    <cellStyle name="Normal 4 2 3 10 2" xfId="27714" xr:uid="{D6559C33-07A0-440E-99C3-ED6D4B5773C3}"/>
    <cellStyle name="Normal 4 2 3 11" xfId="26155" xr:uid="{8574417A-FBDF-4DFA-BE7A-FF7B57E6ED81}"/>
    <cellStyle name="Normal 4 2 3 12" xfId="10509" xr:uid="{5447659C-2BFA-496A-B10C-317F5BFA0579}"/>
    <cellStyle name="Normal 4 2 3 13" xfId="9995" xr:uid="{E64B9714-C297-4216-AE4A-7C1705FB1D44}"/>
    <cellStyle name="Normal 4 2 3 14" xfId="8840" xr:uid="{0B61AC15-B71C-4D5E-B788-545824113A45}"/>
    <cellStyle name="Normal 4 2 3 15" xfId="8068" xr:uid="{8C9EC645-0E57-4A4A-9FFF-C271E39D9E95}"/>
    <cellStyle name="Normal 4 2 3 2" xfId="1783" xr:uid="{00000000-0005-0000-0000-0000F8060000}"/>
    <cellStyle name="Normal 4 2 3 2 10" xfId="26203" xr:uid="{3F13587C-CF19-4242-9895-71017CD2CEED}"/>
    <cellStyle name="Normal 4 2 3 2 11" xfId="10560" xr:uid="{71F45AA4-6718-4998-B9D7-8D63BB864631}"/>
    <cellStyle name="Normal 4 2 3 2 2" xfId="10665" xr:uid="{41DF70E8-9367-497B-9FEC-316FD1357FA3}"/>
    <cellStyle name="Normal 4 2 3 2 2 2" xfId="10876" xr:uid="{3A280367-7DA1-449B-BB36-2BDEF3D44633}"/>
    <cellStyle name="Normal 4 2 3 2 2 2 2" xfId="11294" xr:uid="{605BD868-1833-492B-8F78-AD00EB3D1EE2}"/>
    <cellStyle name="Normal 4 2 3 2 2 2 2 2" xfId="14164" xr:uid="{3000BF73-FD85-478D-A374-386D639AE84A}"/>
    <cellStyle name="Normal 4 2 3 2 2 2 2 2 2" xfId="15902" xr:uid="{E3E7A7B7-4063-47B3-A3DD-1C526A95799B}"/>
    <cellStyle name="Normal 4 2 3 2 2 2 2 2 2 2" xfId="19288" xr:uid="{0EC0AF61-A635-4A6B-9B5A-595F0F539AB0}"/>
    <cellStyle name="Normal 4 2 3 2 2 2 2 2 2 2 2" xfId="26072" xr:uid="{F99DDED3-7489-4203-BF4B-924D4B44889C}"/>
    <cellStyle name="Normal 4 2 3 2 2 2 2 2 2 2 2 2" xfId="41191" xr:uid="{6E116559-3AE3-44AA-A5E8-D2C7592A7499}"/>
    <cellStyle name="Normal 4 2 3 2 2 2 2 2 2 2 3" xfId="34423" xr:uid="{4E309DC7-8200-4D21-9617-C4509620BC77}"/>
    <cellStyle name="Normal 4 2 3 2 2 2 2 2 2 3" xfId="22688" xr:uid="{F41B9947-4956-4058-8D41-04B55C28BDC7}"/>
    <cellStyle name="Normal 4 2 3 2 2 2 2 2 2 3 2" xfId="37807" xr:uid="{B8AC9600-3A79-4C9F-8D37-002A675367FC}"/>
    <cellStyle name="Normal 4 2 3 2 2 2 2 2 2 4" xfId="31039" xr:uid="{1D018764-061B-426A-8500-0027A8321BF4}"/>
    <cellStyle name="Normal 4 2 3 2 2 2 2 2 3" xfId="17575" xr:uid="{256129B4-687D-4EAD-A884-8AC85F843931}"/>
    <cellStyle name="Normal 4 2 3 2 2 2 2 2 3 2" xfId="24359" xr:uid="{AAACC4E6-086B-4795-8F34-0968A4E430F7}"/>
    <cellStyle name="Normal 4 2 3 2 2 2 2 2 3 2 2" xfId="39478" xr:uid="{F6D31676-1C69-4A13-BF3F-06AF3201BF33}"/>
    <cellStyle name="Normal 4 2 3 2 2 2 2 2 3 3" xfId="32710" xr:uid="{65F39538-19B9-46C9-A726-35C722359481}"/>
    <cellStyle name="Normal 4 2 3 2 2 2 2 2 4" xfId="20962" xr:uid="{8DAF6B3D-641E-4B83-9BAC-E69732BFACD7}"/>
    <cellStyle name="Normal 4 2 3 2 2 2 2 2 4 2" xfId="36091" xr:uid="{B39A0539-BADF-4106-A5ED-85F7154B48C1}"/>
    <cellStyle name="Normal 4 2 3 2 2 2 2 2 5" xfId="29326" xr:uid="{546D04C9-E5BF-48E6-9FA1-0983C5CFD0BE}"/>
    <cellStyle name="Normal 4 2 3 2 2 2 2 3" xfId="15068" xr:uid="{0618C914-DC0F-4577-8C57-434AEFD92C8D}"/>
    <cellStyle name="Normal 4 2 3 2 2 2 2 3 2" xfId="18454" xr:uid="{3CFB5A87-0E8E-4E10-BFE3-3FDB9AD91B22}"/>
    <cellStyle name="Normal 4 2 3 2 2 2 2 3 2 2" xfId="25238" xr:uid="{641BD345-7F99-4372-96F7-EAE0449B03A7}"/>
    <cellStyle name="Normal 4 2 3 2 2 2 2 3 2 2 2" xfId="40357" xr:uid="{F54D74DF-8CF5-498A-B719-C3EC09CC905B}"/>
    <cellStyle name="Normal 4 2 3 2 2 2 2 3 2 3" xfId="33589" xr:uid="{01A7E35D-75F7-4263-8F06-353EEF7422A3}"/>
    <cellStyle name="Normal 4 2 3 2 2 2 2 3 3" xfId="21854" xr:uid="{140BC324-72A8-4C1E-BB24-C8EC83DEB0DD}"/>
    <cellStyle name="Normal 4 2 3 2 2 2 2 3 3 2" xfId="36973" xr:uid="{AC5E3841-769A-4EF8-B86D-4395ED0FB62F}"/>
    <cellStyle name="Normal 4 2 3 2 2 2 2 3 4" xfId="30205" xr:uid="{70B224E0-3DB2-4606-9E64-2A4546C6C2FB}"/>
    <cellStyle name="Normal 4 2 3 2 2 2 2 4" xfId="16738" xr:uid="{2DE562C1-7C4F-412E-95CA-AFF9B627DD37}"/>
    <cellStyle name="Normal 4 2 3 2 2 2 2 4 2" xfId="23522" xr:uid="{06B0AFF4-638E-4638-974F-FBCB6670C3B2}"/>
    <cellStyle name="Normal 4 2 3 2 2 2 2 4 2 2" xfId="38641" xr:uid="{32BFC6C4-AE8D-4298-8FCC-A6B17B0C2367}"/>
    <cellStyle name="Normal 4 2 3 2 2 2 2 4 3" xfId="31873" xr:uid="{F1D7F763-ED44-45F2-B234-0B104581EB73}"/>
    <cellStyle name="Normal 4 2 3 2 2 2 2 5" xfId="20127" xr:uid="{A8173533-FFF3-41D3-9255-4D76A0231385}"/>
    <cellStyle name="Normal 4 2 3 2 2 2 2 5 2" xfId="35257" xr:uid="{D9EB3810-FC05-45B2-86F4-58013968E093}"/>
    <cellStyle name="Normal 4 2 3 2 2 2 2 6" xfId="13326" xr:uid="{B230B761-F94F-41DA-9096-5ABEE2B1B207}"/>
    <cellStyle name="Normal 4 2 3 2 2 2 2 6 2" xfId="28489" xr:uid="{CA2627E7-1E49-44ED-87BA-ABCD6DAA69C4}"/>
    <cellStyle name="Normal 4 2 3 2 2 2 2 7" xfId="26930" xr:uid="{977936F0-A470-47FD-96E2-2D9AC39CC84E}"/>
    <cellStyle name="Normal 4 2 3 2 2 2 3" xfId="13748" xr:uid="{9EA0604C-FF3D-4121-8C60-540BFA9924D6}"/>
    <cellStyle name="Normal 4 2 3 2 2 2 3 2" xfId="15486" xr:uid="{043F05BF-510F-443A-8CFE-DE959F597BD8}"/>
    <cellStyle name="Normal 4 2 3 2 2 2 3 2 2" xfId="18872" xr:uid="{CE71CC58-9C8E-48AC-A421-464F87F3A49E}"/>
    <cellStyle name="Normal 4 2 3 2 2 2 3 2 2 2" xfId="25656" xr:uid="{E3CD9171-097A-4EDE-B44D-68618C25094D}"/>
    <cellStyle name="Normal 4 2 3 2 2 2 3 2 2 2 2" xfId="40775" xr:uid="{8A3433CE-9781-4927-9AF0-496C2921AE61}"/>
    <cellStyle name="Normal 4 2 3 2 2 2 3 2 2 3" xfId="34007" xr:uid="{B04F3F6A-E209-4907-A78F-825669939DFC}"/>
    <cellStyle name="Normal 4 2 3 2 2 2 3 2 3" xfId="22272" xr:uid="{8187ACAD-95A6-4152-A465-36E77E406CB5}"/>
    <cellStyle name="Normal 4 2 3 2 2 2 3 2 3 2" xfId="37391" xr:uid="{5B7DB81C-E75F-47AA-ADBC-FF7EA5F3CC1A}"/>
    <cellStyle name="Normal 4 2 3 2 2 2 3 2 4" xfId="30623" xr:uid="{85160199-74D0-47F1-B555-7FC2C90F1A20}"/>
    <cellStyle name="Normal 4 2 3 2 2 2 3 3" xfId="17159" xr:uid="{A6801B4D-5AF6-4B0B-B048-7F4BB8E30773}"/>
    <cellStyle name="Normal 4 2 3 2 2 2 3 3 2" xfId="23943" xr:uid="{5C6E8723-A57B-4AC6-A629-5B48FE5CA330}"/>
    <cellStyle name="Normal 4 2 3 2 2 2 3 3 2 2" xfId="39062" xr:uid="{AE40516C-B074-4932-9257-7380BB62CDA3}"/>
    <cellStyle name="Normal 4 2 3 2 2 2 3 3 3" xfId="32294" xr:uid="{176129E8-0FD4-4FF2-BB2C-5F48EF9D31B8}"/>
    <cellStyle name="Normal 4 2 3 2 2 2 3 4" xfId="20545" xr:uid="{F2CA91CB-93BE-427C-B4B5-E099C308FE5A}"/>
    <cellStyle name="Normal 4 2 3 2 2 2 3 4 2" xfId="35675" xr:uid="{D7F5CF94-24C9-48D4-87FC-3BA7A7EF85C0}"/>
    <cellStyle name="Normal 4 2 3 2 2 2 3 5" xfId="28910" xr:uid="{A04E8734-C884-47C8-919C-9C906457A702}"/>
    <cellStyle name="Normal 4 2 3 2 2 2 4" xfId="14652" xr:uid="{0F049E06-90D0-4C81-A702-A1DBF3941456}"/>
    <cellStyle name="Normal 4 2 3 2 2 2 4 2" xfId="18038" xr:uid="{C444FA00-FEA5-415A-8BEE-3850D37567D3}"/>
    <cellStyle name="Normal 4 2 3 2 2 2 4 2 2" xfId="24822" xr:uid="{0C2F21CC-BA92-4B81-B117-DA13C3256D1F}"/>
    <cellStyle name="Normal 4 2 3 2 2 2 4 2 2 2" xfId="39941" xr:uid="{E2E8CF32-719D-479C-99D2-6B0E18BE8699}"/>
    <cellStyle name="Normal 4 2 3 2 2 2 4 2 3" xfId="33173" xr:uid="{2ECC83E7-761E-4CF7-94C2-1ADE1E0C833C}"/>
    <cellStyle name="Normal 4 2 3 2 2 2 4 3" xfId="21438" xr:uid="{30ECA087-F922-4260-A370-854AA4CBBEDE}"/>
    <cellStyle name="Normal 4 2 3 2 2 2 4 3 2" xfId="36557" xr:uid="{C393749D-CD59-4B10-BEEB-AF209ADB17BE}"/>
    <cellStyle name="Normal 4 2 3 2 2 2 4 4" xfId="29789" xr:uid="{C7CEC655-FF76-4463-9EA1-81BABB7FBF94}"/>
    <cellStyle name="Normal 4 2 3 2 2 2 5" xfId="16322" xr:uid="{92B04D92-D985-4B68-9622-26EB8343BAE6}"/>
    <cellStyle name="Normal 4 2 3 2 2 2 5 2" xfId="23106" xr:uid="{AC81C276-0639-4D62-BED7-3B579F39F499}"/>
    <cellStyle name="Normal 4 2 3 2 2 2 5 2 2" xfId="38225" xr:uid="{11581506-EF71-42FD-940A-D4BB27220729}"/>
    <cellStyle name="Normal 4 2 3 2 2 2 5 3" xfId="31457" xr:uid="{CFB920D7-BA7F-4F50-83F9-3EB11C80AAC8}"/>
    <cellStyle name="Normal 4 2 3 2 2 2 6" xfId="19711" xr:uid="{5B85C88E-E396-4DDF-9DF1-E61E34DE205D}"/>
    <cellStyle name="Normal 4 2 3 2 2 2 6 2" xfId="34841" xr:uid="{1675537B-3FBF-497E-BB1A-435A24FB1B33}"/>
    <cellStyle name="Normal 4 2 3 2 2 2 7" xfId="12911" xr:uid="{91486454-2D88-4E32-BEE1-14E7B44B93C0}"/>
    <cellStyle name="Normal 4 2 3 2 2 2 7 2" xfId="28073" xr:uid="{28AA5880-C317-4BD0-9EE5-E93961D1B75E}"/>
    <cellStyle name="Normal 4 2 3 2 2 2 8" xfId="26514" xr:uid="{EF0744B1-275B-414E-A90A-BD884CA4A7C4}"/>
    <cellStyle name="Normal 4 2 3 2 2 3" xfId="11086" xr:uid="{001D01BF-D2B0-4646-9786-3BB745D6739C}"/>
    <cellStyle name="Normal 4 2 3 2 2 3 2" xfId="13956" xr:uid="{439DC991-9E1A-402F-B29E-15A2CCF5AEE7}"/>
    <cellStyle name="Normal 4 2 3 2 2 3 2 2" xfId="15694" xr:uid="{0FD4AB21-72D8-4DE0-B7A9-5005BBE4B9E5}"/>
    <cellStyle name="Normal 4 2 3 2 2 3 2 2 2" xfId="19080" xr:uid="{AF19BF1A-531E-4D29-A1AB-835D9458C12A}"/>
    <cellStyle name="Normal 4 2 3 2 2 3 2 2 2 2" xfId="25864" xr:uid="{18BA712F-066C-470C-8CC7-968800B6B2ED}"/>
    <cellStyle name="Normal 4 2 3 2 2 3 2 2 2 2 2" xfId="40983" xr:uid="{37EB3743-3F41-4BD8-9ACE-128B5C01A173}"/>
    <cellStyle name="Normal 4 2 3 2 2 3 2 2 2 3" xfId="34215" xr:uid="{9689D76E-9C6E-4D96-8582-46F3104A9642}"/>
    <cellStyle name="Normal 4 2 3 2 2 3 2 2 3" xfId="22480" xr:uid="{A8EBF048-1F0B-4AC6-A56A-5127DA241EAE}"/>
    <cellStyle name="Normal 4 2 3 2 2 3 2 2 3 2" xfId="37599" xr:uid="{35B30984-5FC5-4C27-8463-2338A8AABF96}"/>
    <cellStyle name="Normal 4 2 3 2 2 3 2 2 4" xfId="30831" xr:uid="{D02C707A-4EFF-40B9-AC66-755ADE16E01A}"/>
    <cellStyle name="Normal 4 2 3 2 2 3 2 3" xfId="17367" xr:uid="{56E11A88-D4CB-40E5-8874-23E4E567D2D5}"/>
    <cellStyle name="Normal 4 2 3 2 2 3 2 3 2" xfId="24151" xr:uid="{ED454896-3F82-46CF-A569-B3D9C658C580}"/>
    <cellStyle name="Normal 4 2 3 2 2 3 2 3 2 2" xfId="39270" xr:uid="{BFBABA55-589F-42D3-8E42-5BD178CAEE38}"/>
    <cellStyle name="Normal 4 2 3 2 2 3 2 3 3" xfId="32502" xr:uid="{0F6D884F-BC39-4050-8CC4-93F1DA271F28}"/>
    <cellStyle name="Normal 4 2 3 2 2 3 2 4" xfId="20754" xr:uid="{6D04253A-0A09-40F0-9BDF-328639D17139}"/>
    <cellStyle name="Normal 4 2 3 2 2 3 2 4 2" xfId="35883" xr:uid="{080BA706-6E04-4459-BB34-A3340047C5EA}"/>
    <cellStyle name="Normal 4 2 3 2 2 3 2 5" xfId="29118" xr:uid="{25CB77D3-85A3-4B47-9334-2C3008628D68}"/>
    <cellStyle name="Normal 4 2 3 2 2 3 3" xfId="14860" xr:uid="{8A06E287-2FE1-4CBD-8462-FF18F7C84AE8}"/>
    <cellStyle name="Normal 4 2 3 2 2 3 3 2" xfId="18246" xr:uid="{F8BABF13-E9BC-4BF9-88C4-8A29D819F806}"/>
    <cellStyle name="Normal 4 2 3 2 2 3 3 2 2" xfId="25030" xr:uid="{E60226AC-21BF-45C5-973D-27D16D9A8D9A}"/>
    <cellStyle name="Normal 4 2 3 2 2 3 3 2 2 2" xfId="40149" xr:uid="{DB9B6FA9-FDB0-442F-9F45-77F678A7D464}"/>
    <cellStyle name="Normal 4 2 3 2 2 3 3 2 3" xfId="33381" xr:uid="{A938D37E-F918-4DDC-AD6D-3545666413F3}"/>
    <cellStyle name="Normal 4 2 3 2 2 3 3 3" xfId="21646" xr:uid="{A7F81642-3E9B-4A4C-98AB-5528FF279741}"/>
    <cellStyle name="Normal 4 2 3 2 2 3 3 3 2" xfId="36765" xr:uid="{4710C4AC-8A40-4B38-BBDB-2D65010EC67A}"/>
    <cellStyle name="Normal 4 2 3 2 2 3 3 4" xfId="29997" xr:uid="{D9E7CFE0-D2C0-46F9-8DB3-4DC089A15D4F}"/>
    <cellStyle name="Normal 4 2 3 2 2 3 4" xfId="16530" xr:uid="{9C60E926-20AD-4982-B238-55CA902C5524}"/>
    <cellStyle name="Normal 4 2 3 2 2 3 4 2" xfId="23314" xr:uid="{FC30FFC9-1440-4017-BD7D-466B5BBD45B6}"/>
    <cellStyle name="Normal 4 2 3 2 2 3 4 2 2" xfId="38433" xr:uid="{7A5E652E-9CAF-4FA1-BC00-E15367B25103}"/>
    <cellStyle name="Normal 4 2 3 2 2 3 4 3" xfId="31665" xr:uid="{C8B9205E-375E-474E-8812-9AB5E2D07F97}"/>
    <cellStyle name="Normal 4 2 3 2 2 3 5" xfId="19919" xr:uid="{3187366D-3E60-4A20-A9CC-E09E78EB3D02}"/>
    <cellStyle name="Normal 4 2 3 2 2 3 5 2" xfId="35049" xr:uid="{31B6E068-1A91-4FF1-AC72-1CA838693B40}"/>
    <cellStyle name="Normal 4 2 3 2 2 3 6" xfId="13118" xr:uid="{32F71A08-0CD3-42B4-A0DF-8848A8D41295}"/>
    <cellStyle name="Normal 4 2 3 2 2 3 6 2" xfId="28281" xr:uid="{2D3DF5F2-29CF-4A93-A867-B80FFE0CE0AD}"/>
    <cellStyle name="Normal 4 2 3 2 2 3 7" xfId="26722" xr:uid="{DF1C8A21-1DBB-457B-8A8A-00276135AFAD}"/>
    <cellStyle name="Normal 4 2 3 2 2 4" xfId="13540" xr:uid="{CA2F3762-E1B5-43C4-B16A-33674B912A54}"/>
    <cellStyle name="Normal 4 2 3 2 2 4 2" xfId="15278" xr:uid="{5AE8AFD2-A228-432A-9885-C103F54711D8}"/>
    <cellStyle name="Normal 4 2 3 2 2 4 2 2" xfId="18664" xr:uid="{EA50DE70-94B9-4497-A1B8-6C47B4036530}"/>
    <cellStyle name="Normal 4 2 3 2 2 4 2 2 2" xfId="25448" xr:uid="{31336222-DBFA-4E6A-B808-58AFE45435AB}"/>
    <cellStyle name="Normal 4 2 3 2 2 4 2 2 2 2" xfId="40567" xr:uid="{BE1AD687-93D4-4383-9C8F-7B5EC0B1374D}"/>
    <cellStyle name="Normal 4 2 3 2 2 4 2 2 3" xfId="33799" xr:uid="{64588748-46FE-4C07-A3FF-2C14998ACE06}"/>
    <cellStyle name="Normal 4 2 3 2 2 4 2 3" xfId="22064" xr:uid="{1DF7F71B-1BCE-4515-A5E9-7CC1FC72A1A1}"/>
    <cellStyle name="Normal 4 2 3 2 2 4 2 3 2" xfId="37183" xr:uid="{3AA9387E-8ED8-4464-9C15-E0810928A437}"/>
    <cellStyle name="Normal 4 2 3 2 2 4 2 4" xfId="30415" xr:uid="{CC2A517B-50EC-4301-9BFC-F51293A05732}"/>
    <cellStyle name="Normal 4 2 3 2 2 4 3" xfId="16951" xr:uid="{F6637C71-7D0A-4C7A-8BCE-8C710975EDD6}"/>
    <cellStyle name="Normal 4 2 3 2 2 4 3 2" xfId="23735" xr:uid="{4F0D9182-DAF5-4584-B9C5-37524C0048EC}"/>
    <cellStyle name="Normal 4 2 3 2 2 4 3 2 2" xfId="38854" xr:uid="{7C59931E-DA2B-4BA9-B2BC-CE2DBF6B5CF5}"/>
    <cellStyle name="Normal 4 2 3 2 2 4 3 3" xfId="32086" xr:uid="{9EEFB3A2-42CE-4CED-9694-E5007E6008BC}"/>
    <cellStyle name="Normal 4 2 3 2 2 4 4" xfId="20337" xr:uid="{F08601A4-66D0-493B-8526-383FFC6623EA}"/>
    <cellStyle name="Normal 4 2 3 2 2 4 4 2" xfId="35467" xr:uid="{77548697-0BBF-4545-A072-3B30E581FF2B}"/>
    <cellStyle name="Normal 4 2 3 2 2 4 5" xfId="28702" xr:uid="{DE84C0AE-05B1-4F3C-9FEF-E7D268C33F60}"/>
    <cellStyle name="Normal 4 2 3 2 2 5" xfId="14444" xr:uid="{B67F6A74-AD7A-4FDC-A888-51E62849281F}"/>
    <cellStyle name="Normal 4 2 3 2 2 5 2" xfId="17830" xr:uid="{0AA4B594-2C5D-4618-ADD1-01AE4AF8929A}"/>
    <cellStyle name="Normal 4 2 3 2 2 5 2 2" xfId="24614" xr:uid="{955EF031-D09F-48FC-B9A1-097FA8C9DAA2}"/>
    <cellStyle name="Normal 4 2 3 2 2 5 2 2 2" xfId="39733" xr:uid="{4C92AD37-B315-467B-B692-2CFCCB2F557F}"/>
    <cellStyle name="Normal 4 2 3 2 2 5 2 3" xfId="32965" xr:uid="{72192B55-7E75-4B95-B8C5-7D5544693B00}"/>
    <cellStyle name="Normal 4 2 3 2 2 5 3" xfId="21230" xr:uid="{B5AD5D5A-C0FA-47CF-BDC8-E4F93C673B7F}"/>
    <cellStyle name="Normal 4 2 3 2 2 5 3 2" xfId="36349" xr:uid="{9027BA79-2EB6-4D66-8C61-EE9ABA2962FE}"/>
    <cellStyle name="Normal 4 2 3 2 2 5 4" xfId="29581" xr:uid="{B50D9839-915C-4DB1-9740-525301751C37}"/>
    <cellStyle name="Normal 4 2 3 2 2 6" xfId="16114" xr:uid="{E6FEF9A1-FEB2-48FC-B19C-5638E6C81B69}"/>
    <cellStyle name="Normal 4 2 3 2 2 6 2" xfId="22898" xr:uid="{B3242E42-6A18-4E5C-8B87-42E2765EC0E2}"/>
    <cellStyle name="Normal 4 2 3 2 2 6 2 2" xfId="38017" xr:uid="{95F3EC33-89AA-4BDD-8A50-2A398B55B051}"/>
    <cellStyle name="Normal 4 2 3 2 2 6 3" xfId="31249" xr:uid="{D8ABD235-3859-46CB-8414-BAA87A279B91}"/>
    <cellStyle name="Normal 4 2 3 2 2 7" xfId="19503" xr:uid="{40E6C6B9-5EB6-4AB0-976A-72CF6632A2C2}"/>
    <cellStyle name="Normal 4 2 3 2 2 7 2" xfId="34633" xr:uid="{5F285CE3-A69D-4FCD-80E8-FE4953727A9C}"/>
    <cellStyle name="Normal 4 2 3 2 2 8" xfId="12702" xr:uid="{F3DB2D47-E5B0-4A4C-90B1-69A1F36FC777}"/>
    <cellStyle name="Normal 4 2 3 2 2 8 2" xfId="27865" xr:uid="{41284249-6DAA-43B0-A31B-4380EF76745B}"/>
    <cellStyle name="Normal 4 2 3 2 2 9" xfId="26306" xr:uid="{A289FEDA-BA45-4315-B3B9-A23397ED3878}"/>
    <cellStyle name="Normal 4 2 3 2 3" xfId="10773" xr:uid="{42A174FD-C894-499A-A98C-489644CA1F9A}"/>
    <cellStyle name="Normal 4 2 3 2 3 2" xfId="11191" xr:uid="{AE5D6AC1-33E5-4D77-98CC-0D50095835FF}"/>
    <cellStyle name="Normal 4 2 3 2 3 2 2" xfId="14061" xr:uid="{301D9F4A-A83A-41D9-9C31-835B19E8AC9C}"/>
    <cellStyle name="Normal 4 2 3 2 3 2 2 2" xfId="15799" xr:uid="{1DA2D302-EF9B-43A3-BD37-1A6040842269}"/>
    <cellStyle name="Normal 4 2 3 2 3 2 2 2 2" xfId="19185" xr:uid="{3908B374-3E0F-4B29-8746-582DCC8FD594}"/>
    <cellStyle name="Normal 4 2 3 2 3 2 2 2 2 2" xfId="25969" xr:uid="{DC247A66-6B34-4283-8F73-A1C947D0FC6E}"/>
    <cellStyle name="Normal 4 2 3 2 3 2 2 2 2 2 2" xfId="41088" xr:uid="{35624583-6173-40CC-8CCA-F0735E507E50}"/>
    <cellStyle name="Normal 4 2 3 2 3 2 2 2 2 3" xfId="34320" xr:uid="{AD1C71D7-60B1-41AC-A27A-2F619AA6652B}"/>
    <cellStyle name="Normal 4 2 3 2 3 2 2 2 3" xfId="22585" xr:uid="{B6E3BD48-5A4B-4702-8182-B1592D87C258}"/>
    <cellStyle name="Normal 4 2 3 2 3 2 2 2 3 2" xfId="37704" xr:uid="{A9129E5B-558C-4854-8CAC-4432D45A91B3}"/>
    <cellStyle name="Normal 4 2 3 2 3 2 2 2 4" xfId="30936" xr:uid="{92A28100-CFF3-48DB-958B-2C9F66329886}"/>
    <cellStyle name="Normal 4 2 3 2 3 2 2 3" xfId="17472" xr:uid="{28A5A2C8-CAEE-483F-967A-50C04DEEAF4E}"/>
    <cellStyle name="Normal 4 2 3 2 3 2 2 3 2" xfId="24256" xr:uid="{951D85E3-D57C-40D3-BBF9-8CBA21D866E2}"/>
    <cellStyle name="Normal 4 2 3 2 3 2 2 3 2 2" xfId="39375" xr:uid="{78BF7723-AB03-4916-A8C5-D1AE3218C079}"/>
    <cellStyle name="Normal 4 2 3 2 3 2 2 3 3" xfId="32607" xr:uid="{0B697EE6-00A3-4C41-8AC2-58055DD28ADD}"/>
    <cellStyle name="Normal 4 2 3 2 3 2 2 4" xfId="20859" xr:uid="{7778A10E-2C7C-4E7D-A1CD-430036A7A57D}"/>
    <cellStyle name="Normal 4 2 3 2 3 2 2 4 2" xfId="35988" xr:uid="{F2D7081D-8764-4376-B242-3C94C1BEF892}"/>
    <cellStyle name="Normal 4 2 3 2 3 2 2 5" xfId="29223" xr:uid="{929F184A-66BA-4329-A937-29B0127B72F8}"/>
    <cellStyle name="Normal 4 2 3 2 3 2 3" xfId="14965" xr:uid="{2851C10E-ECD4-402A-A0F4-2575487C7875}"/>
    <cellStyle name="Normal 4 2 3 2 3 2 3 2" xfId="18351" xr:uid="{7BB3262F-1056-4251-BC70-A6BA43179A44}"/>
    <cellStyle name="Normal 4 2 3 2 3 2 3 2 2" xfId="25135" xr:uid="{C49F8BD1-145A-447C-A2F5-35FA1BB7EFB1}"/>
    <cellStyle name="Normal 4 2 3 2 3 2 3 2 2 2" xfId="40254" xr:uid="{DEDB2F38-4CD1-48DF-91F3-2DC1D8D6DEED}"/>
    <cellStyle name="Normal 4 2 3 2 3 2 3 2 3" xfId="33486" xr:uid="{9EFE6C00-CC33-47C7-A1CF-5F4D8C65B5B2}"/>
    <cellStyle name="Normal 4 2 3 2 3 2 3 3" xfId="21751" xr:uid="{045BCBB7-855A-483A-BAB6-B293A8E28079}"/>
    <cellStyle name="Normal 4 2 3 2 3 2 3 3 2" xfId="36870" xr:uid="{DB8E3405-5317-4B14-A922-F6A7CC4EBFE7}"/>
    <cellStyle name="Normal 4 2 3 2 3 2 3 4" xfId="30102" xr:uid="{AE64F866-4EFC-4382-80A5-19A2C27F926C}"/>
    <cellStyle name="Normal 4 2 3 2 3 2 4" xfId="16635" xr:uid="{0854997B-7C6C-4824-A350-7722008F68C7}"/>
    <cellStyle name="Normal 4 2 3 2 3 2 4 2" xfId="23419" xr:uid="{FCE59EE1-A720-45B5-86A5-1049AD7E1A1F}"/>
    <cellStyle name="Normal 4 2 3 2 3 2 4 2 2" xfId="38538" xr:uid="{0E76DBDD-84F0-4366-BEF9-77C76FED293B}"/>
    <cellStyle name="Normal 4 2 3 2 3 2 4 3" xfId="31770" xr:uid="{8BA26EEC-76F5-4B36-B421-304F02A49A4E}"/>
    <cellStyle name="Normal 4 2 3 2 3 2 5" xfId="20024" xr:uid="{FA0D75E0-1B2A-40AA-AC69-007143A115EC}"/>
    <cellStyle name="Normal 4 2 3 2 3 2 5 2" xfId="35154" xr:uid="{31F5943A-BFDF-4483-8C8B-05B6AA128858}"/>
    <cellStyle name="Normal 4 2 3 2 3 2 6" xfId="13223" xr:uid="{D03E29AC-5C2D-42EA-9DED-1352AF748207}"/>
    <cellStyle name="Normal 4 2 3 2 3 2 6 2" xfId="28386" xr:uid="{EFE846D2-410F-43F4-91DC-18A02D92AADE}"/>
    <cellStyle name="Normal 4 2 3 2 3 2 7" xfId="26827" xr:uid="{410EAB14-4F9E-46E1-AC66-2F52F2A0CDB3}"/>
    <cellStyle name="Normal 4 2 3 2 3 3" xfId="13645" xr:uid="{21A4A884-0612-49B2-A8DE-771F8FA7C3BA}"/>
    <cellStyle name="Normal 4 2 3 2 3 3 2" xfId="15383" xr:uid="{D9CB9085-0CD9-4063-9009-6E47AD891E27}"/>
    <cellStyle name="Normal 4 2 3 2 3 3 2 2" xfId="18769" xr:uid="{8C4A4CB9-20BA-4E5B-ADA9-BE63AB70989F}"/>
    <cellStyle name="Normal 4 2 3 2 3 3 2 2 2" xfId="25553" xr:uid="{60E6A573-FA7A-449E-8C32-C406B0B63B8B}"/>
    <cellStyle name="Normal 4 2 3 2 3 3 2 2 2 2" xfId="40672" xr:uid="{31866A73-2FC6-4391-8775-804C03248002}"/>
    <cellStyle name="Normal 4 2 3 2 3 3 2 2 3" xfId="33904" xr:uid="{6D77433D-7063-41C6-92A4-B7F2339BA5DC}"/>
    <cellStyle name="Normal 4 2 3 2 3 3 2 3" xfId="22169" xr:uid="{5848F250-6F8B-4E52-9901-9FF5DBB0677D}"/>
    <cellStyle name="Normal 4 2 3 2 3 3 2 3 2" xfId="37288" xr:uid="{AEBEECA6-1412-45E7-8F41-D7DF37749584}"/>
    <cellStyle name="Normal 4 2 3 2 3 3 2 4" xfId="30520" xr:uid="{3BBF849D-B45A-410E-B651-6BCAC0D53768}"/>
    <cellStyle name="Normal 4 2 3 2 3 3 3" xfId="17056" xr:uid="{58E3CE3D-CF77-4193-9E95-34182702AAFF}"/>
    <cellStyle name="Normal 4 2 3 2 3 3 3 2" xfId="23840" xr:uid="{C7E231C5-584B-46BF-A015-9833160427B8}"/>
    <cellStyle name="Normal 4 2 3 2 3 3 3 2 2" xfId="38959" xr:uid="{908E2A1B-B5F0-4F13-9A0D-6682C59809C0}"/>
    <cellStyle name="Normal 4 2 3 2 3 3 3 3" xfId="32191" xr:uid="{A9216987-A609-4542-99EC-DBCF9B82DCEF}"/>
    <cellStyle name="Normal 4 2 3 2 3 3 4" xfId="20442" xr:uid="{F90F3631-257B-41A6-A92D-D16A157AD5E5}"/>
    <cellStyle name="Normal 4 2 3 2 3 3 4 2" xfId="35572" xr:uid="{3520C9DD-3E24-433D-BDFE-9EC08B53FDF6}"/>
    <cellStyle name="Normal 4 2 3 2 3 3 5" xfId="28807" xr:uid="{FD4D0054-37B6-4A69-8C34-5C7BC267D294}"/>
    <cellStyle name="Normal 4 2 3 2 3 4" xfId="14549" xr:uid="{CB811A93-5FD4-40F6-AEF6-FF7563E4D447}"/>
    <cellStyle name="Normal 4 2 3 2 3 4 2" xfId="17935" xr:uid="{3551E6D1-66AF-4BFC-A93A-A11DE72F3C3B}"/>
    <cellStyle name="Normal 4 2 3 2 3 4 2 2" xfId="24719" xr:uid="{03A175DD-F49F-45CD-91CD-B88CDB382837}"/>
    <cellStyle name="Normal 4 2 3 2 3 4 2 2 2" xfId="39838" xr:uid="{22F92637-849A-4DC2-8194-A55DDC0C4436}"/>
    <cellStyle name="Normal 4 2 3 2 3 4 2 3" xfId="33070" xr:uid="{3D6C65CF-5A88-4932-89D7-477393B7726E}"/>
    <cellStyle name="Normal 4 2 3 2 3 4 3" xfId="21335" xr:uid="{DDB696AC-03ED-4C49-81CE-AD440B85A665}"/>
    <cellStyle name="Normal 4 2 3 2 3 4 3 2" xfId="36454" xr:uid="{216F68F3-22B8-474B-82F2-B3619485F59F}"/>
    <cellStyle name="Normal 4 2 3 2 3 4 4" xfId="29686" xr:uid="{274CFC66-20AC-4E11-A6EF-403D51F25DBE}"/>
    <cellStyle name="Normal 4 2 3 2 3 5" xfId="16219" xr:uid="{5F71E4B8-0017-46BF-BECE-B2AC88912AFF}"/>
    <cellStyle name="Normal 4 2 3 2 3 5 2" xfId="23003" xr:uid="{60325E6E-AED0-40BA-B49E-BB7BB4AF0E36}"/>
    <cellStyle name="Normal 4 2 3 2 3 5 2 2" xfId="38122" xr:uid="{C17C169D-5132-400F-AEA7-263B83CDB0E0}"/>
    <cellStyle name="Normal 4 2 3 2 3 5 3" xfId="31354" xr:uid="{0F8F2587-80A7-4732-BAA8-6613540D2666}"/>
    <cellStyle name="Normal 4 2 3 2 3 6" xfId="19608" xr:uid="{92547A94-31C5-4D45-BD64-AEBEDD9D3B45}"/>
    <cellStyle name="Normal 4 2 3 2 3 6 2" xfId="34738" xr:uid="{56057BF6-90A0-4794-BD18-49486B102A16}"/>
    <cellStyle name="Normal 4 2 3 2 3 7" xfId="12808" xr:uid="{9D57B911-3C29-4249-BD3A-919116E042BF}"/>
    <cellStyle name="Normal 4 2 3 2 3 7 2" xfId="27970" xr:uid="{E9077974-BEAE-4914-A7F3-14325AFC6AA7}"/>
    <cellStyle name="Normal 4 2 3 2 3 8" xfId="26411" xr:uid="{8BE96DCA-245A-4661-A5B0-BC2535631462}"/>
    <cellStyle name="Normal 4 2 3 2 4" xfId="10984" xr:uid="{9B472156-4603-49C7-AE1A-019202788CC7}"/>
    <cellStyle name="Normal 4 2 3 2 4 2" xfId="13853" xr:uid="{E0070570-FFA4-45B5-BA14-8970FCD63A07}"/>
    <cellStyle name="Normal 4 2 3 2 4 2 2" xfId="15591" xr:uid="{5B81951E-791B-4C1D-AA01-FD9245B2D8F3}"/>
    <cellStyle name="Normal 4 2 3 2 4 2 2 2" xfId="18977" xr:uid="{B668EC00-C1A0-4EB5-B24B-2A8126E30B2F}"/>
    <cellStyle name="Normal 4 2 3 2 4 2 2 2 2" xfId="25761" xr:uid="{F02E9022-C46E-4C6F-A23A-AE805E4BFC79}"/>
    <cellStyle name="Normal 4 2 3 2 4 2 2 2 2 2" xfId="40880" xr:uid="{27A760B5-ADD2-4793-8D15-59F6096F516E}"/>
    <cellStyle name="Normal 4 2 3 2 4 2 2 2 3" xfId="34112" xr:uid="{975D56C1-C951-4D81-AA03-657675B58089}"/>
    <cellStyle name="Normal 4 2 3 2 4 2 2 3" xfId="22377" xr:uid="{57608FB9-B55E-49B3-B119-F0DFD66D1649}"/>
    <cellStyle name="Normal 4 2 3 2 4 2 2 3 2" xfId="37496" xr:uid="{04244C20-81AE-4E2D-B8E8-471B2F8A85BE}"/>
    <cellStyle name="Normal 4 2 3 2 4 2 2 4" xfId="30728" xr:uid="{720AAD74-B876-4B60-966B-7A3AEA593A85}"/>
    <cellStyle name="Normal 4 2 3 2 4 2 3" xfId="17264" xr:uid="{D014DFB9-E8BB-416D-AC0E-E16E6789DB29}"/>
    <cellStyle name="Normal 4 2 3 2 4 2 3 2" xfId="24048" xr:uid="{D356FAB7-CD76-4959-9134-6CFFD9B738BA}"/>
    <cellStyle name="Normal 4 2 3 2 4 2 3 2 2" xfId="39167" xr:uid="{B317BAA2-8A7A-438B-BE37-2332B0EADEB1}"/>
    <cellStyle name="Normal 4 2 3 2 4 2 3 3" xfId="32399" xr:uid="{2890681C-6C16-49B5-88E4-1392A1B9FBA7}"/>
    <cellStyle name="Normal 4 2 3 2 4 2 4" xfId="20651" xr:uid="{14CD8B25-4912-4963-BEA3-7592EBCE55C3}"/>
    <cellStyle name="Normal 4 2 3 2 4 2 4 2" xfId="35780" xr:uid="{BFA25BA6-99A8-4FD9-B406-11A3C6CCF737}"/>
    <cellStyle name="Normal 4 2 3 2 4 2 5" xfId="29015" xr:uid="{7C1E89B1-B60E-44DC-8652-C1EFB6B82EB7}"/>
    <cellStyle name="Normal 4 2 3 2 4 3" xfId="14757" xr:uid="{8180BAFB-4620-4185-932B-B6CF62459AC7}"/>
    <cellStyle name="Normal 4 2 3 2 4 3 2" xfId="18143" xr:uid="{D9DD5A65-2211-4C49-A51E-1BD934005791}"/>
    <cellStyle name="Normal 4 2 3 2 4 3 2 2" xfId="24927" xr:uid="{365E53ED-83F3-45EB-B7BB-0DC3D8A65FE5}"/>
    <cellStyle name="Normal 4 2 3 2 4 3 2 2 2" xfId="40046" xr:uid="{66C022AE-7B81-408C-9B70-B204DC0C8A1F}"/>
    <cellStyle name="Normal 4 2 3 2 4 3 2 3" xfId="33278" xr:uid="{C3E0F8B7-DFB7-403F-B20B-5C2DE1F3AFDA}"/>
    <cellStyle name="Normal 4 2 3 2 4 3 3" xfId="21543" xr:uid="{EF9F3EF2-FCE3-406B-A6D8-91A53FF54746}"/>
    <cellStyle name="Normal 4 2 3 2 4 3 3 2" xfId="36662" xr:uid="{1735341A-6B0F-4ECE-B082-5079F9486481}"/>
    <cellStyle name="Normal 4 2 3 2 4 3 4" xfId="29894" xr:uid="{BC2030E8-C3E1-48AA-B314-334949648499}"/>
    <cellStyle name="Normal 4 2 3 2 4 4" xfId="16427" xr:uid="{88548650-8F48-4D8D-8BE5-161C802F001B}"/>
    <cellStyle name="Normal 4 2 3 2 4 4 2" xfId="23211" xr:uid="{1A9F7802-E692-4A70-B6D8-C7B875D0823B}"/>
    <cellStyle name="Normal 4 2 3 2 4 4 2 2" xfId="38330" xr:uid="{6C7B5158-639D-4115-93D6-175AA3C25BAC}"/>
    <cellStyle name="Normal 4 2 3 2 4 4 3" xfId="31562" xr:uid="{36570280-5CD5-41D3-9C74-58F99103FA5D}"/>
    <cellStyle name="Normal 4 2 3 2 4 5" xfId="19816" xr:uid="{C46F06C5-5945-49DD-B175-3D634172E484}"/>
    <cellStyle name="Normal 4 2 3 2 4 5 2" xfId="34946" xr:uid="{AF97B245-7F52-40E8-B484-2E4ED76A8F5C}"/>
    <cellStyle name="Normal 4 2 3 2 4 6" xfId="13016" xr:uid="{4679F162-5C41-4DBC-A64F-078AFB792DF7}"/>
    <cellStyle name="Normal 4 2 3 2 4 6 2" xfId="28178" xr:uid="{805B70F2-774B-441F-89F2-51835D6A0850}"/>
    <cellStyle name="Normal 4 2 3 2 4 7" xfId="26619" xr:uid="{56DDDCE1-52AC-4C75-AF17-0910018D6128}"/>
    <cellStyle name="Normal 4 2 3 2 5" xfId="13437" xr:uid="{E4AA91F3-28C4-4505-A025-11FCBC1E9F37}"/>
    <cellStyle name="Normal 4 2 3 2 5 2" xfId="15175" xr:uid="{0C092B2A-599D-4A0D-9F10-82DA2A884A23}"/>
    <cellStyle name="Normal 4 2 3 2 5 2 2" xfId="18561" xr:uid="{A2544801-E96E-47EA-8CEF-98FF0A752D05}"/>
    <cellStyle name="Normal 4 2 3 2 5 2 2 2" xfId="25345" xr:uid="{7A5091F7-2CDB-46B9-B994-92B0F5984EF2}"/>
    <cellStyle name="Normal 4 2 3 2 5 2 2 2 2" xfId="40464" xr:uid="{DCADAE7B-86B3-432B-B98C-AB3222E18C40}"/>
    <cellStyle name="Normal 4 2 3 2 5 2 2 3" xfId="33696" xr:uid="{3E0F5C12-B7F3-4508-9F0B-B07542597BBA}"/>
    <cellStyle name="Normal 4 2 3 2 5 2 3" xfId="21961" xr:uid="{513C3874-EBC0-4CA6-8085-B02B0ADAA82C}"/>
    <cellStyle name="Normal 4 2 3 2 5 2 3 2" xfId="37080" xr:uid="{20C557E6-0BE2-4C55-BE72-BE198BA27F7D}"/>
    <cellStyle name="Normal 4 2 3 2 5 2 4" xfId="30312" xr:uid="{190AA7DA-0C01-48AA-AF0E-2F5C871F7FED}"/>
    <cellStyle name="Normal 4 2 3 2 5 3" xfId="16848" xr:uid="{3DE50E9D-B6D0-47C6-A3AB-2B82D3887A53}"/>
    <cellStyle name="Normal 4 2 3 2 5 3 2" xfId="23632" xr:uid="{21B87ECC-35BA-45D6-8419-D2D25F84F498}"/>
    <cellStyle name="Normal 4 2 3 2 5 3 2 2" xfId="38751" xr:uid="{261FB4B9-C945-443E-B2ED-1C27D1F62C27}"/>
    <cellStyle name="Normal 4 2 3 2 5 3 3" xfId="31983" xr:uid="{C718E369-69E6-49A4-A13E-41CDF5483CB6}"/>
    <cellStyle name="Normal 4 2 3 2 5 4" xfId="20234" xr:uid="{FD4A2D75-7798-44F5-AB83-FBBE1B5281D9}"/>
    <cellStyle name="Normal 4 2 3 2 5 4 2" xfId="35364" xr:uid="{696C60F6-638C-41B1-B429-48B01CCB9E9A}"/>
    <cellStyle name="Normal 4 2 3 2 5 5" xfId="28599" xr:uid="{0F909EF2-4D0A-4A0A-AB86-1446AE0005AF}"/>
    <cellStyle name="Normal 4 2 3 2 6" xfId="14340" xr:uid="{DFDA70F8-9F9E-48F6-854A-000EEA30E14D}"/>
    <cellStyle name="Normal 4 2 3 2 6 2" xfId="17727" xr:uid="{FCECA7EA-BE02-41F1-ACCA-FB9EBEEF6EC7}"/>
    <cellStyle name="Normal 4 2 3 2 6 2 2" xfId="24511" xr:uid="{69177EDD-B9CE-4FD5-AB29-641C2C08D85C}"/>
    <cellStyle name="Normal 4 2 3 2 6 2 2 2" xfId="39630" xr:uid="{6C5C043D-F106-4685-BA5E-49105467B331}"/>
    <cellStyle name="Normal 4 2 3 2 6 2 3" xfId="32862" xr:uid="{A788C764-B3C8-424F-8D73-5981F00A0CBD}"/>
    <cellStyle name="Normal 4 2 3 2 6 3" xfId="21127" xr:uid="{89242D45-EFA1-45A6-B99D-A100081C1A30}"/>
    <cellStyle name="Normal 4 2 3 2 6 3 2" xfId="36246" xr:uid="{4046F30D-5330-4E52-9CD2-3BED66AE6C0B}"/>
    <cellStyle name="Normal 4 2 3 2 6 4" xfId="29478" xr:uid="{1B13614A-F330-4A5C-A80B-440083490714}"/>
    <cellStyle name="Normal 4 2 3 2 7" xfId="16011" xr:uid="{6D66270F-9313-4E4D-86CE-1A14E6D0A7ED}"/>
    <cellStyle name="Normal 4 2 3 2 7 2" xfId="22795" xr:uid="{96DA3D07-8F7F-4096-AA38-9AB0E8E6B00C}"/>
    <cellStyle name="Normal 4 2 3 2 7 2 2" xfId="37914" xr:uid="{C571E2A1-9B62-477D-8D5F-8A4F1EF5A5AE}"/>
    <cellStyle name="Normal 4 2 3 2 7 3" xfId="31146" xr:uid="{86635955-CCE5-467F-A3B8-B6AE8391CFA6}"/>
    <cellStyle name="Normal 4 2 3 2 8" xfId="19401" xr:uid="{D49B9523-1567-4A1C-99AB-F95577E48FE6}"/>
    <cellStyle name="Normal 4 2 3 2 8 2" xfId="34530" xr:uid="{C44A50B2-AF0B-4872-92B1-50E7EC155AF3}"/>
    <cellStyle name="Normal 4 2 3 2 9" xfId="12599" xr:uid="{FF7551AC-C83A-4B3F-97CD-55B65D002334}"/>
    <cellStyle name="Normal 4 2 3 2 9 2" xfId="27762" xr:uid="{9F2CE2BC-20DC-4B41-99EE-22CE82C25B03}"/>
    <cellStyle name="Normal 4 2 3 3" xfId="10617" xr:uid="{3326F731-8812-4863-8C52-81E190357299}"/>
    <cellStyle name="Normal 4 2 3 3 2" xfId="10828" xr:uid="{5242531F-E703-4E84-A031-97AB32B0B154}"/>
    <cellStyle name="Normal 4 2 3 3 2 2" xfId="11246" xr:uid="{1F5C1BE9-6B3E-4E71-A72B-21E2B2949C0E}"/>
    <cellStyle name="Normal 4 2 3 3 2 2 2" xfId="14116" xr:uid="{6BC771AA-5E89-4645-BFCE-D7E560987BE9}"/>
    <cellStyle name="Normal 4 2 3 3 2 2 2 2" xfId="15854" xr:uid="{075074D1-CF91-459C-A281-D8AB1E89D304}"/>
    <cellStyle name="Normal 4 2 3 3 2 2 2 2 2" xfId="19240" xr:uid="{2CAC362E-A00B-4A8C-A42E-CBD7D9428623}"/>
    <cellStyle name="Normal 4 2 3 3 2 2 2 2 2 2" xfId="26024" xr:uid="{187BFC3E-B1D2-42DD-9142-E8C57A67A676}"/>
    <cellStyle name="Normal 4 2 3 3 2 2 2 2 2 2 2" xfId="41143" xr:uid="{827AF7D0-1E67-4378-9725-68F7FE21AFD3}"/>
    <cellStyle name="Normal 4 2 3 3 2 2 2 2 2 3" xfId="34375" xr:uid="{A314C19A-957B-49DA-8A9A-0A6CDBF60C48}"/>
    <cellStyle name="Normal 4 2 3 3 2 2 2 2 3" xfId="22640" xr:uid="{2DCDBF99-A249-4BB4-A9FC-FC4EEBA844BE}"/>
    <cellStyle name="Normal 4 2 3 3 2 2 2 2 3 2" xfId="37759" xr:uid="{669D41FE-E261-4DBF-80F3-8E90026505CF}"/>
    <cellStyle name="Normal 4 2 3 3 2 2 2 2 4" xfId="30991" xr:uid="{B1F20B3D-CCA0-483D-B72C-7931D5151D3C}"/>
    <cellStyle name="Normal 4 2 3 3 2 2 2 3" xfId="17527" xr:uid="{EA49FA7F-858F-4D06-BCE4-5A2F7BD11354}"/>
    <cellStyle name="Normal 4 2 3 3 2 2 2 3 2" xfId="24311" xr:uid="{43970608-51A3-4292-98E2-B6BFBF707974}"/>
    <cellStyle name="Normal 4 2 3 3 2 2 2 3 2 2" xfId="39430" xr:uid="{F89954C2-0403-4619-937B-32EA06E2AB3A}"/>
    <cellStyle name="Normal 4 2 3 3 2 2 2 3 3" xfId="32662" xr:uid="{BB8D7B5F-0A5B-4AFC-9D62-5E99C5BF2D54}"/>
    <cellStyle name="Normal 4 2 3 3 2 2 2 4" xfId="20914" xr:uid="{675C6AE1-FDF0-4DBF-B1E5-C288587018C6}"/>
    <cellStyle name="Normal 4 2 3 3 2 2 2 4 2" xfId="36043" xr:uid="{93DFA051-BB4E-4184-9DEE-0CFAA2FF7C33}"/>
    <cellStyle name="Normal 4 2 3 3 2 2 2 5" xfId="29278" xr:uid="{7D3AC335-0B22-405E-9A19-34BCF88063F5}"/>
    <cellStyle name="Normal 4 2 3 3 2 2 3" xfId="15020" xr:uid="{6F126197-B5D3-4982-979A-0519E1DDD9D9}"/>
    <cellStyle name="Normal 4 2 3 3 2 2 3 2" xfId="18406" xr:uid="{97C127BC-3EFD-4FE7-B407-3A5E20BB4FEC}"/>
    <cellStyle name="Normal 4 2 3 3 2 2 3 2 2" xfId="25190" xr:uid="{7E030D72-45BD-4702-A843-123257C7FB71}"/>
    <cellStyle name="Normal 4 2 3 3 2 2 3 2 2 2" xfId="40309" xr:uid="{DCF66253-0988-41E2-8F5F-4F2457253C18}"/>
    <cellStyle name="Normal 4 2 3 3 2 2 3 2 3" xfId="33541" xr:uid="{398C9F1B-71B0-4101-B398-3B6F8BAED28D}"/>
    <cellStyle name="Normal 4 2 3 3 2 2 3 3" xfId="21806" xr:uid="{72DD0C91-4A1A-4191-9DAB-A5E80990187D}"/>
    <cellStyle name="Normal 4 2 3 3 2 2 3 3 2" xfId="36925" xr:uid="{49DB86E2-2976-44D2-B6AD-6833F386E37E}"/>
    <cellStyle name="Normal 4 2 3 3 2 2 3 4" xfId="30157" xr:uid="{74959793-DA50-49CD-8349-209D8B9218F4}"/>
    <cellStyle name="Normal 4 2 3 3 2 2 4" xfId="16690" xr:uid="{218BBE23-FCF5-444C-8784-FBFAEB42C262}"/>
    <cellStyle name="Normal 4 2 3 3 2 2 4 2" xfId="23474" xr:uid="{C534FE87-76FB-435E-92CA-80F50AE39C6C}"/>
    <cellStyle name="Normal 4 2 3 3 2 2 4 2 2" xfId="38593" xr:uid="{CCC7CCB7-4C4F-44EE-A1BE-ABE7C6615F25}"/>
    <cellStyle name="Normal 4 2 3 3 2 2 4 3" xfId="31825" xr:uid="{2C024E4A-F191-4C7B-986A-B4F482F031B0}"/>
    <cellStyle name="Normal 4 2 3 3 2 2 5" xfId="20079" xr:uid="{273A9B77-609C-4DA6-9209-D2DC7754A392}"/>
    <cellStyle name="Normal 4 2 3 3 2 2 5 2" xfId="35209" xr:uid="{DBC92ACA-1342-42D9-B9A7-62498A4E3BE6}"/>
    <cellStyle name="Normal 4 2 3 3 2 2 6" xfId="13278" xr:uid="{87CB632E-5BF7-4F9E-8AF6-206DA5E010C8}"/>
    <cellStyle name="Normal 4 2 3 3 2 2 6 2" xfId="28441" xr:uid="{997B105C-61B8-47F8-BDA4-FAD558BA2FDD}"/>
    <cellStyle name="Normal 4 2 3 3 2 2 7" xfId="26882" xr:uid="{3D4BB1D8-CE33-42B0-871C-38B26CBC8E9F}"/>
    <cellStyle name="Normal 4 2 3 3 2 3" xfId="13700" xr:uid="{1510D8C4-4801-4079-8AC7-B022753ACB02}"/>
    <cellStyle name="Normal 4 2 3 3 2 3 2" xfId="15438" xr:uid="{4EA98CF4-161C-4DF3-ADB1-477E0B07E82F}"/>
    <cellStyle name="Normal 4 2 3 3 2 3 2 2" xfId="18824" xr:uid="{0E0FBB1F-E283-4228-869F-BBA7CA3A75EF}"/>
    <cellStyle name="Normal 4 2 3 3 2 3 2 2 2" xfId="25608" xr:uid="{17311D81-023C-4BEB-89CE-F8A033C39695}"/>
    <cellStyle name="Normal 4 2 3 3 2 3 2 2 2 2" xfId="40727" xr:uid="{EC951165-DD0E-4717-959C-C376C3B07CF9}"/>
    <cellStyle name="Normal 4 2 3 3 2 3 2 2 3" xfId="33959" xr:uid="{52C04968-34B5-467C-AA4B-621C359F7306}"/>
    <cellStyle name="Normal 4 2 3 3 2 3 2 3" xfId="22224" xr:uid="{02346C08-94CA-4F37-BD99-A235AEF320CA}"/>
    <cellStyle name="Normal 4 2 3 3 2 3 2 3 2" xfId="37343" xr:uid="{F23DC7E0-BA2E-4F8F-92F6-3399ADB7DDB0}"/>
    <cellStyle name="Normal 4 2 3 3 2 3 2 4" xfId="30575" xr:uid="{B0F016B5-581A-48CD-A209-80E5A707E149}"/>
    <cellStyle name="Normal 4 2 3 3 2 3 3" xfId="17111" xr:uid="{113F026B-8A8C-4DAD-8B04-B80763CC5AB1}"/>
    <cellStyle name="Normal 4 2 3 3 2 3 3 2" xfId="23895" xr:uid="{DD139970-9352-49E3-B150-07FD129D02F8}"/>
    <cellStyle name="Normal 4 2 3 3 2 3 3 2 2" xfId="39014" xr:uid="{40384FE9-20AB-453E-B525-BB7CA69FB462}"/>
    <cellStyle name="Normal 4 2 3 3 2 3 3 3" xfId="32246" xr:uid="{31CCAFCD-9ED8-483B-A9BC-5EB3A7AEE674}"/>
    <cellStyle name="Normal 4 2 3 3 2 3 4" xfId="20497" xr:uid="{6C271242-AA94-4786-BFBD-5B84A7D5A380}"/>
    <cellStyle name="Normal 4 2 3 3 2 3 4 2" xfId="35627" xr:uid="{6D6D7F54-81DB-4A62-BAAF-4F9CA28C8F93}"/>
    <cellStyle name="Normal 4 2 3 3 2 3 5" xfId="28862" xr:uid="{E8EF682C-8B9F-476E-AE4E-D30C82BF994B}"/>
    <cellStyle name="Normal 4 2 3 3 2 4" xfId="14604" xr:uid="{BCBFE7A7-E2B0-4A80-9228-34DC23B4E259}"/>
    <cellStyle name="Normal 4 2 3 3 2 4 2" xfId="17990" xr:uid="{1FC30F03-C9B1-4AE2-ACBA-AEF7D7B28B84}"/>
    <cellStyle name="Normal 4 2 3 3 2 4 2 2" xfId="24774" xr:uid="{30D94592-6C81-4016-891C-926B5FFF5EB9}"/>
    <cellStyle name="Normal 4 2 3 3 2 4 2 2 2" xfId="39893" xr:uid="{58F7337D-3CA8-4BB3-A119-93CF08038F69}"/>
    <cellStyle name="Normal 4 2 3 3 2 4 2 3" xfId="33125" xr:uid="{CEEAEC8B-5C0C-4FE6-8BDE-F1BDBBA0242D}"/>
    <cellStyle name="Normal 4 2 3 3 2 4 3" xfId="21390" xr:uid="{FF0FD8B8-E528-474F-A73C-8CD0B5A580E1}"/>
    <cellStyle name="Normal 4 2 3 3 2 4 3 2" xfId="36509" xr:uid="{355643EB-A705-4793-BC8C-4A00F24C4553}"/>
    <cellStyle name="Normal 4 2 3 3 2 4 4" xfId="29741" xr:uid="{3A27BDF1-0306-40B7-81EF-956DB4BB1272}"/>
    <cellStyle name="Normal 4 2 3 3 2 5" xfId="16274" xr:uid="{9E8718B3-6323-4275-8C87-0596A573B8D4}"/>
    <cellStyle name="Normal 4 2 3 3 2 5 2" xfId="23058" xr:uid="{88534D50-7F88-421E-8691-21AAF0D79014}"/>
    <cellStyle name="Normal 4 2 3 3 2 5 2 2" xfId="38177" xr:uid="{2CF8DFC7-B127-4162-B090-92009F771E75}"/>
    <cellStyle name="Normal 4 2 3 3 2 5 3" xfId="31409" xr:uid="{30806834-D713-4C1C-9E51-64BC8BECD3EB}"/>
    <cellStyle name="Normal 4 2 3 3 2 6" xfId="19663" xr:uid="{6EAA89CE-BDDD-4024-A966-FAF69A4B494F}"/>
    <cellStyle name="Normal 4 2 3 3 2 6 2" xfId="34793" xr:uid="{FA63309B-C866-40D4-AA6F-62FE38AD17C3}"/>
    <cellStyle name="Normal 4 2 3 3 2 7" xfId="12863" xr:uid="{B4757B55-CD17-46B9-A100-29E4FBE49332}"/>
    <cellStyle name="Normal 4 2 3 3 2 7 2" xfId="28025" xr:uid="{25C3CC54-A20F-4CCA-A3D7-4E59843163DE}"/>
    <cellStyle name="Normal 4 2 3 3 2 8" xfId="26466" xr:uid="{D0478803-E67F-489E-9EE6-5AE50F723DA5}"/>
    <cellStyle name="Normal 4 2 3 3 3" xfId="11038" xr:uid="{AE92402D-DAC1-4304-90E6-9084C9DCA3F2}"/>
    <cellStyle name="Normal 4 2 3 3 3 2" xfId="13908" xr:uid="{5AFD3274-63CB-42FE-9E3A-C7371316AA7E}"/>
    <cellStyle name="Normal 4 2 3 3 3 2 2" xfId="15646" xr:uid="{D2B98BBA-53C0-4851-B3AB-463F136CDB93}"/>
    <cellStyle name="Normal 4 2 3 3 3 2 2 2" xfId="19032" xr:uid="{542D888D-8DF1-4D52-964B-0419FA1258F0}"/>
    <cellStyle name="Normal 4 2 3 3 3 2 2 2 2" xfId="25816" xr:uid="{AF0BEA02-E889-4548-8412-985C57A2DCAA}"/>
    <cellStyle name="Normal 4 2 3 3 3 2 2 2 2 2" xfId="40935" xr:uid="{B6A8E194-2ADE-4F89-A99A-033DC5616C4C}"/>
    <cellStyle name="Normal 4 2 3 3 3 2 2 2 3" xfId="34167" xr:uid="{078B1B48-5768-44AA-8CB8-3F3AFF711428}"/>
    <cellStyle name="Normal 4 2 3 3 3 2 2 3" xfId="22432" xr:uid="{F5C9A702-0F79-4558-9DC7-C113D4FD2912}"/>
    <cellStyle name="Normal 4 2 3 3 3 2 2 3 2" xfId="37551" xr:uid="{E817A0EB-48BE-4D38-8F8A-94FD3BC3BD72}"/>
    <cellStyle name="Normal 4 2 3 3 3 2 2 4" xfId="30783" xr:uid="{14131D07-DF89-45F4-905F-A70683E77116}"/>
    <cellStyle name="Normal 4 2 3 3 3 2 3" xfId="17319" xr:uid="{EE80C4A9-0822-4EEE-99F3-AF5171498ECD}"/>
    <cellStyle name="Normal 4 2 3 3 3 2 3 2" xfId="24103" xr:uid="{7A0144DE-AA66-491F-9F90-36C040F1850F}"/>
    <cellStyle name="Normal 4 2 3 3 3 2 3 2 2" xfId="39222" xr:uid="{F5FF628D-5171-4A15-9FF9-152A584550F3}"/>
    <cellStyle name="Normal 4 2 3 3 3 2 3 3" xfId="32454" xr:uid="{C66A81F9-E1DD-47BC-9513-2A555C9308E3}"/>
    <cellStyle name="Normal 4 2 3 3 3 2 4" xfId="20706" xr:uid="{C671E59E-70A1-499B-9AEF-148686D1FFF5}"/>
    <cellStyle name="Normal 4 2 3 3 3 2 4 2" xfId="35835" xr:uid="{7B4C1DC7-58C3-4164-B74B-BA53992474B4}"/>
    <cellStyle name="Normal 4 2 3 3 3 2 5" xfId="29070" xr:uid="{5DACCEC8-AA71-4523-A7DD-20ABDDDC41F9}"/>
    <cellStyle name="Normal 4 2 3 3 3 3" xfId="14812" xr:uid="{9DEE9CC5-5D13-4C5A-A0B9-416C998A186E}"/>
    <cellStyle name="Normal 4 2 3 3 3 3 2" xfId="18198" xr:uid="{065C7E96-4ED0-4145-96BD-39F04143D9BF}"/>
    <cellStyle name="Normal 4 2 3 3 3 3 2 2" xfId="24982" xr:uid="{B874421A-7420-48B1-901F-FD8F18E4BEC0}"/>
    <cellStyle name="Normal 4 2 3 3 3 3 2 2 2" xfId="40101" xr:uid="{EAF8F412-2B8E-4B0D-B2C4-3E5460186376}"/>
    <cellStyle name="Normal 4 2 3 3 3 3 2 3" xfId="33333" xr:uid="{6D25AF26-4D93-46D5-A497-1315B80C6D63}"/>
    <cellStyle name="Normal 4 2 3 3 3 3 3" xfId="21598" xr:uid="{84FB0B30-64B1-4779-B5F9-7D5B5E70A4DF}"/>
    <cellStyle name="Normal 4 2 3 3 3 3 3 2" xfId="36717" xr:uid="{04434BAE-CD3B-4FC1-BDB2-021C30ECFFAA}"/>
    <cellStyle name="Normal 4 2 3 3 3 3 4" xfId="29949" xr:uid="{EECCCCE5-BDE5-4755-BA78-50AB330E005E}"/>
    <cellStyle name="Normal 4 2 3 3 3 4" xfId="16482" xr:uid="{C754BCD5-51BB-473A-B552-A2C92E2878D7}"/>
    <cellStyle name="Normal 4 2 3 3 3 4 2" xfId="23266" xr:uid="{C573F180-6C91-4B26-8A16-AC04F638BF14}"/>
    <cellStyle name="Normal 4 2 3 3 3 4 2 2" xfId="38385" xr:uid="{C1935159-C5B5-4CEF-8D29-4895E33D55C6}"/>
    <cellStyle name="Normal 4 2 3 3 3 4 3" xfId="31617" xr:uid="{08BF5D90-65C9-486A-8439-0A4D9445A3D0}"/>
    <cellStyle name="Normal 4 2 3 3 3 5" xfId="19871" xr:uid="{6D35D252-1940-4A59-B131-4BF9BE6AF04B}"/>
    <cellStyle name="Normal 4 2 3 3 3 5 2" xfId="35001" xr:uid="{922D1334-DB03-41CB-B608-FBF0CA2046CD}"/>
    <cellStyle name="Normal 4 2 3 3 3 6" xfId="13070" xr:uid="{46778126-C389-4A75-9AA7-32FDF4C04BF9}"/>
    <cellStyle name="Normal 4 2 3 3 3 6 2" xfId="28233" xr:uid="{D4096BFF-F57A-4569-A8D8-B347FAC53145}"/>
    <cellStyle name="Normal 4 2 3 3 3 7" xfId="26674" xr:uid="{0ABD516E-1337-4D2F-AB67-3C3454C3ADA5}"/>
    <cellStyle name="Normal 4 2 3 3 4" xfId="13492" xr:uid="{363A2622-D2B5-438D-A537-623EB3D024E7}"/>
    <cellStyle name="Normal 4 2 3 3 4 2" xfId="15230" xr:uid="{C93F36E0-DEA8-4BE0-A9EE-1F1FD19BDB6F}"/>
    <cellStyle name="Normal 4 2 3 3 4 2 2" xfId="18616" xr:uid="{3FBFE492-318B-436D-B297-D35B31A2C25F}"/>
    <cellStyle name="Normal 4 2 3 3 4 2 2 2" xfId="25400" xr:uid="{A3D45BA2-326B-47E5-86CA-C81445C3B124}"/>
    <cellStyle name="Normal 4 2 3 3 4 2 2 2 2" xfId="40519" xr:uid="{CCBF7172-44C6-4788-81A9-D208750255DA}"/>
    <cellStyle name="Normal 4 2 3 3 4 2 2 3" xfId="33751" xr:uid="{BE43AC86-B9EF-4836-B0A1-3AD987CD3985}"/>
    <cellStyle name="Normal 4 2 3 3 4 2 3" xfId="22016" xr:uid="{8D173507-2162-445D-B15F-A7F28A5B7995}"/>
    <cellStyle name="Normal 4 2 3 3 4 2 3 2" xfId="37135" xr:uid="{57856851-50CE-4DAE-8778-D8538FF3138C}"/>
    <cellStyle name="Normal 4 2 3 3 4 2 4" xfId="30367" xr:uid="{928066C6-25A6-4AF4-91CA-116AE8095261}"/>
    <cellStyle name="Normal 4 2 3 3 4 3" xfId="16903" xr:uid="{E989257C-5059-4C2A-A0D7-43778AF81383}"/>
    <cellStyle name="Normal 4 2 3 3 4 3 2" xfId="23687" xr:uid="{103E1F2C-CD52-41D6-BA5C-379C69632054}"/>
    <cellStyle name="Normal 4 2 3 3 4 3 2 2" xfId="38806" xr:uid="{482C48DC-3238-452B-8C21-01092227E73F}"/>
    <cellStyle name="Normal 4 2 3 3 4 3 3" xfId="32038" xr:uid="{2E41A832-478C-4D21-BB05-396C8B5B1BB2}"/>
    <cellStyle name="Normal 4 2 3 3 4 4" xfId="20289" xr:uid="{99E476CC-85D7-4F95-8A44-8063F228303C}"/>
    <cellStyle name="Normal 4 2 3 3 4 4 2" xfId="35419" xr:uid="{3F04EB71-8508-432F-8F77-BEEE0485AA6D}"/>
    <cellStyle name="Normal 4 2 3 3 4 5" xfId="28654" xr:uid="{7FA6C181-4456-485B-8F31-933D67A9C0BD}"/>
    <cellStyle name="Normal 4 2 3 3 5" xfId="14396" xr:uid="{D74E632B-A7B2-4E5E-8F21-2F0042E7EA5A}"/>
    <cellStyle name="Normal 4 2 3 3 5 2" xfId="17782" xr:uid="{F9768474-AC7B-4584-A342-F3BF5AC8A61A}"/>
    <cellStyle name="Normal 4 2 3 3 5 2 2" xfId="24566" xr:uid="{E8974EB2-3D05-4F70-A5A3-0751CCC2B309}"/>
    <cellStyle name="Normal 4 2 3 3 5 2 2 2" xfId="39685" xr:uid="{DB4C83F3-C3C2-4735-A992-3088AB298935}"/>
    <cellStyle name="Normal 4 2 3 3 5 2 3" xfId="32917" xr:uid="{DC3D083B-C4D9-40B3-B4AA-564D3475FB76}"/>
    <cellStyle name="Normal 4 2 3 3 5 3" xfId="21182" xr:uid="{E8A68628-61A3-48CE-B34A-4E401FDE3506}"/>
    <cellStyle name="Normal 4 2 3 3 5 3 2" xfId="36301" xr:uid="{FE07D554-CA2A-477D-98C2-9005D48AF645}"/>
    <cellStyle name="Normal 4 2 3 3 5 4" xfId="29533" xr:uid="{49DEF22B-4D46-44BB-AE2D-404F6764BD32}"/>
    <cellStyle name="Normal 4 2 3 3 6" xfId="16066" xr:uid="{E635213E-BDB5-4CB9-9535-2F172C7A7A9B}"/>
    <cellStyle name="Normal 4 2 3 3 6 2" xfId="22850" xr:uid="{CD6537E3-180D-427C-9AAD-704246666E1C}"/>
    <cellStyle name="Normal 4 2 3 3 6 2 2" xfId="37969" xr:uid="{8B4B5984-8A3A-41AD-B91D-11B9168710EA}"/>
    <cellStyle name="Normal 4 2 3 3 6 3" xfId="31201" xr:uid="{2E46A892-DAD4-4F18-B2AF-20392FAD0F01}"/>
    <cellStyle name="Normal 4 2 3 3 7" xfId="19455" xr:uid="{8A79637D-FF39-4A82-B2DC-E0AF43A3B385}"/>
    <cellStyle name="Normal 4 2 3 3 7 2" xfId="34585" xr:uid="{072C0E3D-7374-4220-9535-3543C4A0F06D}"/>
    <cellStyle name="Normal 4 2 3 3 8" xfId="12654" xr:uid="{614714EF-8B0F-45B4-A37E-0D072BA0E856}"/>
    <cellStyle name="Normal 4 2 3 3 8 2" xfId="27817" xr:uid="{1D932653-8859-483B-93BB-063BA6E57C4D}"/>
    <cellStyle name="Normal 4 2 3 3 9" xfId="26258" xr:uid="{01EDDB77-1881-4C23-B06D-4DA5EC2BC016}"/>
    <cellStyle name="Normal 4 2 3 4" xfId="10725" xr:uid="{BC9310C6-079E-4B14-9D6B-D08610343A95}"/>
    <cellStyle name="Normal 4 2 3 4 2" xfId="11143" xr:uid="{6FAE9A1D-5828-4EED-A393-C59973FCC0C1}"/>
    <cellStyle name="Normal 4 2 3 4 2 2" xfId="14013" xr:uid="{95F53E11-611F-4AC7-A6E2-B85379091860}"/>
    <cellStyle name="Normal 4 2 3 4 2 2 2" xfId="15751" xr:uid="{8C97FB2B-F2BC-43AE-AA48-B9FFF838375A}"/>
    <cellStyle name="Normal 4 2 3 4 2 2 2 2" xfId="19137" xr:uid="{E39F6039-DA31-4788-950C-CD7412290920}"/>
    <cellStyle name="Normal 4 2 3 4 2 2 2 2 2" xfId="25921" xr:uid="{FDF1CB5E-CA3F-4F86-A844-D859F0A35D35}"/>
    <cellStyle name="Normal 4 2 3 4 2 2 2 2 2 2" xfId="41040" xr:uid="{105DE667-6069-4ABF-B691-62637196B208}"/>
    <cellStyle name="Normal 4 2 3 4 2 2 2 2 3" xfId="34272" xr:uid="{476B999D-C99C-4E1D-9A4D-23F834C3F9C5}"/>
    <cellStyle name="Normal 4 2 3 4 2 2 2 3" xfId="22537" xr:uid="{39D46FA0-7A43-4DF6-8698-037B2A90E98B}"/>
    <cellStyle name="Normal 4 2 3 4 2 2 2 3 2" xfId="37656" xr:uid="{E2BE3D12-925F-4B7D-830C-D584BE0B3467}"/>
    <cellStyle name="Normal 4 2 3 4 2 2 2 4" xfId="30888" xr:uid="{21AC54EC-6665-4D3F-AEDA-53A23385695D}"/>
    <cellStyle name="Normal 4 2 3 4 2 2 3" xfId="17424" xr:uid="{1E9D8D41-970E-4723-A658-0E0847DE5607}"/>
    <cellStyle name="Normal 4 2 3 4 2 2 3 2" xfId="24208" xr:uid="{EDFC44C5-6332-46CC-A578-A308319D12CC}"/>
    <cellStyle name="Normal 4 2 3 4 2 2 3 2 2" xfId="39327" xr:uid="{B9E99CAB-F9C7-4C3B-ACA5-0EE3B3A2D8D2}"/>
    <cellStyle name="Normal 4 2 3 4 2 2 3 3" xfId="32559" xr:uid="{4317AC8D-7D64-4506-A24C-30FA35D87FD2}"/>
    <cellStyle name="Normal 4 2 3 4 2 2 4" xfId="20811" xr:uid="{E5F2EAA7-B871-4C57-8174-74524DB1EBD3}"/>
    <cellStyle name="Normal 4 2 3 4 2 2 4 2" xfId="35940" xr:uid="{48D42F17-470F-4497-B62A-D9908348A244}"/>
    <cellStyle name="Normal 4 2 3 4 2 2 5" xfId="29175" xr:uid="{28205E24-2A10-4826-B634-021CE9E4F149}"/>
    <cellStyle name="Normal 4 2 3 4 2 3" xfId="14917" xr:uid="{C96670F2-E7E7-4DF4-B1A4-CC268FDDEF29}"/>
    <cellStyle name="Normal 4 2 3 4 2 3 2" xfId="18303" xr:uid="{4DCFD0F6-6065-456B-BBE2-E8641582786A}"/>
    <cellStyle name="Normal 4 2 3 4 2 3 2 2" xfId="25087" xr:uid="{1CB8AA65-C5D1-4F97-973D-F3A20ED2B97E}"/>
    <cellStyle name="Normal 4 2 3 4 2 3 2 2 2" xfId="40206" xr:uid="{CD84B353-BAFE-406E-9FA1-1B57F3215E1B}"/>
    <cellStyle name="Normal 4 2 3 4 2 3 2 3" xfId="33438" xr:uid="{AFFB1E62-6687-4261-8957-DD7B3712E341}"/>
    <cellStyle name="Normal 4 2 3 4 2 3 3" xfId="21703" xr:uid="{DB9791AB-8F79-4728-A4B6-B5B1CE59291C}"/>
    <cellStyle name="Normal 4 2 3 4 2 3 3 2" xfId="36822" xr:uid="{03DD34B6-90F1-4376-8856-838B7C70EE45}"/>
    <cellStyle name="Normal 4 2 3 4 2 3 4" xfId="30054" xr:uid="{4F8F4A22-9EC3-4F90-B72D-F49021659FCD}"/>
    <cellStyle name="Normal 4 2 3 4 2 4" xfId="16587" xr:uid="{DFB20EA4-59D0-4068-8539-6523B22C1DE4}"/>
    <cellStyle name="Normal 4 2 3 4 2 4 2" xfId="23371" xr:uid="{4D53E6C1-A30B-4843-A85C-83D54F51CB50}"/>
    <cellStyle name="Normal 4 2 3 4 2 4 2 2" xfId="38490" xr:uid="{428713FC-0FAB-4833-B1C9-DB8B6566E2AE}"/>
    <cellStyle name="Normal 4 2 3 4 2 4 3" xfId="31722" xr:uid="{49EA6EAD-C859-4A09-B8F9-B6816280DA5A}"/>
    <cellStyle name="Normal 4 2 3 4 2 5" xfId="19976" xr:uid="{443DCEAB-8039-4502-AC00-B4514D3C0A93}"/>
    <cellStyle name="Normal 4 2 3 4 2 5 2" xfId="35106" xr:uid="{D5AC0DB5-4CE3-4FBB-90D9-D59B9ABC9F8B}"/>
    <cellStyle name="Normal 4 2 3 4 2 6" xfId="13175" xr:uid="{871C2DE1-7BF9-404B-A178-5E09F7E49E04}"/>
    <cellStyle name="Normal 4 2 3 4 2 6 2" xfId="28338" xr:uid="{9187537D-300C-4639-AA2D-E2748964563C}"/>
    <cellStyle name="Normal 4 2 3 4 2 7" xfId="26779" xr:uid="{1CE79698-5001-4D0D-B095-2CB5D8001E3C}"/>
    <cellStyle name="Normal 4 2 3 4 3" xfId="13597" xr:uid="{FD759978-A77E-41E1-8591-49F1FB79A74D}"/>
    <cellStyle name="Normal 4 2 3 4 3 2" xfId="15335" xr:uid="{1B5A7E44-9DDA-4F0F-B379-03443B720448}"/>
    <cellStyle name="Normal 4 2 3 4 3 2 2" xfId="18721" xr:uid="{528FBE33-A973-4618-911F-08029EE52B07}"/>
    <cellStyle name="Normal 4 2 3 4 3 2 2 2" xfId="25505" xr:uid="{1BCFB206-DAEC-4E10-9F92-43D6F860A48D}"/>
    <cellStyle name="Normal 4 2 3 4 3 2 2 2 2" xfId="40624" xr:uid="{8EC45A3A-BD5D-4BA6-911E-AF55EECC0C66}"/>
    <cellStyle name="Normal 4 2 3 4 3 2 2 3" xfId="33856" xr:uid="{3CECCEA5-4FB0-4238-B95D-40BE916D3E4A}"/>
    <cellStyle name="Normal 4 2 3 4 3 2 3" xfId="22121" xr:uid="{0488BD02-106B-4D75-814F-B7C53A33A341}"/>
    <cellStyle name="Normal 4 2 3 4 3 2 3 2" xfId="37240" xr:uid="{5AF83B3D-6730-4BB7-9FB4-87EEFA6643E8}"/>
    <cellStyle name="Normal 4 2 3 4 3 2 4" xfId="30472" xr:uid="{8D96ABA1-9E80-4486-B437-33A98F8C6E9A}"/>
    <cellStyle name="Normal 4 2 3 4 3 3" xfId="17008" xr:uid="{99210DC0-7954-46E9-BAC7-A5AD0BE5181D}"/>
    <cellStyle name="Normal 4 2 3 4 3 3 2" xfId="23792" xr:uid="{52F15F75-8901-4EFB-B484-4A0990EF7468}"/>
    <cellStyle name="Normal 4 2 3 4 3 3 2 2" xfId="38911" xr:uid="{F7AC4F3D-BF5D-4FD4-912E-7822F3E4ED4C}"/>
    <cellStyle name="Normal 4 2 3 4 3 3 3" xfId="32143" xr:uid="{C4EBD98B-52F8-4586-964A-F98289A707A5}"/>
    <cellStyle name="Normal 4 2 3 4 3 4" xfId="20394" xr:uid="{059E488F-0986-43AC-936A-B941B2C32AAE}"/>
    <cellStyle name="Normal 4 2 3 4 3 4 2" xfId="35524" xr:uid="{B04806C3-BE19-4B56-A3BF-12AD7A07A8D1}"/>
    <cellStyle name="Normal 4 2 3 4 3 5" xfId="28759" xr:uid="{18396CC7-47E9-4886-BB19-B85EDBC01077}"/>
    <cellStyle name="Normal 4 2 3 4 4" xfId="14501" xr:uid="{1D1BC0DA-1BB3-476B-8BC2-023A72F06649}"/>
    <cellStyle name="Normal 4 2 3 4 4 2" xfId="17887" xr:uid="{32AD7C45-1148-41B8-9083-4DB01F6476FF}"/>
    <cellStyle name="Normal 4 2 3 4 4 2 2" xfId="24671" xr:uid="{0D179FD3-3150-4B8C-BA78-E52FD75755D8}"/>
    <cellStyle name="Normal 4 2 3 4 4 2 2 2" xfId="39790" xr:uid="{F75745A5-BD87-45E7-BA96-FD9A26DDFEAB}"/>
    <cellStyle name="Normal 4 2 3 4 4 2 3" xfId="33022" xr:uid="{DA722831-1C59-4147-8255-156F45058AA9}"/>
    <cellStyle name="Normal 4 2 3 4 4 3" xfId="21287" xr:uid="{77BE37AC-6163-4FB6-84E2-46852A8F4BF4}"/>
    <cellStyle name="Normal 4 2 3 4 4 3 2" xfId="36406" xr:uid="{562B0303-2452-4783-81A5-A4B67B1BF6F4}"/>
    <cellStyle name="Normal 4 2 3 4 4 4" xfId="29638" xr:uid="{41F34C73-8E4C-4BE8-8FA9-0F115A3A2AD2}"/>
    <cellStyle name="Normal 4 2 3 4 5" xfId="16171" xr:uid="{E14D212A-129C-4F29-8489-FE6D1CDE4293}"/>
    <cellStyle name="Normal 4 2 3 4 5 2" xfId="22955" xr:uid="{099FF223-0393-4AC2-8652-DA76981D95D3}"/>
    <cellStyle name="Normal 4 2 3 4 5 2 2" xfId="38074" xr:uid="{7CE15056-B28E-4E47-9682-30608FA7C308}"/>
    <cellStyle name="Normal 4 2 3 4 5 3" xfId="31306" xr:uid="{F725521A-C2DB-4DBC-A2C4-3FB7B8A9D3FB}"/>
    <cellStyle name="Normal 4 2 3 4 6" xfId="19560" xr:uid="{34398E01-A14E-4A24-BD51-A0B72E7EBB30}"/>
    <cellStyle name="Normal 4 2 3 4 6 2" xfId="34690" xr:uid="{34D5FE55-67FD-4C5F-B52D-97E9C5577727}"/>
    <cellStyle name="Normal 4 2 3 4 7" xfId="12760" xr:uid="{76DCF90B-8BD9-4923-AD40-043F28BCC6E6}"/>
    <cellStyle name="Normal 4 2 3 4 7 2" xfId="27922" xr:uid="{6E7B85C2-CF02-4742-9BEA-11A0B32A86CA}"/>
    <cellStyle name="Normal 4 2 3 4 8" xfId="26363" xr:uid="{97EA663F-C34F-4601-8CE2-D2B1AF70B3A0}"/>
    <cellStyle name="Normal 4 2 3 5" xfId="10936" xr:uid="{74F14DB0-0A81-43A1-A406-2B18EFF000D1}"/>
    <cellStyle name="Normal 4 2 3 5 2" xfId="13805" xr:uid="{A8460653-A2A2-43E9-8910-F6CB3EB8E079}"/>
    <cellStyle name="Normal 4 2 3 5 2 2" xfId="15543" xr:uid="{6FCCF48A-4B98-4070-A4B0-9FDFEF7EDABF}"/>
    <cellStyle name="Normal 4 2 3 5 2 2 2" xfId="18929" xr:uid="{C5CFED5D-43FA-45D4-93A2-334B96F4ED1E}"/>
    <cellStyle name="Normal 4 2 3 5 2 2 2 2" xfId="25713" xr:uid="{DE326CD4-A094-4AF7-9C69-940A4810396D}"/>
    <cellStyle name="Normal 4 2 3 5 2 2 2 2 2" xfId="40832" xr:uid="{AA2973D1-87C3-4F88-B4AA-E49A06B379AE}"/>
    <cellStyle name="Normal 4 2 3 5 2 2 2 3" xfId="34064" xr:uid="{0BD31871-AC8A-49AB-BA16-3B92D4F77262}"/>
    <cellStyle name="Normal 4 2 3 5 2 2 3" xfId="22329" xr:uid="{111E2C5F-3A9F-4B37-8B01-20CDC50655B8}"/>
    <cellStyle name="Normal 4 2 3 5 2 2 3 2" xfId="37448" xr:uid="{85CA6A15-0A0E-4114-95DA-B34995DF4B7A}"/>
    <cellStyle name="Normal 4 2 3 5 2 2 4" xfId="30680" xr:uid="{51A9B519-4687-4AD4-8110-A4CA8D3B3E13}"/>
    <cellStyle name="Normal 4 2 3 5 2 3" xfId="17216" xr:uid="{AEBDD100-7D31-4316-9B16-73FC80D144AC}"/>
    <cellStyle name="Normal 4 2 3 5 2 3 2" xfId="24000" xr:uid="{E1F7BDE2-58C9-4BCA-AE09-D16599AEF26C}"/>
    <cellStyle name="Normal 4 2 3 5 2 3 2 2" xfId="39119" xr:uid="{63C95EE5-4379-420C-B6B6-F701FBD2C6AB}"/>
    <cellStyle name="Normal 4 2 3 5 2 3 3" xfId="32351" xr:uid="{A09EB9EC-C55E-431D-8E35-A62E6280F582}"/>
    <cellStyle name="Normal 4 2 3 5 2 4" xfId="20603" xr:uid="{462A0372-138F-40E6-AB85-090E23CABB98}"/>
    <cellStyle name="Normal 4 2 3 5 2 4 2" xfId="35732" xr:uid="{C569D523-46FF-4447-8ECC-ACEF6EF51D1C}"/>
    <cellStyle name="Normal 4 2 3 5 2 5" xfId="28967" xr:uid="{FBFB21A7-3A3C-4A2B-A51B-FA8476C57375}"/>
    <cellStyle name="Normal 4 2 3 5 3" xfId="14709" xr:uid="{E3A04BC8-23C8-48F4-999F-FA39D08949D3}"/>
    <cellStyle name="Normal 4 2 3 5 3 2" xfId="18095" xr:uid="{8D9DE304-1C41-439E-ADFE-317F16A9780A}"/>
    <cellStyle name="Normal 4 2 3 5 3 2 2" xfId="24879" xr:uid="{018544B3-F1D6-4ABF-8900-775003147266}"/>
    <cellStyle name="Normal 4 2 3 5 3 2 2 2" xfId="39998" xr:uid="{A7C75DC3-7B3A-4DDC-A556-083883C1D570}"/>
    <cellStyle name="Normal 4 2 3 5 3 2 3" xfId="33230" xr:uid="{7EF0426A-535A-4584-A907-71D3878C20C6}"/>
    <cellStyle name="Normal 4 2 3 5 3 3" xfId="21495" xr:uid="{1E1F120F-422E-4FAD-B548-2C66140AAFA0}"/>
    <cellStyle name="Normal 4 2 3 5 3 3 2" xfId="36614" xr:uid="{CCC5E472-1921-47ED-9A86-408DDD09D34F}"/>
    <cellStyle name="Normal 4 2 3 5 3 4" xfId="29846" xr:uid="{D49C15C1-7A32-4C0B-B524-A77B427BC3E3}"/>
    <cellStyle name="Normal 4 2 3 5 4" xfId="16379" xr:uid="{32F76224-DC0D-40AA-9A3F-901A58E37FC2}"/>
    <cellStyle name="Normal 4 2 3 5 4 2" xfId="23163" xr:uid="{AB6EC2EC-65AF-4A58-B513-0E2AF7D9376E}"/>
    <cellStyle name="Normal 4 2 3 5 4 2 2" xfId="38282" xr:uid="{E52B7F85-066C-4E62-8453-609D2DAEA314}"/>
    <cellStyle name="Normal 4 2 3 5 4 3" xfId="31514" xr:uid="{4EC52025-6DBF-4AF9-B8BF-19D1EE7F1416}"/>
    <cellStyle name="Normal 4 2 3 5 5" xfId="19768" xr:uid="{9FD3D8DF-E131-42E9-AD3F-00B4BF9A3C8D}"/>
    <cellStyle name="Normal 4 2 3 5 5 2" xfId="34898" xr:uid="{6C664398-3D70-4D0C-9BA5-9B433FF505B1}"/>
    <cellStyle name="Normal 4 2 3 5 6" xfId="12968" xr:uid="{493040EF-A245-43E7-99D0-F60B3F73A468}"/>
    <cellStyle name="Normal 4 2 3 5 6 2" xfId="28130" xr:uid="{D01BFEAE-7998-484B-A542-31A54B552265}"/>
    <cellStyle name="Normal 4 2 3 5 7" xfId="26571" xr:uid="{698A3299-F366-4AB0-B1F9-ABA28A3FDCFA}"/>
    <cellStyle name="Normal 4 2 3 6" xfId="11489" xr:uid="{62767516-AE4D-461D-BD89-01B44C997D76}"/>
    <cellStyle name="Normal 4 2 3 6 2" xfId="15127" xr:uid="{15C92DB1-4FF5-436F-844D-C3B38B9B949A}"/>
    <cellStyle name="Normal 4 2 3 6 2 2" xfId="18513" xr:uid="{862E9529-16E5-4938-9CCF-B22F8ADD1A11}"/>
    <cellStyle name="Normal 4 2 3 6 2 2 2" xfId="25297" xr:uid="{054C11BD-4128-4A80-AD04-F574EF491B8F}"/>
    <cellStyle name="Normal 4 2 3 6 2 2 2 2" xfId="40416" xr:uid="{BA90BC9B-E53F-472F-80ED-19CAE783FA82}"/>
    <cellStyle name="Normal 4 2 3 6 2 2 3" xfId="33648" xr:uid="{C954112F-F1F7-4CFF-AA61-D1F0FA844C6A}"/>
    <cellStyle name="Normal 4 2 3 6 2 3" xfId="21913" xr:uid="{3E6B3000-20A1-4F5D-8941-06B127CFF16B}"/>
    <cellStyle name="Normal 4 2 3 6 2 3 2" xfId="37032" xr:uid="{0D44D5DA-81B4-4682-86BF-01735B6C306F}"/>
    <cellStyle name="Normal 4 2 3 6 2 4" xfId="30264" xr:uid="{C9131BF2-CA46-4C10-87F8-2584ACCD8250}"/>
    <cellStyle name="Normal 4 2 3 6 3" xfId="16800" xr:uid="{D6D68E31-B432-42AB-931E-BA2C820C14A7}"/>
    <cellStyle name="Normal 4 2 3 6 3 2" xfId="23584" xr:uid="{D70FCA83-A19A-4744-8654-15B0A6D49FF0}"/>
    <cellStyle name="Normal 4 2 3 6 3 2 2" xfId="38703" xr:uid="{F21DE754-ADFA-4F9D-B834-CDAA98C4B7F1}"/>
    <cellStyle name="Normal 4 2 3 6 3 3" xfId="31935" xr:uid="{E58D6573-BA71-49D6-9E59-C7049BEA3CB2}"/>
    <cellStyle name="Normal 4 2 3 6 4" xfId="20186" xr:uid="{2D41F2D7-0728-41CA-8018-3F442A355136}"/>
    <cellStyle name="Normal 4 2 3 6 4 2" xfId="35316" xr:uid="{9209FBCD-1DFA-40A2-AE92-79DC7D902FC0}"/>
    <cellStyle name="Normal 4 2 3 6 5" xfId="13389" xr:uid="{F9B2A062-67D1-471F-A482-D7449CEA72C8}"/>
    <cellStyle name="Normal 4 2 3 6 5 2" xfId="28551" xr:uid="{55D0CBF8-574D-4B32-B1A2-6BD967AE7559}"/>
    <cellStyle name="Normal 4 2 3 7" xfId="14290" xr:uid="{24EFB8C3-FCB9-44FF-9B93-4C555EFA4FB4}"/>
    <cellStyle name="Normal 4 2 3 7 2" xfId="17679" xr:uid="{53922780-680A-4A66-9151-33F3602B2572}"/>
    <cellStyle name="Normal 4 2 3 7 2 2" xfId="24463" xr:uid="{502FFCF8-DF4E-436C-B13D-0CC5DD43A67D}"/>
    <cellStyle name="Normal 4 2 3 7 2 2 2" xfId="39582" xr:uid="{04AD920B-1C29-4510-895C-93D1B945DB69}"/>
    <cellStyle name="Normal 4 2 3 7 2 3" xfId="32814" xr:uid="{74B3507E-14C4-43A7-8115-5C48FD9CFCDF}"/>
    <cellStyle name="Normal 4 2 3 7 3" xfId="21079" xr:uid="{9C051CDF-0F66-4391-AB90-4F827907E828}"/>
    <cellStyle name="Normal 4 2 3 7 3 2" xfId="36198" xr:uid="{F2D31172-7715-4C53-823C-471137AD8544}"/>
    <cellStyle name="Normal 4 2 3 7 4" xfId="29430" xr:uid="{8EE9C87F-F8AC-460C-B2B4-C1ED37655FF1}"/>
    <cellStyle name="Normal 4 2 3 8" xfId="15963" xr:uid="{C2088272-DAA8-4E8F-8181-E6C458DD3581}"/>
    <cellStyle name="Normal 4 2 3 8 2" xfId="22747" xr:uid="{78CD508A-1BD7-4A4C-A5DE-C56E4C289E94}"/>
    <cellStyle name="Normal 4 2 3 8 2 2" xfId="37866" xr:uid="{B743EBED-A5B2-4006-9366-897333720E47}"/>
    <cellStyle name="Normal 4 2 3 8 3" xfId="31098" xr:uid="{CEA657E5-3FAD-41D0-A5D4-383FBC5C64FD}"/>
    <cellStyle name="Normal 4 2 3 9" xfId="19354" xr:uid="{22EF8150-831E-4B4D-885A-DC6C67AC9EF8}"/>
    <cellStyle name="Normal 4 2 3 9 2" xfId="34482" xr:uid="{A0607A4A-E34B-42F1-94E1-C7C41A675B22}"/>
    <cellStyle name="Normal 4 2 4" xfId="1784" xr:uid="{00000000-0005-0000-0000-0000F9060000}"/>
    <cellStyle name="Normal 4 2 4 10" xfId="26179" xr:uid="{813540C2-BC82-4909-9074-CAC36CE90D31}"/>
    <cellStyle name="Normal 4 2 4 11" xfId="10535" xr:uid="{3BD6F82E-35B8-4019-8AB8-8FC58124175B}"/>
    <cellStyle name="Normal 4 2 4 12" xfId="9996" xr:uid="{31072E04-9A59-4D59-BF5A-48616CCA5CAE}"/>
    <cellStyle name="Normal 4 2 4 13" xfId="8841" xr:uid="{E6AEF265-258B-45D4-A134-83DB4501F1A6}"/>
    <cellStyle name="Normal 4 2 4 2" xfId="2980" xr:uid="{89DDED5C-445B-4B9A-B53B-08E36C0BDD2B}"/>
    <cellStyle name="Normal 4 2 4 2 10" xfId="10641" xr:uid="{EEAFB0F3-ABB2-4372-8834-AA3A00E269D2}"/>
    <cellStyle name="Normal 4 2 4 2 2" xfId="10852" xr:uid="{262B6683-2DB0-4787-8983-B5191DD7E41D}"/>
    <cellStyle name="Normal 4 2 4 2 2 2" xfId="11270" xr:uid="{E4437F69-ACA2-40B3-B194-7E00D9A713AE}"/>
    <cellStyle name="Normal 4 2 4 2 2 2 2" xfId="14140" xr:uid="{DA641D58-4EEA-4E33-8872-25EC0ED69E27}"/>
    <cellStyle name="Normal 4 2 4 2 2 2 2 2" xfId="15878" xr:uid="{948C2C2E-5AD3-4941-866A-66838523B51C}"/>
    <cellStyle name="Normal 4 2 4 2 2 2 2 2 2" xfId="19264" xr:uid="{59565B7E-1549-45FD-8911-A4994E4A38FC}"/>
    <cellStyle name="Normal 4 2 4 2 2 2 2 2 2 2" xfId="26048" xr:uid="{83A0E2A8-78DD-4558-AC7F-E66C8C54B1C0}"/>
    <cellStyle name="Normal 4 2 4 2 2 2 2 2 2 2 2" xfId="41167" xr:uid="{3A7B39DE-7111-46A1-8094-FADD519435D2}"/>
    <cellStyle name="Normal 4 2 4 2 2 2 2 2 2 3" xfId="34399" xr:uid="{14485C3D-BCF7-417E-906D-9807AC2160FF}"/>
    <cellStyle name="Normal 4 2 4 2 2 2 2 2 3" xfId="22664" xr:uid="{28DDC1FB-70E8-45BE-9FED-AEA35E2907B5}"/>
    <cellStyle name="Normal 4 2 4 2 2 2 2 2 3 2" xfId="37783" xr:uid="{E7A78BC5-E909-40EF-BBAE-DAA751090F8A}"/>
    <cellStyle name="Normal 4 2 4 2 2 2 2 2 4" xfId="31015" xr:uid="{1F0F27DF-F663-418D-A517-F7DE14CE5A2E}"/>
    <cellStyle name="Normal 4 2 4 2 2 2 2 3" xfId="17551" xr:uid="{B6022BBA-FFD2-4DF5-BF71-F4E749C01630}"/>
    <cellStyle name="Normal 4 2 4 2 2 2 2 3 2" xfId="24335" xr:uid="{1A454CB4-D048-4720-AB6E-2EF736D0AA44}"/>
    <cellStyle name="Normal 4 2 4 2 2 2 2 3 2 2" xfId="39454" xr:uid="{F00EB20E-25A8-4464-99D8-512E743DAE66}"/>
    <cellStyle name="Normal 4 2 4 2 2 2 2 3 3" xfId="32686" xr:uid="{6D9EA671-B822-4C9D-ABBF-7A0944E5171A}"/>
    <cellStyle name="Normal 4 2 4 2 2 2 2 4" xfId="20938" xr:uid="{07D4CC3D-C88B-4821-B442-B6B25153CA08}"/>
    <cellStyle name="Normal 4 2 4 2 2 2 2 4 2" xfId="36067" xr:uid="{FEEDF399-5D53-4761-A6C2-50BE6FEC6066}"/>
    <cellStyle name="Normal 4 2 4 2 2 2 2 5" xfId="29302" xr:uid="{BE91FE17-0AE9-47B0-929F-15445D9D5E2E}"/>
    <cellStyle name="Normal 4 2 4 2 2 2 3" xfId="15044" xr:uid="{43DB3091-C828-463B-9E33-06598E1695B0}"/>
    <cellStyle name="Normal 4 2 4 2 2 2 3 2" xfId="18430" xr:uid="{2082B546-1DE1-4C2E-8843-DD02508357A0}"/>
    <cellStyle name="Normal 4 2 4 2 2 2 3 2 2" xfId="25214" xr:uid="{E479BB55-4112-4B66-8AE0-C5093C6C8025}"/>
    <cellStyle name="Normal 4 2 4 2 2 2 3 2 2 2" xfId="40333" xr:uid="{EDE7324A-7EF5-4456-A9EB-999EC836A954}"/>
    <cellStyle name="Normal 4 2 4 2 2 2 3 2 3" xfId="33565" xr:uid="{AAC63760-893A-4BE2-8B33-3F0B6F2A4DC9}"/>
    <cellStyle name="Normal 4 2 4 2 2 2 3 3" xfId="21830" xr:uid="{232CBBBD-6D31-4993-8BF9-62CAE7724432}"/>
    <cellStyle name="Normal 4 2 4 2 2 2 3 3 2" xfId="36949" xr:uid="{FDCB0EFA-DAB0-4665-B750-EA0017AB979B}"/>
    <cellStyle name="Normal 4 2 4 2 2 2 3 4" xfId="30181" xr:uid="{134057B7-9234-4119-BC7D-74B9F1A9FC65}"/>
    <cellStyle name="Normal 4 2 4 2 2 2 4" xfId="16714" xr:uid="{977CC962-0154-4763-A109-9B2AF2009AB0}"/>
    <cellStyle name="Normal 4 2 4 2 2 2 4 2" xfId="23498" xr:uid="{D32DF0B1-9DD3-442A-B0C8-E2CD7D5E78AB}"/>
    <cellStyle name="Normal 4 2 4 2 2 2 4 2 2" xfId="38617" xr:uid="{13F79DEA-C336-4C59-A0CC-95178325117F}"/>
    <cellStyle name="Normal 4 2 4 2 2 2 4 3" xfId="31849" xr:uid="{60745112-CDEE-45A5-94AF-159C80925113}"/>
    <cellStyle name="Normal 4 2 4 2 2 2 5" xfId="20103" xr:uid="{D4C6F062-EB50-4B2C-AC63-CEFD7236ABE4}"/>
    <cellStyle name="Normal 4 2 4 2 2 2 5 2" xfId="35233" xr:uid="{6D50C5E1-F6C9-476C-9381-6708FE6BD18F}"/>
    <cellStyle name="Normal 4 2 4 2 2 2 6" xfId="13302" xr:uid="{872A2F7C-6094-454C-8211-9BEA38869B8C}"/>
    <cellStyle name="Normal 4 2 4 2 2 2 6 2" xfId="28465" xr:uid="{C79B34F9-0D73-48E9-B9CC-BCA0983DC600}"/>
    <cellStyle name="Normal 4 2 4 2 2 2 7" xfId="26906" xr:uid="{29F20AF7-F65E-42B0-BEBC-415D3E4793D1}"/>
    <cellStyle name="Normal 4 2 4 2 2 3" xfId="13724" xr:uid="{6D6E97E5-B9F2-45A1-A758-A7778B446DAC}"/>
    <cellStyle name="Normal 4 2 4 2 2 3 2" xfId="15462" xr:uid="{8E12CD9E-3016-4D75-972F-D60FEF437C5F}"/>
    <cellStyle name="Normal 4 2 4 2 2 3 2 2" xfId="18848" xr:uid="{20FBA629-E101-439A-9FEB-68F1B3940F2B}"/>
    <cellStyle name="Normal 4 2 4 2 2 3 2 2 2" xfId="25632" xr:uid="{EDD2047F-E006-4B7C-AEF8-34463CA0C2E5}"/>
    <cellStyle name="Normal 4 2 4 2 2 3 2 2 2 2" xfId="40751" xr:uid="{795E2DC4-6690-4ACD-A528-EE8404BE1BA3}"/>
    <cellStyle name="Normal 4 2 4 2 2 3 2 2 3" xfId="33983" xr:uid="{58A81018-8CC8-4CBC-A79D-10AD66C911FF}"/>
    <cellStyle name="Normal 4 2 4 2 2 3 2 3" xfId="22248" xr:uid="{53057C2B-1D1C-40DF-A9EE-19DB451172D8}"/>
    <cellStyle name="Normal 4 2 4 2 2 3 2 3 2" xfId="37367" xr:uid="{79547D79-4BAE-4040-ABB6-0A031D41C071}"/>
    <cellStyle name="Normal 4 2 4 2 2 3 2 4" xfId="30599" xr:uid="{AB89DAEE-EE50-4140-9B75-44957E171A14}"/>
    <cellStyle name="Normal 4 2 4 2 2 3 3" xfId="17135" xr:uid="{4E3D32AD-399C-45E5-A604-EFFFDAC5669F}"/>
    <cellStyle name="Normal 4 2 4 2 2 3 3 2" xfId="23919" xr:uid="{88564BCA-C1E5-4BD9-BC99-FCE6C76E632F}"/>
    <cellStyle name="Normal 4 2 4 2 2 3 3 2 2" xfId="39038" xr:uid="{84A140BC-4D02-4131-B11B-EE98B7C1FD04}"/>
    <cellStyle name="Normal 4 2 4 2 2 3 3 3" xfId="32270" xr:uid="{79105890-2149-49F1-8B23-784D0BCC0131}"/>
    <cellStyle name="Normal 4 2 4 2 2 3 4" xfId="20521" xr:uid="{5FD201B7-79F8-45E7-9091-B8AFD5525FA1}"/>
    <cellStyle name="Normal 4 2 4 2 2 3 4 2" xfId="35651" xr:uid="{D55BF3F2-AF38-47C4-8E9C-7F9BCEE121B0}"/>
    <cellStyle name="Normal 4 2 4 2 2 3 5" xfId="28886" xr:uid="{1E8D4457-7553-4A89-AE6F-441F4E4C2B6F}"/>
    <cellStyle name="Normal 4 2 4 2 2 4" xfId="14628" xr:uid="{E219CC34-D2D0-45BA-A37B-60C7E0052404}"/>
    <cellStyle name="Normal 4 2 4 2 2 4 2" xfId="18014" xr:uid="{A55F686E-5704-4993-BD39-9FF2AD5640EC}"/>
    <cellStyle name="Normal 4 2 4 2 2 4 2 2" xfId="24798" xr:uid="{1FBE5DE3-C3BB-4D00-89A3-0139374DEA31}"/>
    <cellStyle name="Normal 4 2 4 2 2 4 2 2 2" xfId="39917" xr:uid="{3668E5D5-BEC0-4738-8F58-C3A419385962}"/>
    <cellStyle name="Normal 4 2 4 2 2 4 2 3" xfId="33149" xr:uid="{310E2E62-DE26-451F-BE94-A7B58814B130}"/>
    <cellStyle name="Normal 4 2 4 2 2 4 3" xfId="21414" xr:uid="{497CD7FE-C110-4633-A6D6-C787FFD39896}"/>
    <cellStyle name="Normal 4 2 4 2 2 4 3 2" xfId="36533" xr:uid="{D0C60584-A35B-41DD-BC30-7F4F4B5402CE}"/>
    <cellStyle name="Normal 4 2 4 2 2 4 4" xfId="29765" xr:uid="{633682CD-20F5-404E-BBB7-70ECD1A79572}"/>
    <cellStyle name="Normal 4 2 4 2 2 5" xfId="16298" xr:uid="{353A8D54-EBEB-4D46-86C9-0AD731A46BC6}"/>
    <cellStyle name="Normal 4 2 4 2 2 5 2" xfId="23082" xr:uid="{08DFE4C3-983B-43A2-BA1D-CD0FB6218DA1}"/>
    <cellStyle name="Normal 4 2 4 2 2 5 2 2" xfId="38201" xr:uid="{9B1F2F2D-E551-4A70-A642-DD08B060DCF5}"/>
    <cellStyle name="Normal 4 2 4 2 2 5 3" xfId="31433" xr:uid="{E2B6F1D1-8AA3-4771-8765-BE5F1110097B}"/>
    <cellStyle name="Normal 4 2 4 2 2 6" xfId="19687" xr:uid="{57738EE5-17B6-4C5D-8685-A1A6485EDDB9}"/>
    <cellStyle name="Normal 4 2 4 2 2 6 2" xfId="34817" xr:uid="{3F791662-AB6F-46BF-A4FE-243A9EC4E17A}"/>
    <cellStyle name="Normal 4 2 4 2 2 7" xfId="12887" xr:uid="{53A71333-5787-44CA-A813-5042A1A1A919}"/>
    <cellStyle name="Normal 4 2 4 2 2 7 2" xfId="28049" xr:uid="{A3BDFA09-653B-4F80-BEF4-F51A20AC7852}"/>
    <cellStyle name="Normal 4 2 4 2 2 8" xfId="26490" xr:uid="{5158D2FD-7485-4297-9E82-F023528496FB}"/>
    <cellStyle name="Normal 4 2 4 2 3" xfId="11062" xr:uid="{DF62E633-6A73-495F-8FBA-88EDB118A95C}"/>
    <cellStyle name="Normal 4 2 4 2 3 2" xfId="13932" xr:uid="{3AB7B85A-CDF6-418A-8E17-5EDBF05F5901}"/>
    <cellStyle name="Normal 4 2 4 2 3 2 2" xfId="15670" xr:uid="{A699EF6B-30DE-47C9-B1B5-01A076FD3D01}"/>
    <cellStyle name="Normal 4 2 4 2 3 2 2 2" xfId="19056" xr:uid="{20B14356-3385-41CE-86A9-FFDD30FF4736}"/>
    <cellStyle name="Normal 4 2 4 2 3 2 2 2 2" xfId="25840" xr:uid="{E33A71E1-CD3C-4904-BE62-85718EAD6749}"/>
    <cellStyle name="Normal 4 2 4 2 3 2 2 2 2 2" xfId="40959" xr:uid="{4A6DBF24-6687-45A0-B4C0-49798472A2D8}"/>
    <cellStyle name="Normal 4 2 4 2 3 2 2 2 3" xfId="34191" xr:uid="{8ABEBB84-FED9-47CE-A747-66184E08E624}"/>
    <cellStyle name="Normal 4 2 4 2 3 2 2 3" xfId="22456" xr:uid="{8F4B98A8-13F4-4F8E-A444-86A874914DAD}"/>
    <cellStyle name="Normal 4 2 4 2 3 2 2 3 2" xfId="37575" xr:uid="{D2F72903-F6F1-4F50-B631-F04902ADC35B}"/>
    <cellStyle name="Normal 4 2 4 2 3 2 2 4" xfId="30807" xr:uid="{C460D78C-2BE2-4528-BD51-4E00320AB2EF}"/>
    <cellStyle name="Normal 4 2 4 2 3 2 3" xfId="17343" xr:uid="{DB0124F9-3B39-46A3-88B3-A10A4FDE667C}"/>
    <cellStyle name="Normal 4 2 4 2 3 2 3 2" xfId="24127" xr:uid="{7000B768-5F60-44E5-901F-84E5981CE5BC}"/>
    <cellStyle name="Normal 4 2 4 2 3 2 3 2 2" xfId="39246" xr:uid="{53C3FEBA-B562-4AD7-8796-518C15B95D9A}"/>
    <cellStyle name="Normal 4 2 4 2 3 2 3 3" xfId="32478" xr:uid="{6A16A2A3-EB93-4393-A7D6-8D6152E4047B}"/>
    <cellStyle name="Normal 4 2 4 2 3 2 4" xfId="20730" xr:uid="{2CC3AE5D-C51B-4A46-804C-A400AA95C2E3}"/>
    <cellStyle name="Normal 4 2 4 2 3 2 4 2" xfId="35859" xr:uid="{9096B443-CB7E-45C5-863A-7D61C36C2554}"/>
    <cellStyle name="Normal 4 2 4 2 3 2 5" xfId="29094" xr:uid="{27BCBA6E-07D2-434C-BAAE-7C891C97626F}"/>
    <cellStyle name="Normal 4 2 4 2 3 3" xfId="14836" xr:uid="{CEBCEF8D-232E-458E-A878-556201B76034}"/>
    <cellStyle name="Normal 4 2 4 2 3 3 2" xfId="18222" xr:uid="{B5A72DAF-9731-432E-A4BB-2F366DE2C920}"/>
    <cellStyle name="Normal 4 2 4 2 3 3 2 2" xfId="25006" xr:uid="{BAB8C813-FEC0-4A41-8446-2C7AB455F18E}"/>
    <cellStyle name="Normal 4 2 4 2 3 3 2 2 2" xfId="40125" xr:uid="{4185E31B-F2A0-4605-811C-97BF3F2BDD7C}"/>
    <cellStyle name="Normal 4 2 4 2 3 3 2 3" xfId="33357" xr:uid="{E80E7945-3ADA-41FB-965D-79D642ED60A3}"/>
    <cellStyle name="Normal 4 2 4 2 3 3 3" xfId="21622" xr:uid="{FB3B00DD-5EF9-44D8-B57E-819DAE4CE6A7}"/>
    <cellStyle name="Normal 4 2 4 2 3 3 3 2" xfId="36741" xr:uid="{608B468F-8E70-4DF1-8D39-DD5791B38B65}"/>
    <cellStyle name="Normal 4 2 4 2 3 3 4" xfId="29973" xr:uid="{2931A018-75A8-4C16-8D19-F0BCBAE1E2D7}"/>
    <cellStyle name="Normal 4 2 4 2 3 4" xfId="16506" xr:uid="{2196D2D8-F7EC-4BA6-9149-BFF05D7AA18B}"/>
    <cellStyle name="Normal 4 2 4 2 3 4 2" xfId="23290" xr:uid="{5019E315-F4E8-412E-8F03-5A9CFF766A79}"/>
    <cellStyle name="Normal 4 2 4 2 3 4 2 2" xfId="38409" xr:uid="{DECA65B0-0DEA-4890-8310-8B9A26A69CC9}"/>
    <cellStyle name="Normal 4 2 4 2 3 4 3" xfId="31641" xr:uid="{0930AADA-7EA9-4B3B-A954-B98A74241216}"/>
    <cellStyle name="Normal 4 2 4 2 3 5" xfId="19895" xr:uid="{FAE3A392-4CC3-4F1A-B9BB-DA03CED9E9B3}"/>
    <cellStyle name="Normal 4 2 4 2 3 5 2" xfId="35025" xr:uid="{6A065FD9-DCD8-4CC2-B1BE-8E473E1F3860}"/>
    <cellStyle name="Normal 4 2 4 2 3 6" xfId="13094" xr:uid="{C2862465-E1ED-45B3-A1A0-FB74CD803B86}"/>
    <cellStyle name="Normal 4 2 4 2 3 6 2" xfId="28257" xr:uid="{30FD8BEA-985F-4EFC-8626-E4DCD3E3BC2D}"/>
    <cellStyle name="Normal 4 2 4 2 3 7" xfId="26698" xr:uid="{C342A273-03C9-44A1-93E1-4DB113D37D53}"/>
    <cellStyle name="Normal 4 2 4 2 4" xfId="13516" xr:uid="{BD9C856A-D4C3-40B9-A9F3-9B7E57BE75A4}"/>
    <cellStyle name="Normal 4 2 4 2 4 2" xfId="15254" xr:uid="{CBCCE72E-0D7F-47B3-8D81-AC215A263353}"/>
    <cellStyle name="Normal 4 2 4 2 4 2 2" xfId="18640" xr:uid="{E26B0F56-5837-405A-90DA-3498B24A70EA}"/>
    <cellStyle name="Normal 4 2 4 2 4 2 2 2" xfId="25424" xr:uid="{5748B449-C253-455D-B27A-81419FE5AAB7}"/>
    <cellStyle name="Normal 4 2 4 2 4 2 2 2 2" xfId="40543" xr:uid="{56F363B6-4093-425E-B33C-33F07C36CA48}"/>
    <cellStyle name="Normal 4 2 4 2 4 2 2 3" xfId="33775" xr:uid="{DFFEB4F7-321F-45EB-9AF4-68AE0D8C3DD3}"/>
    <cellStyle name="Normal 4 2 4 2 4 2 3" xfId="22040" xr:uid="{3FCA3E13-2E56-4411-92CA-5F6ACD22B2E8}"/>
    <cellStyle name="Normal 4 2 4 2 4 2 3 2" xfId="37159" xr:uid="{3925875D-E3FD-465D-BD18-4C6B4ABBFB1E}"/>
    <cellStyle name="Normal 4 2 4 2 4 2 4" xfId="30391" xr:uid="{28C96B82-C905-42FB-9A66-110F67667127}"/>
    <cellStyle name="Normal 4 2 4 2 4 3" xfId="16927" xr:uid="{983E49C3-3990-45D3-8688-0AE5015216FE}"/>
    <cellStyle name="Normal 4 2 4 2 4 3 2" xfId="23711" xr:uid="{366C3F9B-0494-4152-9D8F-2B55CFA20137}"/>
    <cellStyle name="Normal 4 2 4 2 4 3 2 2" xfId="38830" xr:uid="{8E4F4A77-2C39-43EC-88AB-BD7E22017D0F}"/>
    <cellStyle name="Normal 4 2 4 2 4 3 3" xfId="32062" xr:uid="{0CA83AEA-3B1F-4445-96D2-50DADC14C70A}"/>
    <cellStyle name="Normal 4 2 4 2 4 4" xfId="20313" xr:uid="{C016C6F7-1549-4723-B324-1952AEEC4BA8}"/>
    <cellStyle name="Normal 4 2 4 2 4 4 2" xfId="35443" xr:uid="{33933F06-E05A-4EBA-917A-5CFF90A62094}"/>
    <cellStyle name="Normal 4 2 4 2 4 5" xfId="28678" xr:uid="{AADF9DF0-A9FA-4C27-A2CE-9BFD01628776}"/>
    <cellStyle name="Normal 4 2 4 2 5" xfId="14420" xr:uid="{3BB3101B-6717-43B0-B227-DD3AB23554E5}"/>
    <cellStyle name="Normal 4 2 4 2 5 2" xfId="17806" xr:uid="{14073510-E2F5-4A08-8405-23D79BDA2966}"/>
    <cellStyle name="Normal 4 2 4 2 5 2 2" xfId="24590" xr:uid="{5DC52F2B-A8A4-41E9-A1CE-15EB049A6619}"/>
    <cellStyle name="Normal 4 2 4 2 5 2 2 2" xfId="39709" xr:uid="{8A0A52F4-57BC-4055-9F1B-F46A40084951}"/>
    <cellStyle name="Normal 4 2 4 2 5 2 3" xfId="32941" xr:uid="{B66C0CF9-9234-409C-9CD3-987AC8C14079}"/>
    <cellStyle name="Normal 4 2 4 2 5 3" xfId="21206" xr:uid="{E61752ED-3311-4C36-B295-F1B44B8A905A}"/>
    <cellStyle name="Normal 4 2 4 2 5 3 2" xfId="36325" xr:uid="{502E9B4F-8F9D-47A8-8EED-5463B1200291}"/>
    <cellStyle name="Normal 4 2 4 2 5 4" xfId="29557" xr:uid="{EFCDE36E-56E7-443A-98F3-1D603264945B}"/>
    <cellStyle name="Normal 4 2 4 2 6" xfId="16090" xr:uid="{B33DC80D-674D-460A-B571-D8292DBCA919}"/>
    <cellStyle name="Normal 4 2 4 2 6 2" xfId="22874" xr:uid="{CB958E8C-B536-4825-B82B-906343751946}"/>
    <cellStyle name="Normal 4 2 4 2 6 2 2" xfId="37993" xr:uid="{B54DFDAD-66DE-4F29-8C9D-F2B8D03EF072}"/>
    <cellStyle name="Normal 4 2 4 2 6 3" xfId="31225" xr:uid="{0D8EA98F-D083-4A48-9A4B-E56172D466D1}"/>
    <cellStyle name="Normal 4 2 4 2 7" xfId="19479" xr:uid="{B6B224AF-F1EB-4F4B-AEB2-6116D66EBF8F}"/>
    <cellStyle name="Normal 4 2 4 2 7 2" xfId="34609" xr:uid="{04EF7A80-10C0-48B1-85DC-56A1E5C91BE0}"/>
    <cellStyle name="Normal 4 2 4 2 8" xfId="12678" xr:uid="{6F7585E4-0051-4CC7-8661-89EE735462F0}"/>
    <cellStyle name="Normal 4 2 4 2 8 2" xfId="27841" xr:uid="{AECDD25C-0B19-4D72-BF41-E840AE0CF87D}"/>
    <cellStyle name="Normal 4 2 4 2 9" xfId="26282" xr:uid="{A19D8F8B-A65E-4396-AAA3-C3FB3ECF4BCA}"/>
    <cellStyle name="Normal 4 2 4 3" xfId="10749" xr:uid="{CC4DAB20-2A6D-4A64-BD4E-4108FB0E898E}"/>
    <cellStyle name="Normal 4 2 4 3 2" xfId="11167" xr:uid="{3E605D41-F032-430D-965B-50A1A9BC5400}"/>
    <cellStyle name="Normal 4 2 4 3 2 2" xfId="14037" xr:uid="{100E90EE-7CAA-4F06-BA0E-122AE071136C}"/>
    <cellStyle name="Normal 4 2 4 3 2 2 2" xfId="15775" xr:uid="{0022A644-33CF-4BE4-9AFF-000BB152829F}"/>
    <cellStyle name="Normal 4 2 4 3 2 2 2 2" xfId="19161" xr:uid="{59B8C709-C1D5-4178-9297-E5EB0DD54028}"/>
    <cellStyle name="Normal 4 2 4 3 2 2 2 2 2" xfId="25945" xr:uid="{CE6A61A8-D721-4270-8583-AF52FFF7B41C}"/>
    <cellStyle name="Normal 4 2 4 3 2 2 2 2 2 2" xfId="41064" xr:uid="{80FD94DD-031A-4FEA-A191-50365D8A8529}"/>
    <cellStyle name="Normal 4 2 4 3 2 2 2 2 3" xfId="34296" xr:uid="{A2F6BD5A-4C94-46A7-AEE2-89A86D879386}"/>
    <cellStyle name="Normal 4 2 4 3 2 2 2 3" xfId="22561" xr:uid="{A7C41EAC-4234-4A98-A938-DDF2294482A4}"/>
    <cellStyle name="Normal 4 2 4 3 2 2 2 3 2" xfId="37680" xr:uid="{3E5C53F2-0213-4F9F-B592-0212E9CEF84B}"/>
    <cellStyle name="Normal 4 2 4 3 2 2 2 4" xfId="30912" xr:uid="{6A13C085-44F1-4B06-8912-D0551760D9A2}"/>
    <cellStyle name="Normal 4 2 4 3 2 2 3" xfId="17448" xr:uid="{17B4C6A2-4360-43E9-A3DD-DAE89942F2E1}"/>
    <cellStyle name="Normal 4 2 4 3 2 2 3 2" xfId="24232" xr:uid="{821E4A3B-EA82-429E-A849-12661EB694BF}"/>
    <cellStyle name="Normal 4 2 4 3 2 2 3 2 2" xfId="39351" xr:uid="{A8B66BCC-A47D-4FC3-9568-6A1A3ACF486B}"/>
    <cellStyle name="Normal 4 2 4 3 2 2 3 3" xfId="32583" xr:uid="{3CA5822A-0698-4E59-BFC7-5A44E3C5F20C}"/>
    <cellStyle name="Normal 4 2 4 3 2 2 4" xfId="20835" xr:uid="{AAE6EF23-7D15-40B9-A8F5-935125DAEADC}"/>
    <cellStyle name="Normal 4 2 4 3 2 2 4 2" xfId="35964" xr:uid="{890BFD0E-2572-4F3E-A699-881505716A61}"/>
    <cellStyle name="Normal 4 2 4 3 2 2 5" xfId="29199" xr:uid="{93B0FDC6-E66D-4BB6-95DE-F13B41F01DB8}"/>
    <cellStyle name="Normal 4 2 4 3 2 3" xfId="14941" xr:uid="{94A68E28-DA61-48AC-8465-358AF106BD51}"/>
    <cellStyle name="Normal 4 2 4 3 2 3 2" xfId="18327" xr:uid="{221072F6-1B1C-474B-9203-8747AA2C7E49}"/>
    <cellStyle name="Normal 4 2 4 3 2 3 2 2" xfId="25111" xr:uid="{B158CDE4-F987-4F2C-B357-49C4626142E4}"/>
    <cellStyle name="Normal 4 2 4 3 2 3 2 2 2" xfId="40230" xr:uid="{43AE3567-674E-4923-9DC6-3B638546F0D3}"/>
    <cellStyle name="Normal 4 2 4 3 2 3 2 3" xfId="33462" xr:uid="{FC183F21-FD2A-49C4-AB5F-E3145A1C563D}"/>
    <cellStyle name="Normal 4 2 4 3 2 3 3" xfId="21727" xr:uid="{F2D2BC9D-50FE-4B10-8FFC-24900246FF0F}"/>
    <cellStyle name="Normal 4 2 4 3 2 3 3 2" xfId="36846" xr:uid="{531F4D8B-E252-4162-999C-065839B4F25A}"/>
    <cellStyle name="Normal 4 2 4 3 2 3 4" xfId="30078" xr:uid="{183E3169-F3E6-4003-B6DD-0367E63DB417}"/>
    <cellStyle name="Normal 4 2 4 3 2 4" xfId="16611" xr:uid="{6B341079-EAA8-471E-8B95-62AF38A0EFAD}"/>
    <cellStyle name="Normal 4 2 4 3 2 4 2" xfId="23395" xr:uid="{57286622-5260-423C-A21C-EE954522E2E5}"/>
    <cellStyle name="Normal 4 2 4 3 2 4 2 2" xfId="38514" xr:uid="{A63CB225-FF2B-407D-9C09-9123E1EB9331}"/>
    <cellStyle name="Normal 4 2 4 3 2 4 3" xfId="31746" xr:uid="{4A551F1D-4224-4238-BC0A-F8ACF2198BD4}"/>
    <cellStyle name="Normal 4 2 4 3 2 5" xfId="20000" xr:uid="{E09E1BAB-B49F-4DD4-9363-5FA068434528}"/>
    <cellStyle name="Normal 4 2 4 3 2 5 2" xfId="35130" xr:uid="{74F3B2C4-752F-46C2-B804-22DACF811420}"/>
    <cellStyle name="Normal 4 2 4 3 2 6" xfId="13199" xr:uid="{AFC768F1-825D-4599-B980-1B3A32157168}"/>
    <cellStyle name="Normal 4 2 4 3 2 6 2" xfId="28362" xr:uid="{2EF1E92F-3D3C-4B27-9E0A-A2019CDA4CA9}"/>
    <cellStyle name="Normal 4 2 4 3 2 7" xfId="26803" xr:uid="{ABA7234B-B194-48C4-BACE-D2DF69F1BEE4}"/>
    <cellStyle name="Normal 4 2 4 3 3" xfId="13621" xr:uid="{DA1A3352-62CC-49FF-A816-6150705342E9}"/>
    <cellStyle name="Normal 4 2 4 3 3 2" xfId="15359" xr:uid="{28757FEA-2C32-4BAB-8F4D-8CFEF0ED54AD}"/>
    <cellStyle name="Normal 4 2 4 3 3 2 2" xfId="18745" xr:uid="{4F0B7831-9C1D-425A-9627-BA4EA62DFE19}"/>
    <cellStyle name="Normal 4 2 4 3 3 2 2 2" xfId="25529" xr:uid="{B07B2F06-11A4-4CA3-B205-B55106B1A727}"/>
    <cellStyle name="Normal 4 2 4 3 3 2 2 2 2" xfId="40648" xr:uid="{1D7D80A7-45AF-449A-8FBF-82E34D2C804E}"/>
    <cellStyle name="Normal 4 2 4 3 3 2 2 3" xfId="33880" xr:uid="{1F9CC0A8-D6BD-4427-8FB7-8D3AB2F34C1B}"/>
    <cellStyle name="Normal 4 2 4 3 3 2 3" xfId="22145" xr:uid="{7BCF5F4B-E393-4FF7-8853-0A64458FC62B}"/>
    <cellStyle name="Normal 4 2 4 3 3 2 3 2" xfId="37264" xr:uid="{A2BBB38D-19CF-4984-AB11-EE5D4531CBD9}"/>
    <cellStyle name="Normal 4 2 4 3 3 2 4" xfId="30496" xr:uid="{428F1E6F-0C1E-4246-9F45-4F9E569DBD8C}"/>
    <cellStyle name="Normal 4 2 4 3 3 3" xfId="17032" xr:uid="{E194E37B-677F-4EE1-9D39-DA5081A8F386}"/>
    <cellStyle name="Normal 4 2 4 3 3 3 2" xfId="23816" xr:uid="{A813C58D-2525-47EB-A916-A152DA4ED5C5}"/>
    <cellStyle name="Normal 4 2 4 3 3 3 2 2" xfId="38935" xr:uid="{C5B71E95-81EF-487A-9347-B5F6E9E87F37}"/>
    <cellStyle name="Normal 4 2 4 3 3 3 3" xfId="32167" xr:uid="{79B2CC85-A5FE-4F28-B403-AB49329860D3}"/>
    <cellStyle name="Normal 4 2 4 3 3 4" xfId="20418" xr:uid="{E48681D2-7E92-4166-B50C-3EAD7CDB16F3}"/>
    <cellStyle name="Normal 4 2 4 3 3 4 2" xfId="35548" xr:uid="{C5B35945-F149-4A8A-B2D7-C033F3010B0F}"/>
    <cellStyle name="Normal 4 2 4 3 3 5" xfId="28783" xr:uid="{0F5F5328-450C-40DB-84FE-2E4A14283E1A}"/>
    <cellStyle name="Normal 4 2 4 3 4" xfId="14525" xr:uid="{21A2DD1D-255A-4F38-9670-D87A6F934CA8}"/>
    <cellStyle name="Normal 4 2 4 3 4 2" xfId="17911" xr:uid="{29BB644F-ED17-4D93-9E5B-05A50D6AA76F}"/>
    <cellStyle name="Normal 4 2 4 3 4 2 2" xfId="24695" xr:uid="{CFE9442E-3E2A-477B-A2EE-F3576E773C1A}"/>
    <cellStyle name="Normal 4 2 4 3 4 2 2 2" xfId="39814" xr:uid="{3F000117-125E-4875-8E5B-6F33F1FED08C}"/>
    <cellStyle name="Normal 4 2 4 3 4 2 3" xfId="33046" xr:uid="{604667E2-3A9C-44A9-A488-CED6616B87BE}"/>
    <cellStyle name="Normal 4 2 4 3 4 3" xfId="21311" xr:uid="{FFFCA6EF-5095-40A3-BAE3-D371C1EFB80E}"/>
    <cellStyle name="Normal 4 2 4 3 4 3 2" xfId="36430" xr:uid="{32E22A09-8349-43EC-9E3A-2AE66A283412}"/>
    <cellStyle name="Normal 4 2 4 3 4 4" xfId="29662" xr:uid="{5C66A6DB-2645-4767-9D35-927106578215}"/>
    <cellStyle name="Normal 4 2 4 3 5" xfId="16195" xr:uid="{47C767A1-79D1-474A-B24E-A6966BF5F23B}"/>
    <cellStyle name="Normal 4 2 4 3 5 2" xfId="22979" xr:uid="{182AC24A-83B4-4710-AD86-6C5DF3461400}"/>
    <cellStyle name="Normal 4 2 4 3 5 2 2" xfId="38098" xr:uid="{7FF315BA-99DA-499A-88AF-B19D98B3DA51}"/>
    <cellStyle name="Normal 4 2 4 3 5 3" xfId="31330" xr:uid="{C406FDE8-1865-427F-AAC7-7F4741C97B5C}"/>
    <cellStyle name="Normal 4 2 4 3 6" xfId="19584" xr:uid="{6A395935-5FF5-446D-BEFE-DDA94F380E94}"/>
    <cellStyle name="Normal 4 2 4 3 6 2" xfId="34714" xr:uid="{7FAF48B8-FCC8-4CFF-A788-C6303502D0C5}"/>
    <cellStyle name="Normal 4 2 4 3 7" xfId="12784" xr:uid="{0FD6F894-723F-48FE-A53B-9CCE9BFF683D}"/>
    <cellStyle name="Normal 4 2 4 3 7 2" xfId="27946" xr:uid="{400305C8-C896-46F5-8157-185CAF34ADD4}"/>
    <cellStyle name="Normal 4 2 4 3 8" xfId="26387" xr:uid="{8F508D86-782D-4A71-8315-0F929911BE08}"/>
    <cellStyle name="Normal 4 2 4 4" xfId="10960" xr:uid="{3D31D5AA-B632-4E75-AD0B-32C6A3FF0112}"/>
    <cellStyle name="Normal 4 2 4 4 2" xfId="13829" xr:uid="{113F0E69-B81D-4755-90D4-1BAF70011A99}"/>
    <cellStyle name="Normal 4 2 4 4 2 2" xfId="15567" xr:uid="{238CABD2-B999-4E65-B8FF-0C594D029B93}"/>
    <cellStyle name="Normal 4 2 4 4 2 2 2" xfId="18953" xr:uid="{2D91F432-70EE-4FA5-A917-8AA6306DB0D7}"/>
    <cellStyle name="Normal 4 2 4 4 2 2 2 2" xfId="25737" xr:uid="{24DB4EA6-8938-4C88-8E1D-B1839F0B73A9}"/>
    <cellStyle name="Normal 4 2 4 4 2 2 2 2 2" xfId="40856" xr:uid="{171F78B6-5E2D-4AAC-9926-0DA56EF4971B}"/>
    <cellStyle name="Normal 4 2 4 4 2 2 2 3" xfId="34088" xr:uid="{186E1F3C-05F9-4B9D-8680-5FA012637808}"/>
    <cellStyle name="Normal 4 2 4 4 2 2 3" xfId="22353" xr:uid="{6405B499-0B11-4614-B148-C46CF79E63E0}"/>
    <cellStyle name="Normal 4 2 4 4 2 2 3 2" xfId="37472" xr:uid="{3A7BE746-4173-4BF5-9D36-E00E9121AD28}"/>
    <cellStyle name="Normal 4 2 4 4 2 2 4" xfId="30704" xr:uid="{9FBB2D16-B3AA-4672-BC24-7DFEDF219035}"/>
    <cellStyle name="Normal 4 2 4 4 2 3" xfId="17240" xr:uid="{378AF9BC-AC5B-4661-BF24-CD7106C15B57}"/>
    <cellStyle name="Normal 4 2 4 4 2 3 2" xfId="24024" xr:uid="{44E1877D-DDDF-44DA-8AB8-6172B50C751B}"/>
    <cellStyle name="Normal 4 2 4 4 2 3 2 2" xfId="39143" xr:uid="{8074BF6B-AFA3-4114-9E7E-22F26E7CC721}"/>
    <cellStyle name="Normal 4 2 4 4 2 3 3" xfId="32375" xr:uid="{F73FBFF0-5AE3-4FDE-B957-1E9798A89F0E}"/>
    <cellStyle name="Normal 4 2 4 4 2 4" xfId="20627" xr:uid="{480F2A08-1E49-41CD-8E3E-1D41B2F104D5}"/>
    <cellStyle name="Normal 4 2 4 4 2 4 2" xfId="35756" xr:uid="{A9DB1646-0330-4C12-963D-32AAD39122BA}"/>
    <cellStyle name="Normal 4 2 4 4 2 5" xfId="28991" xr:uid="{E6C3C3CB-D218-4195-BF8B-5C94E4A51493}"/>
    <cellStyle name="Normal 4 2 4 4 3" xfId="14733" xr:uid="{7351E6BA-7FE3-4820-8D0E-8C7B9EC81C5D}"/>
    <cellStyle name="Normal 4 2 4 4 3 2" xfId="18119" xr:uid="{CE6BFD68-D177-4DFB-80C4-D9B753F195D1}"/>
    <cellStyle name="Normal 4 2 4 4 3 2 2" xfId="24903" xr:uid="{E566B242-1697-4376-8952-874A3CDB9722}"/>
    <cellStyle name="Normal 4 2 4 4 3 2 2 2" xfId="40022" xr:uid="{E88FBBDE-A578-4E71-B226-E7028B60D63C}"/>
    <cellStyle name="Normal 4 2 4 4 3 2 3" xfId="33254" xr:uid="{6D64051F-EF58-42EE-9283-3BE02B231717}"/>
    <cellStyle name="Normal 4 2 4 4 3 3" xfId="21519" xr:uid="{82FC95E5-38F2-4F86-AC9A-3615726D0107}"/>
    <cellStyle name="Normal 4 2 4 4 3 3 2" xfId="36638" xr:uid="{CECE7E9D-174A-461B-B5AC-0D21B303744F}"/>
    <cellStyle name="Normal 4 2 4 4 3 4" xfId="29870" xr:uid="{F98364C7-57E2-4A48-A3D9-D341F8B60F2C}"/>
    <cellStyle name="Normal 4 2 4 4 4" xfId="16403" xr:uid="{04A80DC8-4B4B-443C-A6E0-B24D14874C96}"/>
    <cellStyle name="Normal 4 2 4 4 4 2" xfId="23187" xr:uid="{D8E08A71-69FE-4C39-B9D7-5A9C1F15177A}"/>
    <cellStyle name="Normal 4 2 4 4 4 2 2" xfId="38306" xr:uid="{FD3C5619-7023-4115-AA32-92CEB0FCD9DE}"/>
    <cellStyle name="Normal 4 2 4 4 4 3" xfId="31538" xr:uid="{59163B4A-6FFF-4960-9A2A-2D2BDE9B25C8}"/>
    <cellStyle name="Normal 4 2 4 4 5" xfId="19792" xr:uid="{D697AE49-CF18-46E3-9FE4-C1766D32B889}"/>
    <cellStyle name="Normal 4 2 4 4 5 2" xfId="34922" xr:uid="{4F2C1D6C-EBD1-4A00-BF52-05EABC75868A}"/>
    <cellStyle name="Normal 4 2 4 4 6" xfId="12992" xr:uid="{70F93625-B742-44D1-9CEE-A7EBAA08BEE0}"/>
    <cellStyle name="Normal 4 2 4 4 6 2" xfId="28154" xr:uid="{9FF2806F-409D-4284-816F-CEA3AFEDA3B8}"/>
    <cellStyle name="Normal 4 2 4 4 7" xfId="26595" xr:uid="{F28F54C0-73A5-4970-8A00-45122F2108A8}"/>
    <cellStyle name="Normal 4 2 4 5" xfId="11490" xr:uid="{82A69DA9-8204-4E91-BB2D-B60FD4AF0BD7}"/>
    <cellStyle name="Normal 4 2 4 5 2" xfId="15151" xr:uid="{B677074E-9D0B-4EEA-A017-9DF9474BEBC7}"/>
    <cellStyle name="Normal 4 2 4 5 2 2" xfId="18537" xr:uid="{B2861CF4-07E6-494F-85F2-47F6CFF41C8C}"/>
    <cellStyle name="Normal 4 2 4 5 2 2 2" xfId="25321" xr:uid="{4B89BC47-BA25-432D-9E8E-5965B107FE2E}"/>
    <cellStyle name="Normal 4 2 4 5 2 2 2 2" xfId="40440" xr:uid="{D4096A01-2997-40B3-9D29-1051A42EDE42}"/>
    <cellStyle name="Normal 4 2 4 5 2 2 3" xfId="33672" xr:uid="{F6E4670B-2DB2-4543-8771-90CD1FD749F0}"/>
    <cellStyle name="Normal 4 2 4 5 2 3" xfId="21937" xr:uid="{C57C93CA-A81F-4963-98D8-AA4068D273CE}"/>
    <cellStyle name="Normal 4 2 4 5 2 3 2" xfId="37056" xr:uid="{E97D8727-E8B7-4C8E-93EA-7625ED11164C}"/>
    <cellStyle name="Normal 4 2 4 5 2 4" xfId="30288" xr:uid="{54669EDF-97BB-44EA-ABC2-9D2894F1229F}"/>
    <cellStyle name="Normal 4 2 4 5 3" xfId="16824" xr:uid="{BE6589CA-8FE3-48A8-A690-EF381438422C}"/>
    <cellStyle name="Normal 4 2 4 5 3 2" xfId="23608" xr:uid="{306A8B9E-1B30-49DF-A481-0138307CD100}"/>
    <cellStyle name="Normal 4 2 4 5 3 2 2" xfId="38727" xr:uid="{F80E76C8-3897-4021-B519-DD4121471A1B}"/>
    <cellStyle name="Normal 4 2 4 5 3 3" xfId="31959" xr:uid="{24371E70-BA8B-4575-A5C5-C812F5C6537F}"/>
    <cellStyle name="Normal 4 2 4 5 4" xfId="20210" xr:uid="{F8F91C2A-CA63-4EDE-8777-D1E5CC00FB4D}"/>
    <cellStyle name="Normal 4 2 4 5 4 2" xfId="35340" xr:uid="{9E8FECB3-2BC1-4D01-858C-49E6B2A79C37}"/>
    <cellStyle name="Normal 4 2 4 5 5" xfId="13413" xr:uid="{7FB60C89-2601-4686-911D-D372028E134B}"/>
    <cellStyle name="Normal 4 2 4 5 5 2" xfId="28575" xr:uid="{5B732142-C187-413A-ADD3-0BDC52641AD7}"/>
    <cellStyle name="Normal 4 2 4 6" xfId="14316" xr:uid="{32D04867-8D23-4CC6-AACB-4DC2391117F3}"/>
    <cellStyle name="Normal 4 2 4 6 2" xfId="17703" xr:uid="{8DC54472-6B4B-41CC-8B4F-318172A434BF}"/>
    <cellStyle name="Normal 4 2 4 6 2 2" xfId="24487" xr:uid="{C1AE23B4-6AC3-4097-9F09-E0CF1C73CB98}"/>
    <cellStyle name="Normal 4 2 4 6 2 2 2" xfId="39606" xr:uid="{5F0A5C27-B400-4791-9CBC-BAFD33F7D056}"/>
    <cellStyle name="Normal 4 2 4 6 2 3" xfId="32838" xr:uid="{EF9DE010-24F6-4D5F-89E7-C11964F187D7}"/>
    <cellStyle name="Normal 4 2 4 6 3" xfId="21103" xr:uid="{151F3A65-1C31-479C-A9BB-B8EBFAFE1770}"/>
    <cellStyle name="Normal 4 2 4 6 3 2" xfId="36222" xr:uid="{6969CD66-5BE6-485F-BADE-2A4DB4F9C852}"/>
    <cellStyle name="Normal 4 2 4 6 4" xfId="29454" xr:uid="{FF995833-9298-4D06-83B9-240177E26848}"/>
    <cellStyle name="Normal 4 2 4 7" xfId="15987" xr:uid="{F058D956-4461-48ED-A8E2-9983B4B3A37F}"/>
    <cellStyle name="Normal 4 2 4 7 2" xfId="22771" xr:uid="{94D868F4-3595-4412-A937-DEFADCFA203B}"/>
    <cellStyle name="Normal 4 2 4 7 2 2" xfId="37890" xr:uid="{22C34801-797F-49A1-B715-F1CCEB26F05C}"/>
    <cellStyle name="Normal 4 2 4 7 3" xfId="31122" xr:uid="{2603D30E-FEE3-49A8-8638-549C3D50AA78}"/>
    <cellStyle name="Normal 4 2 4 8" xfId="19377" xr:uid="{2BEB5A41-D9EC-4CFF-96EC-B6CCD076DC93}"/>
    <cellStyle name="Normal 4 2 4 8 2" xfId="34506" xr:uid="{9C981F21-9853-42FC-9BE6-9D99DFAF315B}"/>
    <cellStyle name="Normal 4 2 4 9" xfId="12575" xr:uid="{BE3019CB-BB42-4346-96C4-D57A53D6BF19}"/>
    <cellStyle name="Normal 4 2 4 9 2" xfId="27738" xr:uid="{14D1937F-682A-45D2-826A-F65CB93A33C2}"/>
    <cellStyle name="Normal 4 2 5" xfId="2975" xr:uid="{C8672950-BD59-4F7C-9CCB-7BF74D6AC0DB}"/>
    <cellStyle name="Normal 4 2 5 10" xfId="10592" xr:uid="{241AF6BB-F580-441E-9923-6BA070B7031B}"/>
    <cellStyle name="Normal 4 2 5 11" xfId="9997" xr:uid="{14FA9E3C-E3DE-4B13-8E21-76F7B7B3DD6B}"/>
    <cellStyle name="Normal 4 2 5 12" xfId="8842" xr:uid="{250EC6AF-914E-48FA-8289-94BEA34F592C}"/>
    <cellStyle name="Normal 4 2 5 2" xfId="10804" xr:uid="{0FC5335F-7101-41A9-8608-19CD1977F225}"/>
    <cellStyle name="Normal 4 2 5 2 2" xfId="11222" xr:uid="{67F919E7-4097-40E8-A402-AC98D06ADB05}"/>
    <cellStyle name="Normal 4 2 5 2 2 2" xfId="14092" xr:uid="{D6BA68C6-F059-434F-8ED9-9797E7CF0E56}"/>
    <cellStyle name="Normal 4 2 5 2 2 2 2" xfId="15830" xr:uid="{A8DD2ADB-8C7A-4F12-8B72-02D638FA84C3}"/>
    <cellStyle name="Normal 4 2 5 2 2 2 2 2" xfId="19216" xr:uid="{56DE05D6-1E81-42AD-B0F2-39C8CE977B6B}"/>
    <cellStyle name="Normal 4 2 5 2 2 2 2 2 2" xfId="26000" xr:uid="{F25C7787-B7AD-4425-A91E-1D7838FDB18B}"/>
    <cellStyle name="Normal 4 2 5 2 2 2 2 2 2 2" xfId="41119" xr:uid="{93D93050-A8DD-4983-830E-124D7CCEC09F}"/>
    <cellStyle name="Normal 4 2 5 2 2 2 2 2 3" xfId="34351" xr:uid="{88EB2C10-AFB8-45B0-A75E-50DB8735CC3B}"/>
    <cellStyle name="Normal 4 2 5 2 2 2 2 3" xfId="22616" xr:uid="{93AE52AE-6E0C-49F5-BE4B-6E2905FD415C}"/>
    <cellStyle name="Normal 4 2 5 2 2 2 2 3 2" xfId="37735" xr:uid="{1352A5B0-84B0-4BC1-8F3F-0CF8BD445339}"/>
    <cellStyle name="Normal 4 2 5 2 2 2 2 4" xfId="30967" xr:uid="{DEE16063-6726-40B0-9A4B-73E0A1449948}"/>
    <cellStyle name="Normal 4 2 5 2 2 2 3" xfId="17503" xr:uid="{295ECCBF-80B4-4C08-8F12-DB17C7F1E95A}"/>
    <cellStyle name="Normal 4 2 5 2 2 2 3 2" xfId="24287" xr:uid="{CE3E214B-444C-4594-8137-DED57B5BCB02}"/>
    <cellStyle name="Normal 4 2 5 2 2 2 3 2 2" xfId="39406" xr:uid="{E849B51B-7DA8-45BB-AE0C-673EBFF4E95D}"/>
    <cellStyle name="Normal 4 2 5 2 2 2 3 3" xfId="32638" xr:uid="{E29E39DE-6EAC-4A46-BA41-233FDDA8A27D}"/>
    <cellStyle name="Normal 4 2 5 2 2 2 4" xfId="20890" xr:uid="{DC4AB59B-A7B1-48F2-9BF1-7F0C15726450}"/>
    <cellStyle name="Normal 4 2 5 2 2 2 4 2" xfId="36019" xr:uid="{6C1C688A-0C3C-41A8-9D02-3EBE5FA8BDF7}"/>
    <cellStyle name="Normal 4 2 5 2 2 2 5" xfId="29254" xr:uid="{B5E72337-A7EB-4E34-AE56-07E1D0E17A92}"/>
    <cellStyle name="Normal 4 2 5 2 2 3" xfId="14996" xr:uid="{60BA3D78-58FB-448A-A2D9-64FD6AE892F7}"/>
    <cellStyle name="Normal 4 2 5 2 2 3 2" xfId="18382" xr:uid="{7DBD47BF-8604-4519-881E-3461920E3DAC}"/>
    <cellStyle name="Normal 4 2 5 2 2 3 2 2" xfId="25166" xr:uid="{FAD963AF-D3FD-4A20-A168-DDFB3D58C143}"/>
    <cellStyle name="Normal 4 2 5 2 2 3 2 2 2" xfId="40285" xr:uid="{DA488F8C-0697-43C1-9212-E21FA0E0A040}"/>
    <cellStyle name="Normal 4 2 5 2 2 3 2 3" xfId="33517" xr:uid="{28F6B47E-E6F2-4BB6-9C55-20C950F03332}"/>
    <cellStyle name="Normal 4 2 5 2 2 3 3" xfId="21782" xr:uid="{F510B7DC-36A5-49C2-ADCD-FE1D9AC800A1}"/>
    <cellStyle name="Normal 4 2 5 2 2 3 3 2" xfId="36901" xr:uid="{0286EBCC-0D2E-4BD0-BD0C-FA05B91FD6B0}"/>
    <cellStyle name="Normal 4 2 5 2 2 3 4" xfId="30133" xr:uid="{7A64D584-9F43-4BC6-A033-E4AD66EAF241}"/>
    <cellStyle name="Normal 4 2 5 2 2 4" xfId="16666" xr:uid="{AD505665-890F-46F9-9669-8C08DFC18568}"/>
    <cellStyle name="Normal 4 2 5 2 2 4 2" xfId="23450" xr:uid="{19337C8F-AFC6-4613-98C5-7E41657EE64B}"/>
    <cellStyle name="Normal 4 2 5 2 2 4 2 2" xfId="38569" xr:uid="{548726BE-A9A5-4813-84A1-D4249C73B253}"/>
    <cellStyle name="Normal 4 2 5 2 2 4 3" xfId="31801" xr:uid="{8055F03E-64CD-41C8-BFDD-AAED5BDF2806}"/>
    <cellStyle name="Normal 4 2 5 2 2 5" xfId="20055" xr:uid="{05CAD61E-CEBE-41CD-BFB1-F321F95D5B02}"/>
    <cellStyle name="Normal 4 2 5 2 2 5 2" xfId="35185" xr:uid="{0F8D3040-E408-4AC7-AC3F-1FD52C9F68A7}"/>
    <cellStyle name="Normal 4 2 5 2 2 6" xfId="13254" xr:uid="{A7D59200-3BA9-4034-ADAD-F946D34A8FF0}"/>
    <cellStyle name="Normal 4 2 5 2 2 6 2" xfId="28417" xr:uid="{E4EDA707-A82A-4E5E-BEEA-B1BD2659E13D}"/>
    <cellStyle name="Normal 4 2 5 2 2 7" xfId="26858" xr:uid="{905BFF9B-A52E-44CD-B8FE-B8A257A738A8}"/>
    <cellStyle name="Normal 4 2 5 2 3" xfId="13676" xr:uid="{370E5B25-246E-4D6F-8FD0-70DF9CB3A352}"/>
    <cellStyle name="Normal 4 2 5 2 3 2" xfId="15414" xr:uid="{E0DF9DD7-034A-475F-934C-45520725658B}"/>
    <cellStyle name="Normal 4 2 5 2 3 2 2" xfId="18800" xr:uid="{6234A128-E186-449F-B717-A40F13D1DC9D}"/>
    <cellStyle name="Normal 4 2 5 2 3 2 2 2" xfId="25584" xr:uid="{5B0E4EF1-07EB-414C-9D11-C9997B5CE5B9}"/>
    <cellStyle name="Normal 4 2 5 2 3 2 2 2 2" xfId="40703" xr:uid="{D16AB409-50A9-4F0B-84B8-9A6179F24F66}"/>
    <cellStyle name="Normal 4 2 5 2 3 2 2 3" xfId="33935" xr:uid="{A753992B-60E2-416D-A7E7-EFCAC1B2B6EB}"/>
    <cellStyle name="Normal 4 2 5 2 3 2 3" xfId="22200" xr:uid="{A03C51F8-64F3-4CBB-A69F-0C5DBD9E8674}"/>
    <cellStyle name="Normal 4 2 5 2 3 2 3 2" xfId="37319" xr:uid="{B08CEA7A-B3E2-4A73-99EF-B550DB6B340F}"/>
    <cellStyle name="Normal 4 2 5 2 3 2 4" xfId="30551" xr:uid="{780E40AD-A679-40DE-A86F-51596331F00A}"/>
    <cellStyle name="Normal 4 2 5 2 3 3" xfId="17087" xr:uid="{2AA1FF0B-B372-4C4B-B7F9-84B21717E774}"/>
    <cellStyle name="Normal 4 2 5 2 3 3 2" xfId="23871" xr:uid="{B7C7A56D-E249-420E-8455-2AEF09F1E984}"/>
    <cellStyle name="Normal 4 2 5 2 3 3 2 2" xfId="38990" xr:uid="{AB3ED287-75B5-4BF5-BD1D-89F61E4794B0}"/>
    <cellStyle name="Normal 4 2 5 2 3 3 3" xfId="32222" xr:uid="{199DF4C5-24A2-42CE-9445-F111C82D3AFC}"/>
    <cellStyle name="Normal 4 2 5 2 3 4" xfId="20473" xr:uid="{394430DA-29F2-4EA8-AA79-8F77298F9F61}"/>
    <cellStyle name="Normal 4 2 5 2 3 4 2" xfId="35603" xr:uid="{87AA76C3-01F7-435D-B213-9B65ED3AE1BB}"/>
    <cellStyle name="Normal 4 2 5 2 3 5" xfId="28838" xr:uid="{E867F7EC-F03D-447D-B63E-E60E66362CEF}"/>
    <cellStyle name="Normal 4 2 5 2 4" xfId="14580" xr:uid="{B1C71673-2E67-4817-AB9C-DA741CB9947B}"/>
    <cellStyle name="Normal 4 2 5 2 4 2" xfId="17966" xr:uid="{E2FA34E0-2D4A-48BE-987B-B4DDB032EB92}"/>
    <cellStyle name="Normal 4 2 5 2 4 2 2" xfId="24750" xr:uid="{87A5E1F9-0675-4E35-B21D-B9CE764041B1}"/>
    <cellStyle name="Normal 4 2 5 2 4 2 2 2" xfId="39869" xr:uid="{E1F26242-8C18-41B5-92AC-7C9F6C2245DB}"/>
    <cellStyle name="Normal 4 2 5 2 4 2 3" xfId="33101" xr:uid="{6A9A2B89-236F-471F-8DB6-1970F93915A6}"/>
    <cellStyle name="Normal 4 2 5 2 4 3" xfId="21366" xr:uid="{8BAAAAD0-D092-45FA-AFE6-6A149734A59A}"/>
    <cellStyle name="Normal 4 2 5 2 4 3 2" xfId="36485" xr:uid="{D5096654-B1DA-46BA-8D79-BC1817A8C41B}"/>
    <cellStyle name="Normal 4 2 5 2 4 4" xfId="29717" xr:uid="{133B5A74-1E7D-4997-BF1F-65EBB544F1C3}"/>
    <cellStyle name="Normal 4 2 5 2 5" xfId="16250" xr:uid="{D531B47F-700C-44DE-AF68-B600C8646D2A}"/>
    <cellStyle name="Normal 4 2 5 2 5 2" xfId="23034" xr:uid="{82A5CBE4-BBAC-49D9-B2F0-9DDDC3DCCBE6}"/>
    <cellStyle name="Normal 4 2 5 2 5 2 2" xfId="38153" xr:uid="{B7E74D31-401D-4505-B288-6869A8EA539C}"/>
    <cellStyle name="Normal 4 2 5 2 5 3" xfId="31385" xr:uid="{5399D560-BADF-4502-BB85-1C4643929BA6}"/>
    <cellStyle name="Normal 4 2 5 2 6" xfId="19639" xr:uid="{56A573D6-470F-41D6-9CBC-0F5C4783708B}"/>
    <cellStyle name="Normal 4 2 5 2 6 2" xfId="34769" xr:uid="{B0438AD9-CEA5-4B80-9515-0A9893BD06A1}"/>
    <cellStyle name="Normal 4 2 5 2 7" xfId="12839" xr:uid="{160AF5AA-D7B0-4830-905D-8A881772EEB8}"/>
    <cellStyle name="Normal 4 2 5 2 7 2" xfId="28001" xr:uid="{726C7018-AB41-4D32-9D0F-C5A715FB2CEC}"/>
    <cellStyle name="Normal 4 2 5 2 8" xfId="26442" xr:uid="{C79FAA5A-1561-4CBA-8B86-CF1818CBCD7F}"/>
    <cellStyle name="Normal 4 2 5 3" xfId="11014" xr:uid="{63708E77-8B0C-4E8A-87B7-7B8C9E49EE08}"/>
    <cellStyle name="Normal 4 2 5 3 2" xfId="13884" xr:uid="{961C355C-3B4F-4BCE-B4FC-88FE80612E16}"/>
    <cellStyle name="Normal 4 2 5 3 2 2" xfId="15622" xr:uid="{5BDAF6CA-8027-4AFE-A267-20EE7332B1EE}"/>
    <cellStyle name="Normal 4 2 5 3 2 2 2" xfId="19008" xr:uid="{94120F10-B3C1-4F06-8B9D-8CBE94B8CEC0}"/>
    <cellStyle name="Normal 4 2 5 3 2 2 2 2" xfId="25792" xr:uid="{4CC46119-742C-45DA-91F0-FE2F4CFC7FDD}"/>
    <cellStyle name="Normal 4 2 5 3 2 2 2 2 2" xfId="40911" xr:uid="{6B6C09A3-7164-42FD-93B3-04051AC0D872}"/>
    <cellStyle name="Normal 4 2 5 3 2 2 2 3" xfId="34143" xr:uid="{6B2E800E-E34C-4DD3-86D3-DC74A1DF23F0}"/>
    <cellStyle name="Normal 4 2 5 3 2 2 3" xfId="22408" xr:uid="{2BA8C254-1FDD-4EC8-B999-F5DDC14A7B0A}"/>
    <cellStyle name="Normal 4 2 5 3 2 2 3 2" xfId="37527" xr:uid="{3D1D5B21-56D2-428B-80B1-56D0E34A1BCA}"/>
    <cellStyle name="Normal 4 2 5 3 2 2 4" xfId="30759" xr:uid="{655D637B-8199-46D9-A41A-03C69AAB9384}"/>
    <cellStyle name="Normal 4 2 5 3 2 3" xfId="17295" xr:uid="{4D1DE2DC-36FB-46AB-9C99-035C3C7FB24C}"/>
    <cellStyle name="Normal 4 2 5 3 2 3 2" xfId="24079" xr:uid="{85D78C67-9325-4571-957C-CAF85ACA4676}"/>
    <cellStyle name="Normal 4 2 5 3 2 3 2 2" xfId="39198" xr:uid="{6E57F408-15C3-4014-9706-CF5B7D2AE829}"/>
    <cellStyle name="Normal 4 2 5 3 2 3 3" xfId="32430" xr:uid="{490D4BF0-3BF5-4D55-903B-4024238C8D68}"/>
    <cellStyle name="Normal 4 2 5 3 2 4" xfId="20682" xr:uid="{148798E8-EA23-4E07-B306-73543B529210}"/>
    <cellStyle name="Normal 4 2 5 3 2 4 2" xfId="35811" xr:uid="{CFBFB2BD-5DCD-447D-8FFF-7136E66AA9C1}"/>
    <cellStyle name="Normal 4 2 5 3 2 5" xfId="29046" xr:uid="{F1EE9B12-9003-4446-A577-F1F1B7BC6071}"/>
    <cellStyle name="Normal 4 2 5 3 3" xfId="14788" xr:uid="{05B14409-73CE-488D-9406-2A04232CCC1C}"/>
    <cellStyle name="Normal 4 2 5 3 3 2" xfId="18174" xr:uid="{89EA2153-67BA-4A7F-9BCD-0B588D6C05B7}"/>
    <cellStyle name="Normal 4 2 5 3 3 2 2" xfId="24958" xr:uid="{D52F3C1A-04A3-4C3C-A39B-D91B084464FA}"/>
    <cellStyle name="Normal 4 2 5 3 3 2 2 2" xfId="40077" xr:uid="{42DE232B-5A86-4542-B007-B1DDCE981336}"/>
    <cellStyle name="Normal 4 2 5 3 3 2 3" xfId="33309" xr:uid="{C9E2AE19-FB20-41DD-88E9-F7683E9934A6}"/>
    <cellStyle name="Normal 4 2 5 3 3 3" xfId="21574" xr:uid="{F1EC1836-A149-464C-B395-3CA352DB6726}"/>
    <cellStyle name="Normal 4 2 5 3 3 3 2" xfId="36693" xr:uid="{127B3F80-1EB9-4C9F-BD89-91FF0A32DC53}"/>
    <cellStyle name="Normal 4 2 5 3 3 4" xfId="29925" xr:uid="{A9293B02-14A3-4CE7-80B8-E8C0E6DB880C}"/>
    <cellStyle name="Normal 4 2 5 3 4" xfId="16458" xr:uid="{0DD2229B-B0D8-451C-A0CC-C51C019F2D99}"/>
    <cellStyle name="Normal 4 2 5 3 4 2" xfId="23242" xr:uid="{091F24F7-7764-4953-B349-AEE7656449F6}"/>
    <cellStyle name="Normal 4 2 5 3 4 2 2" xfId="38361" xr:uid="{CB8CFCE0-9596-4C35-A1CA-5761389BFFBC}"/>
    <cellStyle name="Normal 4 2 5 3 4 3" xfId="31593" xr:uid="{55CA774A-A306-48B1-B19B-EA74BB6BE576}"/>
    <cellStyle name="Normal 4 2 5 3 5" xfId="19847" xr:uid="{99119F70-663A-4DB0-A643-598F2EA6676C}"/>
    <cellStyle name="Normal 4 2 5 3 5 2" xfId="34977" xr:uid="{C6262139-BD49-450C-B093-07354A86FAF5}"/>
    <cellStyle name="Normal 4 2 5 3 6" xfId="13046" xr:uid="{8C12354B-5D7F-44D6-97FC-032A65762FB0}"/>
    <cellStyle name="Normal 4 2 5 3 6 2" xfId="28209" xr:uid="{D3DEDD60-FB1F-4CC1-AEFA-C1989FDDB458}"/>
    <cellStyle name="Normal 4 2 5 3 7" xfId="26650" xr:uid="{20656AAA-EDCB-4E80-B7C6-C0E7B44487FE}"/>
    <cellStyle name="Normal 4 2 5 4" xfId="11491" xr:uid="{F18BDDC0-379D-4435-9152-5082DB816386}"/>
    <cellStyle name="Normal 4 2 5 4 2" xfId="15206" xr:uid="{F806CB24-ED7C-42D8-984C-85DA87A0479F}"/>
    <cellStyle name="Normal 4 2 5 4 2 2" xfId="18592" xr:uid="{90A4E86E-FFA7-4056-88CC-358E35003774}"/>
    <cellStyle name="Normal 4 2 5 4 2 2 2" xfId="25376" xr:uid="{E059311F-1FF4-447F-B0BA-6B9D9F2F13B6}"/>
    <cellStyle name="Normal 4 2 5 4 2 2 2 2" xfId="40495" xr:uid="{6B351144-D74B-4A2F-873F-1393E4B59A5D}"/>
    <cellStyle name="Normal 4 2 5 4 2 2 3" xfId="33727" xr:uid="{A84514D4-EEA0-4806-8256-6AD916E4D0B1}"/>
    <cellStyle name="Normal 4 2 5 4 2 3" xfId="21992" xr:uid="{CA0F7B1F-03D5-417D-B922-E24228C48FC7}"/>
    <cellStyle name="Normal 4 2 5 4 2 3 2" xfId="37111" xr:uid="{005F6A6B-8ABF-49DF-ABCD-DD60122A474E}"/>
    <cellStyle name="Normal 4 2 5 4 2 4" xfId="30343" xr:uid="{CB28C897-A093-49E7-B2D2-D1E76D540473}"/>
    <cellStyle name="Normal 4 2 5 4 3" xfId="16879" xr:uid="{2C34A504-C2C5-4229-8890-189E6B4E741E}"/>
    <cellStyle name="Normal 4 2 5 4 3 2" xfId="23663" xr:uid="{F15A8458-EFA6-4C2B-A487-BA6D80123389}"/>
    <cellStyle name="Normal 4 2 5 4 3 2 2" xfId="38782" xr:uid="{85BD368C-8486-4DCF-9463-F091D8F9E20F}"/>
    <cellStyle name="Normal 4 2 5 4 3 3" xfId="32014" xr:uid="{81A7782B-8D70-4F19-87B1-E3B667929BCC}"/>
    <cellStyle name="Normal 4 2 5 4 4" xfId="20265" xr:uid="{5E893D32-9779-427B-AC1C-5DEF5CA79072}"/>
    <cellStyle name="Normal 4 2 5 4 4 2" xfId="35395" xr:uid="{F5CEDBAC-BE1B-4142-9CCF-DD66B733A44E}"/>
    <cellStyle name="Normal 4 2 5 4 5" xfId="13468" xr:uid="{026D9A63-CBCB-40B6-BFC8-34E7DB815D26}"/>
    <cellStyle name="Normal 4 2 5 4 5 2" xfId="28630" xr:uid="{8D4481BD-20B9-41D1-85AE-5FDCFAF16020}"/>
    <cellStyle name="Normal 4 2 5 5" xfId="14372" xr:uid="{46159A10-AA05-4579-A5E8-2F59096BD64F}"/>
    <cellStyle name="Normal 4 2 5 5 2" xfId="17758" xr:uid="{6CC8D7F6-2269-4268-8F2B-2F24272F2AEF}"/>
    <cellStyle name="Normal 4 2 5 5 2 2" xfId="24542" xr:uid="{301F656A-D090-4988-B35E-0C5018D61ADD}"/>
    <cellStyle name="Normal 4 2 5 5 2 2 2" xfId="39661" xr:uid="{92722C70-71E5-40C0-8C6B-4878F121340E}"/>
    <cellStyle name="Normal 4 2 5 5 2 3" xfId="32893" xr:uid="{CD099AE8-30CE-465F-BE17-F10306CC58E4}"/>
    <cellStyle name="Normal 4 2 5 5 3" xfId="21158" xr:uid="{F486782D-5675-412A-A1C6-C2A564B78908}"/>
    <cellStyle name="Normal 4 2 5 5 3 2" xfId="36277" xr:uid="{D5FB7426-29B9-4415-9540-72ADAA44BA2D}"/>
    <cellStyle name="Normal 4 2 5 5 4" xfId="29509" xr:uid="{90525114-A655-4BCE-B51D-EC1506E50F55}"/>
    <cellStyle name="Normal 4 2 5 6" xfId="16042" xr:uid="{F9CC4BB9-F83D-4B8B-9721-D8919757F847}"/>
    <cellStyle name="Normal 4 2 5 6 2" xfId="22826" xr:uid="{AC9FB590-692C-4584-B9FE-77521962FFB5}"/>
    <cellStyle name="Normal 4 2 5 6 2 2" xfId="37945" xr:uid="{C1A4832C-806B-44AA-80FD-04AFA8D822C0}"/>
    <cellStyle name="Normal 4 2 5 6 3" xfId="31177" xr:uid="{BC572765-F288-48A0-B54A-F8ADFC8EB099}"/>
    <cellStyle name="Normal 4 2 5 7" xfId="19431" xr:uid="{5385E0CE-092F-4D9B-BEED-8CF57D2ECCD6}"/>
    <cellStyle name="Normal 4 2 5 7 2" xfId="34561" xr:uid="{50D9DC20-E507-442A-B6F8-20859E8B43AB}"/>
    <cellStyle name="Normal 4 2 5 8" xfId="12630" xr:uid="{7E79BD1E-B7DA-4377-B425-BE7DEE1CB713}"/>
    <cellStyle name="Normal 4 2 5 8 2" xfId="27793" xr:uid="{B83BC36F-9612-44B1-998A-8F7E6693F805}"/>
    <cellStyle name="Normal 4 2 5 9" xfId="26234" xr:uid="{2BD29388-5C44-4A15-86D2-AB77E5E4908F}"/>
    <cellStyle name="Normal 4 2 6" xfId="8843" xr:uid="{DC8179DF-14FC-4B4A-BDFF-013A6F3C1258}"/>
    <cellStyle name="Normal 4 2 6 10" xfId="9998" xr:uid="{5B4F0618-C4B5-4952-A3C0-202CA661EF88}"/>
    <cellStyle name="Normal 4 2 6 2" xfId="11119" xr:uid="{509F28EE-F59B-4BDD-BB86-E527E4781CFD}"/>
    <cellStyle name="Normal 4 2 6 2 2" xfId="13989" xr:uid="{13B87321-3BA5-40B4-ABD6-642A62D15ADA}"/>
    <cellStyle name="Normal 4 2 6 2 2 2" xfId="15727" xr:uid="{ADF7D22A-0BEE-4EDA-8656-141A56A3665A}"/>
    <cellStyle name="Normal 4 2 6 2 2 2 2" xfId="19113" xr:uid="{B798B775-164F-4604-803E-A5F346B08BF0}"/>
    <cellStyle name="Normal 4 2 6 2 2 2 2 2" xfId="25897" xr:uid="{49EBE4EF-2C54-47F9-B6E0-B5474021B347}"/>
    <cellStyle name="Normal 4 2 6 2 2 2 2 2 2" xfId="41016" xr:uid="{62B92FFD-C09A-4419-B3B2-3142C32388A0}"/>
    <cellStyle name="Normal 4 2 6 2 2 2 2 3" xfId="34248" xr:uid="{5755A69C-89B0-4702-816F-FDE4F5378469}"/>
    <cellStyle name="Normal 4 2 6 2 2 2 3" xfId="22513" xr:uid="{61A88CC3-58D2-40C0-8871-E45853B50DE4}"/>
    <cellStyle name="Normal 4 2 6 2 2 2 3 2" xfId="37632" xr:uid="{6C60E12C-81FC-4FC5-A43E-1DB84795BF1B}"/>
    <cellStyle name="Normal 4 2 6 2 2 2 4" xfId="30864" xr:uid="{5259F780-6F67-433C-A23C-6A4BAC775915}"/>
    <cellStyle name="Normal 4 2 6 2 2 3" xfId="17400" xr:uid="{6D934D78-3475-4C79-B015-7219FCEDB35A}"/>
    <cellStyle name="Normal 4 2 6 2 2 3 2" xfId="24184" xr:uid="{F5254E27-45F8-4ED6-927E-39A2F7A066AA}"/>
    <cellStyle name="Normal 4 2 6 2 2 3 2 2" xfId="39303" xr:uid="{B798777D-8F11-46AD-8317-6AA2E4724AE3}"/>
    <cellStyle name="Normal 4 2 6 2 2 3 3" xfId="32535" xr:uid="{7C3E4CC8-6885-4931-B7E5-EE1B95E80128}"/>
    <cellStyle name="Normal 4 2 6 2 2 4" xfId="20787" xr:uid="{AFF73793-BF38-4BE2-B620-F53F7D1F87C9}"/>
    <cellStyle name="Normal 4 2 6 2 2 4 2" xfId="35916" xr:uid="{B3EE70C4-2C97-4C7C-BFBC-82013C17D885}"/>
    <cellStyle name="Normal 4 2 6 2 2 5" xfId="29151" xr:uid="{ADE48897-EB7B-4660-98C4-83F400AD2B02}"/>
    <cellStyle name="Normal 4 2 6 2 3" xfId="14893" xr:uid="{6999A797-3838-4B0C-8493-F520856E9B08}"/>
    <cellStyle name="Normal 4 2 6 2 3 2" xfId="18279" xr:uid="{2197CEA7-7C3D-416F-B397-3871EED7F80E}"/>
    <cellStyle name="Normal 4 2 6 2 3 2 2" xfId="25063" xr:uid="{A5E06D05-AF2A-4D69-A6A7-7EB61717CC0A}"/>
    <cellStyle name="Normal 4 2 6 2 3 2 2 2" xfId="40182" xr:uid="{AD71DE12-AEA0-4B9E-B70E-C6A19EC5BC4D}"/>
    <cellStyle name="Normal 4 2 6 2 3 2 3" xfId="33414" xr:uid="{AF6F15D7-745A-4E53-A26E-E26B6270B880}"/>
    <cellStyle name="Normal 4 2 6 2 3 3" xfId="21679" xr:uid="{0D6C0663-48F2-44B4-BA3C-F07F887919BF}"/>
    <cellStyle name="Normal 4 2 6 2 3 3 2" xfId="36798" xr:uid="{9A79807E-0736-4F19-A641-F1E8B17F760C}"/>
    <cellStyle name="Normal 4 2 6 2 3 4" xfId="30030" xr:uid="{EA963110-99AC-4B62-8F23-9F2292D8950B}"/>
    <cellStyle name="Normal 4 2 6 2 4" xfId="16563" xr:uid="{30AF8693-28E6-49F1-A59E-98633F960C5B}"/>
    <cellStyle name="Normal 4 2 6 2 4 2" xfId="23347" xr:uid="{72CC6D0F-2866-4A6F-9907-554769C193A4}"/>
    <cellStyle name="Normal 4 2 6 2 4 2 2" xfId="38466" xr:uid="{8D78BB6A-D97F-4367-9931-E6AE6EE39716}"/>
    <cellStyle name="Normal 4 2 6 2 4 3" xfId="31698" xr:uid="{89286E77-12AB-406B-9C70-FC7A88406117}"/>
    <cellStyle name="Normal 4 2 6 2 5" xfId="19952" xr:uid="{0D16822B-3872-4E43-9070-603BF645BE5F}"/>
    <cellStyle name="Normal 4 2 6 2 5 2" xfId="35082" xr:uid="{62FE561D-49A1-4163-8AED-76D32275CA1A}"/>
    <cellStyle name="Normal 4 2 6 2 6" xfId="13151" xr:uid="{4AE5DF2A-876B-41B2-861E-3230EC46FD21}"/>
    <cellStyle name="Normal 4 2 6 2 6 2" xfId="28314" xr:uid="{7A2BA6BF-5315-4D35-9CD8-B1A4C4E0222D}"/>
    <cellStyle name="Normal 4 2 6 2 7" xfId="26755" xr:uid="{5396AD35-A7A8-432E-9073-2B4626260C36}"/>
    <cellStyle name="Normal 4 2 6 3" xfId="11492" xr:uid="{5DBF86C8-AF11-4CFE-AEFD-B96D134D452A}"/>
    <cellStyle name="Normal 4 2 6 3 2" xfId="15311" xr:uid="{7796AB4E-A712-489A-A550-ECBD39C843A3}"/>
    <cellStyle name="Normal 4 2 6 3 2 2" xfId="18697" xr:uid="{94105DAB-530C-414F-95BA-886F5AFD2287}"/>
    <cellStyle name="Normal 4 2 6 3 2 2 2" xfId="25481" xr:uid="{2BC8C198-9D25-464D-802B-816B46FD0356}"/>
    <cellStyle name="Normal 4 2 6 3 2 2 2 2" xfId="40600" xr:uid="{D44555AD-55F7-4D6D-9862-8D8062F6F9DF}"/>
    <cellStyle name="Normal 4 2 6 3 2 2 3" xfId="33832" xr:uid="{0E5C4C39-1237-4129-B20E-80831ED10509}"/>
    <cellStyle name="Normal 4 2 6 3 2 3" xfId="22097" xr:uid="{C7C566D2-19FA-4070-AE5B-A58D78E301D4}"/>
    <cellStyle name="Normal 4 2 6 3 2 3 2" xfId="37216" xr:uid="{E2664CBC-B7A5-4096-95F3-C537DDDB3504}"/>
    <cellStyle name="Normal 4 2 6 3 2 4" xfId="30448" xr:uid="{8BADFE9C-6B26-4EC3-B7EF-B6FF6F84E5F2}"/>
    <cellStyle name="Normal 4 2 6 3 3" xfId="16984" xr:uid="{752468A5-B8E6-4E0B-BAC9-FF8A3A4E1B19}"/>
    <cellStyle name="Normal 4 2 6 3 3 2" xfId="23768" xr:uid="{1DD5A802-CEC2-44FA-AFEB-0EEE62A92C06}"/>
    <cellStyle name="Normal 4 2 6 3 3 2 2" xfId="38887" xr:uid="{B4FD1286-9AF2-479B-AB71-E89BE3A01FA6}"/>
    <cellStyle name="Normal 4 2 6 3 3 3" xfId="32119" xr:uid="{39B0868D-1FAF-463F-9B37-17059F54B33B}"/>
    <cellStyle name="Normal 4 2 6 3 4" xfId="20370" xr:uid="{35EDDE3F-3C04-4850-A2A9-A3A82BA7EEE0}"/>
    <cellStyle name="Normal 4 2 6 3 4 2" xfId="35500" xr:uid="{4CD4D4C9-8C06-4D32-A26E-B34C429BED1B}"/>
    <cellStyle name="Normal 4 2 6 3 5" xfId="13573" xr:uid="{039D767E-BE61-4D91-9619-BE8A23877F95}"/>
    <cellStyle name="Normal 4 2 6 3 5 2" xfId="28735" xr:uid="{F5B6471E-644C-4D34-8AB6-E8960770FD85}"/>
    <cellStyle name="Normal 4 2 6 4" xfId="14477" xr:uid="{6BEA0F3D-00AB-4528-90E5-78B039CD0F09}"/>
    <cellStyle name="Normal 4 2 6 4 2" xfId="17863" xr:uid="{01C08B55-09E7-4B2A-865F-630B1F8E870B}"/>
    <cellStyle name="Normal 4 2 6 4 2 2" xfId="24647" xr:uid="{CE17A0E9-E4A4-4C47-A56E-A8304C9DCA6F}"/>
    <cellStyle name="Normal 4 2 6 4 2 2 2" xfId="39766" xr:uid="{F8B46128-DBBC-4F66-8551-82704E629534}"/>
    <cellStyle name="Normal 4 2 6 4 2 3" xfId="32998" xr:uid="{9D725D9B-D3B1-420E-A690-D0B38F4DEBE5}"/>
    <cellStyle name="Normal 4 2 6 4 3" xfId="21263" xr:uid="{773FD6AB-BFDB-4363-952D-F9E8F60BC8B3}"/>
    <cellStyle name="Normal 4 2 6 4 3 2" xfId="36382" xr:uid="{01633908-DF9F-47B4-BF6D-36854E3ED385}"/>
    <cellStyle name="Normal 4 2 6 4 4" xfId="29614" xr:uid="{04068BFB-65E2-48A3-B68D-0FE1EAD51AB4}"/>
    <cellStyle name="Normal 4 2 6 5" xfId="16147" xr:uid="{215B9E86-C564-411B-B48A-634E1D794354}"/>
    <cellStyle name="Normal 4 2 6 5 2" xfId="22931" xr:uid="{14125EB4-4824-426A-8877-C8344038143F}"/>
    <cellStyle name="Normal 4 2 6 5 2 2" xfId="38050" xr:uid="{53656040-219E-4840-9096-9EBB3C417403}"/>
    <cellStyle name="Normal 4 2 6 5 3" xfId="31282" xr:uid="{3F8A3613-261B-497F-B771-7ADF66846583}"/>
    <cellStyle name="Normal 4 2 6 6" xfId="19536" xr:uid="{35E7742F-65BE-41D0-A32D-8117CC18B900}"/>
    <cellStyle name="Normal 4 2 6 6 2" xfId="34666" xr:uid="{BACC13E6-2365-41D8-9F13-0CAA27158B84}"/>
    <cellStyle name="Normal 4 2 6 7" xfId="12736" xr:uid="{B3E9CDCE-D3FC-49CD-856D-EF5DD71567C3}"/>
    <cellStyle name="Normal 4 2 6 7 2" xfId="27898" xr:uid="{B7C0F496-7460-4490-9B0F-227CCBC0C300}"/>
    <cellStyle name="Normal 4 2 6 8" xfId="26339" xr:uid="{EE84967C-FE12-4CAF-A33B-23666E0606E0}"/>
    <cellStyle name="Normal 4 2 6 9" xfId="10700" xr:uid="{6DBE0FDF-EE4D-49C3-8D76-3F916D355610}"/>
    <cellStyle name="Normal 4 2 7" xfId="8844" xr:uid="{DB4B10BB-34F1-4A85-89B8-F3AF588FDA66}"/>
    <cellStyle name="Normal 4 2 7 2" xfId="11493" xr:uid="{870FF283-E8E6-4E77-B6B3-E9880F56F85B}"/>
    <cellStyle name="Normal 4 2 7 2 2" xfId="15519" xr:uid="{0B34B227-82F5-4763-B8FB-316542E5E1AC}"/>
    <cellStyle name="Normal 4 2 7 2 2 2" xfId="18905" xr:uid="{E769BD28-6265-4429-ADC5-FB4E9509C1E8}"/>
    <cellStyle name="Normal 4 2 7 2 2 2 2" xfId="25689" xr:uid="{B0E55DE1-EEBE-4951-8D0B-318174588920}"/>
    <cellStyle name="Normal 4 2 7 2 2 2 2 2" xfId="40808" xr:uid="{41DBFDA3-E945-4112-AE0A-7404567909E3}"/>
    <cellStyle name="Normal 4 2 7 2 2 2 3" xfId="34040" xr:uid="{96F01537-EB2A-4BF6-9C0C-E92F066436AF}"/>
    <cellStyle name="Normal 4 2 7 2 2 3" xfId="22305" xr:uid="{35B5BB43-271D-46E7-AB70-8A4EE1E4CBE6}"/>
    <cellStyle name="Normal 4 2 7 2 2 3 2" xfId="37424" xr:uid="{123E91C2-FBC7-4970-9D80-FF79956A85BB}"/>
    <cellStyle name="Normal 4 2 7 2 2 4" xfId="30656" xr:uid="{3D450CEF-A12B-429D-B6D2-2FBC7466FD5D}"/>
    <cellStyle name="Normal 4 2 7 2 3" xfId="17192" xr:uid="{0572D6E1-E37B-42AA-A9D6-77ACDEA79029}"/>
    <cellStyle name="Normal 4 2 7 2 3 2" xfId="23976" xr:uid="{35B0B642-83A6-4679-853E-E89078A8EAE0}"/>
    <cellStyle name="Normal 4 2 7 2 3 2 2" xfId="39095" xr:uid="{CF9C1D86-DB99-49DE-9EDF-0C81E053A17D}"/>
    <cellStyle name="Normal 4 2 7 2 3 3" xfId="32327" xr:uid="{C42A3359-7ABA-433A-82D6-CC2165AB3447}"/>
    <cellStyle name="Normal 4 2 7 2 4" xfId="20579" xr:uid="{481A5D7B-8EEB-4075-80D9-F8429058672E}"/>
    <cellStyle name="Normal 4 2 7 2 4 2" xfId="35708" xr:uid="{25C9FC45-66C4-4F39-9344-353FF85E2326}"/>
    <cellStyle name="Normal 4 2 7 2 5" xfId="13781" xr:uid="{E1BBDCA0-98AA-415F-AC1E-A75E503A85A3}"/>
    <cellStyle name="Normal 4 2 7 2 5 2" xfId="28943" xr:uid="{8324F0DD-E4CA-4B08-A95F-4EF472834D3E}"/>
    <cellStyle name="Normal 4 2 7 3" xfId="14685" xr:uid="{55EED194-1025-4B12-9A3D-C22296E8225C}"/>
    <cellStyle name="Normal 4 2 7 3 2" xfId="18071" xr:uid="{36A31C91-89F7-49A4-AA27-B961484C7908}"/>
    <cellStyle name="Normal 4 2 7 3 2 2" xfId="24855" xr:uid="{EBB6E075-5126-4020-B15F-4187805CCEE6}"/>
    <cellStyle name="Normal 4 2 7 3 2 2 2" xfId="39974" xr:uid="{456F9EBD-F764-461A-9A4B-7C32F4CBCAD1}"/>
    <cellStyle name="Normal 4 2 7 3 2 3" xfId="33206" xr:uid="{ECAB569A-14D2-4567-8FDB-0035A88BFE74}"/>
    <cellStyle name="Normal 4 2 7 3 3" xfId="21471" xr:uid="{216E46FB-FCCA-4813-81B5-BC83AEEEF8D0}"/>
    <cellStyle name="Normal 4 2 7 3 3 2" xfId="36590" xr:uid="{B7EC9987-E0B3-403C-A2FB-7E55C493A447}"/>
    <cellStyle name="Normal 4 2 7 3 4" xfId="29822" xr:uid="{779167E0-600B-423F-B5CA-A1DFDD4DD388}"/>
    <cellStyle name="Normal 4 2 7 4" xfId="16355" xr:uid="{DD724A5B-C536-4C14-AF15-56AFBF2E9E2E}"/>
    <cellStyle name="Normal 4 2 7 4 2" xfId="23139" xr:uid="{028B5522-8E70-4E30-AE43-A7242D40E39B}"/>
    <cellStyle name="Normal 4 2 7 4 2 2" xfId="38258" xr:uid="{06EF0DEF-BDC5-4E3D-B300-7F7B9739F8AA}"/>
    <cellStyle name="Normal 4 2 7 4 3" xfId="31490" xr:uid="{EBCAFB89-2A3A-4283-A4A9-1F83FD3DEB76}"/>
    <cellStyle name="Normal 4 2 7 5" xfId="19744" xr:uid="{8B5F405B-BC98-444D-8490-8EEDF12FFADC}"/>
    <cellStyle name="Normal 4 2 7 5 2" xfId="34874" xr:uid="{1673CAEB-2B48-435A-B685-E4D2F91B9070}"/>
    <cellStyle name="Normal 4 2 7 6" xfId="12944" xr:uid="{8A363A5C-007D-4F8C-AD6B-074A73A5D617}"/>
    <cellStyle name="Normal 4 2 7 6 2" xfId="28106" xr:uid="{F91762C9-19DC-41AC-9926-3A7D5ADB6F05}"/>
    <cellStyle name="Normal 4 2 7 7" xfId="26547" xr:uid="{E9B055CE-B6E9-486A-AC69-32A6F783D031}"/>
    <cellStyle name="Normal 4 2 7 8" xfId="10911" xr:uid="{D643570C-998C-4F04-A4CE-0E5CA018512A}"/>
    <cellStyle name="Normal 4 2 7 9" xfId="9999" xr:uid="{B9324731-92FA-4960-A7DD-3AE7D69E25DD}"/>
    <cellStyle name="Normal 4 2 8" xfId="8845" xr:uid="{D9D06BC0-071A-4E61-85EB-411CE78C8648}"/>
    <cellStyle name="Normal 4 2 8 2" xfId="11494" xr:uid="{580121CD-34D4-40B5-8664-CA2A527890A2}"/>
    <cellStyle name="Normal 4 2 8 2 2" xfId="17655" xr:uid="{7BC18B83-ABBB-4461-AF9B-6560B8B3D134}"/>
    <cellStyle name="Normal 4 2 8 2 2 2" xfId="24439" xr:uid="{AB515358-A63E-4C6B-96E4-EF1C5844BBB1}"/>
    <cellStyle name="Normal 4 2 8 2 2 2 2" xfId="39558" xr:uid="{D583455B-4C52-4507-8294-9427B92F4520}"/>
    <cellStyle name="Normal 4 2 8 2 2 3" xfId="32790" xr:uid="{6FD352B0-1C7E-4F29-9671-7339AA56854A}"/>
    <cellStyle name="Normal 4 2 8 2 3" xfId="21055" xr:uid="{B0BFEBD6-422A-4EE2-989D-26281520D728}"/>
    <cellStyle name="Normal 4 2 8 2 3 2" xfId="36174" xr:uid="{E1EB7A0E-377C-44D0-BA80-53E26246A666}"/>
    <cellStyle name="Normal 4 2 8 2 4" xfId="14266" xr:uid="{D497404F-2767-48A7-92E7-6763C8991BCD}"/>
    <cellStyle name="Normal 4 2 8 2 4 2" xfId="29406" xr:uid="{ABB919CE-5C09-4283-A591-81779333FD74}"/>
    <cellStyle name="Normal 4 2 8 3" xfId="16776" xr:uid="{5AE5F536-4295-47BA-BE55-0AE4D9F54626}"/>
    <cellStyle name="Normal 4 2 8 3 2" xfId="23560" xr:uid="{72164D0E-EC07-475F-84AF-7EA707BA71EC}"/>
    <cellStyle name="Normal 4 2 8 3 2 2" xfId="38679" xr:uid="{43D4F2BC-5298-40FB-826E-EF1DDB608473}"/>
    <cellStyle name="Normal 4 2 8 3 3" xfId="31911" xr:uid="{9C8677C0-DAA1-4C0C-A8D0-A027327F321B}"/>
    <cellStyle name="Normal 4 2 8 4" xfId="20162" xr:uid="{81F6556E-E651-4A02-8EF0-ADAD23239276}"/>
    <cellStyle name="Normal 4 2 8 4 2" xfId="35292" xr:uid="{C36AED2B-2BCF-4133-B9EA-093FC7B7CA4A}"/>
    <cellStyle name="Normal 4 2 8 5" xfId="13365" xr:uid="{A34BB4E8-5705-47C5-9B5A-9B8F4452DA81}"/>
    <cellStyle name="Normal 4 2 8 5 2" xfId="28527" xr:uid="{5EBE6081-3CFC-469A-8EE8-2F85A5C34E7A}"/>
    <cellStyle name="Normal 4 2 8 6" xfId="26131" xr:uid="{F7DA2715-5A57-4D51-8881-198FD08EF8E7}"/>
    <cellStyle name="Normal 4 2 8 7" xfId="10482" xr:uid="{31E0B272-327F-4B7A-BD2E-07DC2930A3DD}"/>
    <cellStyle name="Normal 4 2 8 8" xfId="10000" xr:uid="{363E2B99-240E-4A0F-8AFB-20E698B4BFA8}"/>
    <cellStyle name="Normal 4 2 9" xfId="11825" xr:uid="{29949F3E-2327-4D16-9B89-9C15B35E3522}"/>
    <cellStyle name="Normal 4 2 9 2" xfId="17641" xr:uid="{2DFD910A-128D-4F54-A1EA-11FD13539AEA}"/>
    <cellStyle name="Normal 4 2 9 2 2" xfId="24425" xr:uid="{5C8FDF3C-44CD-4927-8644-3AD792C032B5}"/>
    <cellStyle name="Normal 4 2 9 2 2 2" xfId="39544" xr:uid="{57EE80DC-1E1B-46B5-9D07-1B0A01777A8F}"/>
    <cellStyle name="Normal 4 2 9 2 3" xfId="32776" xr:uid="{71211F7F-64EC-496F-BEFE-CF40A84952F4}"/>
    <cellStyle name="Normal 4 2 9 3" xfId="21043" xr:uid="{B84E64CA-9565-42AF-A7EF-41297155D28F}"/>
    <cellStyle name="Normal 4 2 9 3 2" xfId="36162" xr:uid="{9D35AE77-1B9E-4298-B026-29AEF052910F}"/>
    <cellStyle name="Normal 4 2 9 4" xfId="14252" xr:uid="{A9758A14-7788-4714-A02D-DE01535186F6}"/>
    <cellStyle name="Normal 4 2 9 4 2" xfId="29392" xr:uid="{E1D964EF-7092-43BB-9C53-1F73E4C42860}"/>
    <cellStyle name="Normal 4 2 9 5" xfId="27118" xr:uid="{85CADA1A-4E42-44CC-AA33-BE63E5C81136}"/>
    <cellStyle name="Normal 4 20" xfId="8846" xr:uid="{464F1060-EB1A-435B-AE58-5AB7E79EEC9A}"/>
    <cellStyle name="Normal 4 20 2" xfId="8847" xr:uid="{783D7052-8FC0-4C7A-9692-6CA234DAA8A8}"/>
    <cellStyle name="Normal 4 20 2 2" xfId="10002" xr:uid="{BF936A16-304B-4221-8490-1C5DA54AC6C6}"/>
    <cellStyle name="Normal 4 20 3" xfId="8848" xr:uid="{3F1CFED8-53D5-4F9B-A82B-CCA434F26BAF}"/>
    <cellStyle name="Normal 4 20 3 2" xfId="10003" xr:uid="{6386DF2B-2892-4FBF-B183-D3C1D81F52D2}"/>
    <cellStyle name="Normal 4 20 4" xfId="8849" xr:uid="{CAD2210B-C639-4245-8D94-7F67FD798D2C}"/>
    <cellStyle name="Normal 4 20 4 2" xfId="10004" xr:uid="{7E0DC2A9-4D5D-40DB-A963-DA101690D119}"/>
    <cellStyle name="Normal 4 20 5" xfId="8850" xr:uid="{8212DD36-7D15-4581-9FEA-61CA437E6CB9}"/>
    <cellStyle name="Normal 4 20 5 2" xfId="10005" xr:uid="{24F913F9-D002-4E36-A36B-3734DFFAE575}"/>
    <cellStyle name="Normal 4 20 6" xfId="8851" xr:uid="{0F590A4C-CC60-4602-8D19-9B2A1D87B639}"/>
    <cellStyle name="Normal 4 20 6 2" xfId="10006" xr:uid="{A3A564AF-00EA-45B6-8312-D6E5BCF38006}"/>
    <cellStyle name="Normal 4 20 7" xfId="8852" xr:uid="{3AB3F946-FDA9-4057-9DAC-A155FFC653B2}"/>
    <cellStyle name="Normal 4 20 7 2" xfId="10007" xr:uid="{961FB0DA-4199-4107-969A-1083E15DCDEA}"/>
    <cellStyle name="Normal 4 20 8" xfId="8853" xr:uid="{E9CBBDB6-7A0F-4D1D-824C-FE68EBC7DD98}"/>
    <cellStyle name="Normal 4 20 8 2" xfId="10008" xr:uid="{4963B5D8-61D7-49EA-9635-DFAB3BFA8880}"/>
    <cellStyle name="Normal 4 20 9" xfId="10001" xr:uid="{05201D80-5268-48AE-BEE1-236F2E4BFAB8}"/>
    <cellStyle name="Normal 4 21" xfId="8854" xr:uid="{DB074783-48B5-4E69-94B4-C97BBF4381C0}"/>
    <cellStyle name="Normal 4 21 2" xfId="8855" xr:uid="{5220FB55-51A4-4711-9397-7107D9B90BA2}"/>
    <cellStyle name="Normal 4 21 2 2" xfId="10010" xr:uid="{F8965A1A-BBE2-4285-89D8-FB292FEC7464}"/>
    <cellStyle name="Normal 4 21 3" xfId="8856" xr:uid="{28D1995C-8458-45E8-95F4-E12B1495A60D}"/>
    <cellStyle name="Normal 4 21 3 2" xfId="10011" xr:uid="{6E99B179-9E4A-4AC8-B0BF-85137ACAE8EB}"/>
    <cellStyle name="Normal 4 21 4" xfId="8857" xr:uid="{FAB6DCA5-AFF6-424F-BD8E-559CB271E5D5}"/>
    <cellStyle name="Normal 4 21 4 2" xfId="10012" xr:uid="{00EC4405-22A7-49D1-8074-6D2332D549C4}"/>
    <cellStyle name="Normal 4 21 5" xfId="8858" xr:uid="{EBEE08E2-1292-4D14-9BC2-301BB0FE5FD1}"/>
    <cellStyle name="Normal 4 21 5 2" xfId="10013" xr:uid="{551BD0FC-7DA5-4B49-BCA6-CED11D8752FC}"/>
    <cellStyle name="Normal 4 21 6" xfId="8859" xr:uid="{E483D60E-24FC-4DDE-AF3D-AAFF77C1C148}"/>
    <cellStyle name="Normal 4 21 6 2" xfId="10014" xr:uid="{7394F68F-4C08-4EEB-BDD3-EB65B0DA5B36}"/>
    <cellStyle name="Normal 4 21 7" xfId="8860" xr:uid="{7B979002-1D70-408D-A8D6-311F25A26534}"/>
    <cellStyle name="Normal 4 21 7 2" xfId="10015" xr:uid="{407EF7F8-6086-409B-A946-906D86DFA0EA}"/>
    <cellStyle name="Normal 4 21 8" xfId="8861" xr:uid="{4762A937-7237-402C-9A0D-9BE54BBC1591}"/>
    <cellStyle name="Normal 4 21 8 2" xfId="10016" xr:uid="{32436A49-7DF3-4F1B-A4D1-1E26E48F9108}"/>
    <cellStyle name="Normal 4 21 9" xfId="10009" xr:uid="{0E09B76D-AFA0-41D4-B7D8-016CD562FF55}"/>
    <cellStyle name="Normal 4 22" xfId="8862" xr:uid="{CD8F8354-E7DD-45BD-B481-10831EC54B32}"/>
    <cellStyle name="Normal 4 22 2" xfId="8863" xr:uid="{FBB6C46F-9771-489D-85F0-5B1A563FADB5}"/>
    <cellStyle name="Normal 4 22 2 2" xfId="10018" xr:uid="{555D23BC-59C7-4015-B10C-341D75BB2DA1}"/>
    <cellStyle name="Normal 4 22 3" xfId="8864" xr:uid="{D8AFE9F3-9061-4A65-B871-4F0422BDCF87}"/>
    <cellStyle name="Normal 4 22 3 2" xfId="10019" xr:uid="{CD81A806-D392-4CDB-B46C-C6D1FE40CC3D}"/>
    <cellStyle name="Normal 4 22 4" xfId="8865" xr:uid="{9FE31628-90D0-44BF-8117-ADD9B339A0D9}"/>
    <cellStyle name="Normal 4 22 4 2" xfId="10020" xr:uid="{B6AC84B0-1961-4093-B440-41844E06E4D8}"/>
    <cellStyle name="Normal 4 22 5" xfId="8866" xr:uid="{4BD2DE10-6646-416E-830F-F7BAC4F5BCDC}"/>
    <cellStyle name="Normal 4 22 5 2" xfId="10021" xr:uid="{2BBC165F-BF39-4657-98F4-9DB7F99D4BA1}"/>
    <cellStyle name="Normal 4 22 6" xfId="8867" xr:uid="{FD3771EC-EF32-48A9-96AD-1B6CA89BFBE7}"/>
    <cellStyle name="Normal 4 22 6 2" xfId="10022" xr:uid="{7A230D89-CA64-4D93-8808-36D5AFDC922B}"/>
    <cellStyle name="Normal 4 22 7" xfId="8868" xr:uid="{AB0EBFA8-A320-4374-B961-C6A9C399E574}"/>
    <cellStyle name="Normal 4 22 7 2" xfId="10023" xr:uid="{2AE02EC1-D5D3-4A36-8590-E2A04514C1E8}"/>
    <cellStyle name="Normal 4 22 8" xfId="8869" xr:uid="{2BA7FC2F-FA9E-49F2-9E50-6705A5BCE64F}"/>
    <cellStyle name="Normal 4 22 8 2" xfId="10024" xr:uid="{58C0149C-7BEF-412F-976D-66A4F1FFF09D}"/>
    <cellStyle name="Normal 4 22 9" xfId="10017" xr:uid="{5FD75FAC-0139-4160-8BE8-2293859FE748}"/>
    <cellStyle name="Normal 4 23" xfId="8870" xr:uid="{EF019A8E-D1F5-4B5D-BCDB-62AA5A4C46CD}"/>
    <cellStyle name="Normal 4 23 2" xfId="8871" xr:uid="{D168A45C-9702-45F7-A5C8-186E21B49655}"/>
    <cellStyle name="Normal 4 23 2 2" xfId="10026" xr:uid="{01FC6640-4C34-4C1A-97F4-9C5231A6A8F8}"/>
    <cellStyle name="Normal 4 23 3" xfId="8872" xr:uid="{42BDB28B-5E1C-40D2-8591-693D35D68B61}"/>
    <cellStyle name="Normal 4 23 3 2" xfId="10027" xr:uid="{A9416A80-D75B-4CDC-8088-A2E9BA947542}"/>
    <cellStyle name="Normal 4 23 4" xfId="8873" xr:uid="{1AB2E51A-949E-4EBD-AD67-55EC7DF88741}"/>
    <cellStyle name="Normal 4 23 4 2" xfId="10028" xr:uid="{D8DDCE1A-A9B5-4CC0-8FC8-9290FB51FF29}"/>
    <cellStyle name="Normal 4 23 5" xfId="8874" xr:uid="{499ECE84-73E5-43EC-872F-3824A9663D39}"/>
    <cellStyle name="Normal 4 23 5 2" xfId="10029" xr:uid="{076BAA0E-BDFB-4125-A379-DDADC2D89FDE}"/>
    <cellStyle name="Normal 4 23 6" xfId="8875" xr:uid="{AC633CAD-C00A-4534-8FF9-30BE86836E7B}"/>
    <cellStyle name="Normal 4 23 6 2" xfId="10030" xr:uid="{A9D9EEB4-93A6-4AAE-B450-D69AF41C055F}"/>
    <cellStyle name="Normal 4 23 7" xfId="8876" xr:uid="{DDC47D80-47DF-4B9D-884A-BC9576940E76}"/>
    <cellStyle name="Normal 4 23 7 2" xfId="10031" xr:uid="{8C30991F-22F0-4A86-9D8A-C5FE3D45FF0A}"/>
    <cellStyle name="Normal 4 23 8" xfId="8877" xr:uid="{39F24D84-C923-4505-A9B8-CE7E992501B5}"/>
    <cellStyle name="Normal 4 23 8 2" xfId="10032" xr:uid="{3584049A-C254-465D-9433-98AE91978280}"/>
    <cellStyle name="Normal 4 23 9" xfId="10025" xr:uid="{2A525D56-ED4E-4444-B4B9-85ACE731CCA0}"/>
    <cellStyle name="Normal 4 24" xfId="8878" xr:uid="{75F81549-095D-4402-A338-28E68FFF2327}"/>
    <cellStyle name="Normal 4 24 2" xfId="8879" xr:uid="{256F637D-3DFD-46E3-B223-FDC08B32B51F}"/>
    <cellStyle name="Normal 4 24 2 2" xfId="10034" xr:uid="{0AE6FA76-D217-4FEE-A2AC-0D2A631D584A}"/>
    <cellStyle name="Normal 4 24 3" xfId="8880" xr:uid="{96D19EEC-7DCF-4E07-AA6E-C75C68FE7FBE}"/>
    <cellStyle name="Normal 4 24 3 2" xfId="10035" xr:uid="{0A850A81-907A-41B1-91D6-E1B7738B6C85}"/>
    <cellStyle name="Normal 4 24 4" xfId="8881" xr:uid="{8CFD4A15-5CCB-4B6B-A184-306F3F040DE0}"/>
    <cellStyle name="Normal 4 24 4 2" xfId="10036" xr:uid="{B90D7584-E8EF-42C2-A3B4-776B6873E2BB}"/>
    <cellStyle name="Normal 4 24 5" xfId="8882" xr:uid="{97400F13-8F98-46E7-AD9D-61EE4B4BB3FF}"/>
    <cellStyle name="Normal 4 24 5 2" xfId="10037" xr:uid="{4848C183-898C-455E-A16C-97E800FA4AD8}"/>
    <cellStyle name="Normal 4 24 6" xfId="8883" xr:uid="{66DCFB8D-5272-40DC-B544-513B349A5922}"/>
    <cellStyle name="Normal 4 24 6 2" xfId="10038" xr:uid="{38147CC4-AE19-49F5-818A-5BCE1C9DEADF}"/>
    <cellStyle name="Normal 4 24 7" xfId="8884" xr:uid="{180CA965-3117-487F-9F3F-55B1F624D8BC}"/>
    <cellStyle name="Normal 4 24 7 2" xfId="10039" xr:uid="{DBCDB5A7-32D6-4EFC-9D8D-83A43F543F37}"/>
    <cellStyle name="Normal 4 24 8" xfId="8885" xr:uid="{C6AD620B-EA89-4ECB-B295-42DEB5997B0E}"/>
    <cellStyle name="Normal 4 24 8 2" xfId="10040" xr:uid="{565619D3-0590-4651-9DB2-C8CA9A04EEB7}"/>
    <cellStyle name="Normal 4 24 9" xfId="10033" xr:uid="{3730DA32-0C17-486C-A200-4426B0752099}"/>
    <cellStyle name="Normal 4 25" xfId="8886" xr:uid="{4F9A315C-06F1-446C-9179-95656A7D6914}"/>
    <cellStyle name="Normal 4 25 2" xfId="8887" xr:uid="{23FEEC70-681D-402F-8C2E-0523F26E9680}"/>
    <cellStyle name="Normal 4 25 2 2" xfId="10042" xr:uid="{C9781920-DA56-40E3-90AF-7289A91B05DA}"/>
    <cellStyle name="Normal 4 25 3" xfId="8888" xr:uid="{A135EC2F-537D-481B-821D-B9350243951A}"/>
    <cellStyle name="Normal 4 25 3 2" xfId="10043" xr:uid="{34CC4E2A-3904-42D7-BE02-147D866CF9B2}"/>
    <cellStyle name="Normal 4 25 4" xfId="8889" xr:uid="{42C8C850-1802-4D19-ADAC-1F548C664C13}"/>
    <cellStyle name="Normal 4 25 4 2" xfId="10044" xr:uid="{1AC4DEB9-CEE0-4E56-B7D5-069E8D646643}"/>
    <cellStyle name="Normal 4 25 5" xfId="10041" xr:uid="{5A176B43-7E36-469D-9FAD-7C8F4DB83622}"/>
    <cellStyle name="Normal 4 26" xfId="8890" xr:uid="{42E6C00E-C923-4276-A0D7-5D74D67530DF}"/>
    <cellStyle name="Normal 4 26 2" xfId="10045" xr:uid="{8203F910-A1D5-4642-9372-8B34616E61FA}"/>
    <cellStyle name="Normal 4 27" xfId="8891" xr:uid="{CCB65493-DB59-48A1-AAC5-5A9C5D4C4D41}"/>
    <cellStyle name="Normal 4 27 2" xfId="10046" xr:uid="{86522DCD-4302-4D11-91D4-EC25EAA78CFC}"/>
    <cellStyle name="Normal 4 28" xfId="8892" xr:uid="{C2489183-2D5A-470F-89D7-D221F19CCA1E}"/>
    <cellStyle name="Normal 4 28 2" xfId="10047" xr:uid="{B87C616F-7424-439B-AF28-C421805306BA}"/>
    <cellStyle name="Normal 4 29" xfId="8893" xr:uid="{9914586A-1652-4500-8F85-4297E99D0976}"/>
    <cellStyle name="Normal 4 29 2" xfId="10048" xr:uid="{6A5126F9-03EB-4B7E-802C-CF78BC244E71}"/>
    <cellStyle name="Normal 4 3" xfId="1785" xr:uid="{00000000-0005-0000-0000-0000FA060000}"/>
    <cellStyle name="Normal 4 3 10" xfId="11495" xr:uid="{0409AFDC-47DA-4F17-AB1C-AC598D685C02}"/>
    <cellStyle name="Normal 4 3 10 2" xfId="17619" xr:uid="{3734AC9C-081D-467F-8830-1127F000E089}"/>
    <cellStyle name="Normal 4 3 10 2 2" xfId="24403" xr:uid="{565AD880-F110-46FA-BD7B-6BAB60D5ACB0}"/>
    <cellStyle name="Normal 4 3 10 2 2 2" xfId="39522" xr:uid="{7007B610-752E-4CA5-B2B7-BAB6251BED04}"/>
    <cellStyle name="Normal 4 3 10 2 3" xfId="32754" xr:uid="{D1AEF9B3-9C55-401A-8E40-D65B0C00DC19}"/>
    <cellStyle name="Normal 4 3 10 3" xfId="21020" xr:uid="{8CB050BB-5942-49EA-A381-253AB439C376}"/>
    <cellStyle name="Normal 4 3 10 3 2" xfId="36141" xr:uid="{F6803C41-A55B-48C5-8963-9127D468AE0E}"/>
    <cellStyle name="Normal 4 3 10 4" xfId="14223" xr:uid="{C130BEC9-4752-434B-BA05-5C8D8B15AABE}"/>
    <cellStyle name="Normal 4 3 10 4 2" xfId="29370" xr:uid="{CBEB3D25-C444-4A5C-BE5D-30DD01115A49}"/>
    <cellStyle name="Normal 4 3 11" xfId="15948" xr:uid="{C9F96997-BC14-48D2-82C0-BCDAA94DFA7C}"/>
    <cellStyle name="Normal 4 3 11 2" xfId="22732" xr:uid="{F5616812-61B5-495A-8D3B-C37F1342443F}"/>
    <cellStyle name="Normal 4 3 11 2 2" xfId="37851" xr:uid="{3C782504-3297-4CBA-A9BE-ADE5E4153BF6}"/>
    <cellStyle name="Normal 4 3 11 3" xfId="31083" xr:uid="{FB918D50-8096-4325-9927-90763D314FD1}"/>
    <cellStyle name="Normal 4 3 12" xfId="19340" xr:uid="{962C1968-BF46-4F34-88FB-377FE0245670}"/>
    <cellStyle name="Normal 4 3 12 2" xfId="34467" xr:uid="{49B6CA5B-6E47-4865-9D3F-E42DCD6FC19A}"/>
    <cellStyle name="Normal 4 3 13" xfId="12536" xr:uid="{38B7FCA4-B36D-4838-9781-283FA551E2D6}"/>
    <cellStyle name="Normal 4 3 13 2" xfId="27699" xr:uid="{FC34BAA3-4317-4E7B-BDCD-2F1E97934AFE}"/>
    <cellStyle name="Normal 4 3 14" xfId="10470" xr:uid="{3581A86D-B7BF-4721-9BA9-82A64BBC96D4}"/>
    <cellStyle name="Normal 4 3 15" xfId="10049" xr:uid="{886F2000-D6DA-4CCF-9E90-855FD079572B}"/>
    <cellStyle name="Normal 4 3 16" xfId="8894" xr:uid="{2A38E33A-2964-4BBA-BCA7-0956CA34E63F}"/>
    <cellStyle name="Normal 4 3 17" xfId="8023" xr:uid="{5AF0231B-4E0C-4677-8693-4D47F11E185B}"/>
    <cellStyle name="Normal 4 3 18" xfId="44740" xr:uid="{122458BD-72D8-4CDE-A981-4EA97A4D9C52}"/>
    <cellStyle name="Normal 4 3 2" xfId="1786" xr:uid="{00000000-0005-0000-0000-0000FB060000}"/>
    <cellStyle name="Normal 4 3 2 10" xfId="19363" xr:uid="{A28650AC-664F-4240-8F1B-442873AD6172}"/>
    <cellStyle name="Normal 4 3 2 10 2" xfId="34491" xr:uid="{A6789A84-480D-4D8D-AF3E-7CE5D0A94B98}"/>
    <cellStyle name="Normal 4 3 2 11" xfId="12560" xr:uid="{FF93FD05-6BCC-4B8D-9E6B-61A25BBE06F4}"/>
    <cellStyle name="Normal 4 3 2 11 2" xfId="27723" xr:uid="{6EF8B335-7D24-4E21-9DEB-94547F5554A8}"/>
    <cellStyle name="Normal 4 3 2 12" xfId="26164" xr:uid="{FC7BB702-2C63-41FB-8898-3B50525CEB69}"/>
    <cellStyle name="Normal 4 3 2 13" xfId="10519" xr:uid="{E47F0A1A-782C-4F3E-8270-527F47312652}"/>
    <cellStyle name="Normal 4 3 2 14" xfId="10050" xr:uid="{E46744C3-5610-4A71-88A1-4238C93874E7}"/>
    <cellStyle name="Normal 4 3 2 15" xfId="8895" xr:uid="{E13101B5-BD96-407D-B591-A4454369C70D}"/>
    <cellStyle name="Normal 4 3 2 16" xfId="8137" xr:uid="{9106D1CE-C098-4F73-95FA-0E6ED32D6B90}"/>
    <cellStyle name="Normal 4 3 2 2" xfId="10568" xr:uid="{32CCE8F0-AA7F-4291-A727-1DD1DC137363}"/>
    <cellStyle name="Normal 4 3 2 2 10" xfId="26212" xr:uid="{14FD11F8-3549-46EB-BE00-6AC8C464104C}"/>
    <cellStyle name="Normal 4 3 2 2 2" xfId="10674" xr:uid="{75472B9A-AB12-4796-9BDB-38E9BAE6B905}"/>
    <cellStyle name="Normal 4 3 2 2 2 2" xfId="10885" xr:uid="{F0AD3897-E4C6-46CE-8EDF-8059BCB234FD}"/>
    <cellStyle name="Normal 4 3 2 2 2 2 2" xfId="11303" xr:uid="{492CFC32-AAB4-4D40-AB03-1E34E2F37C46}"/>
    <cellStyle name="Normal 4 3 2 2 2 2 2 2" xfId="14173" xr:uid="{07815A07-9A68-4F4A-A678-97D1943EF3E3}"/>
    <cellStyle name="Normal 4 3 2 2 2 2 2 2 2" xfId="15911" xr:uid="{DCC83668-954D-48C5-BF56-772D597587B6}"/>
    <cellStyle name="Normal 4 3 2 2 2 2 2 2 2 2" xfId="19297" xr:uid="{5BF6D390-AD10-4BAC-BA68-67A0E2EA1DE9}"/>
    <cellStyle name="Normal 4 3 2 2 2 2 2 2 2 2 2" xfId="26081" xr:uid="{5B1CE0EE-7120-4C01-AA30-6BB957269AF3}"/>
    <cellStyle name="Normal 4 3 2 2 2 2 2 2 2 2 2 2" xfId="41200" xr:uid="{8FCBA0CF-EB3B-4160-847A-8B621B91BBE0}"/>
    <cellStyle name="Normal 4 3 2 2 2 2 2 2 2 2 3" xfId="34432" xr:uid="{660AF910-21A6-4BF6-A213-4F800092AD12}"/>
    <cellStyle name="Normal 4 3 2 2 2 2 2 2 2 3" xfId="22697" xr:uid="{D60E92D4-0CBA-42EB-AC5C-8D82C05D2017}"/>
    <cellStyle name="Normal 4 3 2 2 2 2 2 2 2 3 2" xfId="37816" xr:uid="{7D6EF130-B3F0-4277-B9EB-920D63AB6336}"/>
    <cellStyle name="Normal 4 3 2 2 2 2 2 2 2 4" xfId="31048" xr:uid="{544F4C85-9AED-43B5-9A97-07BA53E7EEC7}"/>
    <cellStyle name="Normal 4 3 2 2 2 2 2 2 3" xfId="17584" xr:uid="{80439178-161A-4A6C-9C9A-C174D8308787}"/>
    <cellStyle name="Normal 4 3 2 2 2 2 2 2 3 2" xfId="24368" xr:uid="{AE7A8D4B-38BF-4579-910C-6784E55CF868}"/>
    <cellStyle name="Normal 4 3 2 2 2 2 2 2 3 2 2" xfId="39487" xr:uid="{45C90121-59CD-411A-9A4F-74E82BE11401}"/>
    <cellStyle name="Normal 4 3 2 2 2 2 2 2 3 3" xfId="32719" xr:uid="{E0A7E29E-E1B6-4D37-AEA4-2FD95E62B50C}"/>
    <cellStyle name="Normal 4 3 2 2 2 2 2 2 4" xfId="20971" xr:uid="{A83B08D1-0B49-49AD-976F-067EE696C9F5}"/>
    <cellStyle name="Normal 4 3 2 2 2 2 2 2 4 2" xfId="36100" xr:uid="{C4BA893D-5B0F-4228-B86E-0956DCA2B90E}"/>
    <cellStyle name="Normal 4 3 2 2 2 2 2 2 5" xfId="29335" xr:uid="{ACC7AB10-5814-48DF-9805-10196A56F924}"/>
    <cellStyle name="Normal 4 3 2 2 2 2 2 3" xfId="15077" xr:uid="{85ED9944-F58B-48DA-8C9A-87AD72C8B24B}"/>
    <cellStyle name="Normal 4 3 2 2 2 2 2 3 2" xfId="18463" xr:uid="{49BF2C4F-FBF2-4158-8368-A79248F73DBF}"/>
    <cellStyle name="Normal 4 3 2 2 2 2 2 3 2 2" xfId="25247" xr:uid="{4FA6F092-4574-4FEC-8058-3B91D42D147A}"/>
    <cellStyle name="Normal 4 3 2 2 2 2 2 3 2 2 2" xfId="40366" xr:uid="{6F031A20-F308-4CB3-900B-02BC0012E515}"/>
    <cellStyle name="Normal 4 3 2 2 2 2 2 3 2 3" xfId="33598" xr:uid="{1D95E6DC-0885-444E-B35C-B5EBAEB958FF}"/>
    <cellStyle name="Normal 4 3 2 2 2 2 2 3 3" xfId="21863" xr:uid="{4DE67360-9337-4BFF-8358-C5542B32B740}"/>
    <cellStyle name="Normal 4 3 2 2 2 2 2 3 3 2" xfId="36982" xr:uid="{FEFDD39C-15B9-4ED6-985F-7D4907BECD7F}"/>
    <cellStyle name="Normal 4 3 2 2 2 2 2 3 4" xfId="30214" xr:uid="{CB4B0B8A-E5BB-4B5A-937C-9E38C21594C5}"/>
    <cellStyle name="Normal 4 3 2 2 2 2 2 4" xfId="16747" xr:uid="{32F8840B-2BA3-47BF-8F45-400FBD1E09E3}"/>
    <cellStyle name="Normal 4 3 2 2 2 2 2 4 2" xfId="23531" xr:uid="{7EB44638-59DA-49C9-A6F8-BDFC4293E8A7}"/>
    <cellStyle name="Normal 4 3 2 2 2 2 2 4 2 2" xfId="38650" xr:uid="{440CA4A1-0A28-446D-8D85-F5C2AC3DD1BC}"/>
    <cellStyle name="Normal 4 3 2 2 2 2 2 4 3" xfId="31882" xr:uid="{15719268-28EF-4E83-B0B7-4FA549212211}"/>
    <cellStyle name="Normal 4 3 2 2 2 2 2 5" xfId="20136" xr:uid="{4B40911E-9210-4EFB-866E-7405C0EF25E1}"/>
    <cellStyle name="Normal 4 3 2 2 2 2 2 5 2" xfId="35266" xr:uid="{CC41CCD4-8CB8-4126-8640-2356139CA404}"/>
    <cellStyle name="Normal 4 3 2 2 2 2 2 6" xfId="13335" xr:uid="{EE937F46-CAB2-4647-AC54-EC6355986980}"/>
    <cellStyle name="Normal 4 3 2 2 2 2 2 6 2" xfId="28498" xr:uid="{F54155C8-FFAB-4D79-9035-4DC06E218E35}"/>
    <cellStyle name="Normal 4 3 2 2 2 2 2 7" xfId="26939" xr:uid="{2A6A7913-C119-4EB1-8093-568C5CC866CD}"/>
    <cellStyle name="Normal 4 3 2 2 2 2 3" xfId="13757" xr:uid="{1983D654-CD67-4A8E-9BA0-51E84C6413DF}"/>
    <cellStyle name="Normal 4 3 2 2 2 2 3 2" xfId="15495" xr:uid="{43CBAA19-2B56-4098-B860-9D33F5B0B252}"/>
    <cellStyle name="Normal 4 3 2 2 2 2 3 2 2" xfId="18881" xr:uid="{D8639961-2E56-4D90-807A-75B0F1B1255D}"/>
    <cellStyle name="Normal 4 3 2 2 2 2 3 2 2 2" xfId="25665" xr:uid="{9D06F718-CAAF-4E5F-B7E9-D00C2BCE1A4D}"/>
    <cellStyle name="Normal 4 3 2 2 2 2 3 2 2 2 2" xfId="40784" xr:uid="{F771C6F3-6D7D-4573-AAA1-125EF41D9BD2}"/>
    <cellStyle name="Normal 4 3 2 2 2 2 3 2 2 3" xfId="34016" xr:uid="{9CE54A80-99A4-49EB-8085-CEACFF2D69AA}"/>
    <cellStyle name="Normal 4 3 2 2 2 2 3 2 3" xfId="22281" xr:uid="{F301DFE1-556F-4C80-86A5-43FBCE59EC5F}"/>
    <cellStyle name="Normal 4 3 2 2 2 2 3 2 3 2" xfId="37400" xr:uid="{141AA7C7-DB53-4653-8447-60E43DB1E80F}"/>
    <cellStyle name="Normal 4 3 2 2 2 2 3 2 4" xfId="30632" xr:uid="{7B950DE8-E019-40CC-858D-5D326F22AC57}"/>
    <cellStyle name="Normal 4 3 2 2 2 2 3 3" xfId="17168" xr:uid="{A1CC4BD0-4A25-4E70-B87F-44B07068B130}"/>
    <cellStyle name="Normal 4 3 2 2 2 2 3 3 2" xfId="23952" xr:uid="{452FDBA7-CA9E-45BD-8819-1B584257F655}"/>
    <cellStyle name="Normal 4 3 2 2 2 2 3 3 2 2" xfId="39071" xr:uid="{42E934C5-2FB9-40C0-A23F-BC20C4E119EE}"/>
    <cellStyle name="Normal 4 3 2 2 2 2 3 3 3" xfId="32303" xr:uid="{451C896A-9E5C-444D-A6A7-48CF09213040}"/>
    <cellStyle name="Normal 4 3 2 2 2 2 3 4" xfId="20554" xr:uid="{5CA19484-DD06-43E2-9451-1550518B09BB}"/>
    <cellStyle name="Normal 4 3 2 2 2 2 3 4 2" xfId="35684" xr:uid="{7B1F82AC-846E-493F-9607-E1FFD0B7C9E4}"/>
    <cellStyle name="Normal 4 3 2 2 2 2 3 5" xfId="28919" xr:uid="{56CC178A-17D5-4BEB-8106-0206FA5B861F}"/>
    <cellStyle name="Normal 4 3 2 2 2 2 4" xfId="14661" xr:uid="{86F331E1-B330-4D72-B3A5-565FDCFF1A5E}"/>
    <cellStyle name="Normal 4 3 2 2 2 2 4 2" xfId="18047" xr:uid="{45F2436F-5F03-40DC-B59C-A45EB267481D}"/>
    <cellStyle name="Normal 4 3 2 2 2 2 4 2 2" xfId="24831" xr:uid="{813DA62A-7E37-493B-9378-B19C14D50040}"/>
    <cellStyle name="Normal 4 3 2 2 2 2 4 2 2 2" xfId="39950" xr:uid="{60055BC1-A946-4FAF-A2F7-E6810DC864E2}"/>
    <cellStyle name="Normal 4 3 2 2 2 2 4 2 3" xfId="33182" xr:uid="{F112BEF6-7D1A-4A00-86A7-C3EFEBC25376}"/>
    <cellStyle name="Normal 4 3 2 2 2 2 4 3" xfId="21447" xr:uid="{B9467AA9-4D60-4A59-951B-2C3BC0401438}"/>
    <cellStyle name="Normal 4 3 2 2 2 2 4 3 2" xfId="36566" xr:uid="{D5ECC998-2762-4F64-9444-FE1D904A86B0}"/>
    <cellStyle name="Normal 4 3 2 2 2 2 4 4" xfId="29798" xr:uid="{350D7E85-3C54-4409-81BB-832478A2934C}"/>
    <cellStyle name="Normal 4 3 2 2 2 2 5" xfId="16331" xr:uid="{D435DD51-179B-46D0-AAF3-31BE1B8B9840}"/>
    <cellStyle name="Normal 4 3 2 2 2 2 5 2" xfId="23115" xr:uid="{DBF60E01-9BB5-4CF3-9A50-5DEEBAB8EE05}"/>
    <cellStyle name="Normal 4 3 2 2 2 2 5 2 2" xfId="38234" xr:uid="{2A6195C3-8B0B-4943-A77A-F7214E181805}"/>
    <cellStyle name="Normal 4 3 2 2 2 2 5 3" xfId="31466" xr:uid="{70CDF7B0-C5FE-475D-9331-DC018CA8338C}"/>
    <cellStyle name="Normal 4 3 2 2 2 2 6" xfId="19720" xr:uid="{75F34CB2-BFC1-430D-ABF0-B2316C26088E}"/>
    <cellStyle name="Normal 4 3 2 2 2 2 6 2" xfId="34850" xr:uid="{4E8E888F-14CF-4519-A33B-4FA8A61D65AF}"/>
    <cellStyle name="Normal 4 3 2 2 2 2 7" xfId="12920" xr:uid="{B947A7C4-9D6D-4251-8740-4F95A7358A9B}"/>
    <cellStyle name="Normal 4 3 2 2 2 2 7 2" xfId="28082" xr:uid="{0BEA3A72-A881-4910-98D9-582C61DEE385}"/>
    <cellStyle name="Normal 4 3 2 2 2 2 8" xfId="26523" xr:uid="{D3CA73A2-6A19-4F66-8C9A-552B8492D976}"/>
    <cellStyle name="Normal 4 3 2 2 2 3" xfId="11095" xr:uid="{339DB964-8F2F-44BF-AB98-CDA0CC771B08}"/>
    <cellStyle name="Normal 4 3 2 2 2 3 2" xfId="13965" xr:uid="{C8EBFD0D-0346-4B3D-B07A-4BE3825F8B59}"/>
    <cellStyle name="Normal 4 3 2 2 2 3 2 2" xfId="15703" xr:uid="{D57EC22C-969C-4C6C-A729-E7D2424416F3}"/>
    <cellStyle name="Normal 4 3 2 2 2 3 2 2 2" xfId="19089" xr:uid="{01484782-8BCA-41CA-9F5F-B16FDFAB7355}"/>
    <cellStyle name="Normal 4 3 2 2 2 3 2 2 2 2" xfId="25873" xr:uid="{0276506A-4C8E-4FBC-862F-F69934D6E935}"/>
    <cellStyle name="Normal 4 3 2 2 2 3 2 2 2 2 2" xfId="40992" xr:uid="{DA7A3AA1-7D1A-4C28-8A12-EBDBCB1E5DAB}"/>
    <cellStyle name="Normal 4 3 2 2 2 3 2 2 2 3" xfId="34224" xr:uid="{B75BD49F-7B7F-4ABD-8291-68098B10DE43}"/>
    <cellStyle name="Normal 4 3 2 2 2 3 2 2 3" xfId="22489" xr:uid="{7AC16415-0AF8-4DC5-BA5A-6ABD89A2C3D1}"/>
    <cellStyle name="Normal 4 3 2 2 2 3 2 2 3 2" xfId="37608" xr:uid="{91F2BE9C-1DC9-490D-9AF2-68E005BF9824}"/>
    <cellStyle name="Normal 4 3 2 2 2 3 2 2 4" xfId="30840" xr:uid="{BCAA4CB6-7359-4D7A-8093-CC3F7980DF18}"/>
    <cellStyle name="Normal 4 3 2 2 2 3 2 3" xfId="17376" xr:uid="{991AC86B-0A23-49C3-A452-1F621DB78C45}"/>
    <cellStyle name="Normal 4 3 2 2 2 3 2 3 2" xfId="24160" xr:uid="{225FD8D9-64F8-4779-84D7-A9FEC1E75178}"/>
    <cellStyle name="Normal 4 3 2 2 2 3 2 3 2 2" xfId="39279" xr:uid="{F5C10C9E-2B33-4093-A875-03205033BB36}"/>
    <cellStyle name="Normal 4 3 2 2 2 3 2 3 3" xfId="32511" xr:uid="{BFAACD2E-FCEF-4D8C-9ED6-DE892E93EF7F}"/>
    <cellStyle name="Normal 4 3 2 2 2 3 2 4" xfId="20763" xr:uid="{58E0121C-C9B4-4A9F-8C76-565C40CF95FA}"/>
    <cellStyle name="Normal 4 3 2 2 2 3 2 4 2" xfId="35892" xr:uid="{609128EC-4261-437B-8F46-FD8792E66CF2}"/>
    <cellStyle name="Normal 4 3 2 2 2 3 2 5" xfId="29127" xr:uid="{5662CF0D-21E1-4D27-B4E3-3B6462C49825}"/>
    <cellStyle name="Normal 4 3 2 2 2 3 3" xfId="14869" xr:uid="{DE27BB01-318F-4F01-A312-4310ED0CDEBA}"/>
    <cellStyle name="Normal 4 3 2 2 2 3 3 2" xfId="18255" xr:uid="{0891DF43-E96E-448B-B73B-792F6F72A4DD}"/>
    <cellStyle name="Normal 4 3 2 2 2 3 3 2 2" xfId="25039" xr:uid="{F1F5BFE8-8B0E-4684-8088-290D91E6C55D}"/>
    <cellStyle name="Normal 4 3 2 2 2 3 3 2 2 2" xfId="40158" xr:uid="{3A65A959-DDF2-44D9-A436-707029DCCFE5}"/>
    <cellStyle name="Normal 4 3 2 2 2 3 3 2 3" xfId="33390" xr:uid="{9BD8B100-815C-4029-9A7C-FB942D1D4978}"/>
    <cellStyle name="Normal 4 3 2 2 2 3 3 3" xfId="21655" xr:uid="{D3C2442D-BE2E-4AF6-BA77-466CF30E18D1}"/>
    <cellStyle name="Normal 4 3 2 2 2 3 3 3 2" xfId="36774" xr:uid="{25FB9EE3-9AB9-4016-B0D8-B029041ED271}"/>
    <cellStyle name="Normal 4 3 2 2 2 3 3 4" xfId="30006" xr:uid="{C0D36928-A2F2-49FE-80F9-08B4A088166F}"/>
    <cellStyle name="Normal 4 3 2 2 2 3 4" xfId="16539" xr:uid="{B9CB07F0-E0A5-4A71-BF1E-0005DEF9C817}"/>
    <cellStyle name="Normal 4 3 2 2 2 3 4 2" xfId="23323" xr:uid="{348EB317-8028-4C0D-A2E0-AE1246E3EF9E}"/>
    <cellStyle name="Normal 4 3 2 2 2 3 4 2 2" xfId="38442" xr:uid="{4CA118A2-6E1F-4CEC-9A2E-AFA025B67AD3}"/>
    <cellStyle name="Normal 4 3 2 2 2 3 4 3" xfId="31674" xr:uid="{0C426561-74DE-480A-9855-93BDAF562D83}"/>
    <cellStyle name="Normal 4 3 2 2 2 3 5" xfId="19928" xr:uid="{9A5D94E0-0E8B-44E6-8F1C-E0D149BA36D7}"/>
    <cellStyle name="Normal 4 3 2 2 2 3 5 2" xfId="35058" xr:uid="{5566659B-C5CA-4B2D-AFA9-8236138A102E}"/>
    <cellStyle name="Normal 4 3 2 2 2 3 6" xfId="13127" xr:uid="{00531510-FF68-4C0A-9FDB-395957E8C526}"/>
    <cellStyle name="Normal 4 3 2 2 2 3 6 2" xfId="28290" xr:uid="{1C92B997-5E59-4D01-9493-68BC69BB18E0}"/>
    <cellStyle name="Normal 4 3 2 2 2 3 7" xfId="26731" xr:uid="{7719C19F-0883-4393-A872-B1224F4C08F7}"/>
    <cellStyle name="Normal 4 3 2 2 2 4" xfId="13549" xr:uid="{0DBA2D07-CF17-447A-A9FC-AC2B65853EFB}"/>
    <cellStyle name="Normal 4 3 2 2 2 4 2" xfId="15287" xr:uid="{7D2D5BB0-7FEE-4EBA-83E0-3DC6189297D5}"/>
    <cellStyle name="Normal 4 3 2 2 2 4 2 2" xfId="18673" xr:uid="{5A52F218-1453-4537-A688-EBB373C4D479}"/>
    <cellStyle name="Normal 4 3 2 2 2 4 2 2 2" xfId="25457" xr:uid="{2E5A2F67-3358-4DBF-9854-7CD5D8A09CE0}"/>
    <cellStyle name="Normal 4 3 2 2 2 4 2 2 2 2" xfId="40576" xr:uid="{BEB03E83-03D5-466A-8458-897DD9EB998B}"/>
    <cellStyle name="Normal 4 3 2 2 2 4 2 2 3" xfId="33808" xr:uid="{0C91314D-9B8B-464D-8E22-71B5E5B30041}"/>
    <cellStyle name="Normal 4 3 2 2 2 4 2 3" xfId="22073" xr:uid="{E24E9C1A-DDF8-4206-A2BA-5F7DB8C02CE0}"/>
    <cellStyle name="Normal 4 3 2 2 2 4 2 3 2" xfId="37192" xr:uid="{EE43479B-850B-484A-84ED-ECEF22EBA20B}"/>
    <cellStyle name="Normal 4 3 2 2 2 4 2 4" xfId="30424" xr:uid="{B910BB99-508A-4238-8CDC-6AF5E5514336}"/>
    <cellStyle name="Normal 4 3 2 2 2 4 3" xfId="16960" xr:uid="{748DF773-C596-4760-AB5E-9F37CE94E855}"/>
    <cellStyle name="Normal 4 3 2 2 2 4 3 2" xfId="23744" xr:uid="{6F5F5AD6-868A-4C30-8BE2-17DE72B4C060}"/>
    <cellStyle name="Normal 4 3 2 2 2 4 3 2 2" xfId="38863" xr:uid="{DEC45556-3E16-4F58-8143-FB470788B9D0}"/>
    <cellStyle name="Normal 4 3 2 2 2 4 3 3" xfId="32095" xr:uid="{4B4BEA5A-3538-4632-93F6-F4E05B5B878B}"/>
    <cellStyle name="Normal 4 3 2 2 2 4 4" xfId="20346" xr:uid="{70A6AA74-80EC-4C93-BBD7-1A8CEDC8E6D1}"/>
    <cellStyle name="Normal 4 3 2 2 2 4 4 2" xfId="35476" xr:uid="{A2C95C1A-DFD0-482B-ADE7-610941D7A7A9}"/>
    <cellStyle name="Normal 4 3 2 2 2 4 5" xfId="28711" xr:uid="{1238E9B0-AB38-4C91-A803-C503FE689B23}"/>
    <cellStyle name="Normal 4 3 2 2 2 5" xfId="14453" xr:uid="{D3969A8E-C1B0-49F2-A906-DD8481405DF5}"/>
    <cellStyle name="Normal 4 3 2 2 2 5 2" xfId="17839" xr:uid="{E3AC2EE0-ECB7-4257-AA49-1BF7BF0C8386}"/>
    <cellStyle name="Normal 4 3 2 2 2 5 2 2" xfId="24623" xr:uid="{2AF68B3B-58B2-46FC-BC47-4085D5D0E3F4}"/>
    <cellStyle name="Normal 4 3 2 2 2 5 2 2 2" xfId="39742" xr:uid="{CAF0DBE8-4B5D-420D-8125-6182822CE943}"/>
    <cellStyle name="Normal 4 3 2 2 2 5 2 3" xfId="32974" xr:uid="{D27ECDF6-DDCE-42A5-8F0F-06E0352DAB8D}"/>
    <cellStyle name="Normal 4 3 2 2 2 5 3" xfId="21239" xr:uid="{4CB43DC4-4AEC-4793-B521-14BFFD6B2837}"/>
    <cellStyle name="Normal 4 3 2 2 2 5 3 2" xfId="36358" xr:uid="{35207BDB-2BA0-478A-912F-D7C18695568A}"/>
    <cellStyle name="Normal 4 3 2 2 2 5 4" xfId="29590" xr:uid="{8C414CD2-5276-4E85-9485-39D4FEA0153A}"/>
    <cellStyle name="Normal 4 3 2 2 2 6" xfId="16123" xr:uid="{5ED2F83B-403C-4EFB-A7DB-C8ABE662807E}"/>
    <cellStyle name="Normal 4 3 2 2 2 6 2" xfId="22907" xr:uid="{92B7095E-6B63-4FB6-9DBF-24D9B7AC3EEB}"/>
    <cellStyle name="Normal 4 3 2 2 2 6 2 2" xfId="38026" xr:uid="{C6E044EF-1EFF-4DC0-B1C9-6CEA77D02F59}"/>
    <cellStyle name="Normal 4 3 2 2 2 6 3" xfId="31258" xr:uid="{D3D5EDDD-2A0E-452F-903A-99BD51BD0C36}"/>
    <cellStyle name="Normal 4 3 2 2 2 7" xfId="19512" xr:uid="{3E029F60-CD2F-43F2-B19D-DF00B1A6C51A}"/>
    <cellStyle name="Normal 4 3 2 2 2 7 2" xfId="34642" xr:uid="{669D9FD8-CB53-4F4D-B307-D02EBEAB3FF5}"/>
    <cellStyle name="Normal 4 3 2 2 2 8" xfId="12711" xr:uid="{59D3D1AD-4D7C-430A-BA2B-EA3B8201DA78}"/>
    <cellStyle name="Normal 4 3 2 2 2 8 2" xfId="27874" xr:uid="{E6DF6F69-9EDF-4407-AD8D-7BE513FD3633}"/>
    <cellStyle name="Normal 4 3 2 2 2 9" xfId="26315" xr:uid="{D4153762-B8C3-4997-B6C3-DD0C6A926490}"/>
    <cellStyle name="Normal 4 3 2 2 3" xfId="10782" xr:uid="{00104524-B30A-4AF6-AC35-883B77CB8D52}"/>
    <cellStyle name="Normal 4 3 2 2 3 2" xfId="11200" xr:uid="{3C5C85F7-700B-46C7-B7D7-73968DFF84DC}"/>
    <cellStyle name="Normal 4 3 2 2 3 2 2" xfId="14070" xr:uid="{E1F365EE-6DB9-4D17-BD5F-EA442D2D3F78}"/>
    <cellStyle name="Normal 4 3 2 2 3 2 2 2" xfId="15808" xr:uid="{9B0AE81A-5759-4B94-89C1-CC025DC52459}"/>
    <cellStyle name="Normal 4 3 2 2 3 2 2 2 2" xfId="19194" xr:uid="{9D66C228-59B8-422F-97EA-8D7DA5CD0DD6}"/>
    <cellStyle name="Normal 4 3 2 2 3 2 2 2 2 2" xfId="25978" xr:uid="{B8F31B1B-37D9-4E10-8E39-8BB057E95DA0}"/>
    <cellStyle name="Normal 4 3 2 2 3 2 2 2 2 2 2" xfId="41097" xr:uid="{4A264072-202A-44FB-9369-0F8E4840A8F9}"/>
    <cellStyle name="Normal 4 3 2 2 3 2 2 2 2 3" xfId="34329" xr:uid="{3C1FDC0D-5367-4036-95C7-DE8B3A8DA7AE}"/>
    <cellStyle name="Normal 4 3 2 2 3 2 2 2 3" xfId="22594" xr:uid="{70FE578C-F4C0-4BFF-B03F-3B78A888FC3C}"/>
    <cellStyle name="Normal 4 3 2 2 3 2 2 2 3 2" xfId="37713" xr:uid="{8F2A5026-4DC7-48C8-9E2A-A9A7341A8D19}"/>
    <cellStyle name="Normal 4 3 2 2 3 2 2 2 4" xfId="30945" xr:uid="{5A8A8F4A-680A-4D0D-9A1A-3E6B4EB57898}"/>
    <cellStyle name="Normal 4 3 2 2 3 2 2 3" xfId="17481" xr:uid="{C500BC42-11FF-4A88-A2F7-06D5C661AE8F}"/>
    <cellStyle name="Normal 4 3 2 2 3 2 2 3 2" xfId="24265" xr:uid="{7981E65C-AB06-4BA2-8D43-291223CC9FB6}"/>
    <cellStyle name="Normal 4 3 2 2 3 2 2 3 2 2" xfId="39384" xr:uid="{A677E1B9-4D2F-4B17-8ECA-248B3473276B}"/>
    <cellStyle name="Normal 4 3 2 2 3 2 2 3 3" xfId="32616" xr:uid="{AB35B9C3-C7A1-40B8-A42A-6B90249A8C97}"/>
    <cellStyle name="Normal 4 3 2 2 3 2 2 4" xfId="20868" xr:uid="{AF2A60CB-285B-43BD-BA10-240275EA3503}"/>
    <cellStyle name="Normal 4 3 2 2 3 2 2 4 2" xfId="35997" xr:uid="{033F4E21-A51F-44F0-ABF9-0C50D3391978}"/>
    <cellStyle name="Normal 4 3 2 2 3 2 2 5" xfId="29232" xr:uid="{94CD720D-E131-475D-89B2-0F51D67F1A17}"/>
    <cellStyle name="Normal 4 3 2 2 3 2 3" xfId="14974" xr:uid="{9FBCFF50-48A9-4343-98C0-51B6B6F66995}"/>
    <cellStyle name="Normal 4 3 2 2 3 2 3 2" xfId="18360" xr:uid="{C57EB82A-9F73-4FE6-B263-5604EAE57AF7}"/>
    <cellStyle name="Normal 4 3 2 2 3 2 3 2 2" xfId="25144" xr:uid="{E616D279-DC99-40BB-83F4-1797D7478E0E}"/>
    <cellStyle name="Normal 4 3 2 2 3 2 3 2 2 2" xfId="40263" xr:uid="{2537174D-456F-4C78-A0D5-B514A6326BF9}"/>
    <cellStyle name="Normal 4 3 2 2 3 2 3 2 3" xfId="33495" xr:uid="{F8CC7B79-4E68-441E-90AA-7E835310CEED}"/>
    <cellStyle name="Normal 4 3 2 2 3 2 3 3" xfId="21760" xr:uid="{5CA3DB60-D03A-4CDE-9ADF-E11DE54326E6}"/>
    <cellStyle name="Normal 4 3 2 2 3 2 3 3 2" xfId="36879" xr:uid="{448F9761-CE8F-4D61-B6D7-8CFB7DE9BE2F}"/>
    <cellStyle name="Normal 4 3 2 2 3 2 3 4" xfId="30111" xr:uid="{D325FB7C-7384-4E88-AE9B-C9D765ED2088}"/>
    <cellStyle name="Normal 4 3 2 2 3 2 4" xfId="16644" xr:uid="{BF203AE0-E3AF-494B-9F03-B412E61D3183}"/>
    <cellStyle name="Normal 4 3 2 2 3 2 4 2" xfId="23428" xr:uid="{C059B2BD-9193-4900-A6CD-080EA42E0611}"/>
    <cellStyle name="Normal 4 3 2 2 3 2 4 2 2" xfId="38547" xr:uid="{D7A5C818-754F-403D-99FD-52DF11C73351}"/>
    <cellStyle name="Normal 4 3 2 2 3 2 4 3" xfId="31779" xr:uid="{1029127B-DAAF-4967-BE73-0B9E0ECCB683}"/>
    <cellStyle name="Normal 4 3 2 2 3 2 5" xfId="20033" xr:uid="{EFC51BCE-ADD6-41CE-8DC2-AD34A9DB521A}"/>
    <cellStyle name="Normal 4 3 2 2 3 2 5 2" xfId="35163" xr:uid="{5AFF0A60-3EB7-4ADF-860A-3F27553A03F0}"/>
    <cellStyle name="Normal 4 3 2 2 3 2 6" xfId="13232" xr:uid="{914C2585-88BF-4400-BAAD-9B190198119F}"/>
    <cellStyle name="Normal 4 3 2 2 3 2 6 2" xfId="28395" xr:uid="{7817A55E-5779-410E-A13B-C630B59B0EFC}"/>
    <cellStyle name="Normal 4 3 2 2 3 2 7" xfId="26836" xr:uid="{D021BD12-4B4E-4C1A-B9DF-142265949674}"/>
    <cellStyle name="Normal 4 3 2 2 3 3" xfId="13654" xr:uid="{4A59DBBE-3C95-4BF5-8061-BA735ACF5281}"/>
    <cellStyle name="Normal 4 3 2 2 3 3 2" xfId="15392" xr:uid="{5C0044C4-FC69-4888-B61C-36A9BB8BBE2C}"/>
    <cellStyle name="Normal 4 3 2 2 3 3 2 2" xfId="18778" xr:uid="{AF6EA7D4-252F-4908-82E6-62668650E862}"/>
    <cellStyle name="Normal 4 3 2 2 3 3 2 2 2" xfId="25562" xr:uid="{E481C963-7BED-4F8F-84D4-D9A4E697B4D7}"/>
    <cellStyle name="Normal 4 3 2 2 3 3 2 2 2 2" xfId="40681" xr:uid="{3CDC5C07-ECD1-4E51-AED4-BC4525A24EDD}"/>
    <cellStyle name="Normal 4 3 2 2 3 3 2 2 3" xfId="33913" xr:uid="{6C64FF2F-1442-47E2-A936-8B40663B41C1}"/>
    <cellStyle name="Normal 4 3 2 2 3 3 2 3" xfId="22178" xr:uid="{72DBE36D-062E-4A06-949F-D988249A5131}"/>
    <cellStyle name="Normal 4 3 2 2 3 3 2 3 2" xfId="37297" xr:uid="{5C3A7664-5E98-49ED-A3A5-323D39C72BBE}"/>
    <cellStyle name="Normal 4 3 2 2 3 3 2 4" xfId="30529" xr:uid="{AD2C9DB6-FEB4-4BAC-9A77-BFAA60BDD8D0}"/>
    <cellStyle name="Normal 4 3 2 2 3 3 3" xfId="17065" xr:uid="{67B0DB16-AA87-425B-AF8D-FC592E672374}"/>
    <cellStyle name="Normal 4 3 2 2 3 3 3 2" xfId="23849" xr:uid="{498343D9-03F2-4C7B-98D6-4D85E05E3B1E}"/>
    <cellStyle name="Normal 4 3 2 2 3 3 3 2 2" xfId="38968" xr:uid="{0EFCA737-6BE8-4F10-8690-C09FEF86CB10}"/>
    <cellStyle name="Normal 4 3 2 2 3 3 3 3" xfId="32200" xr:uid="{51C6AEF5-AC43-4A44-9D14-7486A9892805}"/>
    <cellStyle name="Normal 4 3 2 2 3 3 4" xfId="20451" xr:uid="{E2C7C9EB-AC63-4D87-BCFF-0290348C3A63}"/>
    <cellStyle name="Normal 4 3 2 2 3 3 4 2" xfId="35581" xr:uid="{9A790912-44FC-4C9D-B8C1-6FF8B4D8ED2F}"/>
    <cellStyle name="Normal 4 3 2 2 3 3 5" xfId="28816" xr:uid="{0C783D5F-314C-482C-9BAE-5F3228EDB4EE}"/>
    <cellStyle name="Normal 4 3 2 2 3 4" xfId="14558" xr:uid="{1FEF1A3B-098D-4A14-9912-BBDD6CE97931}"/>
    <cellStyle name="Normal 4 3 2 2 3 4 2" xfId="17944" xr:uid="{4AA37EBA-910D-4CD1-B802-420BBF20ED16}"/>
    <cellStyle name="Normal 4 3 2 2 3 4 2 2" xfId="24728" xr:uid="{FF53E49D-8DE7-412D-A3D2-4A778D0A3644}"/>
    <cellStyle name="Normal 4 3 2 2 3 4 2 2 2" xfId="39847" xr:uid="{9712B986-6E88-458F-873C-B994D1C53BDE}"/>
    <cellStyle name="Normal 4 3 2 2 3 4 2 3" xfId="33079" xr:uid="{CCF2B1BF-0A7D-4BF7-A7CC-67363F659A42}"/>
    <cellStyle name="Normal 4 3 2 2 3 4 3" xfId="21344" xr:uid="{F4AF9676-2B60-4B34-A649-0E5F5F33535B}"/>
    <cellStyle name="Normal 4 3 2 2 3 4 3 2" xfId="36463" xr:uid="{5AEA6BAD-C805-4E6A-933D-4F428F3AEE45}"/>
    <cellStyle name="Normal 4 3 2 2 3 4 4" xfId="29695" xr:uid="{F082B785-16E6-4444-B6AE-C68841216CAF}"/>
    <cellStyle name="Normal 4 3 2 2 3 5" xfId="16228" xr:uid="{9CF9F5DF-AF1D-43B5-AF28-D61E750EF5FD}"/>
    <cellStyle name="Normal 4 3 2 2 3 5 2" xfId="23012" xr:uid="{AE7EB81B-AAC4-48E7-B889-60BDE4E1C879}"/>
    <cellStyle name="Normal 4 3 2 2 3 5 2 2" xfId="38131" xr:uid="{20A8262F-A991-441F-8F16-FC63933CEB37}"/>
    <cellStyle name="Normal 4 3 2 2 3 5 3" xfId="31363" xr:uid="{FC739D74-B3D0-4582-AF14-8728BA388C1D}"/>
    <cellStyle name="Normal 4 3 2 2 3 6" xfId="19617" xr:uid="{8E697EA1-6B56-4349-9229-93BEC2BF41E1}"/>
    <cellStyle name="Normal 4 3 2 2 3 6 2" xfId="34747" xr:uid="{309B9631-5D9B-4B06-B9DE-45B25B57675E}"/>
    <cellStyle name="Normal 4 3 2 2 3 7" xfId="12817" xr:uid="{979F7885-46C6-414D-90F6-B9C3DD8EB92B}"/>
    <cellStyle name="Normal 4 3 2 2 3 7 2" xfId="27979" xr:uid="{B1496E4D-157E-4848-B657-D04879C07386}"/>
    <cellStyle name="Normal 4 3 2 2 3 8" xfId="26420" xr:uid="{3D4EAEBA-CBDE-4727-A3F2-A5AD46D8E1CF}"/>
    <cellStyle name="Normal 4 3 2 2 4" xfId="10992" xr:uid="{83CE70CA-583B-41F6-8A77-9E179D3BCDCA}"/>
    <cellStyle name="Normal 4 3 2 2 4 2" xfId="13862" xr:uid="{9CA42306-25A2-4ADB-B9D3-A2D998568940}"/>
    <cellStyle name="Normal 4 3 2 2 4 2 2" xfId="15600" xr:uid="{C9D51E65-716F-46B2-97CE-84F9FA4C136B}"/>
    <cellStyle name="Normal 4 3 2 2 4 2 2 2" xfId="18986" xr:uid="{65E44E35-37C5-4991-AA6D-74323B4CFE64}"/>
    <cellStyle name="Normal 4 3 2 2 4 2 2 2 2" xfId="25770" xr:uid="{8ED7451A-3549-4F6C-8462-52F890AE80BA}"/>
    <cellStyle name="Normal 4 3 2 2 4 2 2 2 2 2" xfId="40889" xr:uid="{1BE945A7-8C7F-4021-9A48-157F8B066829}"/>
    <cellStyle name="Normal 4 3 2 2 4 2 2 2 3" xfId="34121" xr:uid="{6A552013-5C05-40FD-87D2-19D806BF34FF}"/>
    <cellStyle name="Normal 4 3 2 2 4 2 2 3" xfId="22386" xr:uid="{29CC8D82-3F31-439C-A045-764240FA13E2}"/>
    <cellStyle name="Normal 4 3 2 2 4 2 2 3 2" xfId="37505" xr:uid="{1614DEC2-24C6-4DC5-A9A4-219D8F36ACF7}"/>
    <cellStyle name="Normal 4 3 2 2 4 2 2 4" xfId="30737" xr:uid="{1FE321EB-2385-4EF0-84B6-2A73C6A48F79}"/>
    <cellStyle name="Normal 4 3 2 2 4 2 3" xfId="17273" xr:uid="{70AB978F-4652-4C2C-99F1-166EDF8E6F3C}"/>
    <cellStyle name="Normal 4 3 2 2 4 2 3 2" xfId="24057" xr:uid="{59C71EEA-BE7F-4B68-BF00-993D167BC7B0}"/>
    <cellStyle name="Normal 4 3 2 2 4 2 3 2 2" xfId="39176" xr:uid="{79AED0DA-E93E-423F-B334-F425253A4A1B}"/>
    <cellStyle name="Normal 4 3 2 2 4 2 3 3" xfId="32408" xr:uid="{5733FE1A-B4EE-456B-ABAA-757BDAF8C6B0}"/>
    <cellStyle name="Normal 4 3 2 2 4 2 4" xfId="20660" xr:uid="{D8F2129D-CCF8-41DE-9D38-7B6E86A2913E}"/>
    <cellStyle name="Normal 4 3 2 2 4 2 4 2" xfId="35789" xr:uid="{288CB952-C352-415C-A0A2-FCC6FB4538B2}"/>
    <cellStyle name="Normal 4 3 2 2 4 2 5" xfId="29024" xr:uid="{8C15FFDE-A355-482D-BFEC-44FC6FF6D634}"/>
    <cellStyle name="Normal 4 3 2 2 4 3" xfId="14766" xr:uid="{4E367076-1BDB-4632-BB96-05D4D45C135E}"/>
    <cellStyle name="Normal 4 3 2 2 4 3 2" xfId="18152" xr:uid="{DEF8A48C-F7AB-42B1-A08E-B1D36F9148A8}"/>
    <cellStyle name="Normal 4 3 2 2 4 3 2 2" xfId="24936" xr:uid="{09589B77-EB23-48F8-B86C-6178CE951501}"/>
    <cellStyle name="Normal 4 3 2 2 4 3 2 2 2" xfId="40055" xr:uid="{6C5B6D08-5C8F-4EE6-8E29-FAB9B68E307D}"/>
    <cellStyle name="Normal 4 3 2 2 4 3 2 3" xfId="33287" xr:uid="{BC6C92B7-0410-4DDE-9BF4-9D23EBE764AF}"/>
    <cellStyle name="Normal 4 3 2 2 4 3 3" xfId="21552" xr:uid="{3CA9928F-AEF0-483F-8BC8-A0D464E6B2D0}"/>
    <cellStyle name="Normal 4 3 2 2 4 3 3 2" xfId="36671" xr:uid="{C5971827-2975-4054-9DFA-4D986C66BDC2}"/>
    <cellStyle name="Normal 4 3 2 2 4 3 4" xfId="29903" xr:uid="{BB084173-CFCB-4B10-9844-5F1B0EB9B10E}"/>
    <cellStyle name="Normal 4 3 2 2 4 4" xfId="16436" xr:uid="{DA299099-30E9-4F4E-9049-D58530FB539B}"/>
    <cellStyle name="Normal 4 3 2 2 4 4 2" xfId="23220" xr:uid="{1CAF42D2-1CFA-405B-8C5E-F56D0739E393}"/>
    <cellStyle name="Normal 4 3 2 2 4 4 2 2" xfId="38339" xr:uid="{FDC35D22-0D97-4DC4-A7F5-2C1FAE5E3D05}"/>
    <cellStyle name="Normal 4 3 2 2 4 4 3" xfId="31571" xr:uid="{29C3159A-72B1-4ABA-892C-7E9968117E21}"/>
    <cellStyle name="Normal 4 3 2 2 4 5" xfId="19825" xr:uid="{9175DCAF-BEBA-4897-AB2E-3919274F4EFE}"/>
    <cellStyle name="Normal 4 3 2 2 4 5 2" xfId="34955" xr:uid="{9720A787-58D7-4734-9E6B-A1D172DC066E}"/>
    <cellStyle name="Normal 4 3 2 2 4 6" xfId="13024" xr:uid="{0B0B8B9B-6271-4597-92ED-8D7711A40126}"/>
    <cellStyle name="Normal 4 3 2 2 4 6 2" xfId="28187" xr:uid="{E6DC9D43-22E4-4747-8E29-EC422E6F8742}"/>
    <cellStyle name="Normal 4 3 2 2 4 7" xfId="26628" xr:uid="{14BD9E54-D1C0-487E-A165-67F687EB3340}"/>
    <cellStyle name="Normal 4 3 2 2 5" xfId="13446" xr:uid="{0042CD5E-CE24-419D-8011-3D3CECE38684}"/>
    <cellStyle name="Normal 4 3 2 2 5 2" xfId="15184" xr:uid="{76E4F77F-5316-4552-84A4-AFE432039CDB}"/>
    <cellStyle name="Normal 4 3 2 2 5 2 2" xfId="18570" xr:uid="{1D2D7A21-028D-451D-9CE4-F9A3283F4538}"/>
    <cellStyle name="Normal 4 3 2 2 5 2 2 2" xfId="25354" xr:uid="{C58B9EAE-25CB-4953-8DAA-3B3EF1A3A9A3}"/>
    <cellStyle name="Normal 4 3 2 2 5 2 2 2 2" xfId="40473" xr:uid="{9B5FC883-BC25-48E7-9F61-DAB00B9FEA1A}"/>
    <cellStyle name="Normal 4 3 2 2 5 2 2 3" xfId="33705" xr:uid="{ED307312-AB05-494A-8F16-38938C4015AE}"/>
    <cellStyle name="Normal 4 3 2 2 5 2 3" xfId="21970" xr:uid="{A9611ED6-D551-4AB4-8A6C-9F473C442600}"/>
    <cellStyle name="Normal 4 3 2 2 5 2 3 2" xfId="37089" xr:uid="{DBFB49B3-A475-490A-B8AB-6330F6F45905}"/>
    <cellStyle name="Normal 4 3 2 2 5 2 4" xfId="30321" xr:uid="{7D12471D-A875-4081-801C-127E18817BC5}"/>
    <cellStyle name="Normal 4 3 2 2 5 3" xfId="16857" xr:uid="{47860916-9071-4E28-BC20-9484262BDF38}"/>
    <cellStyle name="Normal 4 3 2 2 5 3 2" xfId="23641" xr:uid="{55198BA5-8178-4C67-87A0-9BD0286093CE}"/>
    <cellStyle name="Normal 4 3 2 2 5 3 2 2" xfId="38760" xr:uid="{4402FD2D-F2B4-49E2-A892-0BEDE36A7980}"/>
    <cellStyle name="Normal 4 3 2 2 5 3 3" xfId="31992" xr:uid="{1AEAD96A-521B-4987-9349-8EFBA9E0FE9D}"/>
    <cellStyle name="Normal 4 3 2 2 5 4" xfId="20243" xr:uid="{47ED923B-AA8D-4D0C-92D4-E0B6C9877AFE}"/>
    <cellStyle name="Normal 4 3 2 2 5 4 2" xfId="35373" xr:uid="{A2A24802-91B4-4839-A89F-E04BE0840687}"/>
    <cellStyle name="Normal 4 3 2 2 5 5" xfId="28608" xr:uid="{F910C7B8-D1E2-481E-9692-BB7E28F7F206}"/>
    <cellStyle name="Normal 4 3 2 2 6" xfId="14349" xr:uid="{2C3F56FB-C3B8-4C4F-AF5B-BFB52E93EEFC}"/>
    <cellStyle name="Normal 4 3 2 2 6 2" xfId="17736" xr:uid="{37E4279B-2ED1-44DF-B9D1-2E67EB43BF56}"/>
    <cellStyle name="Normal 4 3 2 2 6 2 2" xfId="24520" xr:uid="{9AA16C98-7319-481C-B222-E2328E703CF0}"/>
    <cellStyle name="Normal 4 3 2 2 6 2 2 2" xfId="39639" xr:uid="{BAEFCEBE-D48A-4640-8550-D2BCDAD1388E}"/>
    <cellStyle name="Normal 4 3 2 2 6 2 3" xfId="32871" xr:uid="{EC23EBDA-C065-409B-B002-6032F59623FD}"/>
    <cellStyle name="Normal 4 3 2 2 6 3" xfId="21136" xr:uid="{B584C065-E8CD-4C52-919B-1B83659A9B47}"/>
    <cellStyle name="Normal 4 3 2 2 6 3 2" xfId="36255" xr:uid="{92AA683C-C16C-4D4D-AB7E-76F9A53ADDA4}"/>
    <cellStyle name="Normal 4 3 2 2 6 4" xfId="29487" xr:uid="{EA447311-2516-4BF7-B507-3C25D783782C}"/>
    <cellStyle name="Normal 4 3 2 2 7" xfId="16020" xr:uid="{0F23583F-98D3-4E97-819A-228A72CBD028}"/>
    <cellStyle name="Normal 4 3 2 2 7 2" xfId="22804" xr:uid="{9DAE8BEE-950A-431E-9470-67DC7DE22EBA}"/>
    <cellStyle name="Normal 4 3 2 2 7 2 2" xfId="37923" xr:uid="{43BCFC6C-504E-431A-B371-F3028D9D7EC3}"/>
    <cellStyle name="Normal 4 3 2 2 7 3" xfId="31155" xr:uid="{3A80BD76-4819-4BE0-A219-436E7DC7013D}"/>
    <cellStyle name="Normal 4 3 2 2 8" xfId="19410" xr:uid="{9C1B039E-C16B-4C64-BB35-B8D35E329BB6}"/>
    <cellStyle name="Normal 4 3 2 2 8 2" xfId="34539" xr:uid="{8A6CC28F-6367-4F41-B9C3-1E47A44FD5E9}"/>
    <cellStyle name="Normal 4 3 2 2 9" xfId="12608" xr:uid="{50AC368E-656A-478E-92CB-D32E616911D3}"/>
    <cellStyle name="Normal 4 3 2 2 9 2" xfId="27771" xr:uid="{04AA402D-36C6-43A3-9CF6-AA07473DE73F}"/>
    <cellStyle name="Normal 4 3 2 3" xfId="10626" xr:uid="{0034A358-8F7D-425B-B29F-989A7B05A2B3}"/>
    <cellStyle name="Normal 4 3 2 3 2" xfId="10837" xr:uid="{9B2613D9-AC96-4D0D-9889-AC4861842CCB}"/>
    <cellStyle name="Normal 4 3 2 3 2 2" xfId="11255" xr:uid="{ED92CAD7-D1D7-44D1-B9C0-31F97BA98A70}"/>
    <cellStyle name="Normal 4 3 2 3 2 2 2" xfId="14125" xr:uid="{C8619F74-5763-4B51-821F-3F64D7568FF4}"/>
    <cellStyle name="Normal 4 3 2 3 2 2 2 2" xfId="15863" xr:uid="{DE741C53-DAAA-4690-8254-AEFB22E0F4E6}"/>
    <cellStyle name="Normal 4 3 2 3 2 2 2 2 2" xfId="19249" xr:uid="{17F24C02-2A66-4512-A5A4-8C84DB609EBE}"/>
    <cellStyle name="Normal 4 3 2 3 2 2 2 2 2 2" xfId="26033" xr:uid="{1B79E301-D32D-4F6E-88CB-9EB07136C2D2}"/>
    <cellStyle name="Normal 4 3 2 3 2 2 2 2 2 2 2" xfId="41152" xr:uid="{10189C32-1343-4981-9D88-6B56B77DD45A}"/>
    <cellStyle name="Normal 4 3 2 3 2 2 2 2 2 3" xfId="34384" xr:uid="{25A5A655-56A8-4605-85F3-BB5A0F1D631A}"/>
    <cellStyle name="Normal 4 3 2 3 2 2 2 2 3" xfId="22649" xr:uid="{B211BBB7-B0F3-449B-A659-51BD1E00790B}"/>
    <cellStyle name="Normal 4 3 2 3 2 2 2 2 3 2" xfId="37768" xr:uid="{4DF2AC31-2C4F-44C3-A39C-BB45F743ACB2}"/>
    <cellStyle name="Normal 4 3 2 3 2 2 2 2 4" xfId="31000" xr:uid="{5358FD49-0A95-4223-BAE1-0501ABA2C4D0}"/>
    <cellStyle name="Normal 4 3 2 3 2 2 2 3" xfId="17536" xr:uid="{31F55CC4-8588-4C37-92E6-AEC40BAAA4E6}"/>
    <cellStyle name="Normal 4 3 2 3 2 2 2 3 2" xfId="24320" xr:uid="{66EE0727-7A3E-4AF6-B9AB-48F1A6D55978}"/>
    <cellStyle name="Normal 4 3 2 3 2 2 2 3 2 2" xfId="39439" xr:uid="{31E72554-3B30-4552-A72A-0A2E3D4293A9}"/>
    <cellStyle name="Normal 4 3 2 3 2 2 2 3 3" xfId="32671" xr:uid="{4533EAAB-C91A-41AF-AC84-250585543BA2}"/>
    <cellStyle name="Normal 4 3 2 3 2 2 2 4" xfId="20923" xr:uid="{10C8CB63-FB2C-44C7-B187-0E6DF618BEE4}"/>
    <cellStyle name="Normal 4 3 2 3 2 2 2 4 2" xfId="36052" xr:uid="{679DCAA3-4964-4E62-9487-E2C848758EFB}"/>
    <cellStyle name="Normal 4 3 2 3 2 2 2 5" xfId="29287" xr:uid="{E4F43C4F-DF3B-4025-8337-768899E12869}"/>
    <cellStyle name="Normal 4 3 2 3 2 2 3" xfId="15029" xr:uid="{4AC412A2-7C3D-48AF-9673-8792B527E68F}"/>
    <cellStyle name="Normal 4 3 2 3 2 2 3 2" xfId="18415" xr:uid="{7D81D24D-5B5F-4625-8E71-F8C34A835C60}"/>
    <cellStyle name="Normal 4 3 2 3 2 2 3 2 2" xfId="25199" xr:uid="{397D5CAA-EAB0-4573-B492-329FAEB04329}"/>
    <cellStyle name="Normal 4 3 2 3 2 2 3 2 2 2" xfId="40318" xr:uid="{B42D4F42-FDA7-4D07-984E-A5E02083B297}"/>
    <cellStyle name="Normal 4 3 2 3 2 2 3 2 3" xfId="33550" xr:uid="{990C94E3-9A46-4315-9793-D80E95B176F0}"/>
    <cellStyle name="Normal 4 3 2 3 2 2 3 3" xfId="21815" xr:uid="{5F2ED1F6-F16E-4ABB-9746-BE91F2EA6416}"/>
    <cellStyle name="Normal 4 3 2 3 2 2 3 3 2" xfId="36934" xr:uid="{CE67ABAF-10BB-4D08-8B7A-96D6DB492F4C}"/>
    <cellStyle name="Normal 4 3 2 3 2 2 3 4" xfId="30166" xr:uid="{4117CA2D-6553-4BC7-A044-6E548D60F9B4}"/>
    <cellStyle name="Normal 4 3 2 3 2 2 4" xfId="16699" xr:uid="{9B32E332-E20E-4BDB-9CF8-FB6F777B4951}"/>
    <cellStyle name="Normal 4 3 2 3 2 2 4 2" xfId="23483" xr:uid="{8DF1FAD1-4CA1-4FAD-A336-63D4E8850C81}"/>
    <cellStyle name="Normal 4 3 2 3 2 2 4 2 2" xfId="38602" xr:uid="{52CE360F-1B9B-4A8C-A268-A91DB3E6F208}"/>
    <cellStyle name="Normal 4 3 2 3 2 2 4 3" xfId="31834" xr:uid="{F73D2B67-CE3C-47A5-AE80-65D616E9F39F}"/>
    <cellStyle name="Normal 4 3 2 3 2 2 5" xfId="20088" xr:uid="{0F6D6C73-1FF1-4364-A60A-70114000B8B9}"/>
    <cellStyle name="Normal 4 3 2 3 2 2 5 2" xfId="35218" xr:uid="{B3D6154A-3183-43A4-AACE-60F386479EC8}"/>
    <cellStyle name="Normal 4 3 2 3 2 2 6" xfId="13287" xr:uid="{E4EFA7B0-4543-4C2A-8AB2-01A951BEAC52}"/>
    <cellStyle name="Normal 4 3 2 3 2 2 6 2" xfId="28450" xr:uid="{94E14E17-F76A-4F43-AEDC-18109503C567}"/>
    <cellStyle name="Normal 4 3 2 3 2 2 7" xfId="26891" xr:uid="{4833B8FB-617E-49CB-A043-55A5F625D84E}"/>
    <cellStyle name="Normal 4 3 2 3 2 3" xfId="13709" xr:uid="{3908D89E-DC82-4633-92EA-4B04D769FAF0}"/>
    <cellStyle name="Normal 4 3 2 3 2 3 2" xfId="15447" xr:uid="{4DF6A4D4-17B8-486D-B051-6BFF94B2E395}"/>
    <cellStyle name="Normal 4 3 2 3 2 3 2 2" xfId="18833" xr:uid="{2010BB1C-A959-4802-8107-AFD809578CFA}"/>
    <cellStyle name="Normal 4 3 2 3 2 3 2 2 2" xfId="25617" xr:uid="{7F896BFD-EFC5-4509-B55B-27B4094218DF}"/>
    <cellStyle name="Normal 4 3 2 3 2 3 2 2 2 2" xfId="40736" xr:uid="{7730124D-3006-4126-81C2-1EAF54763D10}"/>
    <cellStyle name="Normal 4 3 2 3 2 3 2 2 3" xfId="33968" xr:uid="{BDF8FE60-7B53-4ACE-A09D-DA7F65C3BB94}"/>
    <cellStyle name="Normal 4 3 2 3 2 3 2 3" xfId="22233" xr:uid="{C4C3F941-50A1-46D9-ABF8-14E0CD38246B}"/>
    <cellStyle name="Normal 4 3 2 3 2 3 2 3 2" xfId="37352" xr:uid="{F4BE7E2F-2C5A-4C79-8FFA-EA660DC2D1B4}"/>
    <cellStyle name="Normal 4 3 2 3 2 3 2 4" xfId="30584" xr:uid="{D97DFFED-AA71-403E-A631-5CF67C26D93F}"/>
    <cellStyle name="Normal 4 3 2 3 2 3 3" xfId="17120" xr:uid="{4C2514AA-8966-4CC1-8D7D-DD50EF3253CF}"/>
    <cellStyle name="Normal 4 3 2 3 2 3 3 2" xfId="23904" xr:uid="{095F998A-5757-42E7-B9FB-5F5BAA797CFE}"/>
    <cellStyle name="Normal 4 3 2 3 2 3 3 2 2" xfId="39023" xr:uid="{40DE864F-163E-437E-BF78-21B640861467}"/>
    <cellStyle name="Normal 4 3 2 3 2 3 3 3" xfId="32255" xr:uid="{1260A5CA-5D58-4ACB-9E0E-A12DCC1753FC}"/>
    <cellStyle name="Normal 4 3 2 3 2 3 4" xfId="20506" xr:uid="{C46D2299-CA97-4EFC-9FED-334E7E3DD3DA}"/>
    <cellStyle name="Normal 4 3 2 3 2 3 4 2" xfId="35636" xr:uid="{ED4F5C37-AE73-445F-A607-7972F4D51397}"/>
    <cellStyle name="Normal 4 3 2 3 2 3 5" xfId="28871" xr:uid="{37DBE448-B457-46AF-9644-9A16FFD8BAF3}"/>
    <cellStyle name="Normal 4 3 2 3 2 4" xfId="14613" xr:uid="{01E86FCE-13F6-444C-BEC2-A9A9F46D6452}"/>
    <cellStyle name="Normal 4 3 2 3 2 4 2" xfId="17999" xr:uid="{75B168E7-5259-45F6-B419-CBFB4BD7B78A}"/>
    <cellStyle name="Normal 4 3 2 3 2 4 2 2" xfId="24783" xr:uid="{68EDDDB2-1364-45EE-B52B-D4CE370F31AB}"/>
    <cellStyle name="Normal 4 3 2 3 2 4 2 2 2" xfId="39902" xr:uid="{F5FBA5E2-6314-4A33-BB50-262AF134C2E9}"/>
    <cellStyle name="Normal 4 3 2 3 2 4 2 3" xfId="33134" xr:uid="{0EDB71A5-3331-4EA0-806C-839A051A1912}"/>
    <cellStyle name="Normal 4 3 2 3 2 4 3" xfId="21399" xr:uid="{8BB40BB1-E228-496A-8EB1-7AA870B1DFE8}"/>
    <cellStyle name="Normal 4 3 2 3 2 4 3 2" xfId="36518" xr:uid="{79F8F040-8367-4333-8DEC-955FA8829C5D}"/>
    <cellStyle name="Normal 4 3 2 3 2 4 4" xfId="29750" xr:uid="{BBDCACFC-BA5D-417C-BA1E-A2565F33112D}"/>
    <cellStyle name="Normal 4 3 2 3 2 5" xfId="16283" xr:uid="{D185E23C-3485-4E53-A98B-680A228A3076}"/>
    <cellStyle name="Normal 4 3 2 3 2 5 2" xfId="23067" xr:uid="{4450ED27-ABE6-4BEB-B776-B9CEECDC31C0}"/>
    <cellStyle name="Normal 4 3 2 3 2 5 2 2" xfId="38186" xr:uid="{4045A2B8-8E34-407A-A0C7-F14727C60C54}"/>
    <cellStyle name="Normal 4 3 2 3 2 5 3" xfId="31418" xr:uid="{30E8262E-2B77-4080-9886-FAE892A0409C}"/>
    <cellStyle name="Normal 4 3 2 3 2 6" xfId="19672" xr:uid="{AFB0DB4A-3AD9-47BD-821C-40621ED44022}"/>
    <cellStyle name="Normal 4 3 2 3 2 6 2" xfId="34802" xr:uid="{049B6FE9-73A6-4B06-A6FA-C876656BC294}"/>
    <cellStyle name="Normal 4 3 2 3 2 7" xfId="12872" xr:uid="{BD052FEF-8E0B-4582-B7EC-DFCFF77FA754}"/>
    <cellStyle name="Normal 4 3 2 3 2 7 2" xfId="28034" xr:uid="{C6C84E4C-5E29-431A-A339-9EDE2A5433E2}"/>
    <cellStyle name="Normal 4 3 2 3 2 8" xfId="26475" xr:uid="{D2BBEF3A-C9C6-4283-AF39-AF3FCB8B6AE0}"/>
    <cellStyle name="Normal 4 3 2 3 3" xfId="11047" xr:uid="{D2D7A739-88F2-48E0-BC3C-3BD53B673048}"/>
    <cellStyle name="Normal 4 3 2 3 3 2" xfId="13917" xr:uid="{05D584CF-607F-484B-B15E-9F17C9FB41C9}"/>
    <cellStyle name="Normal 4 3 2 3 3 2 2" xfId="15655" xr:uid="{50E0BFBF-1118-485F-A04D-31CFD4AB3F6D}"/>
    <cellStyle name="Normal 4 3 2 3 3 2 2 2" xfId="19041" xr:uid="{86C51BF6-259E-4B69-B16F-378C39B44240}"/>
    <cellStyle name="Normal 4 3 2 3 3 2 2 2 2" xfId="25825" xr:uid="{E554AABB-8BA6-4570-A90E-FF8879424E2D}"/>
    <cellStyle name="Normal 4 3 2 3 3 2 2 2 2 2" xfId="40944" xr:uid="{66F4B642-E62A-4441-91DE-3C50EB28B512}"/>
    <cellStyle name="Normal 4 3 2 3 3 2 2 2 3" xfId="34176" xr:uid="{97FA1556-08AE-4516-BA6D-B3ADDF784FF4}"/>
    <cellStyle name="Normal 4 3 2 3 3 2 2 3" xfId="22441" xr:uid="{7E1D6D44-23C8-4B8C-B6B5-A8152390A6C3}"/>
    <cellStyle name="Normal 4 3 2 3 3 2 2 3 2" xfId="37560" xr:uid="{B8946337-B344-4E96-A632-D4E7BB1967FF}"/>
    <cellStyle name="Normal 4 3 2 3 3 2 2 4" xfId="30792" xr:uid="{CAACC4A6-FB3F-44C6-8009-528F5E1EFB65}"/>
    <cellStyle name="Normal 4 3 2 3 3 2 3" xfId="17328" xr:uid="{5D146B28-FEF8-4D28-94AB-253C7F009C87}"/>
    <cellStyle name="Normal 4 3 2 3 3 2 3 2" xfId="24112" xr:uid="{915E4215-B6B2-4CF3-8BFE-4ED51AF34479}"/>
    <cellStyle name="Normal 4 3 2 3 3 2 3 2 2" xfId="39231" xr:uid="{090D4EC0-9E66-4D10-9FAC-5E8727F7308D}"/>
    <cellStyle name="Normal 4 3 2 3 3 2 3 3" xfId="32463" xr:uid="{5CA92B9C-44CF-430E-ADF7-ED872761C28F}"/>
    <cellStyle name="Normal 4 3 2 3 3 2 4" xfId="20715" xr:uid="{7A39680B-88D7-4957-BD10-6CDF07BE66D5}"/>
    <cellStyle name="Normal 4 3 2 3 3 2 4 2" xfId="35844" xr:uid="{42C25910-B11B-4E61-8D35-E4A741EC69B2}"/>
    <cellStyle name="Normal 4 3 2 3 3 2 5" xfId="29079" xr:uid="{AB3DFA33-DC30-4710-8B4C-15D3812C0C82}"/>
    <cellStyle name="Normal 4 3 2 3 3 3" xfId="14821" xr:uid="{B60F4775-D4FE-45FD-A665-555386F38A24}"/>
    <cellStyle name="Normal 4 3 2 3 3 3 2" xfId="18207" xr:uid="{72F999F4-9FB6-476D-8FD3-5B2A738DAB56}"/>
    <cellStyle name="Normal 4 3 2 3 3 3 2 2" xfId="24991" xr:uid="{02FD4A78-98F3-49DD-BA69-4ADD197BF8B4}"/>
    <cellStyle name="Normal 4 3 2 3 3 3 2 2 2" xfId="40110" xr:uid="{4AF207E4-A52E-4A37-997F-60507AB1900B}"/>
    <cellStyle name="Normal 4 3 2 3 3 3 2 3" xfId="33342" xr:uid="{9166B90A-8823-4755-A32D-5FEAE790A532}"/>
    <cellStyle name="Normal 4 3 2 3 3 3 3" xfId="21607" xr:uid="{4373946B-DA63-4721-B956-421FD659A461}"/>
    <cellStyle name="Normal 4 3 2 3 3 3 3 2" xfId="36726" xr:uid="{3F1BCDBB-6B47-46CC-A0CB-AADC24451D08}"/>
    <cellStyle name="Normal 4 3 2 3 3 3 4" xfId="29958" xr:uid="{9C8879D6-AB8F-4762-824C-EECD43DF6AAF}"/>
    <cellStyle name="Normal 4 3 2 3 3 4" xfId="16491" xr:uid="{E39A9421-8AF3-40EE-A322-AC73024DDE60}"/>
    <cellStyle name="Normal 4 3 2 3 3 4 2" xfId="23275" xr:uid="{48CA49DF-7D55-488D-B28C-63426ECBA0AA}"/>
    <cellStyle name="Normal 4 3 2 3 3 4 2 2" xfId="38394" xr:uid="{8D410AD1-BD9C-493B-9E9B-E40FDBE4DA0A}"/>
    <cellStyle name="Normal 4 3 2 3 3 4 3" xfId="31626" xr:uid="{D16FFB06-51A7-4C10-B242-C4585F956C1F}"/>
    <cellStyle name="Normal 4 3 2 3 3 5" xfId="19880" xr:uid="{A2C0EFF1-81DF-49DC-A015-69F9E8707C48}"/>
    <cellStyle name="Normal 4 3 2 3 3 5 2" xfId="35010" xr:uid="{FF9BA3DA-4EE4-4D83-8811-7517CD6B65FB}"/>
    <cellStyle name="Normal 4 3 2 3 3 6" xfId="13079" xr:uid="{5880C748-E47B-49C8-884E-9C24187546CD}"/>
    <cellStyle name="Normal 4 3 2 3 3 6 2" xfId="28242" xr:uid="{EBB4E00C-7244-4AF4-B583-F6F26B49FCFE}"/>
    <cellStyle name="Normal 4 3 2 3 3 7" xfId="26683" xr:uid="{2B0A6D41-153A-4482-8FEA-D5FB02F0C98F}"/>
    <cellStyle name="Normal 4 3 2 3 4" xfId="13501" xr:uid="{BA79A7A0-C911-4954-A18E-B11B1C96FDD4}"/>
    <cellStyle name="Normal 4 3 2 3 4 2" xfId="15239" xr:uid="{883C1611-8F5B-4846-A8D9-2754AA5E4C75}"/>
    <cellStyle name="Normal 4 3 2 3 4 2 2" xfId="18625" xr:uid="{E7A5A3B4-3372-45B8-B09F-A3426F32F916}"/>
    <cellStyle name="Normal 4 3 2 3 4 2 2 2" xfId="25409" xr:uid="{C3DA0E46-667D-4CD8-BEFD-55859BF1BFE7}"/>
    <cellStyle name="Normal 4 3 2 3 4 2 2 2 2" xfId="40528" xr:uid="{7FDD9C59-04AA-4E06-BC4F-BB935C526E44}"/>
    <cellStyle name="Normal 4 3 2 3 4 2 2 3" xfId="33760" xr:uid="{6181E625-0B7F-401C-B774-405021D73093}"/>
    <cellStyle name="Normal 4 3 2 3 4 2 3" xfId="22025" xr:uid="{C8307ABA-FC0F-4272-9EB0-102319F15FE2}"/>
    <cellStyle name="Normal 4 3 2 3 4 2 3 2" xfId="37144" xr:uid="{F6488AFB-8244-439C-ADB0-D209E5DD2494}"/>
    <cellStyle name="Normal 4 3 2 3 4 2 4" xfId="30376" xr:uid="{D2186DD2-0C75-4057-B5B0-BE0D51E529AA}"/>
    <cellStyle name="Normal 4 3 2 3 4 3" xfId="16912" xr:uid="{1436A463-764D-4436-9ADA-8098DA98B638}"/>
    <cellStyle name="Normal 4 3 2 3 4 3 2" xfId="23696" xr:uid="{588221D7-AEA6-4A0E-9CF7-94B73664BBE6}"/>
    <cellStyle name="Normal 4 3 2 3 4 3 2 2" xfId="38815" xr:uid="{D0D8C821-E5CD-462F-A0FC-EDCE4CF771C3}"/>
    <cellStyle name="Normal 4 3 2 3 4 3 3" xfId="32047" xr:uid="{6037310E-614B-47A5-ABB0-9C7BDA74C73A}"/>
    <cellStyle name="Normal 4 3 2 3 4 4" xfId="20298" xr:uid="{1224EF32-A6A0-4463-B74C-E6F764E30C6A}"/>
    <cellStyle name="Normal 4 3 2 3 4 4 2" xfId="35428" xr:uid="{86C7E9BA-BB9A-4FD2-8565-0DCB6F0126D5}"/>
    <cellStyle name="Normal 4 3 2 3 4 5" xfId="28663" xr:uid="{0953D15B-E916-4048-BA7F-8871ADFBBB2D}"/>
    <cellStyle name="Normal 4 3 2 3 5" xfId="14405" xr:uid="{0429A354-CD42-44E7-8840-399EADBF5A10}"/>
    <cellStyle name="Normal 4 3 2 3 5 2" xfId="17791" xr:uid="{9D16C6BF-17B9-4B0A-9B7C-E2E06C9C57F4}"/>
    <cellStyle name="Normal 4 3 2 3 5 2 2" xfId="24575" xr:uid="{FFD30A83-E38A-4A78-8AA7-4F2B656A6266}"/>
    <cellStyle name="Normal 4 3 2 3 5 2 2 2" xfId="39694" xr:uid="{5F3C390A-4596-4509-B6D7-E746E92BDA1C}"/>
    <cellStyle name="Normal 4 3 2 3 5 2 3" xfId="32926" xr:uid="{95F3EB01-24FC-4147-8522-017B29EF111D}"/>
    <cellStyle name="Normal 4 3 2 3 5 3" xfId="21191" xr:uid="{A5427A14-1E83-49E8-AD23-C008C4A70DB1}"/>
    <cellStyle name="Normal 4 3 2 3 5 3 2" xfId="36310" xr:uid="{103DFE1D-E63A-4D1D-A1AF-B9945F082144}"/>
    <cellStyle name="Normal 4 3 2 3 5 4" xfId="29542" xr:uid="{96EDA520-C660-4D2B-9214-6349B01D6915}"/>
    <cellStyle name="Normal 4 3 2 3 6" xfId="16075" xr:uid="{6B6DF94D-5881-4DFD-9C65-5385EC18FD2E}"/>
    <cellStyle name="Normal 4 3 2 3 6 2" xfId="22859" xr:uid="{9B4A20F8-026A-4F2D-AD23-AE60FC1F427A}"/>
    <cellStyle name="Normal 4 3 2 3 6 2 2" xfId="37978" xr:uid="{C6519B6B-4806-4108-8595-C4D811C76E64}"/>
    <cellStyle name="Normal 4 3 2 3 6 3" xfId="31210" xr:uid="{E9C3ADB8-0EE3-4A35-936A-BF729EBDF28E}"/>
    <cellStyle name="Normal 4 3 2 3 7" xfId="19464" xr:uid="{3DABD97D-753F-4AA4-ACDE-9EF6ABAC7219}"/>
    <cellStyle name="Normal 4 3 2 3 7 2" xfId="34594" xr:uid="{48F93895-22C9-4E50-9231-361460D2433A}"/>
    <cellStyle name="Normal 4 3 2 3 8" xfId="12663" xr:uid="{31078CAF-CFC1-4F16-83FE-0B1904EF874C}"/>
    <cellStyle name="Normal 4 3 2 3 8 2" xfId="27826" xr:uid="{2B02124F-4AA7-4191-8488-517E53240438}"/>
    <cellStyle name="Normal 4 3 2 3 9" xfId="26267" xr:uid="{73439CFF-1C4D-4219-BAF0-483EFFF09926}"/>
    <cellStyle name="Normal 4 3 2 4" xfId="10734" xr:uid="{7E48B732-FC38-485B-A45E-825096D5146E}"/>
    <cellStyle name="Normal 4 3 2 4 2" xfId="11152" xr:uid="{27E3B8EC-585D-4A92-9169-C097588BE698}"/>
    <cellStyle name="Normal 4 3 2 4 2 2" xfId="14022" xr:uid="{C22F8594-156B-44E1-885E-7ECC758801BA}"/>
    <cellStyle name="Normal 4 3 2 4 2 2 2" xfId="15760" xr:uid="{A7C9792C-D9E0-466F-879F-68E6D655CDE9}"/>
    <cellStyle name="Normal 4 3 2 4 2 2 2 2" xfId="19146" xr:uid="{150815AD-2BFC-42BB-BF51-4DD2407ADC86}"/>
    <cellStyle name="Normal 4 3 2 4 2 2 2 2 2" xfId="25930" xr:uid="{129D1BA5-6934-4FB5-A00B-BEC7F7F09434}"/>
    <cellStyle name="Normal 4 3 2 4 2 2 2 2 2 2" xfId="41049" xr:uid="{914A9151-9B4C-4F59-A359-F0B69EA12B5A}"/>
    <cellStyle name="Normal 4 3 2 4 2 2 2 2 3" xfId="34281" xr:uid="{0369ACD6-0017-42B9-AF1E-6A7BA404AA7C}"/>
    <cellStyle name="Normal 4 3 2 4 2 2 2 3" xfId="22546" xr:uid="{14F22690-F3B7-46B4-89F9-5017026503BB}"/>
    <cellStyle name="Normal 4 3 2 4 2 2 2 3 2" xfId="37665" xr:uid="{01722734-A206-44C4-BF98-66D8B1ABD7A3}"/>
    <cellStyle name="Normal 4 3 2 4 2 2 2 4" xfId="30897" xr:uid="{A4885067-1787-4B40-8142-5E920C65D31A}"/>
    <cellStyle name="Normal 4 3 2 4 2 2 3" xfId="17433" xr:uid="{4428B98E-DDA4-4339-A08D-08E2E638BFCD}"/>
    <cellStyle name="Normal 4 3 2 4 2 2 3 2" xfId="24217" xr:uid="{4D05759E-60AC-48E9-B29A-80072ADBC840}"/>
    <cellStyle name="Normal 4 3 2 4 2 2 3 2 2" xfId="39336" xr:uid="{B83A8A75-E341-4470-B442-C2CAAF84A9C3}"/>
    <cellStyle name="Normal 4 3 2 4 2 2 3 3" xfId="32568" xr:uid="{73237B02-C66B-45D0-B54B-837D653B776C}"/>
    <cellStyle name="Normal 4 3 2 4 2 2 4" xfId="20820" xr:uid="{6DBB4F74-557B-4765-943E-D5C9941BE61B}"/>
    <cellStyle name="Normal 4 3 2 4 2 2 4 2" xfId="35949" xr:uid="{C164E0ED-E795-436E-AC7F-8C85FB98B8E9}"/>
    <cellStyle name="Normal 4 3 2 4 2 2 5" xfId="29184" xr:uid="{976E1AA2-C04A-40E2-9106-DDF5F08A3910}"/>
    <cellStyle name="Normal 4 3 2 4 2 3" xfId="14926" xr:uid="{0E7645EA-8D6C-4DAB-9A99-57962529F8F7}"/>
    <cellStyle name="Normal 4 3 2 4 2 3 2" xfId="18312" xr:uid="{C1BED227-49C6-4433-AB99-5B2D68EE85DD}"/>
    <cellStyle name="Normal 4 3 2 4 2 3 2 2" xfId="25096" xr:uid="{B011681F-703A-4549-B183-647DBBBE3F52}"/>
    <cellStyle name="Normal 4 3 2 4 2 3 2 2 2" xfId="40215" xr:uid="{ECDF12F5-4D84-44CB-B69A-40A503DDE9F1}"/>
    <cellStyle name="Normal 4 3 2 4 2 3 2 3" xfId="33447" xr:uid="{AAFF67BE-BDAE-40AD-A98E-41846C82F39A}"/>
    <cellStyle name="Normal 4 3 2 4 2 3 3" xfId="21712" xr:uid="{ECC15861-875E-4233-84EF-013FAF806206}"/>
    <cellStyle name="Normal 4 3 2 4 2 3 3 2" xfId="36831" xr:uid="{E1EAB8C4-0EB0-4C24-9D91-ED365EF537C5}"/>
    <cellStyle name="Normal 4 3 2 4 2 3 4" xfId="30063" xr:uid="{82C32BA3-CB8C-4CF8-98DB-CD2DF90F255B}"/>
    <cellStyle name="Normal 4 3 2 4 2 4" xfId="16596" xr:uid="{AE5F379F-5D75-4E76-9C4F-1F3658B7B688}"/>
    <cellStyle name="Normal 4 3 2 4 2 4 2" xfId="23380" xr:uid="{67F83D6F-1D64-49C7-9B19-84FD0F7E71FC}"/>
    <cellStyle name="Normal 4 3 2 4 2 4 2 2" xfId="38499" xr:uid="{A3ED7496-20B4-44EA-AAA5-968BEF168B3F}"/>
    <cellStyle name="Normal 4 3 2 4 2 4 3" xfId="31731" xr:uid="{5A5BD2F0-047E-4A25-A34B-276DF4A3663D}"/>
    <cellStyle name="Normal 4 3 2 4 2 5" xfId="19985" xr:uid="{1E268316-ECC3-48DE-91FD-7897AC34CB19}"/>
    <cellStyle name="Normal 4 3 2 4 2 5 2" xfId="35115" xr:uid="{F8AF10B3-9A6C-46E7-924A-8CFD8805B59A}"/>
    <cellStyle name="Normal 4 3 2 4 2 6" xfId="13184" xr:uid="{ABE80B46-1766-463B-88DC-7F651FE0C540}"/>
    <cellStyle name="Normal 4 3 2 4 2 6 2" xfId="28347" xr:uid="{45B787B8-36B2-4E5E-83FF-6AFF0525DF71}"/>
    <cellStyle name="Normal 4 3 2 4 2 7" xfId="26788" xr:uid="{ACA3D2A5-15AC-4466-8002-4A2C24C46379}"/>
    <cellStyle name="Normal 4 3 2 4 3" xfId="13606" xr:uid="{708A87FF-FC8E-48A9-834A-91190A9B970B}"/>
    <cellStyle name="Normal 4 3 2 4 3 2" xfId="15344" xr:uid="{68A8FEC1-7318-4AC5-A2A2-FC2D42012CC0}"/>
    <cellStyle name="Normal 4 3 2 4 3 2 2" xfId="18730" xr:uid="{6A283FD0-7045-4B90-B2E3-24B0A777F8F0}"/>
    <cellStyle name="Normal 4 3 2 4 3 2 2 2" xfId="25514" xr:uid="{CB7C3789-44D6-4227-8AE3-2CEA24DC1814}"/>
    <cellStyle name="Normal 4 3 2 4 3 2 2 2 2" xfId="40633" xr:uid="{267B415B-18AB-4DED-8610-6934342334B7}"/>
    <cellStyle name="Normal 4 3 2 4 3 2 2 3" xfId="33865" xr:uid="{D8FB2590-9358-477D-BD11-317CE91870FA}"/>
    <cellStyle name="Normal 4 3 2 4 3 2 3" xfId="22130" xr:uid="{5D27A91B-17D3-497B-9592-A75F9F3C48B3}"/>
    <cellStyle name="Normal 4 3 2 4 3 2 3 2" xfId="37249" xr:uid="{ABAF6B14-35F2-4A7D-8847-0DD968F0A06A}"/>
    <cellStyle name="Normal 4 3 2 4 3 2 4" xfId="30481" xr:uid="{023D4A30-7D9B-4C23-8A79-34D65F88BB11}"/>
    <cellStyle name="Normal 4 3 2 4 3 3" xfId="17017" xr:uid="{4F52DD77-DEB8-4384-9761-8CA9F0798A1A}"/>
    <cellStyle name="Normal 4 3 2 4 3 3 2" xfId="23801" xr:uid="{40DF38E0-2695-477F-810B-5F873DA04FE0}"/>
    <cellStyle name="Normal 4 3 2 4 3 3 2 2" xfId="38920" xr:uid="{5B4FB708-12B1-4CC3-9490-312B52EF2A8E}"/>
    <cellStyle name="Normal 4 3 2 4 3 3 3" xfId="32152" xr:uid="{357E83F8-BBB5-4F00-905D-74F59DCA9EC4}"/>
    <cellStyle name="Normal 4 3 2 4 3 4" xfId="20403" xr:uid="{71860FFB-D87B-486A-A618-0BF2760EA90A}"/>
    <cellStyle name="Normal 4 3 2 4 3 4 2" xfId="35533" xr:uid="{AB12C851-E8C6-441B-9008-6DD43168F8DE}"/>
    <cellStyle name="Normal 4 3 2 4 3 5" xfId="28768" xr:uid="{278D27A0-2E1E-450B-A019-565686741D87}"/>
    <cellStyle name="Normal 4 3 2 4 4" xfId="14510" xr:uid="{F2BD2FCE-FE2F-47C3-A655-B0373454E133}"/>
    <cellStyle name="Normal 4 3 2 4 4 2" xfId="17896" xr:uid="{DD79E6EA-6480-4DCB-B826-04EA4060229D}"/>
    <cellStyle name="Normal 4 3 2 4 4 2 2" xfId="24680" xr:uid="{C203B70D-663C-45EF-A674-660CF7B1E844}"/>
    <cellStyle name="Normal 4 3 2 4 4 2 2 2" xfId="39799" xr:uid="{B07A1C35-2E0F-4A44-8DB9-D63F54127BA5}"/>
    <cellStyle name="Normal 4 3 2 4 4 2 3" xfId="33031" xr:uid="{9B03614C-B510-4FBC-85E6-B39BFC6F24B0}"/>
    <cellStyle name="Normal 4 3 2 4 4 3" xfId="21296" xr:uid="{BA694485-1973-4B22-86A6-34068D28A2D7}"/>
    <cellStyle name="Normal 4 3 2 4 4 3 2" xfId="36415" xr:uid="{905E74EF-4438-401D-86BF-2A9266F262D2}"/>
    <cellStyle name="Normal 4 3 2 4 4 4" xfId="29647" xr:uid="{65181861-7C94-432D-83B0-D00F9A3FDBA3}"/>
    <cellStyle name="Normal 4 3 2 4 5" xfId="16180" xr:uid="{18681303-D6B0-45A0-9288-0E5723293B73}"/>
    <cellStyle name="Normal 4 3 2 4 5 2" xfId="22964" xr:uid="{7AE26C23-AF61-4B3A-A275-A617DD3DEA48}"/>
    <cellStyle name="Normal 4 3 2 4 5 2 2" xfId="38083" xr:uid="{EEFBC12E-42F3-4282-AD0A-834A7B1276EA}"/>
    <cellStyle name="Normal 4 3 2 4 5 3" xfId="31315" xr:uid="{CBBFD9CF-F73A-409C-83CF-D1FD00685494}"/>
    <cellStyle name="Normal 4 3 2 4 6" xfId="19569" xr:uid="{44D3A106-BC3B-4BFE-9838-F4FEBBEAB7F9}"/>
    <cellStyle name="Normal 4 3 2 4 6 2" xfId="34699" xr:uid="{7AE1D699-77A5-4F61-AC68-0D4E36BC9655}"/>
    <cellStyle name="Normal 4 3 2 4 7" xfId="12769" xr:uid="{F1BE99A8-C1BE-47B1-80B8-6874BBAD18FA}"/>
    <cellStyle name="Normal 4 3 2 4 7 2" xfId="27931" xr:uid="{8D77389B-7A62-4F5B-8E17-4380163C7CA5}"/>
    <cellStyle name="Normal 4 3 2 4 8" xfId="26372" xr:uid="{29B923EE-F6D9-4626-9640-45C2F7855F28}"/>
    <cellStyle name="Normal 4 3 2 5" xfId="10945" xr:uid="{CFB0DCE2-8073-4057-BE17-ECFDB44B7FC9}"/>
    <cellStyle name="Normal 4 3 2 5 2" xfId="13814" xr:uid="{C7C3FEAC-E848-488F-87B7-6309246EF42A}"/>
    <cellStyle name="Normal 4 3 2 5 2 2" xfId="15552" xr:uid="{18B04DF7-8977-4833-9BD7-4D0C024F8B8A}"/>
    <cellStyle name="Normal 4 3 2 5 2 2 2" xfId="18938" xr:uid="{9C93B3C6-9F4E-4380-BF52-BAB592251671}"/>
    <cellStyle name="Normal 4 3 2 5 2 2 2 2" xfId="25722" xr:uid="{974A588B-604A-401D-9636-9A3691065DBF}"/>
    <cellStyle name="Normal 4 3 2 5 2 2 2 2 2" xfId="40841" xr:uid="{063CB1C4-0B7A-43CF-8EAB-880E782CD55A}"/>
    <cellStyle name="Normal 4 3 2 5 2 2 2 3" xfId="34073" xr:uid="{69B0706C-6FE1-47DA-993E-BF09FB7ED5E1}"/>
    <cellStyle name="Normal 4 3 2 5 2 2 3" xfId="22338" xr:uid="{2286B545-2D5F-45CC-84D5-7734D4BF060E}"/>
    <cellStyle name="Normal 4 3 2 5 2 2 3 2" xfId="37457" xr:uid="{50118151-AF18-42B5-9C42-30201258C3BF}"/>
    <cellStyle name="Normal 4 3 2 5 2 2 4" xfId="30689" xr:uid="{688E8F19-0F0F-4BAE-895F-7E8F7F5D2EF0}"/>
    <cellStyle name="Normal 4 3 2 5 2 3" xfId="17225" xr:uid="{D851C44F-A147-4BFC-BB98-EFC865A79F42}"/>
    <cellStyle name="Normal 4 3 2 5 2 3 2" xfId="24009" xr:uid="{91378CFD-4968-4EEA-A812-9C0B4298D610}"/>
    <cellStyle name="Normal 4 3 2 5 2 3 2 2" xfId="39128" xr:uid="{4BF33D3D-D074-4DB0-9BFD-D52A28EF93C5}"/>
    <cellStyle name="Normal 4 3 2 5 2 3 3" xfId="32360" xr:uid="{EC24500C-D2EE-46D1-B204-CB094710BCD0}"/>
    <cellStyle name="Normal 4 3 2 5 2 4" xfId="20612" xr:uid="{40BAE030-7087-43E0-AAB8-D2B717B058DB}"/>
    <cellStyle name="Normal 4 3 2 5 2 4 2" xfId="35741" xr:uid="{F8ABECC1-4C5E-4A7A-AD31-6F99388F7E48}"/>
    <cellStyle name="Normal 4 3 2 5 2 5" xfId="28976" xr:uid="{76110711-C2B1-462B-A392-102AEF661054}"/>
    <cellStyle name="Normal 4 3 2 5 3" xfId="14718" xr:uid="{F2A0BBB7-8A0D-4A5B-9B16-BD382F261372}"/>
    <cellStyle name="Normal 4 3 2 5 3 2" xfId="18104" xr:uid="{FDE7E59F-8476-42EC-96EE-16695C941F59}"/>
    <cellStyle name="Normal 4 3 2 5 3 2 2" xfId="24888" xr:uid="{8DD6135D-A613-405F-8171-68777500FAA2}"/>
    <cellStyle name="Normal 4 3 2 5 3 2 2 2" xfId="40007" xr:uid="{B624C226-83AF-46B9-A865-482666C89372}"/>
    <cellStyle name="Normal 4 3 2 5 3 2 3" xfId="33239" xr:uid="{629BBA95-4926-4E40-8986-364B889440BA}"/>
    <cellStyle name="Normal 4 3 2 5 3 3" xfId="21504" xr:uid="{5B50A758-0386-4379-9944-3FE77592236B}"/>
    <cellStyle name="Normal 4 3 2 5 3 3 2" xfId="36623" xr:uid="{4B0D2AA2-857A-4113-B5DC-141D70786C12}"/>
    <cellStyle name="Normal 4 3 2 5 3 4" xfId="29855" xr:uid="{64F8F512-A92B-40B5-957C-24A0845870BE}"/>
    <cellStyle name="Normal 4 3 2 5 4" xfId="16388" xr:uid="{D370FA76-A573-4068-9FA5-3C9894B3A1B1}"/>
    <cellStyle name="Normal 4 3 2 5 4 2" xfId="23172" xr:uid="{253353A0-3B1A-4FF3-9232-6BEFC3B027F9}"/>
    <cellStyle name="Normal 4 3 2 5 4 2 2" xfId="38291" xr:uid="{4D62C0FA-E45E-43E8-83D8-AEC7FD23EC5D}"/>
    <cellStyle name="Normal 4 3 2 5 4 3" xfId="31523" xr:uid="{423871FA-D81E-4E71-851A-925411236A3A}"/>
    <cellStyle name="Normal 4 3 2 5 5" xfId="19777" xr:uid="{72913C85-3B28-4EC8-8830-43D09462FC5C}"/>
    <cellStyle name="Normal 4 3 2 5 5 2" xfId="34907" xr:uid="{712B77FE-6FC5-4BA5-86EC-E33A28D35722}"/>
    <cellStyle name="Normal 4 3 2 5 6" xfId="12977" xr:uid="{7FFF20F2-E786-436E-84B8-9C52FB503687}"/>
    <cellStyle name="Normal 4 3 2 5 6 2" xfId="28139" xr:uid="{2D605195-C568-4FDE-9BF6-C4E166D35832}"/>
    <cellStyle name="Normal 4 3 2 5 7" xfId="26580" xr:uid="{532221CD-9A0F-428F-924E-E99504D304E1}"/>
    <cellStyle name="Normal 4 3 2 6" xfId="11496" xr:uid="{7E1C53B1-EE85-4D69-850A-6E610478D1AC}"/>
    <cellStyle name="Normal 4 3 2 6 2" xfId="14300" xr:uid="{D99652DC-E4C5-4D36-A243-F10628EA6373}"/>
    <cellStyle name="Normal 4 3 2 6 2 2" xfId="17688" xr:uid="{80F712B8-DDDE-4226-A705-0D85885C7CC0}"/>
    <cellStyle name="Normal 4 3 2 6 2 2 2" xfId="24472" xr:uid="{F35D351D-BFFE-4AF8-A82E-E0500FAB23AD}"/>
    <cellStyle name="Normal 4 3 2 6 2 2 2 2" xfId="39591" xr:uid="{AE8F2EF6-AD5F-4954-917E-2D8A4D23C2F8}"/>
    <cellStyle name="Normal 4 3 2 6 2 2 3" xfId="32823" xr:uid="{57FAB59A-94E0-46F9-AD09-257CD9E2B56B}"/>
    <cellStyle name="Normal 4 3 2 6 2 3" xfId="21088" xr:uid="{058E034B-7C2D-4C95-BE88-6495283A8C5A}"/>
    <cellStyle name="Normal 4 3 2 6 2 3 2" xfId="36207" xr:uid="{92C31436-6D9A-4638-93CA-421410A9AB8B}"/>
    <cellStyle name="Normal 4 3 2 6 2 4" xfId="29439" xr:uid="{3F7D55DD-7844-491E-BED6-95FC819F66E6}"/>
    <cellStyle name="Normal 4 3 2 6 3" xfId="16809" xr:uid="{4C1F7676-A6A2-471C-8162-19F41DADB591}"/>
    <cellStyle name="Normal 4 3 2 6 3 2" xfId="23593" xr:uid="{DACEE3C9-A349-4E94-8EBF-C02CC0EB7E92}"/>
    <cellStyle name="Normal 4 3 2 6 3 2 2" xfId="38712" xr:uid="{A284E31D-4604-46F1-BA33-167315FD246F}"/>
    <cellStyle name="Normal 4 3 2 6 3 3" xfId="31944" xr:uid="{3D4B616D-DC5B-4F15-AB23-A73B3839C25B}"/>
    <cellStyle name="Normal 4 3 2 6 4" xfId="20195" xr:uid="{77BF2188-88C2-48B7-BBB2-0420F8B5BF4B}"/>
    <cellStyle name="Normal 4 3 2 6 4 2" xfId="35325" xr:uid="{42038BCD-866F-4016-8B01-BA2B6A730F07}"/>
    <cellStyle name="Normal 4 3 2 6 5" xfId="13398" xr:uid="{D10385B8-BEE3-46EF-A3DE-B4B6232BE6A2}"/>
    <cellStyle name="Normal 4 3 2 6 5 2" xfId="28560" xr:uid="{6F36217D-3A9D-404D-B57C-39EA3A61CF94}"/>
    <cellStyle name="Normal 4 3 2 7" xfId="15136" xr:uid="{E53D3729-73B4-4988-9D79-A29693AF6E9D}"/>
    <cellStyle name="Normal 4 3 2 7 2" xfId="18522" xr:uid="{BC6E3DD1-953F-4271-B8B2-8E3642F6AD8B}"/>
    <cellStyle name="Normal 4 3 2 7 2 2" xfId="25306" xr:uid="{A74D522A-C662-4649-953F-1795E52C8CB3}"/>
    <cellStyle name="Normal 4 3 2 7 2 2 2" xfId="40425" xr:uid="{D644FBD5-C537-4587-9C01-05187D0E8690}"/>
    <cellStyle name="Normal 4 3 2 7 2 3" xfId="33657" xr:uid="{6D40E28C-88BD-4D52-806F-1EFE28CE7A1E}"/>
    <cellStyle name="Normal 4 3 2 7 3" xfId="21922" xr:uid="{13E7CB9D-45FB-4DA2-8B7A-5CC54A9A25F5}"/>
    <cellStyle name="Normal 4 3 2 7 3 2" xfId="37041" xr:uid="{CA561B1A-D38E-4177-995E-32B6A6700A91}"/>
    <cellStyle name="Normal 4 3 2 7 4" xfId="30273" xr:uid="{788352A0-0BCA-413B-993F-3F194B429FA4}"/>
    <cellStyle name="Normal 4 3 2 8" xfId="14244" xr:uid="{369B003E-7BAA-4354-B830-FFB87CD00134}"/>
    <cellStyle name="Normal 4 3 2 8 2" xfId="17633" xr:uid="{A2610C7A-1750-4B03-8D85-5857BBD98386}"/>
    <cellStyle name="Normal 4 3 2 8 2 2" xfId="24417" xr:uid="{6B3E60CC-9A40-48AE-90CB-B720EED9B3F9}"/>
    <cellStyle name="Normal 4 3 2 8 2 2 2" xfId="39536" xr:uid="{2A00210D-9B6E-47BC-95F6-82323D945806}"/>
    <cellStyle name="Normal 4 3 2 8 2 3" xfId="32768" xr:uid="{B679F2A9-263D-497E-8657-FD6884686EA7}"/>
    <cellStyle name="Normal 4 3 2 8 3" xfId="21036" xr:uid="{4D8DA9FC-6394-4C20-85D9-88C78CE7AFA7}"/>
    <cellStyle name="Normal 4 3 2 8 3 2" xfId="36155" xr:uid="{69279F99-71AB-4320-B588-1CEBDEA867B0}"/>
    <cellStyle name="Normal 4 3 2 8 4" xfId="29384" xr:uid="{D0379873-15FC-4530-BE1D-D0A7FCC25E74}"/>
    <cellStyle name="Normal 4 3 2 9" xfId="15972" xr:uid="{D4B55B87-AFEA-4AAC-ACC1-F044C5EE93DA}"/>
    <cellStyle name="Normal 4 3 2 9 2" xfId="22756" xr:uid="{2F97617C-7033-4B3E-B9A6-7D17BDFF9EA5}"/>
    <cellStyle name="Normal 4 3 2 9 2 2" xfId="37875" xr:uid="{BF9A9875-9E5A-4AA2-A0CC-879114F2BD60}"/>
    <cellStyle name="Normal 4 3 2 9 3" xfId="31107" xr:uid="{1ACBF14B-605B-4A35-9AF0-3FD0AEED1722}"/>
    <cellStyle name="Normal 4 3 3" xfId="8896" xr:uid="{3C454497-D5FE-4479-A0CC-92A74A7520BE}"/>
    <cellStyle name="Normal 4 3 3 10" xfId="26188" xr:uid="{73AC7075-42C3-4772-9F82-77840B651749}"/>
    <cellStyle name="Normal 4 3 3 11" xfId="10545" xr:uid="{B2C0B032-66CB-45F4-91F2-34067DC09878}"/>
    <cellStyle name="Normal 4 3 3 12" xfId="10051" xr:uid="{8828A9DB-76CE-4D9A-9831-D09423EC269A}"/>
    <cellStyle name="Normal 4 3 3 2" xfId="10650" xr:uid="{3B788BC6-0D78-4B9F-9F41-5A91D4BAE0CC}"/>
    <cellStyle name="Normal 4 3 3 2 2" xfId="10861" xr:uid="{30EAFA5A-7599-4B14-8226-69314AD563CA}"/>
    <cellStyle name="Normal 4 3 3 2 2 2" xfId="11279" xr:uid="{BAF0A9E0-D8C4-4E22-B861-80C9A7303B64}"/>
    <cellStyle name="Normal 4 3 3 2 2 2 2" xfId="14149" xr:uid="{2C2A48F3-8C28-4265-B690-CCD3818CAABF}"/>
    <cellStyle name="Normal 4 3 3 2 2 2 2 2" xfId="15887" xr:uid="{D1F2DD1B-3B16-46AE-A0D9-9AAEFE9F8D9B}"/>
    <cellStyle name="Normal 4 3 3 2 2 2 2 2 2" xfId="19273" xr:uid="{D5C7B6E2-CEEB-421A-9B34-4C4AA29E1BDA}"/>
    <cellStyle name="Normal 4 3 3 2 2 2 2 2 2 2" xfId="26057" xr:uid="{34CFA8FC-8350-441F-A434-336E07C43E2E}"/>
    <cellStyle name="Normal 4 3 3 2 2 2 2 2 2 2 2" xfId="41176" xr:uid="{EF35B8A4-8C2E-4E07-87E8-B3759599B167}"/>
    <cellStyle name="Normal 4 3 3 2 2 2 2 2 2 3" xfId="34408" xr:uid="{60074DC2-C57F-4C14-8109-B00F942AC4CD}"/>
    <cellStyle name="Normal 4 3 3 2 2 2 2 2 3" xfId="22673" xr:uid="{D268E74D-C7FE-46CF-A583-827644B6C7D5}"/>
    <cellStyle name="Normal 4 3 3 2 2 2 2 2 3 2" xfId="37792" xr:uid="{4008EAE5-3562-4B1A-B717-4BA38DDF4166}"/>
    <cellStyle name="Normal 4 3 3 2 2 2 2 2 4" xfId="31024" xr:uid="{415DBF43-8BE9-4684-9F86-FD2B6EA3888E}"/>
    <cellStyle name="Normal 4 3 3 2 2 2 2 3" xfId="17560" xr:uid="{D3470EB1-36B0-4313-AC07-CE526BA9F2E0}"/>
    <cellStyle name="Normal 4 3 3 2 2 2 2 3 2" xfId="24344" xr:uid="{7AE9A470-FF0C-49E1-8F1C-01BBE97D3637}"/>
    <cellStyle name="Normal 4 3 3 2 2 2 2 3 2 2" xfId="39463" xr:uid="{7CA77466-E592-465E-9294-8E28BF02FEE3}"/>
    <cellStyle name="Normal 4 3 3 2 2 2 2 3 3" xfId="32695" xr:uid="{E11BCB35-5112-4518-9897-6371B15FAFA6}"/>
    <cellStyle name="Normal 4 3 3 2 2 2 2 4" xfId="20947" xr:uid="{21FEDF50-EC8C-406E-B760-D08DEA4FC1C3}"/>
    <cellStyle name="Normal 4 3 3 2 2 2 2 4 2" xfId="36076" xr:uid="{39B6F375-4CEE-43FA-B600-7BC5D2677B67}"/>
    <cellStyle name="Normal 4 3 3 2 2 2 2 5" xfId="29311" xr:uid="{DCAFF3A8-AEB1-4E3E-9BC9-A1D69F61924A}"/>
    <cellStyle name="Normal 4 3 3 2 2 2 3" xfId="15053" xr:uid="{E8BB4958-4347-4708-9FCB-62F3B7513D1F}"/>
    <cellStyle name="Normal 4 3 3 2 2 2 3 2" xfId="18439" xr:uid="{FE1BAA3A-F9C7-4D7F-833E-55039AFADF61}"/>
    <cellStyle name="Normal 4 3 3 2 2 2 3 2 2" xfId="25223" xr:uid="{424515B6-AF0D-4A70-917A-8401867FBAF1}"/>
    <cellStyle name="Normal 4 3 3 2 2 2 3 2 2 2" xfId="40342" xr:uid="{C407E134-F736-496A-B08E-B7BC3F4A4FF0}"/>
    <cellStyle name="Normal 4 3 3 2 2 2 3 2 3" xfId="33574" xr:uid="{CAACDC6C-2209-4AEA-8F40-830B9E17325E}"/>
    <cellStyle name="Normal 4 3 3 2 2 2 3 3" xfId="21839" xr:uid="{F0A38326-27DF-4985-AC96-BA8C35BA4194}"/>
    <cellStyle name="Normal 4 3 3 2 2 2 3 3 2" xfId="36958" xr:uid="{727FFC60-C390-4A17-9938-3338AB632073}"/>
    <cellStyle name="Normal 4 3 3 2 2 2 3 4" xfId="30190" xr:uid="{736E2962-A8A7-4512-8F4F-66866BB36859}"/>
    <cellStyle name="Normal 4 3 3 2 2 2 4" xfId="16723" xr:uid="{F3C0364E-BF08-4A26-AB40-C4E970389BDB}"/>
    <cellStyle name="Normal 4 3 3 2 2 2 4 2" xfId="23507" xr:uid="{9111AD4A-BF45-4CC7-ACA6-EE4A6F0BE73A}"/>
    <cellStyle name="Normal 4 3 3 2 2 2 4 2 2" xfId="38626" xr:uid="{2C3198EC-8606-4345-BA76-A011CBA8919B}"/>
    <cellStyle name="Normal 4 3 3 2 2 2 4 3" xfId="31858" xr:uid="{6062E6C3-7F34-45D8-A435-D6BEDDF5348C}"/>
    <cellStyle name="Normal 4 3 3 2 2 2 5" xfId="20112" xr:uid="{CE01F138-2152-419C-ABF3-DCFC14AEAD10}"/>
    <cellStyle name="Normal 4 3 3 2 2 2 5 2" xfId="35242" xr:uid="{290E30FA-98B0-486F-B0F7-2B9CDFBF667E}"/>
    <cellStyle name="Normal 4 3 3 2 2 2 6" xfId="13311" xr:uid="{4E4EE930-8BAF-4196-988D-8D1079507929}"/>
    <cellStyle name="Normal 4 3 3 2 2 2 6 2" xfId="28474" xr:uid="{7CA810BE-9AFE-43B3-8D59-8DCB98C55B0D}"/>
    <cellStyle name="Normal 4 3 3 2 2 2 7" xfId="26915" xr:uid="{A52BD64F-FD90-4F7A-BFCA-B8CD8BDBCFD0}"/>
    <cellStyle name="Normal 4 3 3 2 2 3" xfId="13733" xr:uid="{1ABE5B70-3928-454D-A37A-64E7F9736470}"/>
    <cellStyle name="Normal 4 3 3 2 2 3 2" xfId="15471" xr:uid="{A7CE069B-BF5F-4C3B-9809-FCA998057E24}"/>
    <cellStyle name="Normal 4 3 3 2 2 3 2 2" xfId="18857" xr:uid="{A17D034E-50AF-4F2D-B4D0-8302C515077C}"/>
    <cellStyle name="Normal 4 3 3 2 2 3 2 2 2" xfId="25641" xr:uid="{046A5983-7C9B-4E59-A7EA-0256CBF85111}"/>
    <cellStyle name="Normal 4 3 3 2 2 3 2 2 2 2" xfId="40760" xr:uid="{729062E7-1A90-4296-949F-4C737873ABE3}"/>
    <cellStyle name="Normal 4 3 3 2 2 3 2 2 3" xfId="33992" xr:uid="{89DCF8F8-3EDB-48CE-871B-1D6C6F1823DB}"/>
    <cellStyle name="Normal 4 3 3 2 2 3 2 3" xfId="22257" xr:uid="{BBFB87DD-4987-471D-8EE6-CD933F7167CE}"/>
    <cellStyle name="Normal 4 3 3 2 2 3 2 3 2" xfId="37376" xr:uid="{10F9A3F8-9563-40B6-B6E6-1764885E18B3}"/>
    <cellStyle name="Normal 4 3 3 2 2 3 2 4" xfId="30608" xr:uid="{26C90E9A-C56E-4FCB-A52F-3723B6A486C6}"/>
    <cellStyle name="Normal 4 3 3 2 2 3 3" xfId="17144" xr:uid="{15B1B203-7A6F-42DA-8C6A-126C2675C148}"/>
    <cellStyle name="Normal 4 3 3 2 2 3 3 2" xfId="23928" xr:uid="{9272FB6B-4D5F-447F-976E-F61451ADD409}"/>
    <cellStyle name="Normal 4 3 3 2 2 3 3 2 2" xfId="39047" xr:uid="{E04035D7-1CFD-4753-9243-194E0CE6D105}"/>
    <cellStyle name="Normal 4 3 3 2 2 3 3 3" xfId="32279" xr:uid="{254E9210-7CAA-4113-B1E7-94212FCCC639}"/>
    <cellStyle name="Normal 4 3 3 2 2 3 4" xfId="20530" xr:uid="{935067E4-D614-4595-9C5B-FA0549ADBF6B}"/>
    <cellStyle name="Normal 4 3 3 2 2 3 4 2" xfId="35660" xr:uid="{242AD5FC-B0FA-4176-94D4-826F9979C651}"/>
    <cellStyle name="Normal 4 3 3 2 2 3 5" xfId="28895" xr:uid="{DFACC388-9FF5-44DB-89B8-B3DCBCF18B6D}"/>
    <cellStyle name="Normal 4 3 3 2 2 4" xfId="14637" xr:uid="{F24D099D-F5F5-4EDE-B5DB-BB04427CF129}"/>
    <cellStyle name="Normal 4 3 3 2 2 4 2" xfId="18023" xr:uid="{CEB720BE-242D-4364-8F9E-FEB05A5EA161}"/>
    <cellStyle name="Normal 4 3 3 2 2 4 2 2" xfId="24807" xr:uid="{C4EC4DEA-045A-46C5-9197-8AB069C9A0AC}"/>
    <cellStyle name="Normal 4 3 3 2 2 4 2 2 2" xfId="39926" xr:uid="{23558251-E185-4162-B772-B03121828D01}"/>
    <cellStyle name="Normal 4 3 3 2 2 4 2 3" xfId="33158" xr:uid="{6900B1D6-7E05-4EF0-8D3F-C61C96456C14}"/>
    <cellStyle name="Normal 4 3 3 2 2 4 3" xfId="21423" xr:uid="{45546EEA-94B5-4A1D-9C28-1CC5E0850201}"/>
    <cellStyle name="Normal 4 3 3 2 2 4 3 2" xfId="36542" xr:uid="{8CF918D0-1269-4BF0-A50C-81D0A61A8003}"/>
    <cellStyle name="Normal 4 3 3 2 2 4 4" xfId="29774" xr:uid="{41A325BF-8F90-41F4-8B93-2536ADFDF958}"/>
    <cellStyle name="Normal 4 3 3 2 2 5" xfId="16307" xr:uid="{154CBE23-B152-414F-8D2E-5C13666FC0C8}"/>
    <cellStyle name="Normal 4 3 3 2 2 5 2" xfId="23091" xr:uid="{0B93333A-6812-4166-A82A-2CAEE8591A57}"/>
    <cellStyle name="Normal 4 3 3 2 2 5 2 2" xfId="38210" xr:uid="{F4B73B08-44E8-4F84-BFA8-2CBA7D7D93D3}"/>
    <cellStyle name="Normal 4 3 3 2 2 5 3" xfId="31442" xr:uid="{FD16D978-6F33-4ACB-9E98-9A3D09464F3E}"/>
    <cellStyle name="Normal 4 3 3 2 2 6" xfId="19696" xr:uid="{97F7EE6D-F68F-4365-8B44-3E5BFA86C475}"/>
    <cellStyle name="Normal 4 3 3 2 2 6 2" xfId="34826" xr:uid="{133AAA3F-A8FA-4561-952A-3B68C0DCC458}"/>
    <cellStyle name="Normal 4 3 3 2 2 7" xfId="12896" xr:uid="{54EF9027-7398-4983-A314-1B8C0BC5537E}"/>
    <cellStyle name="Normal 4 3 3 2 2 7 2" xfId="28058" xr:uid="{1C50BFB7-79DC-47C8-B2BF-F5E37712087B}"/>
    <cellStyle name="Normal 4 3 3 2 2 8" xfId="26499" xr:uid="{ECB1F100-3D48-4966-9EFA-3E9CCC7426B6}"/>
    <cellStyle name="Normal 4 3 3 2 3" xfId="11071" xr:uid="{25AE51EC-5986-47FF-80BB-94EFFE819C2A}"/>
    <cellStyle name="Normal 4 3 3 2 3 2" xfId="13941" xr:uid="{9F4003CC-5D99-4222-9C27-A54F293F8FB2}"/>
    <cellStyle name="Normal 4 3 3 2 3 2 2" xfId="15679" xr:uid="{8DC7C5F0-FA3C-4493-9464-BEDB04E80B93}"/>
    <cellStyle name="Normal 4 3 3 2 3 2 2 2" xfId="19065" xr:uid="{8BBD73FB-162C-43E3-82ED-0728C6B07BE5}"/>
    <cellStyle name="Normal 4 3 3 2 3 2 2 2 2" xfId="25849" xr:uid="{DB0F8D5B-F7C0-4716-BE3D-7E8138388C09}"/>
    <cellStyle name="Normal 4 3 3 2 3 2 2 2 2 2" xfId="40968" xr:uid="{4E791BAE-339C-499C-A64E-265E99D75453}"/>
    <cellStyle name="Normal 4 3 3 2 3 2 2 2 3" xfId="34200" xr:uid="{EE6C3C89-D4A5-4C12-8193-C23FE05E7E75}"/>
    <cellStyle name="Normal 4 3 3 2 3 2 2 3" xfId="22465" xr:uid="{1A095727-6291-4E9D-9337-5E2729FB060A}"/>
    <cellStyle name="Normal 4 3 3 2 3 2 2 3 2" xfId="37584" xr:uid="{5A03D18F-F5A6-4BEF-B21C-F8EAACF68948}"/>
    <cellStyle name="Normal 4 3 3 2 3 2 2 4" xfId="30816" xr:uid="{3A20B155-79DE-490E-84A5-3C803BFA6B53}"/>
    <cellStyle name="Normal 4 3 3 2 3 2 3" xfId="17352" xr:uid="{716A2B6F-37BC-44BA-91B0-932C9FB97E3B}"/>
    <cellStyle name="Normal 4 3 3 2 3 2 3 2" xfId="24136" xr:uid="{89722F9C-FA34-426C-8221-4972118AB5F5}"/>
    <cellStyle name="Normal 4 3 3 2 3 2 3 2 2" xfId="39255" xr:uid="{0B5D0DD8-6687-49DA-8F8B-E9F9A3E59720}"/>
    <cellStyle name="Normal 4 3 3 2 3 2 3 3" xfId="32487" xr:uid="{B239F006-0B98-4BF4-8166-D81DFDCC6130}"/>
    <cellStyle name="Normal 4 3 3 2 3 2 4" xfId="20739" xr:uid="{CF253E4F-777F-4D90-B1D8-775AA3C8C4D5}"/>
    <cellStyle name="Normal 4 3 3 2 3 2 4 2" xfId="35868" xr:uid="{664FF689-01AE-4D0B-A5EA-CAB227F87B19}"/>
    <cellStyle name="Normal 4 3 3 2 3 2 5" xfId="29103" xr:uid="{15A23634-EF9C-4560-BDCB-35CB60DB7897}"/>
    <cellStyle name="Normal 4 3 3 2 3 3" xfId="14845" xr:uid="{4474A402-9FB8-4EDC-B3BE-97AA4D23E1F9}"/>
    <cellStyle name="Normal 4 3 3 2 3 3 2" xfId="18231" xr:uid="{4151EBBE-2B8D-4947-BB99-BA28ED2BCF90}"/>
    <cellStyle name="Normal 4 3 3 2 3 3 2 2" xfId="25015" xr:uid="{29278711-2AB7-44B0-8B8C-C0EA082BD912}"/>
    <cellStyle name="Normal 4 3 3 2 3 3 2 2 2" xfId="40134" xr:uid="{ECEFBA61-1270-4AB9-A074-E38964FB4844}"/>
    <cellStyle name="Normal 4 3 3 2 3 3 2 3" xfId="33366" xr:uid="{D55AE5F5-054F-454E-ACB5-A942A87BB27F}"/>
    <cellStyle name="Normal 4 3 3 2 3 3 3" xfId="21631" xr:uid="{FD176016-353F-43C4-BAA2-86913BBC86A6}"/>
    <cellStyle name="Normal 4 3 3 2 3 3 3 2" xfId="36750" xr:uid="{DA64706F-5B72-451F-B29E-EADAB74742D0}"/>
    <cellStyle name="Normal 4 3 3 2 3 3 4" xfId="29982" xr:uid="{8EDBCFD9-DEC0-4891-925E-85B86258E6D8}"/>
    <cellStyle name="Normal 4 3 3 2 3 4" xfId="16515" xr:uid="{C4520443-4F7C-4DCE-8CEB-745C99707D43}"/>
    <cellStyle name="Normal 4 3 3 2 3 4 2" xfId="23299" xr:uid="{427C83F0-03AB-4D7D-93AE-65EB39BC7D8F}"/>
    <cellStyle name="Normal 4 3 3 2 3 4 2 2" xfId="38418" xr:uid="{9F58F6AC-8A72-4F8A-99C9-17928BF5BACF}"/>
    <cellStyle name="Normal 4 3 3 2 3 4 3" xfId="31650" xr:uid="{63E681F4-2F54-4848-8223-4015BE7FC7F9}"/>
    <cellStyle name="Normal 4 3 3 2 3 5" xfId="19904" xr:uid="{7715DCE4-26FE-448D-B0E5-22E4B9CDBBBC}"/>
    <cellStyle name="Normal 4 3 3 2 3 5 2" xfId="35034" xr:uid="{85D6BA38-77D2-4CEC-9AF0-F8429E1CF282}"/>
    <cellStyle name="Normal 4 3 3 2 3 6" xfId="13103" xr:uid="{A964DA0E-46A1-410E-8599-3CB3B24C8E05}"/>
    <cellStyle name="Normal 4 3 3 2 3 6 2" xfId="28266" xr:uid="{98D83B8F-76C7-4135-8758-E716DF81BC49}"/>
    <cellStyle name="Normal 4 3 3 2 3 7" xfId="26707" xr:uid="{1E64DA80-46AB-47ED-AC6E-0298706160DC}"/>
    <cellStyle name="Normal 4 3 3 2 4" xfId="13525" xr:uid="{1EB528A0-B188-45F1-BD4D-8B08B0B4676B}"/>
    <cellStyle name="Normal 4 3 3 2 4 2" xfId="15263" xr:uid="{5B3D1102-9FA1-4D32-B86C-294AAC9110B3}"/>
    <cellStyle name="Normal 4 3 3 2 4 2 2" xfId="18649" xr:uid="{52DD76CA-B7E6-45D0-B1CC-33F8235CCEC9}"/>
    <cellStyle name="Normal 4 3 3 2 4 2 2 2" xfId="25433" xr:uid="{7FF0A45F-F563-4A71-952D-68B24250E13B}"/>
    <cellStyle name="Normal 4 3 3 2 4 2 2 2 2" xfId="40552" xr:uid="{FB8F6955-81F4-4383-BD19-FC3CBE39F583}"/>
    <cellStyle name="Normal 4 3 3 2 4 2 2 3" xfId="33784" xr:uid="{98887EF7-9DA9-45E3-8C62-7C921F7E6615}"/>
    <cellStyle name="Normal 4 3 3 2 4 2 3" xfId="22049" xr:uid="{A40B0340-F5D0-4004-8BD5-2CB63D5D9EBB}"/>
    <cellStyle name="Normal 4 3 3 2 4 2 3 2" xfId="37168" xr:uid="{23802581-A333-4C96-A015-8D938573CC61}"/>
    <cellStyle name="Normal 4 3 3 2 4 2 4" xfId="30400" xr:uid="{E0A9698F-7D00-4A30-B942-4E2C264969D3}"/>
    <cellStyle name="Normal 4 3 3 2 4 3" xfId="16936" xr:uid="{3A81EDCC-5B03-40DF-BE8F-8A00F78E548A}"/>
    <cellStyle name="Normal 4 3 3 2 4 3 2" xfId="23720" xr:uid="{4ED052C5-780B-4716-9C25-3DDC0EFF4AB7}"/>
    <cellStyle name="Normal 4 3 3 2 4 3 2 2" xfId="38839" xr:uid="{4D99EAE2-3D4E-41BE-9311-CC57F0B4B9E4}"/>
    <cellStyle name="Normal 4 3 3 2 4 3 3" xfId="32071" xr:uid="{4EB0E096-4E91-4435-B27A-AD0851F8207F}"/>
    <cellStyle name="Normal 4 3 3 2 4 4" xfId="20322" xr:uid="{A1779DA5-D136-4D8F-ACD6-DBD75674CDBA}"/>
    <cellStyle name="Normal 4 3 3 2 4 4 2" xfId="35452" xr:uid="{75D60E6F-3CC1-4009-A09D-3472EAA527BD}"/>
    <cellStyle name="Normal 4 3 3 2 4 5" xfId="28687" xr:uid="{80B5ABE9-960F-4268-8DB5-7708E9A313A6}"/>
    <cellStyle name="Normal 4 3 3 2 5" xfId="14429" xr:uid="{CF8E415E-2E98-42EF-8225-E82E1A429DC4}"/>
    <cellStyle name="Normal 4 3 3 2 5 2" xfId="17815" xr:uid="{0DD5B442-833D-4225-8568-FD68F11F9EA9}"/>
    <cellStyle name="Normal 4 3 3 2 5 2 2" xfId="24599" xr:uid="{A4143903-3506-49B2-882B-639C4EC30EE9}"/>
    <cellStyle name="Normal 4 3 3 2 5 2 2 2" xfId="39718" xr:uid="{117CD2D5-7B8B-456A-95C4-702D3127C175}"/>
    <cellStyle name="Normal 4 3 3 2 5 2 3" xfId="32950" xr:uid="{F0CB6812-4DF9-4499-9EDB-F81CEA634C9C}"/>
    <cellStyle name="Normal 4 3 3 2 5 3" xfId="21215" xr:uid="{D843D341-0ED5-4B59-81CC-6CD5FD1A4BFD}"/>
    <cellStyle name="Normal 4 3 3 2 5 3 2" xfId="36334" xr:uid="{8F8F81D8-F613-46C1-98C7-0DD043B4A330}"/>
    <cellStyle name="Normal 4 3 3 2 5 4" xfId="29566" xr:uid="{1F7570D0-32FF-4DEC-924A-753A15218F2D}"/>
    <cellStyle name="Normal 4 3 3 2 6" xfId="16099" xr:uid="{50615035-D97E-4772-850F-BF28A3CABF15}"/>
    <cellStyle name="Normal 4 3 3 2 6 2" xfId="22883" xr:uid="{377AF4B0-6F98-4848-90E7-D3367C4CDA30}"/>
    <cellStyle name="Normal 4 3 3 2 6 2 2" xfId="38002" xr:uid="{5D3937A2-48C8-496E-9B23-D779B7B42647}"/>
    <cellStyle name="Normal 4 3 3 2 6 3" xfId="31234" xr:uid="{84BCC8CB-FD82-461E-A0A3-BDFA68517B3F}"/>
    <cellStyle name="Normal 4 3 3 2 7" xfId="19488" xr:uid="{CC65A74C-45E1-4A32-A311-57DA6A03193E}"/>
    <cellStyle name="Normal 4 3 3 2 7 2" xfId="34618" xr:uid="{555DD927-FA6F-421A-8896-DD2478C5BEF9}"/>
    <cellStyle name="Normal 4 3 3 2 8" xfId="12687" xr:uid="{A65DF446-D491-41C2-BE8C-4601386D7CC6}"/>
    <cellStyle name="Normal 4 3 3 2 8 2" xfId="27850" xr:uid="{71131313-FEC3-457B-BEB7-36EEB19CF370}"/>
    <cellStyle name="Normal 4 3 3 2 9" xfId="26291" xr:uid="{345AAE2E-E36E-40A6-A769-2242A5790394}"/>
    <cellStyle name="Normal 4 3 3 3" xfId="10758" xr:uid="{02B35539-9AE4-4B9A-8A0E-BACD6A5562F6}"/>
    <cellStyle name="Normal 4 3 3 3 2" xfId="11176" xr:uid="{082466FD-EF5C-4AEB-A9D5-BB3CF726735E}"/>
    <cellStyle name="Normal 4 3 3 3 2 2" xfId="14046" xr:uid="{5216863D-4241-4ECF-B6A8-8A086EC6EF64}"/>
    <cellStyle name="Normal 4 3 3 3 2 2 2" xfId="15784" xr:uid="{3C3CF682-6FDA-416E-A13C-35B0C9C1EBC0}"/>
    <cellStyle name="Normal 4 3 3 3 2 2 2 2" xfId="19170" xr:uid="{DBC58498-4959-47B2-B5B4-C3978D9F925A}"/>
    <cellStyle name="Normal 4 3 3 3 2 2 2 2 2" xfId="25954" xr:uid="{87B69F2B-F549-401D-8BAD-4068BFF49182}"/>
    <cellStyle name="Normal 4 3 3 3 2 2 2 2 2 2" xfId="41073" xr:uid="{D3B51C3F-3B64-44F3-9E37-BF487BDB431B}"/>
    <cellStyle name="Normal 4 3 3 3 2 2 2 2 3" xfId="34305" xr:uid="{49F0B52F-7E47-4094-9CBC-9DE60EA2D6C8}"/>
    <cellStyle name="Normal 4 3 3 3 2 2 2 3" xfId="22570" xr:uid="{178064AC-E40D-4CCC-99F9-E9AFBE797AC6}"/>
    <cellStyle name="Normal 4 3 3 3 2 2 2 3 2" xfId="37689" xr:uid="{320F574D-A3E9-4024-8276-D61611222DE4}"/>
    <cellStyle name="Normal 4 3 3 3 2 2 2 4" xfId="30921" xr:uid="{7919D2E2-7BE2-4EAD-806A-64CD6C81DEBD}"/>
    <cellStyle name="Normal 4 3 3 3 2 2 3" xfId="17457" xr:uid="{DF110425-2CE3-4944-BE0F-65F53DC707A8}"/>
    <cellStyle name="Normal 4 3 3 3 2 2 3 2" xfId="24241" xr:uid="{B37C489F-8078-4F17-8FDE-19304D826DB4}"/>
    <cellStyle name="Normal 4 3 3 3 2 2 3 2 2" xfId="39360" xr:uid="{68BA2399-E81C-4416-9E44-8256E3D30BE8}"/>
    <cellStyle name="Normal 4 3 3 3 2 2 3 3" xfId="32592" xr:uid="{05556E58-9716-4215-9DF9-C4412D8B9B72}"/>
    <cellStyle name="Normal 4 3 3 3 2 2 4" xfId="20844" xr:uid="{DC06AD02-8A8B-470F-A525-73989F63D67A}"/>
    <cellStyle name="Normal 4 3 3 3 2 2 4 2" xfId="35973" xr:uid="{E5F6A40D-B0F5-425F-969A-DC7DEAE3504A}"/>
    <cellStyle name="Normal 4 3 3 3 2 2 5" xfId="29208" xr:uid="{89C3B366-EC0B-4ECD-9E7F-74F805A3A720}"/>
    <cellStyle name="Normal 4 3 3 3 2 3" xfId="14950" xr:uid="{86B8BC82-874A-47C1-9433-C3793160C9F5}"/>
    <cellStyle name="Normal 4 3 3 3 2 3 2" xfId="18336" xr:uid="{D9668EED-DC09-44D1-A637-F867B8900F4F}"/>
    <cellStyle name="Normal 4 3 3 3 2 3 2 2" xfId="25120" xr:uid="{D2380BF5-88AE-4159-AD76-8747BE93CD1D}"/>
    <cellStyle name="Normal 4 3 3 3 2 3 2 2 2" xfId="40239" xr:uid="{E7CCCBC1-D177-482B-803A-6DEE7C3DCAD4}"/>
    <cellStyle name="Normal 4 3 3 3 2 3 2 3" xfId="33471" xr:uid="{97091A86-476D-4DB8-857F-F9476783E7FA}"/>
    <cellStyle name="Normal 4 3 3 3 2 3 3" xfId="21736" xr:uid="{E2408EBA-3DB4-4BF4-84D6-EB5EDF20E5FB}"/>
    <cellStyle name="Normal 4 3 3 3 2 3 3 2" xfId="36855" xr:uid="{F7CD9969-E910-4FCE-8D96-866E534887B7}"/>
    <cellStyle name="Normal 4 3 3 3 2 3 4" xfId="30087" xr:uid="{0219E6DC-04AB-45F4-9B0D-CCF69812E56E}"/>
    <cellStyle name="Normal 4 3 3 3 2 4" xfId="16620" xr:uid="{ADCB9053-A528-4A01-9E6D-7182748DCFEA}"/>
    <cellStyle name="Normal 4 3 3 3 2 4 2" xfId="23404" xr:uid="{082F5B74-39FD-41C3-9641-E53DBC0CBFBB}"/>
    <cellStyle name="Normal 4 3 3 3 2 4 2 2" xfId="38523" xr:uid="{378E35FE-5AA9-4DD2-AD13-5BFEBF9E8373}"/>
    <cellStyle name="Normal 4 3 3 3 2 4 3" xfId="31755" xr:uid="{2C0719DB-9BF1-477F-AF49-0560D5309FDB}"/>
    <cellStyle name="Normal 4 3 3 3 2 5" xfId="20009" xr:uid="{4CE746A2-F280-416E-BFD9-26D671492EAB}"/>
    <cellStyle name="Normal 4 3 3 3 2 5 2" xfId="35139" xr:uid="{B8878AFB-079A-41B9-A4E6-2606447B3160}"/>
    <cellStyle name="Normal 4 3 3 3 2 6" xfId="13208" xr:uid="{EEFC623F-BD49-478F-BE95-FC532C581816}"/>
    <cellStyle name="Normal 4 3 3 3 2 6 2" xfId="28371" xr:uid="{14BD5069-6CC9-4413-8D61-2EF32212DF73}"/>
    <cellStyle name="Normal 4 3 3 3 2 7" xfId="26812" xr:uid="{4466D890-ABA2-45C0-803F-508F4B482878}"/>
    <cellStyle name="Normal 4 3 3 3 3" xfId="13630" xr:uid="{85D96A54-B063-4FD5-BC6C-BD69D7CBDD40}"/>
    <cellStyle name="Normal 4 3 3 3 3 2" xfId="15368" xr:uid="{DE40A0B4-2EB5-423B-A4BA-8BA8068BF13F}"/>
    <cellStyle name="Normal 4 3 3 3 3 2 2" xfId="18754" xr:uid="{49491AB4-9690-41E9-AE8D-FC618BFEAFFC}"/>
    <cellStyle name="Normal 4 3 3 3 3 2 2 2" xfId="25538" xr:uid="{08ABF345-044D-4CF1-A857-D6365250322C}"/>
    <cellStyle name="Normal 4 3 3 3 3 2 2 2 2" xfId="40657" xr:uid="{207E348B-1BC8-409B-9AA8-E0178E1E3FB7}"/>
    <cellStyle name="Normal 4 3 3 3 3 2 2 3" xfId="33889" xr:uid="{3B57D4DB-7BC9-4AA5-A7EE-BCC8D6978EBB}"/>
    <cellStyle name="Normal 4 3 3 3 3 2 3" xfId="22154" xr:uid="{C50CF738-16A2-4C5C-A7ED-97F8350AE31C}"/>
    <cellStyle name="Normal 4 3 3 3 3 2 3 2" xfId="37273" xr:uid="{9899D10B-4ABB-4A7D-B3E9-055E8AA94AE1}"/>
    <cellStyle name="Normal 4 3 3 3 3 2 4" xfId="30505" xr:uid="{2A64CE0C-50A0-4862-83AC-DB202FE28D43}"/>
    <cellStyle name="Normal 4 3 3 3 3 3" xfId="17041" xr:uid="{2B6AA77D-053A-4E3F-ACD4-2FC9A054EE29}"/>
    <cellStyle name="Normal 4 3 3 3 3 3 2" xfId="23825" xr:uid="{6CA747AD-0051-4D51-BF9C-D7DC2DB45194}"/>
    <cellStyle name="Normal 4 3 3 3 3 3 2 2" xfId="38944" xr:uid="{676061C9-5DE5-419D-AA85-AC315AD4810F}"/>
    <cellStyle name="Normal 4 3 3 3 3 3 3" xfId="32176" xr:uid="{FE150042-7BC9-4C0F-B570-DD104739702B}"/>
    <cellStyle name="Normal 4 3 3 3 3 4" xfId="20427" xr:uid="{151C63C5-B16B-47C6-84B8-F426B526B700}"/>
    <cellStyle name="Normal 4 3 3 3 3 4 2" xfId="35557" xr:uid="{C0CD89C4-4281-40EE-B0B5-86200DC48107}"/>
    <cellStyle name="Normal 4 3 3 3 3 5" xfId="28792" xr:uid="{2A3FF100-C7BA-4E50-8857-9B6EB3DE768A}"/>
    <cellStyle name="Normal 4 3 3 3 4" xfId="14534" xr:uid="{AA1B4C4A-E248-4A7A-9D8A-1A3087FEC4DB}"/>
    <cellStyle name="Normal 4 3 3 3 4 2" xfId="17920" xr:uid="{B111EAB4-717F-465D-AD85-D6B8B486E4C3}"/>
    <cellStyle name="Normal 4 3 3 3 4 2 2" xfId="24704" xr:uid="{C09E46F6-6BFE-4134-ADE4-228CF2332D50}"/>
    <cellStyle name="Normal 4 3 3 3 4 2 2 2" xfId="39823" xr:uid="{6F2A6BC4-69D1-41F3-8A42-76BC0011413F}"/>
    <cellStyle name="Normal 4 3 3 3 4 2 3" xfId="33055" xr:uid="{A9F70CFA-8B3E-43AC-AD08-26C66F34BA73}"/>
    <cellStyle name="Normal 4 3 3 3 4 3" xfId="21320" xr:uid="{D6362A69-07F6-4713-802F-03F5ED808A47}"/>
    <cellStyle name="Normal 4 3 3 3 4 3 2" xfId="36439" xr:uid="{0B87A952-E5EB-419D-9D97-1B4D1699C5B4}"/>
    <cellStyle name="Normal 4 3 3 3 4 4" xfId="29671" xr:uid="{8CE54E7F-7FD1-4EE7-BD47-12753A878BEB}"/>
    <cellStyle name="Normal 4 3 3 3 5" xfId="16204" xr:uid="{9732C9FE-3053-49C9-833D-3F0F38EA0205}"/>
    <cellStyle name="Normal 4 3 3 3 5 2" xfId="22988" xr:uid="{0CA63F52-7096-44B8-9199-2C1583B94221}"/>
    <cellStyle name="Normal 4 3 3 3 5 2 2" xfId="38107" xr:uid="{891CD1E4-0486-40FA-8F40-66A868C7BB72}"/>
    <cellStyle name="Normal 4 3 3 3 5 3" xfId="31339" xr:uid="{C4EDFCF2-1843-4B2D-A467-A458D04EA6BD}"/>
    <cellStyle name="Normal 4 3 3 3 6" xfId="19593" xr:uid="{641EE929-8F17-4BB7-A9CC-3D64AEE8A089}"/>
    <cellStyle name="Normal 4 3 3 3 6 2" xfId="34723" xr:uid="{7D891AC5-1C5D-47BA-82C8-1C6DF04129C9}"/>
    <cellStyle name="Normal 4 3 3 3 7" xfId="12793" xr:uid="{150D9551-0104-4548-9843-5C7B5BED6580}"/>
    <cellStyle name="Normal 4 3 3 3 7 2" xfId="27955" xr:uid="{20C53450-F9A8-438F-8DDF-09E0D5A742B6}"/>
    <cellStyle name="Normal 4 3 3 3 8" xfId="26396" xr:uid="{75748E26-817E-491F-97F9-71898C85FF9D}"/>
    <cellStyle name="Normal 4 3 3 4" xfId="10969" xr:uid="{655D38DB-028C-4639-9BA7-2FB06FC929AF}"/>
    <cellStyle name="Normal 4 3 3 4 2" xfId="13838" xr:uid="{46B47F71-CD67-490F-AECF-DA6413AB6096}"/>
    <cellStyle name="Normal 4 3 3 4 2 2" xfId="15576" xr:uid="{4A7C1BCF-4082-4665-9C92-2C53695A3322}"/>
    <cellStyle name="Normal 4 3 3 4 2 2 2" xfId="18962" xr:uid="{C392C103-A73B-442E-8789-2B6B985F004C}"/>
    <cellStyle name="Normal 4 3 3 4 2 2 2 2" xfId="25746" xr:uid="{5109A174-EC25-48BC-9C24-88AC6F0A8B8D}"/>
    <cellStyle name="Normal 4 3 3 4 2 2 2 2 2" xfId="40865" xr:uid="{630CE05E-067F-439B-8F20-EC46CCE4153A}"/>
    <cellStyle name="Normal 4 3 3 4 2 2 2 3" xfId="34097" xr:uid="{6B9B108F-9720-4EEB-B15C-2B0CD6A442FE}"/>
    <cellStyle name="Normal 4 3 3 4 2 2 3" xfId="22362" xr:uid="{4DFA3D44-E3F7-49FC-9C21-ACA586FA88E0}"/>
    <cellStyle name="Normal 4 3 3 4 2 2 3 2" xfId="37481" xr:uid="{F780C501-8D27-4193-A44A-F3312792726A}"/>
    <cellStyle name="Normal 4 3 3 4 2 2 4" xfId="30713" xr:uid="{BB6FA4D7-E09F-4D25-811A-71A1289E8971}"/>
    <cellStyle name="Normal 4 3 3 4 2 3" xfId="17249" xr:uid="{95FDCE7F-0A0C-4321-833B-A89D2F922D0F}"/>
    <cellStyle name="Normal 4 3 3 4 2 3 2" xfId="24033" xr:uid="{3FF95657-6E0F-42C0-A382-3564739F0E65}"/>
    <cellStyle name="Normal 4 3 3 4 2 3 2 2" xfId="39152" xr:uid="{63492603-1CD8-4071-BE98-EB1BC642EEB4}"/>
    <cellStyle name="Normal 4 3 3 4 2 3 3" xfId="32384" xr:uid="{0C12C6D9-8F05-48DC-9AB4-F740E7107AC4}"/>
    <cellStyle name="Normal 4 3 3 4 2 4" xfId="20636" xr:uid="{22AEB8EC-0055-49FF-8B50-BE07DBE2CBF9}"/>
    <cellStyle name="Normal 4 3 3 4 2 4 2" xfId="35765" xr:uid="{B7587910-6597-445B-9A45-F3EB52215C8A}"/>
    <cellStyle name="Normal 4 3 3 4 2 5" xfId="29000" xr:uid="{8EF6F511-993F-4C74-A3DB-F5ED29CE4E38}"/>
    <cellStyle name="Normal 4 3 3 4 3" xfId="14742" xr:uid="{D1BF663A-2BCA-4BA0-8851-8F32904182A3}"/>
    <cellStyle name="Normal 4 3 3 4 3 2" xfId="18128" xr:uid="{1DF9947D-8B83-4DD1-BD3D-C5791943CA6B}"/>
    <cellStyle name="Normal 4 3 3 4 3 2 2" xfId="24912" xr:uid="{54668CAC-DD10-4039-BC1C-08EDB40DF3BE}"/>
    <cellStyle name="Normal 4 3 3 4 3 2 2 2" xfId="40031" xr:uid="{E762CCC2-966F-4F66-A5A8-C324E3B80005}"/>
    <cellStyle name="Normal 4 3 3 4 3 2 3" xfId="33263" xr:uid="{F12068A0-27FD-4BEC-9C02-51CE68A32C25}"/>
    <cellStyle name="Normal 4 3 3 4 3 3" xfId="21528" xr:uid="{88AE8737-F384-4A0C-B980-0F4F8E6A6D90}"/>
    <cellStyle name="Normal 4 3 3 4 3 3 2" xfId="36647" xr:uid="{0B1EA76B-8125-494D-B75A-C5FD398360B9}"/>
    <cellStyle name="Normal 4 3 3 4 3 4" xfId="29879" xr:uid="{E7AB002F-B772-420C-AD3B-BE2606B71513}"/>
    <cellStyle name="Normal 4 3 3 4 4" xfId="16412" xr:uid="{8813B7B6-FC00-4F39-A047-6C349B5F1505}"/>
    <cellStyle name="Normal 4 3 3 4 4 2" xfId="23196" xr:uid="{16EBAD0A-7FF7-4C5F-9251-41A7CDCCD4AB}"/>
    <cellStyle name="Normal 4 3 3 4 4 2 2" xfId="38315" xr:uid="{21442245-4E29-41F5-A588-A6968DE973CA}"/>
    <cellStyle name="Normal 4 3 3 4 4 3" xfId="31547" xr:uid="{E030F4D2-D6A9-42F8-A66D-94EA30EE4FF8}"/>
    <cellStyle name="Normal 4 3 3 4 5" xfId="19801" xr:uid="{021134FA-EBB2-4418-9DF9-0F951ADFF36B}"/>
    <cellStyle name="Normal 4 3 3 4 5 2" xfId="34931" xr:uid="{EF42F95A-E7B9-418F-9FE9-2372A8C92DE3}"/>
    <cellStyle name="Normal 4 3 3 4 6" xfId="13001" xr:uid="{A0E8CB98-0D09-4DA2-BF7F-A8F87F946F04}"/>
    <cellStyle name="Normal 4 3 3 4 6 2" xfId="28163" xr:uid="{5E991F6C-5181-40F6-8C86-826F2EE0617E}"/>
    <cellStyle name="Normal 4 3 3 4 7" xfId="26604" xr:uid="{3CB8B3C0-1638-4AEB-833B-0B9D303A6211}"/>
    <cellStyle name="Normal 4 3 3 5" xfId="11497" xr:uid="{08C84CB9-4636-4884-8506-35ABC3789505}"/>
    <cellStyle name="Normal 4 3 3 5 2" xfId="15160" xr:uid="{5313FDD4-25B9-4C84-AB7B-F66070203995}"/>
    <cellStyle name="Normal 4 3 3 5 2 2" xfId="18546" xr:uid="{54825ECE-388E-4EAA-A89E-13CFF1B18733}"/>
    <cellStyle name="Normal 4 3 3 5 2 2 2" xfId="25330" xr:uid="{93FCF14E-A102-4ABD-B17F-BCDDEF81CA9A}"/>
    <cellStyle name="Normal 4 3 3 5 2 2 2 2" xfId="40449" xr:uid="{AAA7D516-C8D8-4D3F-B971-CFCDCE2D7E50}"/>
    <cellStyle name="Normal 4 3 3 5 2 2 3" xfId="33681" xr:uid="{27394BEE-1EED-450E-BB81-45226D85BD19}"/>
    <cellStyle name="Normal 4 3 3 5 2 3" xfId="21946" xr:uid="{52898DC0-FDFC-45C6-B838-13F8E1B8E82F}"/>
    <cellStyle name="Normal 4 3 3 5 2 3 2" xfId="37065" xr:uid="{10F06117-FE89-419E-9E21-C6A21019A179}"/>
    <cellStyle name="Normal 4 3 3 5 2 4" xfId="30297" xr:uid="{5EDF346C-D3CD-4E10-BF39-FF93F4B2ECCE}"/>
    <cellStyle name="Normal 4 3 3 5 3" xfId="16833" xr:uid="{2584899D-D389-4AF0-AD94-03D464DA2524}"/>
    <cellStyle name="Normal 4 3 3 5 3 2" xfId="23617" xr:uid="{73F866F1-C952-40EE-B3AA-72B4135CE7A5}"/>
    <cellStyle name="Normal 4 3 3 5 3 2 2" xfId="38736" xr:uid="{2A4786E0-D96B-4CC6-8063-2FDA83EFE18B}"/>
    <cellStyle name="Normal 4 3 3 5 3 3" xfId="31968" xr:uid="{F44364FA-123C-4395-9DFC-C166B64C5B8D}"/>
    <cellStyle name="Normal 4 3 3 5 4" xfId="20219" xr:uid="{966C51D8-BD61-44FD-B0D5-DFE57C0F96FF}"/>
    <cellStyle name="Normal 4 3 3 5 4 2" xfId="35349" xr:uid="{8E46C76C-5691-4A88-8C49-A94F0E4F8659}"/>
    <cellStyle name="Normal 4 3 3 5 5" xfId="13422" xr:uid="{D778B0BB-AAD2-4BE1-ABB9-0D7990C57ED8}"/>
    <cellStyle name="Normal 4 3 3 5 5 2" xfId="28584" xr:uid="{2041D1EB-A4E3-4E7F-949B-B1B4E4531A1D}"/>
    <cellStyle name="Normal 4 3 3 6" xfId="14325" xr:uid="{101CDF27-BFE2-45F4-98EC-5CB64AE192D3}"/>
    <cellStyle name="Normal 4 3 3 6 2" xfId="17712" xr:uid="{4E138C30-EFE3-4ADA-BA96-83502BC71F2D}"/>
    <cellStyle name="Normal 4 3 3 6 2 2" xfId="24496" xr:uid="{1B303CB7-02AB-40FC-BE98-4A02DF97A6E9}"/>
    <cellStyle name="Normal 4 3 3 6 2 2 2" xfId="39615" xr:uid="{22A19257-4590-4DAE-A5CE-8BE9C82A3747}"/>
    <cellStyle name="Normal 4 3 3 6 2 3" xfId="32847" xr:uid="{82BD3E59-BD94-4245-B3BF-D710B85C07DF}"/>
    <cellStyle name="Normal 4 3 3 6 3" xfId="21112" xr:uid="{88EEE5D5-E196-4236-A72D-C4B5F2EEC372}"/>
    <cellStyle name="Normal 4 3 3 6 3 2" xfId="36231" xr:uid="{9D379FCA-E40D-4080-9B3D-E120D73B413F}"/>
    <cellStyle name="Normal 4 3 3 6 4" xfId="29463" xr:uid="{8459190D-AF63-44A0-ADBA-C9ABB47D8F18}"/>
    <cellStyle name="Normal 4 3 3 7" xfId="15996" xr:uid="{F68FB90A-5449-4C51-A237-0A1E90DE12C6}"/>
    <cellStyle name="Normal 4 3 3 7 2" xfId="22780" xr:uid="{314A9E30-454E-4F49-9CE1-CC5F4DD92CB1}"/>
    <cellStyle name="Normal 4 3 3 7 2 2" xfId="37899" xr:uid="{990569DA-AA70-422D-B943-2A00C8F6D6E5}"/>
    <cellStyle name="Normal 4 3 3 7 3" xfId="31131" xr:uid="{D0DCA801-8E2D-4007-8C4D-97C05A950218}"/>
    <cellStyle name="Normal 4 3 3 8" xfId="19386" xr:uid="{92D91DC0-118C-466D-9A7E-662F17E08834}"/>
    <cellStyle name="Normal 4 3 3 8 2" xfId="34515" xr:uid="{EAA8C2DD-CB67-40CB-AFCE-9C875C66B5D8}"/>
    <cellStyle name="Normal 4 3 3 9" xfId="12584" xr:uid="{58A9132F-94B4-490A-8A30-DAD331AE0377}"/>
    <cellStyle name="Normal 4 3 3 9 2" xfId="27747" xr:uid="{ADBBC613-CD5E-4E5A-A084-71D7075BDED8}"/>
    <cellStyle name="Normal 4 3 4" xfId="8897" xr:uid="{266BE9E1-0D24-4D3E-9595-DAF75E04CD43}"/>
    <cellStyle name="Normal 4 3 4 10" xfId="10602" xr:uid="{7582CD6C-846F-43F4-989D-A7157A3DACDC}"/>
    <cellStyle name="Normal 4 3 4 11" xfId="10052" xr:uid="{6E16BA84-0E24-407E-805F-EA20FF7A8F94}"/>
    <cellStyle name="Normal 4 3 4 2" xfId="10813" xr:uid="{6AE2F805-DF85-4639-8739-FD9DC4D48D8B}"/>
    <cellStyle name="Normal 4 3 4 2 2" xfId="11231" xr:uid="{AC06B241-C5A4-4B26-9E6F-FA294D1186E1}"/>
    <cellStyle name="Normal 4 3 4 2 2 2" xfId="14101" xr:uid="{AD268203-604A-44CA-ABC6-B58F80588BF8}"/>
    <cellStyle name="Normal 4 3 4 2 2 2 2" xfId="15839" xr:uid="{86FE2D1A-4E0B-4924-B449-47189C6517A2}"/>
    <cellStyle name="Normal 4 3 4 2 2 2 2 2" xfId="19225" xr:uid="{965FA6FB-D175-42E2-96FB-A4A57BB896B2}"/>
    <cellStyle name="Normal 4 3 4 2 2 2 2 2 2" xfId="26009" xr:uid="{4859486D-D25F-4F9E-8ECA-8FF28A9C0353}"/>
    <cellStyle name="Normal 4 3 4 2 2 2 2 2 2 2" xfId="41128" xr:uid="{8CFD92AF-6DD4-42CA-AABF-8ACD3F9DDEC4}"/>
    <cellStyle name="Normal 4 3 4 2 2 2 2 2 3" xfId="34360" xr:uid="{F99DABE7-609B-4715-9B4E-D1CB8BDF281F}"/>
    <cellStyle name="Normal 4 3 4 2 2 2 2 3" xfId="22625" xr:uid="{7EAB55EE-36D8-4EB5-871E-461933AEBF0F}"/>
    <cellStyle name="Normal 4 3 4 2 2 2 2 3 2" xfId="37744" xr:uid="{B73A3BF6-B86F-4274-9776-DC54357A2A8B}"/>
    <cellStyle name="Normal 4 3 4 2 2 2 2 4" xfId="30976" xr:uid="{87432764-2275-4BB8-9115-54E062700CFD}"/>
    <cellStyle name="Normal 4 3 4 2 2 2 3" xfId="17512" xr:uid="{47F9B0E2-63A0-4017-BB03-851064C18B8C}"/>
    <cellStyle name="Normal 4 3 4 2 2 2 3 2" xfId="24296" xr:uid="{184644C7-F86A-4239-8DD8-08BAA3D901B4}"/>
    <cellStyle name="Normal 4 3 4 2 2 2 3 2 2" xfId="39415" xr:uid="{0704D832-0794-44D0-8019-200DEE63E72D}"/>
    <cellStyle name="Normal 4 3 4 2 2 2 3 3" xfId="32647" xr:uid="{8F1FC5F8-CDBB-4189-83CC-BB82CD288B47}"/>
    <cellStyle name="Normal 4 3 4 2 2 2 4" xfId="20899" xr:uid="{56FC42A1-E47B-4F99-9C74-4BF26953CD54}"/>
    <cellStyle name="Normal 4 3 4 2 2 2 4 2" xfId="36028" xr:uid="{A7E28513-D578-41DD-A070-88E9FD7729B5}"/>
    <cellStyle name="Normal 4 3 4 2 2 2 5" xfId="29263" xr:uid="{D9FFC269-29DE-4880-963A-60EEB3745CD9}"/>
    <cellStyle name="Normal 4 3 4 2 2 3" xfId="15005" xr:uid="{2ADC69C2-54C9-4D56-95CC-EA69F1ED5335}"/>
    <cellStyle name="Normal 4 3 4 2 2 3 2" xfId="18391" xr:uid="{039E54F4-80E3-4CCF-917E-1551B95245BA}"/>
    <cellStyle name="Normal 4 3 4 2 2 3 2 2" xfId="25175" xr:uid="{4E527FC7-B1C5-4130-A058-6197A7115724}"/>
    <cellStyle name="Normal 4 3 4 2 2 3 2 2 2" xfId="40294" xr:uid="{B35F48E5-5088-4399-9EA8-A6B1DF2A8F41}"/>
    <cellStyle name="Normal 4 3 4 2 2 3 2 3" xfId="33526" xr:uid="{B9561E8B-65D4-4CDA-911F-4EFCD978CF08}"/>
    <cellStyle name="Normal 4 3 4 2 2 3 3" xfId="21791" xr:uid="{4748377F-A443-4558-A1D1-0D410D11598F}"/>
    <cellStyle name="Normal 4 3 4 2 2 3 3 2" xfId="36910" xr:uid="{6C7C251E-0073-41E6-9F3C-3AA819B24E60}"/>
    <cellStyle name="Normal 4 3 4 2 2 3 4" xfId="30142" xr:uid="{5D1704F3-D42C-4997-B512-1CBA92FF21F1}"/>
    <cellStyle name="Normal 4 3 4 2 2 4" xfId="16675" xr:uid="{C03C3008-165F-4988-B3E4-988EAFD852E2}"/>
    <cellStyle name="Normal 4 3 4 2 2 4 2" xfId="23459" xr:uid="{C833364A-F14D-4EAA-8719-FDF4A74AC154}"/>
    <cellStyle name="Normal 4 3 4 2 2 4 2 2" xfId="38578" xr:uid="{CFC8902E-DA4F-463F-9280-C6551986E46F}"/>
    <cellStyle name="Normal 4 3 4 2 2 4 3" xfId="31810" xr:uid="{8C7A0E90-4B40-4F95-B97B-4E17E561257F}"/>
    <cellStyle name="Normal 4 3 4 2 2 5" xfId="20064" xr:uid="{4825516B-BBA1-49A7-A3AA-4160477B456D}"/>
    <cellStyle name="Normal 4 3 4 2 2 5 2" xfId="35194" xr:uid="{FF3D3742-68F8-402C-A654-5FCE845A0C46}"/>
    <cellStyle name="Normal 4 3 4 2 2 6" xfId="13263" xr:uid="{D0E17D20-CE19-4F91-A931-9E4A2E732585}"/>
    <cellStyle name="Normal 4 3 4 2 2 6 2" xfId="28426" xr:uid="{C12A9056-74F6-43D2-B288-EE9181E94EFE}"/>
    <cellStyle name="Normal 4 3 4 2 2 7" xfId="26867" xr:uid="{8ED32661-BFBE-418B-AA0E-6C10764C5C50}"/>
    <cellStyle name="Normal 4 3 4 2 3" xfId="13685" xr:uid="{98651C1C-37AF-4C12-970D-A0590A1A5700}"/>
    <cellStyle name="Normal 4 3 4 2 3 2" xfId="15423" xr:uid="{AECF8E4D-8D06-48AA-84B6-B5D4C2A18EFE}"/>
    <cellStyle name="Normal 4 3 4 2 3 2 2" xfId="18809" xr:uid="{F2161135-05D0-4B33-816E-C45269C7D184}"/>
    <cellStyle name="Normal 4 3 4 2 3 2 2 2" xfId="25593" xr:uid="{E1B20848-0040-46E7-8071-CE18990DCD83}"/>
    <cellStyle name="Normal 4 3 4 2 3 2 2 2 2" xfId="40712" xr:uid="{F72AE048-B80D-4891-8A1D-F7DF1AF20787}"/>
    <cellStyle name="Normal 4 3 4 2 3 2 2 3" xfId="33944" xr:uid="{EA22BA21-6E83-4BD2-9B6C-D43FCF718F55}"/>
    <cellStyle name="Normal 4 3 4 2 3 2 3" xfId="22209" xr:uid="{C55F53AF-F35C-4FD1-B9EC-D5388344C182}"/>
    <cellStyle name="Normal 4 3 4 2 3 2 3 2" xfId="37328" xr:uid="{936D0BC6-0B08-42FC-A01C-4F7B1E3ADD72}"/>
    <cellStyle name="Normal 4 3 4 2 3 2 4" xfId="30560" xr:uid="{3D119AF4-89EC-4AA6-91AA-C6E93D06C4FB}"/>
    <cellStyle name="Normal 4 3 4 2 3 3" xfId="17096" xr:uid="{4D057A53-6D15-4D75-9818-69321CCD625D}"/>
    <cellStyle name="Normal 4 3 4 2 3 3 2" xfId="23880" xr:uid="{197E8F33-C94B-45E6-AFFC-A4B41B59D3BA}"/>
    <cellStyle name="Normal 4 3 4 2 3 3 2 2" xfId="38999" xr:uid="{E60ACABF-9791-490B-B063-0236E0DBE7BA}"/>
    <cellStyle name="Normal 4 3 4 2 3 3 3" xfId="32231" xr:uid="{84E0BD21-1B5D-4D11-932B-C3B2296D2CB4}"/>
    <cellStyle name="Normal 4 3 4 2 3 4" xfId="20482" xr:uid="{E9A55A54-2AFA-45CB-B4BC-5BD005BC26C2}"/>
    <cellStyle name="Normal 4 3 4 2 3 4 2" xfId="35612" xr:uid="{D869976F-5557-4305-B9DE-7870E84F0DA6}"/>
    <cellStyle name="Normal 4 3 4 2 3 5" xfId="28847" xr:uid="{3D321ADD-71A0-47B4-83FC-BD1C7CAE395F}"/>
    <cellStyle name="Normal 4 3 4 2 4" xfId="14589" xr:uid="{BE888BC1-AEC6-487A-8F2C-AEAE6EAAFA2D}"/>
    <cellStyle name="Normal 4 3 4 2 4 2" xfId="17975" xr:uid="{ED580D13-5D5A-46BD-8345-9F71D3FC1084}"/>
    <cellStyle name="Normal 4 3 4 2 4 2 2" xfId="24759" xr:uid="{D389D26E-AEB5-45FF-AA1E-CE75AE70ECB1}"/>
    <cellStyle name="Normal 4 3 4 2 4 2 2 2" xfId="39878" xr:uid="{A555E454-0B5E-4554-9042-4FBED8273212}"/>
    <cellStyle name="Normal 4 3 4 2 4 2 3" xfId="33110" xr:uid="{B47D7ACF-5789-45E8-84BE-3672F938D33B}"/>
    <cellStyle name="Normal 4 3 4 2 4 3" xfId="21375" xr:uid="{2A840C1B-5913-440E-91B0-89A22437C1D0}"/>
    <cellStyle name="Normal 4 3 4 2 4 3 2" xfId="36494" xr:uid="{A083CE06-A43E-49AD-9B59-DE9CBC68C7CB}"/>
    <cellStyle name="Normal 4 3 4 2 4 4" xfId="29726" xr:uid="{AE7E9603-0D71-4A39-AAD7-8285AE154D13}"/>
    <cellStyle name="Normal 4 3 4 2 5" xfId="16259" xr:uid="{8C77242C-6A07-4F01-BA22-6F80AF2F50F8}"/>
    <cellStyle name="Normal 4 3 4 2 5 2" xfId="23043" xr:uid="{453E5692-2E92-4668-A6E4-957955123DA5}"/>
    <cellStyle name="Normal 4 3 4 2 5 2 2" xfId="38162" xr:uid="{FBB648D8-569F-492C-9432-A57783C2F92C}"/>
    <cellStyle name="Normal 4 3 4 2 5 3" xfId="31394" xr:uid="{2E3D447D-C9B6-40D9-947D-1B0FC359EFCF}"/>
    <cellStyle name="Normal 4 3 4 2 6" xfId="19648" xr:uid="{6FEB17B0-D706-482C-8028-C11D6A99E718}"/>
    <cellStyle name="Normal 4 3 4 2 6 2" xfId="34778" xr:uid="{94847449-EC13-43DA-AA65-130F548F17D4}"/>
    <cellStyle name="Normal 4 3 4 2 7" xfId="12848" xr:uid="{978C8106-B7A3-4AC5-B6A4-CF610668D860}"/>
    <cellStyle name="Normal 4 3 4 2 7 2" xfId="28010" xr:uid="{39634AE5-5AB8-42F2-A6CB-A9F0864C3D3F}"/>
    <cellStyle name="Normal 4 3 4 2 8" xfId="26451" xr:uid="{4832165D-DBAE-45A7-8489-C67A6CD9EA52}"/>
    <cellStyle name="Normal 4 3 4 3" xfId="11023" xr:uid="{3291D6C0-B093-4130-8632-1DA8A370CB2E}"/>
    <cellStyle name="Normal 4 3 4 3 2" xfId="13893" xr:uid="{3E8F1799-0DA0-4E60-A38C-AFD8877DCC76}"/>
    <cellStyle name="Normal 4 3 4 3 2 2" xfId="15631" xr:uid="{194E329B-9213-4EBE-A056-88AD82713AC5}"/>
    <cellStyle name="Normal 4 3 4 3 2 2 2" xfId="19017" xr:uid="{DE23062F-70DE-47EC-A014-3B7B6CA23372}"/>
    <cellStyle name="Normal 4 3 4 3 2 2 2 2" xfId="25801" xr:uid="{7ACB91A1-0CEF-42E4-A059-409B03905631}"/>
    <cellStyle name="Normal 4 3 4 3 2 2 2 2 2" xfId="40920" xr:uid="{051D67D7-75A2-4AA5-B891-667F0F972BB8}"/>
    <cellStyle name="Normal 4 3 4 3 2 2 2 3" xfId="34152" xr:uid="{7B845140-C9DC-4757-8D3B-278977FE3BC7}"/>
    <cellStyle name="Normal 4 3 4 3 2 2 3" xfId="22417" xr:uid="{404AAB2C-4521-476C-A32A-BE432A22273C}"/>
    <cellStyle name="Normal 4 3 4 3 2 2 3 2" xfId="37536" xr:uid="{5238A28C-0E95-4EB8-8735-E2BBCE77C57C}"/>
    <cellStyle name="Normal 4 3 4 3 2 2 4" xfId="30768" xr:uid="{EF9D7F6C-694E-45A7-A24E-DC2CBC3ACE01}"/>
    <cellStyle name="Normal 4 3 4 3 2 3" xfId="17304" xr:uid="{F0CB3421-B106-425C-83DA-E33BD2A14D2E}"/>
    <cellStyle name="Normal 4 3 4 3 2 3 2" xfId="24088" xr:uid="{F34C1C23-03B4-4F40-8202-DC77A8C8E4AA}"/>
    <cellStyle name="Normal 4 3 4 3 2 3 2 2" xfId="39207" xr:uid="{D112D7FC-485A-4282-AA61-1FC910DE6137}"/>
    <cellStyle name="Normal 4 3 4 3 2 3 3" xfId="32439" xr:uid="{80C35F1B-9F5C-4812-8CC9-E04AF53F0AAF}"/>
    <cellStyle name="Normal 4 3 4 3 2 4" xfId="20691" xr:uid="{C300FD89-9773-45BC-BC6E-8ABB978CAE36}"/>
    <cellStyle name="Normal 4 3 4 3 2 4 2" xfId="35820" xr:uid="{08419254-CC85-4D06-9210-BDA050D31C2E}"/>
    <cellStyle name="Normal 4 3 4 3 2 5" xfId="29055" xr:uid="{3FC81268-441C-4977-A0B3-ACB836688920}"/>
    <cellStyle name="Normal 4 3 4 3 3" xfId="14797" xr:uid="{570B659D-E2EE-453F-9C58-93EF8A821A61}"/>
    <cellStyle name="Normal 4 3 4 3 3 2" xfId="18183" xr:uid="{0BEF2D39-FE0C-4E24-A91E-58141C67EB37}"/>
    <cellStyle name="Normal 4 3 4 3 3 2 2" xfId="24967" xr:uid="{B4D06C2C-034C-4504-9A63-D98993D7D022}"/>
    <cellStyle name="Normal 4 3 4 3 3 2 2 2" xfId="40086" xr:uid="{ABAEA467-5A34-488B-8FAA-56008DE90092}"/>
    <cellStyle name="Normal 4 3 4 3 3 2 3" xfId="33318" xr:uid="{684149AF-74F8-4F99-BF5B-F14252ED5950}"/>
    <cellStyle name="Normal 4 3 4 3 3 3" xfId="21583" xr:uid="{E1795214-267F-426C-BD50-98D4D18E8BC2}"/>
    <cellStyle name="Normal 4 3 4 3 3 3 2" xfId="36702" xr:uid="{A4E1A7BB-42D0-4BE4-A22D-A8F2F8458023}"/>
    <cellStyle name="Normal 4 3 4 3 3 4" xfId="29934" xr:uid="{B7C51BBD-8B44-443B-900F-7C7BEC97D53A}"/>
    <cellStyle name="Normal 4 3 4 3 4" xfId="16467" xr:uid="{C54BDBF7-8B88-49B9-9091-9895327F7197}"/>
    <cellStyle name="Normal 4 3 4 3 4 2" xfId="23251" xr:uid="{1E60BEBD-DDD5-432C-86C9-B34427DB986A}"/>
    <cellStyle name="Normal 4 3 4 3 4 2 2" xfId="38370" xr:uid="{BAF2085F-954F-445F-A929-2FA88C1D6C19}"/>
    <cellStyle name="Normal 4 3 4 3 4 3" xfId="31602" xr:uid="{55B0B6C4-4F87-4AC3-9C2A-2EAD06EF796B}"/>
    <cellStyle name="Normal 4 3 4 3 5" xfId="19856" xr:uid="{9C265DAB-30FA-4600-97C9-0F99D670974D}"/>
    <cellStyle name="Normal 4 3 4 3 5 2" xfId="34986" xr:uid="{A13F8094-6694-4340-AC40-131EA7E93F9D}"/>
    <cellStyle name="Normal 4 3 4 3 6" xfId="13055" xr:uid="{F964C1AA-3580-4932-9B72-34E977F78033}"/>
    <cellStyle name="Normal 4 3 4 3 6 2" xfId="28218" xr:uid="{82F38B75-ED7F-4F60-B448-259C4E32DBBF}"/>
    <cellStyle name="Normal 4 3 4 3 7" xfId="26659" xr:uid="{5E73885A-7540-4E06-AEEC-A40386943026}"/>
    <cellStyle name="Normal 4 3 4 4" xfId="11498" xr:uid="{9358EE8B-CD7D-42E9-8FA2-67D8797367D5}"/>
    <cellStyle name="Normal 4 3 4 4 2" xfId="15215" xr:uid="{ECC218E6-B508-4C0F-97FA-5761760C64B6}"/>
    <cellStyle name="Normal 4 3 4 4 2 2" xfId="18601" xr:uid="{B480CE81-1FF7-4EE6-9FB7-47499AB5D443}"/>
    <cellStyle name="Normal 4 3 4 4 2 2 2" xfId="25385" xr:uid="{396FD848-A2A5-48DE-BB06-6DAC333D39BA}"/>
    <cellStyle name="Normal 4 3 4 4 2 2 2 2" xfId="40504" xr:uid="{13FB1E39-9EB5-4173-A00A-1662949F6970}"/>
    <cellStyle name="Normal 4 3 4 4 2 2 3" xfId="33736" xr:uid="{F871FBF4-05D1-44DD-839E-E915F665DB37}"/>
    <cellStyle name="Normal 4 3 4 4 2 3" xfId="22001" xr:uid="{CB0C80EF-0E0E-4784-9419-F54FD50A4356}"/>
    <cellStyle name="Normal 4 3 4 4 2 3 2" xfId="37120" xr:uid="{1AAEFD3F-766D-4090-AD17-E43DDB1C26F2}"/>
    <cellStyle name="Normal 4 3 4 4 2 4" xfId="30352" xr:uid="{F1C4ECC8-EB92-4D64-A193-46EC92FFBA6B}"/>
    <cellStyle name="Normal 4 3 4 4 3" xfId="16888" xr:uid="{4CDA2EAE-E850-4B72-858E-76BCB5ECDB45}"/>
    <cellStyle name="Normal 4 3 4 4 3 2" xfId="23672" xr:uid="{E781868B-81F5-4407-8603-0A84CB998157}"/>
    <cellStyle name="Normal 4 3 4 4 3 2 2" xfId="38791" xr:uid="{74BD87FE-77A8-4957-848B-A7F0FE308C98}"/>
    <cellStyle name="Normal 4 3 4 4 3 3" xfId="32023" xr:uid="{B2401BCC-827D-433D-865D-E66A46D66A28}"/>
    <cellStyle name="Normal 4 3 4 4 4" xfId="20274" xr:uid="{56E15119-8FB0-4315-9B90-D29D50C5DBAD}"/>
    <cellStyle name="Normal 4 3 4 4 4 2" xfId="35404" xr:uid="{1BEDF773-4041-4467-BF71-327A84363888}"/>
    <cellStyle name="Normal 4 3 4 4 5" xfId="13477" xr:uid="{9CC69A02-E937-44EC-8338-0EDE3CDC8DE5}"/>
    <cellStyle name="Normal 4 3 4 4 5 2" xfId="28639" xr:uid="{A8B2577A-D143-40AE-AD4D-1DB8E4B5CB3F}"/>
    <cellStyle name="Normal 4 3 4 5" xfId="14381" xr:uid="{7A85E11C-3D4C-47A7-8A16-57969A0FD9D3}"/>
    <cellStyle name="Normal 4 3 4 5 2" xfId="17767" xr:uid="{0C356874-2F26-4BB6-BF67-5E9E7DAC93F2}"/>
    <cellStyle name="Normal 4 3 4 5 2 2" xfId="24551" xr:uid="{56DEB309-2C86-4293-8B51-07CD1BF8CE72}"/>
    <cellStyle name="Normal 4 3 4 5 2 2 2" xfId="39670" xr:uid="{8880D974-A3CB-4A6E-9358-D341A1BD4CD2}"/>
    <cellStyle name="Normal 4 3 4 5 2 3" xfId="32902" xr:uid="{5B3C0EA8-1F7C-4AEA-A190-71FF4871989A}"/>
    <cellStyle name="Normal 4 3 4 5 3" xfId="21167" xr:uid="{919D2275-4F33-4FDD-911B-C4C27680A8BB}"/>
    <cellStyle name="Normal 4 3 4 5 3 2" xfId="36286" xr:uid="{C52E1460-0A2C-48D7-9F26-94DE085FC17F}"/>
    <cellStyle name="Normal 4 3 4 5 4" xfId="29518" xr:uid="{6A8FD44E-C3D8-432A-8ACF-8A31D179FFD1}"/>
    <cellStyle name="Normal 4 3 4 6" xfId="16051" xr:uid="{62EF92B9-ED86-4468-8019-94376BC77B4A}"/>
    <cellStyle name="Normal 4 3 4 6 2" xfId="22835" xr:uid="{9864114B-79E1-4B7A-89EE-760DADC7EABF}"/>
    <cellStyle name="Normal 4 3 4 6 2 2" xfId="37954" xr:uid="{34169138-3977-41DA-A35E-D872EA02ED10}"/>
    <cellStyle name="Normal 4 3 4 6 3" xfId="31186" xr:uid="{3F1DDC4A-AFA2-478B-BB46-8C145CF591F6}"/>
    <cellStyle name="Normal 4 3 4 7" xfId="19440" xr:uid="{8D67D1DF-63CB-48D4-AE61-56BECDA8A5E5}"/>
    <cellStyle name="Normal 4 3 4 7 2" xfId="34570" xr:uid="{84E320D2-94D4-466B-AFB1-F7C8D529C6FF}"/>
    <cellStyle name="Normal 4 3 4 8" xfId="12639" xr:uid="{C8F17088-7EDA-459B-BA2D-E94510C03603}"/>
    <cellStyle name="Normal 4 3 4 8 2" xfId="27802" xr:uid="{3C039A8C-054B-4C78-BDB7-DB678D5E98FE}"/>
    <cellStyle name="Normal 4 3 4 9" xfId="26243" xr:uid="{AE58C56A-152E-454F-B9A7-D82F911B1CA8}"/>
    <cellStyle name="Normal 4 3 5" xfId="8898" xr:uid="{85C81A1B-A080-4C08-9F66-B4F901020066}"/>
    <cellStyle name="Normal 4 3 5 10" xfId="10053" xr:uid="{D9796348-9F9D-4956-9263-B3C5DEBFC689}"/>
    <cellStyle name="Normal 4 3 5 2" xfId="11128" xr:uid="{8BD45C2C-B8DA-4B61-95A7-6E878B60D3DB}"/>
    <cellStyle name="Normal 4 3 5 2 2" xfId="13998" xr:uid="{563CCB43-E4BD-4762-9E4A-B920DAA50809}"/>
    <cellStyle name="Normal 4 3 5 2 2 2" xfId="15736" xr:uid="{A654AE55-5CB0-41E5-9DE5-88A926AA2080}"/>
    <cellStyle name="Normal 4 3 5 2 2 2 2" xfId="19122" xr:uid="{5310D031-67F6-49CD-99BF-637456151A10}"/>
    <cellStyle name="Normal 4 3 5 2 2 2 2 2" xfId="25906" xr:uid="{F641DE9C-DFEB-4843-A8A4-DA9EAF631F18}"/>
    <cellStyle name="Normal 4 3 5 2 2 2 2 2 2" xfId="41025" xr:uid="{0110E03F-E248-408D-9013-CE8DED0DC68C}"/>
    <cellStyle name="Normal 4 3 5 2 2 2 2 3" xfId="34257" xr:uid="{B5D45B24-FD33-472A-BCCD-BC20D6FC41F7}"/>
    <cellStyle name="Normal 4 3 5 2 2 2 3" xfId="22522" xr:uid="{9C904DC9-4292-4DEA-944A-3C9AFC7A0A05}"/>
    <cellStyle name="Normal 4 3 5 2 2 2 3 2" xfId="37641" xr:uid="{6B4C2020-BD66-427B-99CB-C724F46429F9}"/>
    <cellStyle name="Normal 4 3 5 2 2 2 4" xfId="30873" xr:uid="{EDB7B095-691C-4488-B705-6E9EF2FEBD8B}"/>
    <cellStyle name="Normal 4 3 5 2 2 3" xfId="17409" xr:uid="{46299298-C4D2-422F-911B-F109FB02298C}"/>
    <cellStyle name="Normal 4 3 5 2 2 3 2" xfId="24193" xr:uid="{FDA002C4-D7EA-46F1-A861-4374C8E6A5B7}"/>
    <cellStyle name="Normal 4 3 5 2 2 3 2 2" xfId="39312" xr:uid="{E5B2ACF4-0893-44A4-8D81-F606F73DC77B}"/>
    <cellStyle name="Normal 4 3 5 2 2 3 3" xfId="32544" xr:uid="{9E7D5873-7609-4A93-BAB9-DC9009A2C3A8}"/>
    <cellStyle name="Normal 4 3 5 2 2 4" xfId="20796" xr:uid="{158ADFD1-6615-438A-9CAA-EAB2C9D4C845}"/>
    <cellStyle name="Normal 4 3 5 2 2 4 2" xfId="35925" xr:uid="{003EF7F8-7460-4A2A-A60F-9B084EAE9CD6}"/>
    <cellStyle name="Normal 4 3 5 2 2 5" xfId="29160" xr:uid="{5D7B000E-80DE-4E6A-BE33-5D06948D95D3}"/>
    <cellStyle name="Normal 4 3 5 2 3" xfId="14902" xr:uid="{8D899FD9-C733-4C06-BA95-AB5A072065F4}"/>
    <cellStyle name="Normal 4 3 5 2 3 2" xfId="18288" xr:uid="{AD5CACE7-D5E7-433F-B09C-2AD725725E9B}"/>
    <cellStyle name="Normal 4 3 5 2 3 2 2" xfId="25072" xr:uid="{C7066990-294F-40E1-81EA-5FBE8A741CDE}"/>
    <cellStyle name="Normal 4 3 5 2 3 2 2 2" xfId="40191" xr:uid="{4B01F213-0DCD-491B-897E-E35F7A539D32}"/>
    <cellStyle name="Normal 4 3 5 2 3 2 3" xfId="33423" xr:uid="{39B4BDFE-82E9-4292-AEA5-88FCC9A74E8E}"/>
    <cellStyle name="Normal 4 3 5 2 3 3" xfId="21688" xr:uid="{0B280E11-3E60-4E7A-8ED2-75F0F0BAE157}"/>
    <cellStyle name="Normal 4 3 5 2 3 3 2" xfId="36807" xr:uid="{ABAAEAB3-A701-4D7F-AA23-529DE86B6691}"/>
    <cellStyle name="Normal 4 3 5 2 3 4" xfId="30039" xr:uid="{D873BAF9-7989-4288-A6E0-2785D0E8E85F}"/>
    <cellStyle name="Normal 4 3 5 2 4" xfId="16572" xr:uid="{CF13A579-AC65-4BAD-B943-57A3320E4823}"/>
    <cellStyle name="Normal 4 3 5 2 4 2" xfId="23356" xr:uid="{35178030-3CB1-4A4E-8107-18384BAE9F91}"/>
    <cellStyle name="Normal 4 3 5 2 4 2 2" xfId="38475" xr:uid="{9ABE9FBC-5F64-49DD-A436-F6480FD79B91}"/>
    <cellStyle name="Normal 4 3 5 2 4 3" xfId="31707" xr:uid="{7227F1D8-EDA8-4577-8EE8-389D757AD808}"/>
    <cellStyle name="Normal 4 3 5 2 5" xfId="19961" xr:uid="{4C6D522D-33DD-48E1-8F92-46AD77B20C65}"/>
    <cellStyle name="Normal 4 3 5 2 5 2" xfId="35091" xr:uid="{09A1F767-D3D9-487D-A67F-DB4E5DA30236}"/>
    <cellStyle name="Normal 4 3 5 2 6" xfId="13160" xr:uid="{465DC063-618C-493C-B047-5841E827FB59}"/>
    <cellStyle name="Normal 4 3 5 2 6 2" xfId="28323" xr:uid="{8C2C9086-434D-408F-B341-4B5E9DF7C588}"/>
    <cellStyle name="Normal 4 3 5 2 7" xfId="26764" xr:uid="{8D32AC46-9B54-4622-B7F7-70C6C5F0405A}"/>
    <cellStyle name="Normal 4 3 5 3" xfId="11499" xr:uid="{114CE2F2-423D-47C4-8E7B-851BDC06BC90}"/>
    <cellStyle name="Normal 4 3 5 3 2" xfId="15320" xr:uid="{C79EFE1A-1FAC-4353-BF1C-31C167DDDE69}"/>
    <cellStyle name="Normal 4 3 5 3 2 2" xfId="18706" xr:uid="{41080455-0E4C-4384-905E-5463483F6889}"/>
    <cellStyle name="Normal 4 3 5 3 2 2 2" xfId="25490" xr:uid="{C9E89666-BD72-490B-8231-DF5143454EAE}"/>
    <cellStyle name="Normal 4 3 5 3 2 2 2 2" xfId="40609" xr:uid="{E85D87FC-BBA5-44AC-A900-EAB34899B64A}"/>
    <cellStyle name="Normal 4 3 5 3 2 2 3" xfId="33841" xr:uid="{73856B09-8071-410C-B024-258B6C4D9A2E}"/>
    <cellStyle name="Normal 4 3 5 3 2 3" xfId="22106" xr:uid="{5CB51FAB-716D-4701-922C-364D9FB0D65D}"/>
    <cellStyle name="Normal 4 3 5 3 2 3 2" xfId="37225" xr:uid="{EE305659-64B4-4B64-B19F-CC2164EEEB13}"/>
    <cellStyle name="Normal 4 3 5 3 2 4" xfId="30457" xr:uid="{A8E5C94C-09C1-40E6-B71C-99953AC4C2D4}"/>
    <cellStyle name="Normal 4 3 5 3 3" xfId="16993" xr:uid="{416C0DCB-A4A3-4CF6-B733-CEF69099740B}"/>
    <cellStyle name="Normal 4 3 5 3 3 2" xfId="23777" xr:uid="{E14F0450-7B41-40E7-A192-CA7AF8AF5674}"/>
    <cellStyle name="Normal 4 3 5 3 3 2 2" xfId="38896" xr:uid="{870CAB5D-B55D-4AEC-9B4B-BA5235DED5A2}"/>
    <cellStyle name="Normal 4 3 5 3 3 3" xfId="32128" xr:uid="{5D011673-C496-459D-89E0-91E0A77F59F9}"/>
    <cellStyle name="Normal 4 3 5 3 4" xfId="20379" xr:uid="{E9A22950-B703-4510-B7F7-7FCB9F456CCA}"/>
    <cellStyle name="Normal 4 3 5 3 4 2" xfId="35509" xr:uid="{909399FA-1D63-45AD-902C-AE722E4D4F86}"/>
    <cellStyle name="Normal 4 3 5 3 5" xfId="13582" xr:uid="{C0C7DF39-BAC6-42A1-AB4E-CA4AC93D91AA}"/>
    <cellStyle name="Normal 4 3 5 3 5 2" xfId="28744" xr:uid="{C83C0288-CC9B-4974-B550-53DB9468098B}"/>
    <cellStyle name="Normal 4 3 5 4" xfId="14486" xr:uid="{7D9E6932-749D-450D-B26C-9EA224EA4D2C}"/>
    <cellStyle name="Normal 4 3 5 4 2" xfId="17872" xr:uid="{6111628F-F9A0-419E-B698-225D318FDB05}"/>
    <cellStyle name="Normal 4 3 5 4 2 2" xfId="24656" xr:uid="{6E249383-E4D6-45E4-BACA-7116B1D1042B}"/>
    <cellStyle name="Normal 4 3 5 4 2 2 2" xfId="39775" xr:uid="{757E2194-5C6B-4115-BA70-835B75EC7470}"/>
    <cellStyle name="Normal 4 3 5 4 2 3" xfId="33007" xr:uid="{4E24E81D-5690-4B83-AEB6-A3E5D264E1E4}"/>
    <cellStyle name="Normal 4 3 5 4 3" xfId="21272" xr:uid="{640DE9AA-7737-485D-927E-66A39DBD1176}"/>
    <cellStyle name="Normal 4 3 5 4 3 2" xfId="36391" xr:uid="{68566C61-8E23-438F-8765-7BBBAB8E503D}"/>
    <cellStyle name="Normal 4 3 5 4 4" xfId="29623" xr:uid="{B793DD8C-E25B-4DF8-8FCE-A2704BBCD319}"/>
    <cellStyle name="Normal 4 3 5 5" xfId="16156" xr:uid="{3E893D81-5903-4760-B43F-0C493601DC3C}"/>
    <cellStyle name="Normal 4 3 5 5 2" xfId="22940" xr:uid="{448050D4-7AB4-48D3-A2E8-C04E9A62C811}"/>
    <cellStyle name="Normal 4 3 5 5 2 2" xfId="38059" xr:uid="{B49BD22E-DADF-4263-B777-A851BD594A95}"/>
    <cellStyle name="Normal 4 3 5 5 3" xfId="31291" xr:uid="{5AD75C33-C7B7-40A9-A337-67620EC64D37}"/>
    <cellStyle name="Normal 4 3 5 6" xfId="19545" xr:uid="{40A04C19-6C11-4E78-A6B0-CBB0C31D47D6}"/>
    <cellStyle name="Normal 4 3 5 6 2" xfId="34675" xr:uid="{DDF63DD0-21DE-4ABF-B555-AEC2E0537C4E}"/>
    <cellStyle name="Normal 4 3 5 7" xfId="12745" xr:uid="{C524A521-E79E-4D3C-BBF4-FEBFC5291F86}"/>
    <cellStyle name="Normal 4 3 5 7 2" xfId="27907" xr:uid="{3C404975-0449-4A45-AF77-2439792584ED}"/>
    <cellStyle name="Normal 4 3 5 8" xfId="26348" xr:uid="{31BDE23F-6E01-494E-A465-24FA1825AA05}"/>
    <cellStyle name="Normal 4 3 5 9" xfId="10710" xr:uid="{83D5F81A-C721-427C-8F23-E1D1CD7B983C}"/>
    <cellStyle name="Normal 4 3 6" xfId="8899" xr:uid="{ACB1E6E5-AE1C-409F-A99F-7BE134E40419}"/>
    <cellStyle name="Normal 4 3 6 2" xfId="11500" xr:uid="{20040014-FC67-44A2-9B2F-0E3A1318740A}"/>
    <cellStyle name="Normal 4 3 6 2 2" xfId="15528" xr:uid="{25DDA092-DA9F-4CF0-AC75-6E0AEC2BEA5C}"/>
    <cellStyle name="Normal 4 3 6 2 2 2" xfId="18914" xr:uid="{A8094EBE-3244-48F2-8931-05E60A48D328}"/>
    <cellStyle name="Normal 4 3 6 2 2 2 2" xfId="25698" xr:uid="{07E9F4A6-153E-4F03-B427-9600E1E80546}"/>
    <cellStyle name="Normal 4 3 6 2 2 2 2 2" xfId="40817" xr:uid="{4D0FD21A-ABAB-4E4D-BC24-F5BCFE8572EB}"/>
    <cellStyle name="Normal 4 3 6 2 2 2 3" xfId="34049" xr:uid="{FDB5BF34-09A6-429A-838D-C104C63AEEF9}"/>
    <cellStyle name="Normal 4 3 6 2 2 3" xfId="22314" xr:uid="{2E78D983-64BF-4C81-BB0C-C4A2174AEB69}"/>
    <cellStyle name="Normal 4 3 6 2 2 3 2" xfId="37433" xr:uid="{996217EC-03C4-4BD8-8FC2-6C9A23FAE470}"/>
    <cellStyle name="Normal 4 3 6 2 2 4" xfId="30665" xr:uid="{4277AE7D-5F44-4FD4-81EE-2008B2B1BDA7}"/>
    <cellStyle name="Normal 4 3 6 2 3" xfId="17201" xr:uid="{8ABB80C8-5EE4-4495-AB28-33265DC066D6}"/>
    <cellStyle name="Normal 4 3 6 2 3 2" xfId="23985" xr:uid="{05821EFC-23DA-4D57-B3D6-7BB57E695E6E}"/>
    <cellStyle name="Normal 4 3 6 2 3 2 2" xfId="39104" xr:uid="{2F39E408-DD55-4B85-86F9-05E6D0E0ECE4}"/>
    <cellStyle name="Normal 4 3 6 2 3 3" xfId="32336" xr:uid="{942CE770-4340-4AFB-9CD8-8FCBF0D961A3}"/>
    <cellStyle name="Normal 4 3 6 2 4" xfId="20588" xr:uid="{FADDEBAA-5D47-413F-85BA-E05AD838EC96}"/>
    <cellStyle name="Normal 4 3 6 2 4 2" xfId="35717" xr:uid="{0DCC5E09-7CC3-48CD-8A9A-364A174EA5B4}"/>
    <cellStyle name="Normal 4 3 6 2 5" xfId="13790" xr:uid="{5C6C900B-2E11-4A21-BBA1-36E7B1E60349}"/>
    <cellStyle name="Normal 4 3 6 2 5 2" xfId="28952" xr:uid="{CC7DA853-0DC6-44F0-B867-B9A81FBFF726}"/>
    <cellStyle name="Normal 4 3 6 3" xfId="14694" xr:uid="{7608B814-154A-4BCC-A542-F550EB040C3D}"/>
    <cellStyle name="Normal 4 3 6 3 2" xfId="18080" xr:uid="{632E49AA-59D9-4AC9-BE8C-E8DEE8E5655E}"/>
    <cellStyle name="Normal 4 3 6 3 2 2" xfId="24864" xr:uid="{FAF694BB-A3F6-41C4-B54D-B7AE92988278}"/>
    <cellStyle name="Normal 4 3 6 3 2 2 2" xfId="39983" xr:uid="{3770557E-2A67-46A7-A561-B7A4AF0DB43A}"/>
    <cellStyle name="Normal 4 3 6 3 2 3" xfId="33215" xr:uid="{12A4C2E0-68F1-40BF-A75E-FCC27F5BDD31}"/>
    <cellStyle name="Normal 4 3 6 3 3" xfId="21480" xr:uid="{236A04D1-FA0C-4B13-B8CC-9CCC50A3F8EC}"/>
    <cellStyle name="Normal 4 3 6 3 3 2" xfId="36599" xr:uid="{2489A991-2B57-4D81-92A3-A737BFCC6F15}"/>
    <cellStyle name="Normal 4 3 6 3 4" xfId="29831" xr:uid="{F6C8E918-B65B-4B84-B6EC-93851C1BE9A7}"/>
    <cellStyle name="Normal 4 3 6 4" xfId="16364" xr:uid="{681AFBB2-378D-4C9D-B894-792FB4631E08}"/>
    <cellStyle name="Normal 4 3 6 4 2" xfId="23148" xr:uid="{E4EF54E6-4735-422B-8463-3668B7CD4633}"/>
    <cellStyle name="Normal 4 3 6 4 2 2" xfId="38267" xr:uid="{8C55634D-D083-42A2-AD10-71AF5B215775}"/>
    <cellStyle name="Normal 4 3 6 4 3" xfId="31499" xr:uid="{A8AC1254-0D15-406A-BA82-3A78ED91F3F6}"/>
    <cellStyle name="Normal 4 3 6 5" xfId="19753" xr:uid="{12DBB40C-A3DD-4ADA-8815-2B5FF1CB100E}"/>
    <cellStyle name="Normal 4 3 6 5 2" xfId="34883" xr:uid="{A48812E1-95DA-47C3-A445-6F7A7DBE7A12}"/>
    <cellStyle name="Normal 4 3 6 6" xfId="12953" xr:uid="{3DA05B77-955B-4A25-BA02-041CC94E7A56}"/>
    <cellStyle name="Normal 4 3 6 6 2" xfId="28115" xr:uid="{D71A6820-A201-4807-9A8F-CBEE3A759A4D}"/>
    <cellStyle name="Normal 4 3 6 7" xfId="26556" xr:uid="{9B8DF281-2F1E-42AF-A8DD-8BEE2F242952}"/>
    <cellStyle name="Normal 4 3 6 8" xfId="10921" xr:uid="{7F971AC5-BD28-4773-9285-B424F1332568}"/>
    <cellStyle name="Normal 4 3 6 9" xfId="10054" xr:uid="{4070E107-AFE7-4D06-93C9-7ABE8234838C}"/>
    <cellStyle name="Normal 4 3 7" xfId="8900" xr:uid="{95DD57B5-E870-439C-B2DB-243A6570EFD8}"/>
    <cellStyle name="Normal 4 3 7 2" xfId="11501" xr:uid="{D276C1CD-CA3D-465A-AAC9-A7F53281F88D}"/>
    <cellStyle name="Normal 4 3 7 2 2" xfId="17664" xr:uid="{5DAFD84C-2422-467C-A52E-1CA754623FE3}"/>
    <cellStyle name="Normal 4 3 7 2 2 2" xfId="24448" xr:uid="{D84AAE73-B3FE-41F7-A29A-92510A8B3DE4}"/>
    <cellStyle name="Normal 4 3 7 2 2 2 2" xfId="39567" xr:uid="{8813EDE5-39BB-4E9F-86D9-ADBCD8B484B2}"/>
    <cellStyle name="Normal 4 3 7 2 2 3" xfId="32799" xr:uid="{AC9A24E9-1C38-4CD7-9C01-1049229DAC1B}"/>
    <cellStyle name="Normal 4 3 7 2 3" xfId="21064" xr:uid="{AC41431A-51BF-4D0E-8F35-0080B2C3C915}"/>
    <cellStyle name="Normal 4 3 7 2 3 2" xfId="36183" xr:uid="{7E88A426-DC52-4E6F-A22D-3603EAE233C7}"/>
    <cellStyle name="Normal 4 3 7 2 4" xfId="14275" xr:uid="{61CFD80D-DD6E-4B92-8D76-3DF502E86B57}"/>
    <cellStyle name="Normal 4 3 7 2 4 2" xfId="29415" xr:uid="{9BB7729F-FB5C-4969-A315-B4C174E3436E}"/>
    <cellStyle name="Normal 4 3 7 3" xfId="16785" xr:uid="{1198ADB5-ACC3-4EAA-B7E5-C61980C03B75}"/>
    <cellStyle name="Normal 4 3 7 3 2" xfId="23569" xr:uid="{6849AEA0-50BF-4F02-9148-77AA577EDEAD}"/>
    <cellStyle name="Normal 4 3 7 3 2 2" xfId="38688" xr:uid="{523F5183-52B9-4900-BA10-7AF6BC3ABEA7}"/>
    <cellStyle name="Normal 4 3 7 3 3" xfId="31920" xr:uid="{1046725A-8F75-4373-8354-3E36370B2B4D}"/>
    <cellStyle name="Normal 4 3 7 4" xfId="20171" xr:uid="{2DD94064-5F5D-4915-862C-F05C87B800FE}"/>
    <cellStyle name="Normal 4 3 7 4 2" xfId="35301" xr:uid="{E8A8C58A-3FA8-4CFD-97CD-9A739DB4CDD8}"/>
    <cellStyle name="Normal 4 3 7 5" xfId="13374" xr:uid="{66F2333E-521C-49C1-A202-A33BABB0CF09}"/>
    <cellStyle name="Normal 4 3 7 5 2" xfId="28536" xr:uid="{5735D38D-B765-427A-9E32-3E0C37C21331}"/>
    <cellStyle name="Normal 4 3 7 6" xfId="26140" xr:uid="{2859E2F1-EB23-4825-9E1A-902D9E46FA53}"/>
    <cellStyle name="Normal 4 3 7 7" xfId="10495" xr:uid="{C02F8D39-7E68-4A1E-B6D4-D39A68A7A292}"/>
    <cellStyle name="Normal 4 3 7 8" xfId="10055" xr:uid="{CC5E2059-669C-426A-A68F-D3D186D56982}"/>
    <cellStyle name="Normal 4 3 8" xfId="8901" xr:uid="{D39E233A-F94E-4FB0-BCE9-A5479499607D}"/>
    <cellStyle name="Normal 4 3 8 2" xfId="17647" xr:uid="{7302257F-7CB5-4AC4-B540-5D3E6E1A1F91}"/>
    <cellStyle name="Normal 4 3 8 2 2" xfId="24431" xr:uid="{44208AC1-BF63-4477-B879-6C1E2B5F8BB3}"/>
    <cellStyle name="Normal 4 3 8 2 2 2" xfId="39550" xr:uid="{1909F6E0-6E0D-4171-B12C-87D655A6DA98}"/>
    <cellStyle name="Normal 4 3 8 2 3" xfId="32782" xr:uid="{7BBD4988-877B-40FA-942D-F6081E79D15A}"/>
    <cellStyle name="Normal 4 3 8 3" xfId="21049" xr:uid="{D9004290-79B9-4266-A803-F2B58D6F9B67}"/>
    <cellStyle name="Normal 4 3 8 3 2" xfId="36168" xr:uid="{0B6B69B6-0E48-4ABC-B05C-DB717C42E48A}"/>
    <cellStyle name="Normal 4 3 8 4" xfId="14258" xr:uid="{CD695F33-ED2C-4A5B-A264-D831395CE5A5}"/>
    <cellStyle name="Normal 4 3 8 4 2" xfId="29398" xr:uid="{E52FFF40-0B34-4F43-BCFA-AA2310F788E1}"/>
    <cellStyle name="Normal 4 3 8 5" xfId="10056" xr:uid="{7D2F374E-10AA-4BE7-A5BD-54FE774C4162}"/>
    <cellStyle name="Normal 4 3 9" xfId="11826" xr:uid="{F14A5598-EE1B-460F-ABDF-7569B258BB54}"/>
    <cellStyle name="Normal 4 3 9 2" xfId="18503" xr:uid="{5F36928F-30FF-431D-97A5-EFB8491E44F8}"/>
    <cellStyle name="Normal 4 3 9 2 2" xfId="25287" xr:uid="{35B66EF5-4317-4CD9-8E43-5DC7AF8B782B}"/>
    <cellStyle name="Normal 4 3 9 2 2 2" xfId="40406" xr:uid="{269014E2-CA11-4E39-854A-A786770CCE93}"/>
    <cellStyle name="Normal 4 3 9 2 3" xfId="33638" xr:uid="{89205563-5503-4B58-BBDE-98514E848F4B}"/>
    <cellStyle name="Normal 4 3 9 3" xfId="21903" xr:uid="{D6A75B03-973A-4C42-84C9-B1D47463D190}"/>
    <cellStyle name="Normal 4 3 9 3 2" xfId="37022" xr:uid="{F8DF013E-639C-438B-9AEA-8896674D29FE}"/>
    <cellStyle name="Normal 4 3 9 4" xfId="15117" xr:uid="{2B7E36F4-4332-446D-976B-E4156E0E0529}"/>
    <cellStyle name="Normal 4 3 9 4 2" xfId="30254" xr:uid="{12DC929F-7212-4DAB-8D3E-567C32E1B694}"/>
    <cellStyle name="Normal 4 3 9 5" xfId="27119" xr:uid="{BAE5CA8A-B20D-4A39-8D19-2112EBDE2D87}"/>
    <cellStyle name="Normal 4 30" xfId="8902" xr:uid="{692228C9-B13D-4258-BAC0-8E0883DB49D1}"/>
    <cellStyle name="Normal 4 30 2" xfId="10057" xr:uid="{0614DE7F-9A44-4C3B-B744-60AE07A9D03D}"/>
    <cellStyle name="Normal 4 31" xfId="8903" xr:uid="{2A535A77-3CEF-4178-B21D-A21B4AB27BB1}"/>
    <cellStyle name="Normal 4 31 2" xfId="10058" xr:uid="{C639A3FC-6FC5-4435-B621-C1674E6D987D}"/>
    <cellStyle name="Normal 4 32" xfId="8233" xr:uid="{B48582DC-F9F3-4F1A-B3DC-15376C2E7355}"/>
    <cellStyle name="Normal 4 32 2" xfId="27117" xr:uid="{8ED9E2BD-7EA9-49AF-B1CE-8879E5498116}"/>
    <cellStyle name="Normal 4 32 3" xfId="42383" xr:uid="{D04C8590-AA14-4BB8-84F4-BFB7421096B6}"/>
    <cellStyle name="Normal 4 32 4" xfId="11824" xr:uid="{361559FD-3F01-4CA2-A56E-2C412F88B200}"/>
    <cellStyle name="Normal 4 32 5" xfId="10411" xr:uid="{C50214C7-F093-432A-9ADB-7FB5EBB8F5BE}"/>
    <cellStyle name="Normal 4 33" xfId="11346" xr:uid="{BE3D1757-5B65-4098-B2CB-4643DEDC5B1C}"/>
    <cellStyle name="Normal 4 34" xfId="12524" xr:uid="{75E2D99E-740E-4A20-9508-A83E91BA02AC}"/>
    <cellStyle name="Normal 4 34 2" xfId="27689" xr:uid="{407589ED-8F40-411A-8150-36FC332B144B}"/>
    <cellStyle name="Normal 4 35" xfId="10415" xr:uid="{C09F8842-5B4E-4758-B54A-80B7B1A68837}"/>
    <cellStyle name="Normal 4 36" xfId="9396" xr:uid="{8D5AE209-4218-4205-AAF0-8AA96AB8CB90}"/>
    <cellStyle name="Normal 4 37" xfId="9360" xr:uid="{57FC8AB4-B51B-4C42-A2CB-DCEA835F7C5F}"/>
    <cellStyle name="Normal 4 38" xfId="7974" xr:uid="{24B8C304-42E2-4655-BB12-1844E2E54CED}"/>
    <cellStyle name="Normal 4 39" xfId="42532" xr:uid="{667AA7A3-0274-4E57-89F1-13BDB1ED6DFF}"/>
    <cellStyle name="Normal 4 4" xfId="1787" xr:uid="{00000000-0005-0000-0000-0000FC060000}"/>
    <cellStyle name="Normal 4 4 10" xfId="11502" xr:uid="{9396843A-EE4D-451D-AF4D-5A566C472990}"/>
    <cellStyle name="Normal 4 4 10 2" xfId="19353" xr:uid="{246ACE02-C94D-4A4D-BD1A-19F4C240B1BB}"/>
    <cellStyle name="Normal 4 4 10 2 2" xfId="34481" xr:uid="{A143DE4C-E16E-4DCB-9C53-8CA866EDDA77}"/>
    <cellStyle name="Normal 4 4 11" xfId="12550" xr:uid="{CA3F8F10-5E99-4EC3-8FAE-7E0B8661A6E2}"/>
    <cellStyle name="Normal 4 4 11 2" xfId="27713" xr:uid="{F19B949C-CF86-4970-B742-066088C7D7F6}"/>
    <cellStyle name="Normal 4 4 12" xfId="26123" xr:uid="{FABAF74D-D74A-4865-9C7D-C185264E49FE}"/>
    <cellStyle name="Normal 4 4 13" xfId="10467" xr:uid="{CD998860-96A9-443E-9C87-E4BB7AF8E987}"/>
    <cellStyle name="Normal 4 4 14" xfId="10059" xr:uid="{B339548E-9283-4883-B70E-3CAB40B1BDFA}"/>
    <cellStyle name="Normal 4 4 15" xfId="8904" xr:uid="{84EB7816-2749-46B6-9BAA-1A76400250DC}"/>
    <cellStyle name="Normal 4 4 16" xfId="8103" xr:uid="{076FF58D-2249-441A-978E-B8D1381878E4}"/>
    <cellStyle name="Normal 4 4 17" xfId="44741" xr:uid="{58A28758-13E1-44D8-B233-02F9783AD112}"/>
    <cellStyle name="Normal 4 4 2" xfId="2981" xr:uid="{F8EC27B6-C4B4-4B8D-BB87-0C5236453A84}"/>
    <cellStyle name="Normal 4 4 2 10" xfId="26202" xr:uid="{BF1D0D28-953D-47C4-9C3B-78B63E3CF619}"/>
    <cellStyle name="Normal 4 4 2 11" xfId="10559" xr:uid="{740BB468-E86A-4B17-898E-482BC125BA7A}"/>
    <cellStyle name="Normal 4 4 2 12" xfId="10060" xr:uid="{AE3CD453-2128-4EA2-B93E-BEC36064FEB0}"/>
    <cellStyle name="Normal 4 4 2 13" xfId="8905" xr:uid="{B3361E64-25BE-4572-9735-6876477257D5}"/>
    <cellStyle name="Normal 4 4 2 14" xfId="44742" xr:uid="{CDBA8B90-965C-490F-B6A6-B2B311D2D53A}"/>
    <cellStyle name="Normal 4 4 2 2" xfId="10664" xr:uid="{1B389056-4FF7-47DC-9665-2B67AC75E3B3}"/>
    <cellStyle name="Normal 4 4 2 2 2" xfId="10875" xr:uid="{0BB795B5-9062-4F1E-A1EF-E2ED0A7B76B2}"/>
    <cellStyle name="Normal 4 4 2 2 2 2" xfId="11293" xr:uid="{12C8D1CA-25F4-4EE5-A7FB-100E1049C104}"/>
    <cellStyle name="Normal 4 4 2 2 2 2 2" xfId="14163" xr:uid="{85B4BBEF-F315-4562-979E-8ECA32E29ABC}"/>
    <cellStyle name="Normal 4 4 2 2 2 2 2 2" xfId="15901" xr:uid="{D7652F37-7ACB-4038-8A9F-A6B7E631A438}"/>
    <cellStyle name="Normal 4 4 2 2 2 2 2 2 2" xfId="19287" xr:uid="{D14E7DBF-FE64-4A29-B46F-569931A69F86}"/>
    <cellStyle name="Normal 4 4 2 2 2 2 2 2 2 2" xfId="26071" xr:uid="{A96F5FCE-1F7C-470D-9D23-4CBB78606EC7}"/>
    <cellStyle name="Normal 4 4 2 2 2 2 2 2 2 2 2" xfId="41190" xr:uid="{2625E7D4-3D7A-48DF-9BD4-3B55307CCFD0}"/>
    <cellStyle name="Normal 4 4 2 2 2 2 2 2 2 3" xfId="34422" xr:uid="{ACFEEDA6-535F-4641-BFF6-0F1758F7532A}"/>
    <cellStyle name="Normal 4 4 2 2 2 2 2 2 3" xfId="22687" xr:uid="{ECE00BCE-E6C0-4CEF-872C-20A7B81676ED}"/>
    <cellStyle name="Normal 4 4 2 2 2 2 2 2 3 2" xfId="37806" xr:uid="{54CA9BC0-75DD-4D3E-9407-D3B5EC8F7B36}"/>
    <cellStyle name="Normal 4 4 2 2 2 2 2 2 4" xfId="31038" xr:uid="{E48F40BB-D2D6-4381-AB34-59EDBD1DBE70}"/>
    <cellStyle name="Normal 4 4 2 2 2 2 2 3" xfId="17574" xr:uid="{4E529638-B8C3-49B6-B85D-586A2173B98D}"/>
    <cellStyle name="Normal 4 4 2 2 2 2 2 3 2" xfId="24358" xr:uid="{B81F8D58-3036-405C-9728-130FE9C79012}"/>
    <cellStyle name="Normal 4 4 2 2 2 2 2 3 2 2" xfId="39477" xr:uid="{D508BF0B-A7BB-4436-98E3-8D9A2BF69396}"/>
    <cellStyle name="Normal 4 4 2 2 2 2 2 3 3" xfId="32709" xr:uid="{7E0CB759-4B58-4E6D-BEB6-BC2B99CC5523}"/>
    <cellStyle name="Normal 4 4 2 2 2 2 2 4" xfId="20961" xr:uid="{10BC1FEB-E4D9-480A-845E-4B9B1041AC2F}"/>
    <cellStyle name="Normal 4 4 2 2 2 2 2 4 2" xfId="36090" xr:uid="{DC0E2556-E3BD-46C0-BA5D-0B5828D81C73}"/>
    <cellStyle name="Normal 4 4 2 2 2 2 2 5" xfId="29325" xr:uid="{B196E715-1CBF-4998-BB3A-7008458F222F}"/>
    <cellStyle name="Normal 4 4 2 2 2 2 3" xfId="15067" xr:uid="{BCD10C57-7FE2-4469-BFD0-12537C6A84B1}"/>
    <cellStyle name="Normal 4 4 2 2 2 2 3 2" xfId="18453" xr:uid="{11D19EF2-70BB-4964-B389-7DFD787D42D0}"/>
    <cellStyle name="Normal 4 4 2 2 2 2 3 2 2" xfId="25237" xr:uid="{53B97DB7-6DB4-4635-A14D-871DE06D789B}"/>
    <cellStyle name="Normal 4 4 2 2 2 2 3 2 2 2" xfId="40356" xr:uid="{004D3DF4-5E12-4A25-B3B9-318A8DC7F8E4}"/>
    <cellStyle name="Normal 4 4 2 2 2 2 3 2 3" xfId="33588" xr:uid="{C0DC3019-C1BC-4719-B6E8-F61797E305A3}"/>
    <cellStyle name="Normal 4 4 2 2 2 2 3 3" xfId="21853" xr:uid="{AFDEDE32-3455-45EE-99EE-F43FF31E7553}"/>
    <cellStyle name="Normal 4 4 2 2 2 2 3 3 2" xfId="36972" xr:uid="{01B7B2CB-F107-473E-BB8C-D77311A1B5E8}"/>
    <cellStyle name="Normal 4 4 2 2 2 2 3 4" xfId="30204" xr:uid="{51684C2F-E22B-4C72-A97E-95CAA8A0F7CD}"/>
    <cellStyle name="Normal 4 4 2 2 2 2 4" xfId="16737" xr:uid="{3232211C-10E9-4C0A-A0C4-4980BC8B99C2}"/>
    <cellStyle name="Normal 4 4 2 2 2 2 4 2" xfId="23521" xr:uid="{16857387-60A7-4BDC-9885-668E1056456F}"/>
    <cellStyle name="Normal 4 4 2 2 2 2 4 2 2" xfId="38640" xr:uid="{87234AEE-96E3-4A1A-BF94-0F6614DDE5C6}"/>
    <cellStyle name="Normal 4 4 2 2 2 2 4 3" xfId="31872" xr:uid="{D94A9277-4C19-4809-B04E-A3532B761B83}"/>
    <cellStyle name="Normal 4 4 2 2 2 2 5" xfId="20126" xr:uid="{8FF1D18C-54F1-404F-947F-BF7362AF6732}"/>
    <cellStyle name="Normal 4 4 2 2 2 2 5 2" xfId="35256" xr:uid="{9F5AB926-55FB-4FA2-8946-E850C4E3D4A1}"/>
    <cellStyle name="Normal 4 4 2 2 2 2 6" xfId="13325" xr:uid="{7BC9A898-E64D-4A8B-AC23-7FE7B932FA9A}"/>
    <cellStyle name="Normal 4 4 2 2 2 2 6 2" xfId="28488" xr:uid="{F1072AEE-E1F2-435B-B1DE-561B51F400CD}"/>
    <cellStyle name="Normal 4 4 2 2 2 2 7" xfId="26929" xr:uid="{22AE8A71-D04D-4A11-8129-449F0BAF4832}"/>
    <cellStyle name="Normal 4 4 2 2 2 3" xfId="13747" xr:uid="{FEA0B804-58B2-4B66-8835-664DF02F8588}"/>
    <cellStyle name="Normal 4 4 2 2 2 3 2" xfId="15485" xr:uid="{64BEF448-7F6C-4CEE-85A1-2594405D14DD}"/>
    <cellStyle name="Normal 4 4 2 2 2 3 2 2" xfId="18871" xr:uid="{F91E15E8-5F84-4FA6-BCAF-C299AFF14754}"/>
    <cellStyle name="Normal 4 4 2 2 2 3 2 2 2" xfId="25655" xr:uid="{F8089DE9-380C-4322-8C82-B90D645CE7C2}"/>
    <cellStyle name="Normal 4 4 2 2 2 3 2 2 2 2" xfId="40774" xr:uid="{950E167A-0D5F-4AA9-ADBA-1B72B486BB19}"/>
    <cellStyle name="Normal 4 4 2 2 2 3 2 2 3" xfId="34006" xr:uid="{34A48C3A-0892-4C78-B450-4E9C05934B71}"/>
    <cellStyle name="Normal 4 4 2 2 2 3 2 3" xfId="22271" xr:uid="{22870F93-EABC-4FAB-AE44-E732BB95CD95}"/>
    <cellStyle name="Normal 4 4 2 2 2 3 2 3 2" xfId="37390" xr:uid="{26242836-2E3C-4EE0-8F15-77246A70B308}"/>
    <cellStyle name="Normal 4 4 2 2 2 3 2 4" xfId="30622" xr:uid="{F615D7AC-BC20-4213-BD71-D50DABA050FE}"/>
    <cellStyle name="Normal 4 4 2 2 2 3 3" xfId="17158" xr:uid="{5D093C8D-2985-45D7-A601-672ED0EADE90}"/>
    <cellStyle name="Normal 4 4 2 2 2 3 3 2" xfId="23942" xr:uid="{746C2082-2BE7-4752-9CB9-20B4CF886880}"/>
    <cellStyle name="Normal 4 4 2 2 2 3 3 2 2" xfId="39061" xr:uid="{7DC8FC40-58C0-40B6-B4AE-F393B79A13AD}"/>
    <cellStyle name="Normal 4 4 2 2 2 3 3 3" xfId="32293" xr:uid="{0D51BFEF-D71C-4AFF-B182-1AF44365BD3C}"/>
    <cellStyle name="Normal 4 4 2 2 2 3 4" xfId="20544" xr:uid="{CB7D7156-6B8A-43B2-B4E9-A0F635345C39}"/>
    <cellStyle name="Normal 4 4 2 2 2 3 4 2" xfId="35674" xr:uid="{3EF4ECA2-0365-4291-9C01-53107F542F47}"/>
    <cellStyle name="Normal 4 4 2 2 2 3 5" xfId="28909" xr:uid="{28CE2818-5BAA-443F-B507-872761745B1A}"/>
    <cellStyle name="Normal 4 4 2 2 2 4" xfId="14651" xr:uid="{FB79E3D5-A17F-41B6-92DE-CBE01470A2EB}"/>
    <cellStyle name="Normal 4 4 2 2 2 4 2" xfId="18037" xr:uid="{199BA11D-2E55-4215-A0EA-E303A63B2DB1}"/>
    <cellStyle name="Normal 4 4 2 2 2 4 2 2" xfId="24821" xr:uid="{319D7125-D1BD-40C7-A432-C4738167B9FE}"/>
    <cellStyle name="Normal 4 4 2 2 2 4 2 2 2" xfId="39940" xr:uid="{8F3721B3-6174-4ECD-9EF1-7BF7D41A14D4}"/>
    <cellStyle name="Normal 4 4 2 2 2 4 2 3" xfId="33172" xr:uid="{16F1F67F-F991-4CB8-8106-39E1C409EC4C}"/>
    <cellStyle name="Normal 4 4 2 2 2 4 3" xfId="21437" xr:uid="{8FA97927-CB12-4C21-9F14-755635E60AB2}"/>
    <cellStyle name="Normal 4 4 2 2 2 4 3 2" xfId="36556" xr:uid="{F2F62349-CE6C-4665-8982-DFC32861C006}"/>
    <cellStyle name="Normal 4 4 2 2 2 4 4" xfId="29788" xr:uid="{E7F34FAB-2CAB-4306-8C93-3772C35E0F87}"/>
    <cellStyle name="Normal 4 4 2 2 2 5" xfId="16321" xr:uid="{B2879519-3871-4B09-8302-C12FC980A93B}"/>
    <cellStyle name="Normal 4 4 2 2 2 5 2" xfId="23105" xr:uid="{202F46CE-05CD-4F47-82F7-84DBB1AD0B1E}"/>
    <cellStyle name="Normal 4 4 2 2 2 5 2 2" xfId="38224" xr:uid="{A7752655-81A2-4F88-8879-964DA8C4A3DD}"/>
    <cellStyle name="Normal 4 4 2 2 2 5 3" xfId="31456" xr:uid="{B70B1FA5-CAB4-46E4-B37F-F0060C1633E4}"/>
    <cellStyle name="Normal 4 4 2 2 2 6" xfId="19710" xr:uid="{6D5E112F-C346-4C92-8F9F-5F79166D148F}"/>
    <cellStyle name="Normal 4 4 2 2 2 6 2" xfId="34840" xr:uid="{F53A3B7F-EA72-4E58-BA07-400460FBF446}"/>
    <cellStyle name="Normal 4 4 2 2 2 7" xfId="12910" xr:uid="{7A75DDF9-C783-4FD2-A61F-48914A62D417}"/>
    <cellStyle name="Normal 4 4 2 2 2 7 2" xfId="28072" xr:uid="{58E8BC00-05DB-467A-82BA-B433E289203E}"/>
    <cellStyle name="Normal 4 4 2 2 2 8" xfId="26513" xr:uid="{932772FC-1801-42F4-8DCF-6CFA588C995D}"/>
    <cellStyle name="Normal 4 4 2 2 3" xfId="11085" xr:uid="{D7723935-4A51-4E18-B64D-00791D89C4FB}"/>
    <cellStyle name="Normal 4 4 2 2 3 2" xfId="13955" xr:uid="{163C9AEA-72FB-4C36-83DA-23A8413D08E1}"/>
    <cellStyle name="Normal 4 4 2 2 3 2 2" xfId="15693" xr:uid="{E7E5AFDA-9944-45E3-8F38-D7D57C94E01A}"/>
    <cellStyle name="Normal 4 4 2 2 3 2 2 2" xfId="19079" xr:uid="{28F95C1E-02AA-49AF-A1DC-414C4D72AB23}"/>
    <cellStyle name="Normal 4 4 2 2 3 2 2 2 2" xfId="25863" xr:uid="{7A49B2A0-8E2F-46CC-B3C5-D75DE8222E30}"/>
    <cellStyle name="Normal 4 4 2 2 3 2 2 2 2 2" xfId="40982" xr:uid="{CA2A08EA-5A85-47FB-B58A-4451EAA7ACBB}"/>
    <cellStyle name="Normal 4 4 2 2 3 2 2 2 3" xfId="34214" xr:uid="{B7FCC956-C962-4AEF-A36A-D7C57D679121}"/>
    <cellStyle name="Normal 4 4 2 2 3 2 2 3" xfId="22479" xr:uid="{8C9741E1-59BC-4250-A933-6102575394A4}"/>
    <cellStyle name="Normal 4 4 2 2 3 2 2 3 2" xfId="37598" xr:uid="{3E39324A-ACF2-4025-93DD-A515A4391EC3}"/>
    <cellStyle name="Normal 4 4 2 2 3 2 2 4" xfId="30830" xr:uid="{2A30A4ED-D989-44D0-A235-48F6D70BA40D}"/>
    <cellStyle name="Normal 4 4 2 2 3 2 3" xfId="17366" xr:uid="{D9993A9B-9C9E-4FDF-B574-274B5F1CBD5A}"/>
    <cellStyle name="Normal 4 4 2 2 3 2 3 2" xfId="24150" xr:uid="{A3BA009E-8455-46F2-8AAF-6982489840F8}"/>
    <cellStyle name="Normal 4 4 2 2 3 2 3 2 2" xfId="39269" xr:uid="{4D29DBC4-979C-49FA-B24E-AC8A3DF81EFF}"/>
    <cellStyle name="Normal 4 4 2 2 3 2 3 3" xfId="32501" xr:uid="{D55BC8FD-DA31-4297-A898-FFC29CBBEC7D}"/>
    <cellStyle name="Normal 4 4 2 2 3 2 4" xfId="20753" xr:uid="{CB2D9D97-92FB-4B78-B47C-6FA3EE1EBBA6}"/>
    <cellStyle name="Normal 4 4 2 2 3 2 4 2" xfId="35882" xr:uid="{BA515EC8-7CDD-4F3F-8256-5DF6E20AF63F}"/>
    <cellStyle name="Normal 4 4 2 2 3 2 5" xfId="29117" xr:uid="{506A2175-A979-420F-B364-FBD1823B963F}"/>
    <cellStyle name="Normal 4 4 2 2 3 3" xfId="14859" xr:uid="{0F920047-3C14-4045-8C1E-4CAA75723639}"/>
    <cellStyle name="Normal 4 4 2 2 3 3 2" xfId="18245" xr:uid="{D050B238-4B47-47BB-B204-F6F6245B76FF}"/>
    <cellStyle name="Normal 4 4 2 2 3 3 2 2" xfId="25029" xr:uid="{A1DD5BDA-32DA-4C31-A582-223605E06DEA}"/>
    <cellStyle name="Normal 4 4 2 2 3 3 2 2 2" xfId="40148" xr:uid="{1B5FF617-1A96-484B-8656-6136EFDB5353}"/>
    <cellStyle name="Normal 4 4 2 2 3 3 2 3" xfId="33380" xr:uid="{C02B63AD-757A-49A7-B159-088B0AF9E1A8}"/>
    <cellStyle name="Normal 4 4 2 2 3 3 3" xfId="21645" xr:uid="{4A48F65E-8DF4-423D-B4E4-C4D15E6F756D}"/>
    <cellStyle name="Normal 4 4 2 2 3 3 3 2" xfId="36764" xr:uid="{B4A8FCD8-EE35-4052-9247-5001CEF5C57D}"/>
    <cellStyle name="Normal 4 4 2 2 3 3 4" xfId="29996" xr:uid="{4EEB2488-1349-4EA4-AC3F-B3615DC2D18E}"/>
    <cellStyle name="Normal 4 4 2 2 3 4" xfId="16529" xr:uid="{D26625AB-769B-4CB9-81F3-F8C05ADDDFEB}"/>
    <cellStyle name="Normal 4 4 2 2 3 4 2" xfId="23313" xr:uid="{38BFDA21-AF3C-4384-849F-4DA52628F21C}"/>
    <cellStyle name="Normal 4 4 2 2 3 4 2 2" xfId="38432" xr:uid="{A3E4FF2F-DC46-45F2-9B05-02F56A084B65}"/>
    <cellStyle name="Normal 4 4 2 2 3 4 3" xfId="31664" xr:uid="{C160AAA1-74D7-4873-8C82-E002B66134B5}"/>
    <cellStyle name="Normal 4 4 2 2 3 5" xfId="19918" xr:uid="{6E810CE5-82ED-4019-B431-4FDC4F55EB8F}"/>
    <cellStyle name="Normal 4 4 2 2 3 5 2" xfId="35048" xr:uid="{062C5B58-4ADD-4FF3-9AEA-3A47EF14C559}"/>
    <cellStyle name="Normal 4 4 2 2 3 6" xfId="13117" xr:uid="{F11AFD7C-35E7-4083-9594-370B4F064442}"/>
    <cellStyle name="Normal 4 4 2 2 3 6 2" xfId="28280" xr:uid="{AFC52F29-09A9-4C4E-B0CF-B25FB485BE4B}"/>
    <cellStyle name="Normal 4 4 2 2 3 7" xfId="26721" xr:uid="{DCF5858F-5112-43C1-AF7A-8E6C047FE7EF}"/>
    <cellStyle name="Normal 4 4 2 2 4" xfId="12090" xr:uid="{52413CEF-6390-40A7-970F-90F8C7967ABF}"/>
    <cellStyle name="Normal 4 4 2 2 4 2" xfId="15277" xr:uid="{DE54A6EF-1665-480D-A13E-37102F0BA2BA}"/>
    <cellStyle name="Normal 4 4 2 2 4 2 2" xfId="18663" xr:uid="{5CC492D7-710D-4D0E-BD62-05BF0EF3166B}"/>
    <cellStyle name="Normal 4 4 2 2 4 2 2 2" xfId="25447" xr:uid="{F79C3E06-E2FC-4723-97DC-B73B41CF53CD}"/>
    <cellStyle name="Normal 4 4 2 2 4 2 2 2 2" xfId="40566" xr:uid="{0D4585BF-6186-4881-9960-76F3C499FEFB}"/>
    <cellStyle name="Normal 4 4 2 2 4 2 2 3" xfId="33798" xr:uid="{9B701EB7-A3F8-41B8-90A6-2EBD92B6292E}"/>
    <cellStyle name="Normal 4 4 2 2 4 2 3" xfId="22063" xr:uid="{A0F76686-E408-4794-BF50-8F39C057652B}"/>
    <cellStyle name="Normal 4 4 2 2 4 2 3 2" xfId="37182" xr:uid="{0BCC4E85-EBC1-4CD4-9E8A-F1C66662830B}"/>
    <cellStyle name="Normal 4 4 2 2 4 2 4" xfId="30414" xr:uid="{6306F1C0-687E-4695-9D45-C44CF926E1A3}"/>
    <cellStyle name="Normal 4 4 2 2 4 3" xfId="16950" xr:uid="{A6133998-B6B0-4559-A190-BD180D1C741F}"/>
    <cellStyle name="Normal 4 4 2 2 4 3 2" xfId="23734" xr:uid="{F88ACDD4-E779-49D1-A6A2-9A9D8F71F827}"/>
    <cellStyle name="Normal 4 4 2 2 4 3 2 2" xfId="38853" xr:uid="{5F5960C8-D08C-484A-B1CE-14A8909F60CC}"/>
    <cellStyle name="Normal 4 4 2 2 4 3 3" xfId="32085" xr:uid="{E9696F0A-F98D-4E7F-8280-85534F3C49F1}"/>
    <cellStyle name="Normal 4 4 2 2 4 4" xfId="20336" xr:uid="{7A31A938-8324-4BF3-A741-3F941A00129C}"/>
    <cellStyle name="Normal 4 4 2 2 4 4 2" xfId="35466" xr:uid="{A3EFD59E-9372-4BDD-835A-E3165B8E8029}"/>
    <cellStyle name="Normal 4 4 2 2 4 5" xfId="13539" xr:uid="{49F8A3C6-5CAD-4DCE-B325-B858C82A4F3A}"/>
    <cellStyle name="Normal 4 4 2 2 4 5 2" xfId="28701" xr:uid="{12B45419-17D6-4EE5-A356-C9AC2061C398}"/>
    <cellStyle name="Normal 4 4 2 2 4 6" xfId="27356" xr:uid="{DD3FF507-F7F4-4DDA-8C20-1404B173673C}"/>
    <cellStyle name="Normal 4 4 2 2 5" xfId="14443" xr:uid="{620030CB-33A2-4BAA-BC76-7DAB3062440B}"/>
    <cellStyle name="Normal 4 4 2 2 5 2" xfId="17829" xr:uid="{65AA33F6-1825-4ED0-AED0-47CA889AB844}"/>
    <cellStyle name="Normal 4 4 2 2 5 2 2" xfId="24613" xr:uid="{CC1EC6E3-79F3-4316-B8C9-9AAB671B7C0A}"/>
    <cellStyle name="Normal 4 4 2 2 5 2 2 2" xfId="39732" xr:uid="{1E7FB451-FE18-4627-B431-B54235D9F67A}"/>
    <cellStyle name="Normal 4 4 2 2 5 2 3" xfId="32964" xr:uid="{3126D58E-A4ED-4ECD-8754-486F117FB50F}"/>
    <cellStyle name="Normal 4 4 2 2 5 3" xfId="21229" xr:uid="{78771125-442A-4144-9787-8C64C4FA81CF}"/>
    <cellStyle name="Normal 4 4 2 2 5 3 2" xfId="36348" xr:uid="{5FD82415-3818-4EB4-8C21-46D84F3EEE23}"/>
    <cellStyle name="Normal 4 4 2 2 5 4" xfId="29580" xr:uid="{285270E9-05DA-4890-96F1-CDF118A153EF}"/>
    <cellStyle name="Normal 4 4 2 2 6" xfId="16113" xr:uid="{05A427CE-C2D9-44D7-ADAA-06B8FA3CE654}"/>
    <cellStyle name="Normal 4 4 2 2 6 2" xfId="22897" xr:uid="{40061112-2B54-45BA-A55A-90B9AD57F390}"/>
    <cellStyle name="Normal 4 4 2 2 6 2 2" xfId="38016" xr:uid="{4D8A3273-9297-4803-BDE4-ABD6BE0A518F}"/>
    <cellStyle name="Normal 4 4 2 2 6 3" xfId="31248" xr:uid="{7D5FAB94-FD41-4F07-8B6B-3FDE20344875}"/>
    <cellStyle name="Normal 4 4 2 2 7" xfId="19502" xr:uid="{2B2AEA7E-F83C-4069-AE91-BD42AF0A406D}"/>
    <cellStyle name="Normal 4 4 2 2 7 2" xfId="34632" xr:uid="{EF72953B-047F-47D3-A8AD-940D3E8D354A}"/>
    <cellStyle name="Normal 4 4 2 2 8" xfId="12701" xr:uid="{8C2F6151-6570-4C6D-9FBB-E78B6192367E}"/>
    <cellStyle name="Normal 4 4 2 2 8 2" xfId="27864" xr:uid="{9ED7690C-A96B-408D-B83F-67B8DCFEDB67}"/>
    <cellStyle name="Normal 4 4 2 2 9" xfId="26305" xr:uid="{78256CA7-816C-41AD-BE70-C8C0A9483BA3}"/>
    <cellStyle name="Normal 4 4 2 3" xfId="10772" xr:uid="{A3FF037A-1F90-4EAE-B5FC-BD6C62F990CF}"/>
    <cellStyle name="Normal 4 4 2 3 2" xfId="11190" xr:uid="{AA92E616-85E3-4847-9148-15511B7826C0}"/>
    <cellStyle name="Normal 4 4 2 3 2 2" xfId="14060" xr:uid="{F58591C5-93B6-4010-947C-F53E75FE97A5}"/>
    <cellStyle name="Normal 4 4 2 3 2 2 2" xfId="15798" xr:uid="{965BF3C3-154F-4F38-B993-A7AF948BACA6}"/>
    <cellStyle name="Normal 4 4 2 3 2 2 2 2" xfId="19184" xr:uid="{71036CD8-8EFC-45EC-B6C3-0FC9420A4EE8}"/>
    <cellStyle name="Normal 4 4 2 3 2 2 2 2 2" xfId="25968" xr:uid="{27F39262-BD69-413B-B03C-2800CFCE6726}"/>
    <cellStyle name="Normal 4 4 2 3 2 2 2 2 2 2" xfId="41087" xr:uid="{AF74D3F0-5269-4514-B3C6-43D4190902D6}"/>
    <cellStyle name="Normal 4 4 2 3 2 2 2 2 3" xfId="34319" xr:uid="{DF3F3335-456D-4D79-9671-7DE44E0FA21F}"/>
    <cellStyle name="Normal 4 4 2 3 2 2 2 3" xfId="22584" xr:uid="{A2BA939A-310C-40EE-9970-92103DF20BDF}"/>
    <cellStyle name="Normal 4 4 2 3 2 2 2 3 2" xfId="37703" xr:uid="{B7658D80-388A-400C-9FBB-C9B573990557}"/>
    <cellStyle name="Normal 4 4 2 3 2 2 2 4" xfId="30935" xr:uid="{B6299E6A-53A8-4BCE-A9E9-3E6BDD7C53D7}"/>
    <cellStyle name="Normal 4 4 2 3 2 2 3" xfId="17471" xr:uid="{D9A20857-4334-40F1-8133-C316F71EE21E}"/>
    <cellStyle name="Normal 4 4 2 3 2 2 3 2" xfId="24255" xr:uid="{CA4C61FC-D62B-40E4-8699-DF034AFCF17B}"/>
    <cellStyle name="Normal 4 4 2 3 2 2 3 2 2" xfId="39374" xr:uid="{F2A59468-B769-4533-8485-A898E6F86B7F}"/>
    <cellStyle name="Normal 4 4 2 3 2 2 3 3" xfId="32606" xr:uid="{C94B54DD-8C97-4B4F-BF4B-97E2DF2BA9E8}"/>
    <cellStyle name="Normal 4 4 2 3 2 2 4" xfId="20858" xr:uid="{4DDC54CF-B4A5-4A5B-B6F9-93BCDE55B142}"/>
    <cellStyle name="Normal 4 4 2 3 2 2 4 2" xfId="35987" xr:uid="{9ADD5607-355E-43AF-9080-EB3BC0F4414E}"/>
    <cellStyle name="Normal 4 4 2 3 2 2 5" xfId="29222" xr:uid="{EE6C2D23-3989-427D-9254-E933D0112493}"/>
    <cellStyle name="Normal 4 4 2 3 2 3" xfId="14964" xr:uid="{49CD9788-73DE-4B9B-B03D-69A0A15CA2CB}"/>
    <cellStyle name="Normal 4 4 2 3 2 3 2" xfId="18350" xr:uid="{9CF1DF5A-F5EA-46E8-8CA7-D1E3AA9FDC11}"/>
    <cellStyle name="Normal 4 4 2 3 2 3 2 2" xfId="25134" xr:uid="{2C0E9BF7-00EF-4763-8DD8-8CF8FACCE259}"/>
    <cellStyle name="Normal 4 4 2 3 2 3 2 2 2" xfId="40253" xr:uid="{E1E52017-E3D5-4C6D-8447-0E4A03E27980}"/>
    <cellStyle name="Normal 4 4 2 3 2 3 2 3" xfId="33485" xr:uid="{4914A427-A8CA-4144-A0D4-AD193E9F374C}"/>
    <cellStyle name="Normal 4 4 2 3 2 3 3" xfId="21750" xr:uid="{3EBBAF15-D331-48EE-AE9B-D0A1CE227D04}"/>
    <cellStyle name="Normal 4 4 2 3 2 3 3 2" xfId="36869" xr:uid="{158DBDCB-93B0-489B-9ABA-125915B364DA}"/>
    <cellStyle name="Normal 4 4 2 3 2 3 4" xfId="30101" xr:uid="{4CE2481B-1EAE-4C28-8B1D-D898DB100ABA}"/>
    <cellStyle name="Normal 4 4 2 3 2 4" xfId="16634" xr:uid="{3E7825CD-9881-49EE-863A-D9F02B03DC06}"/>
    <cellStyle name="Normal 4 4 2 3 2 4 2" xfId="23418" xr:uid="{37C981FE-D8E3-487F-B967-5F76CD41A5F6}"/>
    <cellStyle name="Normal 4 4 2 3 2 4 2 2" xfId="38537" xr:uid="{25C991BE-30A2-4569-A666-7155BC21424F}"/>
    <cellStyle name="Normal 4 4 2 3 2 4 3" xfId="31769" xr:uid="{51D1A76A-52C5-4A36-9321-C622ADBADA8E}"/>
    <cellStyle name="Normal 4 4 2 3 2 5" xfId="20023" xr:uid="{21B6BA5F-C7ED-452A-9853-A57ECA424029}"/>
    <cellStyle name="Normal 4 4 2 3 2 5 2" xfId="35153" xr:uid="{7A1980A8-DB79-45F4-BA64-32D490595D09}"/>
    <cellStyle name="Normal 4 4 2 3 2 6" xfId="13222" xr:uid="{B456D11A-8CA3-4E67-A608-E772954ABA13}"/>
    <cellStyle name="Normal 4 4 2 3 2 6 2" xfId="28385" xr:uid="{6179F4E9-F5C5-481B-A9E5-76D5C6FFC039}"/>
    <cellStyle name="Normal 4 4 2 3 2 7" xfId="26826" xr:uid="{75E5A2DA-1308-4AD4-BDAF-7AFFC46AF283}"/>
    <cellStyle name="Normal 4 4 2 3 3" xfId="13644" xr:uid="{D99AA0BE-C1C5-4E37-9CC7-599B75ED41B0}"/>
    <cellStyle name="Normal 4 4 2 3 3 2" xfId="15382" xr:uid="{2B8F0816-27C6-4B3A-985E-9E1F1CA1D918}"/>
    <cellStyle name="Normal 4 4 2 3 3 2 2" xfId="18768" xr:uid="{CD4679E3-8F54-4616-B68F-0DBE7EA77244}"/>
    <cellStyle name="Normal 4 4 2 3 3 2 2 2" xfId="25552" xr:uid="{EE74FF83-39AC-4164-A6CC-66E263C0559F}"/>
    <cellStyle name="Normal 4 4 2 3 3 2 2 2 2" xfId="40671" xr:uid="{D853A887-D94B-4433-B2A1-35DD85F78B40}"/>
    <cellStyle name="Normal 4 4 2 3 3 2 2 3" xfId="33903" xr:uid="{4336D954-0CDD-4F5A-A727-F76575B9EAD8}"/>
    <cellStyle name="Normal 4 4 2 3 3 2 3" xfId="22168" xr:uid="{4E315AA1-7AAB-482A-A04B-F999414773D1}"/>
    <cellStyle name="Normal 4 4 2 3 3 2 3 2" xfId="37287" xr:uid="{2D6356B1-699E-4926-A1A6-2D53F5DF36D1}"/>
    <cellStyle name="Normal 4 4 2 3 3 2 4" xfId="30519" xr:uid="{95E1AF1F-E9FF-442F-AFA6-A297BA336999}"/>
    <cellStyle name="Normal 4 4 2 3 3 3" xfId="17055" xr:uid="{11C33DF9-418A-4751-8BE9-AB71E0972E70}"/>
    <cellStyle name="Normal 4 4 2 3 3 3 2" xfId="23839" xr:uid="{3B518ACC-D0FE-42DC-8768-9B716C4F67AD}"/>
    <cellStyle name="Normal 4 4 2 3 3 3 2 2" xfId="38958" xr:uid="{A064A066-4656-47B7-A3C2-E97FE4934B27}"/>
    <cellStyle name="Normal 4 4 2 3 3 3 3" xfId="32190" xr:uid="{1CBD69C6-6EB4-44A4-B2F3-809CB57B9084}"/>
    <cellStyle name="Normal 4 4 2 3 3 4" xfId="20441" xr:uid="{5006BC29-61C6-4599-A66A-51D1E6E9AE5A}"/>
    <cellStyle name="Normal 4 4 2 3 3 4 2" xfId="35571" xr:uid="{574A3F85-A55A-4FA5-BEC4-1E5AC42839E4}"/>
    <cellStyle name="Normal 4 4 2 3 3 5" xfId="28806" xr:uid="{8EE2CFA0-5B84-4FF2-97D4-81D3BD2B715C}"/>
    <cellStyle name="Normal 4 4 2 3 4" xfId="14548" xr:uid="{8BD0BA51-7131-4BA6-BD9D-F015F61583AC}"/>
    <cellStyle name="Normal 4 4 2 3 4 2" xfId="17934" xr:uid="{5EA28870-AF8E-4363-946E-2453094600FF}"/>
    <cellStyle name="Normal 4 4 2 3 4 2 2" xfId="24718" xr:uid="{27D849AD-8B4D-4421-A011-06BC74B4C5CC}"/>
    <cellStyle name="Normal 4 4 2 3 4 2 2 2" xfId="39837" xr:uid="{3FEDF84A-695C-4CA8-B1E2-E6069676171D}"/>
    <cellStyle name="Normal 4 4 2 3 4 2 3" xfId="33069" xr:uid="{50AF8769-08EF-496E-96F6-CD069510EECF}"/>
    <cellStyle name="Normal 4 4 2 3 4 3" xfId="21334" xr:uid="{207315A0-734F-4B7C-9329-E2D512E947EC}"/>
    <cellStyle name="Normal 4 4 2 3 4 3 2" xfId="36453" xr:uid="{08D0E9B7-CEE5-4446-B58C-47CC710C43DE}"/>
    <cellStyle name="Normal 4 4 2 3 4 4" xfId="29685" xr:uid="{56114FF3-6842-4994-AC51-E47F270828F7}"/>
    <cellStyle name="Normal 4 4 2 3 5" xfId="16218" xr:uid="{A2A02539-36F8-49AB-A112-DA2FB0D9C502}"/>
    <cellStyle name="Normal 4 4 2 3 5 2" xfId="23002" xr:uid="{F2777F4D-7D81-46C9-B350-7D4CB3F3051D}"/>
    <cellStyle name="Normal 4 4 2 3 5 2 2" xfId="38121" xr:uid="{4740B0E4-89C7-4484-9559-21479A25353A}"/>
    <cellStyle name="Normal 4 4 2 3 5 3" xfId="31353" xr:uid="{F1731147-D1B7-48D3-9496-40F16AA95D83}"/>
    <cellStyle name="Normal 4 4 2 3 6" xfId="19607" xr:uid="{75161F70-B675-4A06-9839-C8DE3C663D65}"/>
    <cellStyle name="Normal 4 4 2 3 6 2" xfId="34737" xr:uid="{6D98E8C2-34F5-4D22-AFE2-3202579B12E8}"/>
    <cellStyle name="Normal 4 4 2 3 7" xfId="12807" xr:uid="{7793621E-9FB9-4215-9FDB-223CAF53498B}"/>
    <cellStyle name="Normal 4 4 2 3 7 2" xfId="27969" xr:uid="{77CEE2EA-FC57-4D94-B4DD-61AAA75651DB}"/>
    <cellStyle name="Normal 4 4 2 3 8" xfId="26410" xr:uid="{2C42B0EF-40F9-41BC-AC94-F415DAA0AA3C}"/>
    <cellStyle name="Normal 4 4 2 4" xfId="10983" xr:uid="{31F4EB31-1C56-46AE-B7A9-4BA922EC6D46}"/>
    <cellStyle name="Normal 4 4 2 4 2" xfId="13852" xr:uid="{1CC34DE6-B2B5-4CDB-BB28-5AAADA9B1EB2}"/>
    <cellStyle name="Normal 4 4 2 4 2 2" xfId="15590" xr:uid="{E7CAD3F9-0264-4521-9AC7-75A1C680D3CC}"/>
    <cellStyle name="Normal 4 4 2 4 2 2 2" xfId="18976" xr:uid="{C1257163-9BC6-4774-96AB-5D642D5CA122}"/>
    <cellStyle name="Normal 4 4 2 4 2 2 2 2" xfId="25760" xr:uid="{A0800C36-09B2-448E-B356-D2A9AFF468FD}"/>
    <cellStyle name="Normal 4 4 2 4 2 2 2 2 2" xfId="40879" xr:uid="{A1B7EB76-2013-4850-9DEB-F98BA2A31D01}"/>
    <cellStyle name="Normal 4 4 2 4 2 2 2 3" xfId="34111" xr:uid="{CDABE8EC-1C12-4A49-B6B3-E5D5C287A0C6}"/>
    <cellStyle name="Normal 4 4 2 4 2 2 3" xfId="22376" xr:uid="{E832F819-0173-4A69-8016-7A2B35DBE7F6}"/>
    <cellStyle name="Normal 4 4 2 4 2 2 3 2" xfId="37495" xr:uid="{A7773685-3053-4A5C-9C77-96D97E0EF691}"/>
    <cellStyle name="Normal 4 4 2 4 2 2 4" xfId="30727" xr:uid="{369360C9-E7A6-43CE-8AED-50BE57B55B12}"/>
    <cellStyle name="Normal 4 4 2 4 2 3" xfId="17263" xr:uid="{FB7613F3-0DFE-4F06-A1E7-40412F9AA27E}"/>
    <cellStyle name="Normal 4 4 2 4 2 3 2" xfId="24047" xr:uid="{F49A5CB1-37E1-4D41-870C-F5FA557C391A}"/>
    <cellStyle name="Normal 4 4 2 4 2 3 2 2" xfId="39166" xr:uid="{27B76BA7-3308-4532-8776-2BDEDD21D3E1}"/>
    <cellStyle name="Normal 4 4 2 4 2 3 3" xfId="32398" xr:uid="{BD530F83-D04E-45DB-A25F-D98F9A6C393B}"/>
    <cellStyle name="Normal 4 4 2 4 2 4" xfId="20650" xr:uid="{BA3DDE47-2C23-4C40-82D1-EDF4FB7C4CE7}"/>
    <cellStyle name="Normal 4 4 2 4 2 4 2" xfId="35779" xr:uid="{6EA29BAF-51AF-46BD-B850-2A7EEDE00522}"/>
    <cellStyle name="Normal 4 4 2 4 2 5" xfId="29014" xr:uid="{8493B9E9-C29F-4D82-987F-F29C460517DF}"/>
    <cellStyle name="Normal 4 4 2 4 3" xfId="14756" xr:uid="{86E436BC-46F7-48F1-82C0-54984D89023A}"/>
    <cellStyle name="Normal 4 4 2 4 3 2" xfId="18142" xr:uid="{8F66AA89-DC15-448A-9449-646B3428C35F}"/>
    <cellStyle name="Normal 4 4 2 4 3 2 2" xfId="24926" xr:uid="{BF12D564-7CD7-4B1E-BA41-EFC8ECDC5675}"/>
    <cellStyle name="Normal 4 4 2 4 3 2 2 2" xfId="40045" xr:uid="{7E448757-4FDA-4729-BA6D-981224CF1132}"/>
    <cellStyle name="Normal 4 4 2 4 3 2 3" xfId="33277" xr:uid="{C832F2CD-7FF0-429E-9910-138820490B07}"/>
    <cellStyle name="Normal 4 4 2 4 3 3" xfId="21542" xr:uid="{56074594-17E4-4E00-B4D5-73FB8A5EB310}"/>
    <cellStyle name="Normal 4 4 2 4 3 3 2" xfId="36661" xr:uid="{C85AB3F0-B6B5-482F-893C-D41A555F524D}"/>
    <cellStyle name="Normal 4 4 2 4 3 4" xfId="29893" xr:uid="{19C244FB-BB02-4B84-B50F-26CD5F5AE28A}"/>
    <cellStyle name="Normal 4 4 2 4 4" xfId="16426" xr:uid="{01892BF3-9AA0-43F1-B16F-52988CBBC7CA}"/>
    <cellStyle name="Normal 4 4 2 4 4 2" xfId="23210" xr:uid="{92D42C92-014D-4707-8532-8FEF138F2A37}"/>
    <cellStyle name="Normal 4 4 2 4 4 2 2" xfId="38329" xr:uid="{6B4F529B-942B-446E-9462-1E23A405E879}"/>
    <cellStyle name="Normal 4 4 2 4 4 3" xfId="31561" xr:uid="{A6C9C0A0-8B36-4047-BC33-AA6DD04379A9}"/>
    <cellStyle name="Normal 4 4 2 4 5" xfId="19815" xr:uid="{A78F6792-3D8C-47D3-99C2-CB52B779A0D2}"/>
    <cellStyle name="Normal 4 4 2 4 5 2" xfId="34945" xr:uid="{827C2407-EF96-48EF-8642-0E243DD1602D}"/>
    <cellStyle name="Normal 4 4 2 4 6" xfId="13015" xr:uid="{C63692FA-30B7-4ABF-9794-6FEFBA3E7395}"/>
    <cellStyle name="Normal 4 4 2 4 6 2" xfId="28177" xr:uid="{6A0171FE-5B27-4195-BE4B-08DD890DDF9B}"/>
    <cellStyle name="Normal 4 4 2 4 7" xfId="26618" xr:uid="{90E08EFB-1347-436F-B5BF-EA3D7B1A3D42}"/>
    <cellStyle name="Normal 4 4 2 5" xfId="11503" xr:uid="{84466785-3346-49E9-9B8B-80877783908F}"/>
    <cellStyle name="Normal 4 4 2 5 2" xfId="15174" xr:uid="{2AE84124-B0CD-4E3C-9B2B-07B8860B162F}"/>
    <cellStyle name="Normal 4 4 2 5 2 2" xfId="18560" xr:uid="{5E3665F0-67A6-432A-AB84-9C9A80FC4E28}"/>
    <cellStyle name="Normal 4 4 2 5 2 2 2" xfId="25344" xr:uid="{7D95B892-01AC-40CF-B91C-CAE6D190558E}"/>
    <cellStyle name="Normal 4 4 2 5 2 2 2 2" xfId="40463" xr:uid="{E630CA25-6E23-4980-9250-FAE2E9E6157C}"/>
    <cellStyle name="Normal 4 4 2 5 2 2 3" xfId="33695" xr:uid="{72E4FBB9-1657-48E7-8858-026D271080FC}"/>
    <cellStyle name="Normal 4 4 2 5 2 3" xfId="21960" xr:uid="{FC39DB8D-2785-4A16-82C5-59D3278A8160}"/>
    <cellStyle name="Normal 4 4 2 5 2 3 2" xfId="37079" xr:uid="{F5E50CD0-D2B0-4227-B0F8-036A2D73B3BF}"/>
    <cellStyle name="Normal 4 4 2 5 2 4" xfId="30311" xr:uid="{AB17C6EC-5C25-44D1-8697-139DB8823E4C}"/>
    <cellStyle name="Normal 4 4 2 5 3" xfId="16847" xr:uid="{0E5B20F2-7CF9-421E-AADA-0E4DD048A77A}"/>
    <cellStyle name="Normal 4 4 2 5 3 2" xfId="23631" xr:uid="{B3EB64CE-4BCE-418A-A0BD-496F2F8C1AF5}"/>
    <cellStyle name="Normal 4 4 2 5 3 2 2" xfId="38750" xr:uid="{6B75C8E5-9BD5-482D-A104-EC9BCF931153}"/>
    <cellStyle name="Normal 4 4 2 5 3 3" xfId="31982" xr:uid="{DD49CBF8-B560-48C3-A0EE-571DBA7EE872}"/>
    <cellStyle name="Normal 4 4 2 5 4" xfId="20233" xr:uid="{6E966346-FCAB-4A7B-9551-5F09DF662D5C}"/>
    <cellStyle name="Normal 4 4 2 5 4 2" xfId="35363" xr:uid="{5B43F386-EF3B-422D-894E-A7058E3B683C}"/>
    <cellStyle name="Normal 4 4 2 5 5" xfId="13436" xr:uid="{EE720E77-0F23-480E-A56C-76A7F24F4995}"/>
    <cellStyle name="Normal 4 4 2 5 5 2" xfId="28598" xr:uid="{C6BA2542-F00A-4454-86B1-33CA5BB0275C}"/>
    <cellStyle name="Normal 4 4 2 6" xfId="14339" xr:uid="{ACA6CBB3-8B9C-41B6-97B8-0676D1BA7D67}"/>
    <cellStyle name="Normal 4 4 2 6 2" xfId="17726" xr:uid="{AE30A2A8-8BCB-490F-B6F7-C49A23903157}"/>
    <cellStyle name="Normal 4 4 2 6 2 2" xfId="24510" xr:uid="{65AD019C-C69F-4EDE-A609-262A98E2FF47}"/>
    <cellStyle name="Normal 4 4 2 6 2 2 2" xfId="39629" xr:uid="{46C18EA5-81DD-4D50-9670-EBD9E89D65C5}"/>
    <cellStyle name="Normal 4 4 2 6 2 3" xfId="32861" xr:uid="{4AF722D5-DEFA-4538-A564-DF2902392393}"/>
    <cellStyle name="Normal 4 4 2 6 3" xfId="21126" xr:uid="{837A7173-693E-4779-82C7-5DEA721059DC}"/>
    <cellStyle name="Normal 4 4 2 6 3 2" xfId="36245" xr:uid="{1DA3BCBB-C928-43F7-883B-25182B989CF5}"/>
    <cellStyle name="Normal 4 4 2 6 4" xfId="29477" xr:uid="{9BDD0F56-59A0-4D81-9CD5-923D45F4A5AD}"/>
    <cellStyle name="Normal 4 4 2 7" xfId="16010" xr:uid="{B3D12DF1-F5BF-4A9A-9EF5-EEC948F2A9EC}"/>
    <cellStyle name="Normal 4 4 2 7 2" xfId="22794" xr:uid="{B205EB8B-7487-4F19-9B50-FBB4C453AB1B}"/>
    <cellStyle name="Normal 4 4 2 7 2 2" xfId="37913" xr:uid="{C41D0DEC-F768-4AD0-8695-C5974F8E2D24}"/>
    <cellStyle name="Normal 4 4 2 7 3" xfId="31145" xr:uid="{B55A4FB1-38A8-490E-B7D9-9CA82AF4853C}"/>
    <cellStyle name="Normal 4 4 2 8" xfId="19400" xr:uid="{9F9C1DAD-D5E3-421B-92E6-3B9E9AB190F3}"/>
    <cellStyle name="Normal 4 4 2 8 2" xfId="34529" xr:uid="{51AB3B9F-8A3F-45ED-9D22-E5EC981635D4}"/>
    <cellStyle name="Normal 4 4 2 9" xfId="12598" xr:uid="{454111CE-6499-402B-A13E-DF0E4F8E5F22}"/>
    <cellStyle name="Normal 4 4 2 9 2" xfId="27761" xr:uid="{BBC51FF2-1DCF-44EA-9DF2-5758E542A751}"/>
    <cellStyle name="Normal 4 4 3" xfId="8906" xr:uid="{8678CCE5-75B5-40EB-BF88-325719434118}"/>
    <cellStyle name="Normal 4 4 3 10" xfId="10616" xr:uid="{C36AA60D-69EA-4FD0-AE32-9D1E4209900E}"/>
    <cellStyle name="Normal 4 4 3 11" xfId="10061" xr:uid="{4DF1F2A1-3841-436C-A69A-8138098B2AA0}"/>
    <cellStyle name="Normal 4 4 3 12" xfId="44743" xr:uid="{17853A3C-CB1C-4112-8C01-21BF5D16E925}"/>
    <cellStyle name="Normal 4 4 3 2" xfId="10827" xr:uid="{FCAA4918-F57A-4AA8-B0B6-33A12DC64787}"/>
    <cellStyle name="Normal 4 4 3 2 2" xfId="11245" xr:uid="{D5B5E212-9095-481E-AF2A-F87847730822}"/>
    <cellStyle name="Normal 4 4 3 2 2 2" xfId="14115" xr:uid="{D7239CD0-FF2C-46A0-AF6F-AE3E19A8599F}"/>
    <cellStyle name="Normal 4 4 3 2 2 2 2" xfId="15853" xr:uid="{54CF4447-3232-49F6-AB5A-CDE4D5EB5304}"/>
    <cellStyle name="Normal 4 4 3 2 2 2 2 2" xfId="19239" xr:uid="{4C8E6B2D-9073-4789-814C-781AC5DAD3EB}"/>
    <cellStyle name="Normal 4 4 3 2 2 2 2 2 2" xfId="26023" xr:uid="{9498279F-C35A-464C-8805-A5F1C881FAAB}"/>
    <cellStyle name="Normal 4 4 3 2 2 2 2 2 2 2" xfId="41142" xr:uid="{87EBA653-E247-4D19-9117-DC9AFBEDE696}"/>
    <cellStyle name="Normal 4 4 3 2 2 2 2 2 3" xfId="34374" xr:uid="{F4300AAF-02E9-4C95-B3DE-D56546409D31}"/>
    <cellStyle name="Normal 4 4 3 2 2 2 2 3" xfId="22639" xr:uid="{65E9234E-5206-47A8-AF41-989F049764F5}"/>
    <cellStyle name="Normal 4 4 3 2 2 2 2 3 2" xfId="37758" xr:uid="{713850D0-CEE5-4A39-8806-FB41152140ED}"/>
    <cellStyle name="Normal 4 4 3 2 2 2 2 4" xfId="30990" xr:uid="{CB7DD3B1-3B7E-41BB-9B8E-0E4B5FC156B2}"/>
    <cellStyle name="Normal 4 4 3 2 2 2 3" xfId="17526" xr:uid="{9AEA8252-C827-4C75-9296-7CF6B3F1AFF4}"/>
    <cellStyle name="Normal 4 4 3 2 2 2 3 2" xfId="24310" xr:uid="{2FEB762C-4808-4F8A-8928-8C58CCE6FD70}"/>
    <cellStyle name="Normal 4 4 3 2 2 2 3 2 2" xfId="39429" xr:uid="{2D3235AE-302A-47FA-AFBF-0A14082D9DD1}"/>
    <cellStyle name="Normal 4 4 3 2 2 2 3 3" xfId="32661" xr:uid="{A6CD071D-CC25-4D99-8654-FF456B64FBF1}"/>
    <cellStyle name="Normal 4 4 3 2 2 2 4" xfId="20913" xr:uid="{5F89F94C-4818-4559-80BE-F114E9327DDE}"/>
    <cellStyle name="Normal 4 4 3 2 2 2 4 2" xfId="36042" xr:uid="{803C6A87-DC8E-41C9-B6A7-3037024FC640}"/>
    <cellStyle name="Normal 4 4 3 2 2 2 5" xfId="29277" xr:uid="{3275DE35-F668-42B4-8601-FCE1E179E500}"/>
    <cellStyle name="Normal 4 4 3 2 2 3" xfId="15019" xr:uid="{508D92B7-BF1B-4A9D-8B06-8536E7241F04}"/>
    <cellStyle name="Normal 4 4 3 2 2 3 2" xfId="18405" xr:uid="{CE6A1EA8-A8B0-4D09-947F-FE889A5901F0}"/>
    <cellStyle name="Normal 4 4 3 2 2 3 2 2" xfId="25189" xr:uid="{90F49CBB-55FE-4358-AE64-6B18C6E1257C}"/>
    <cellStyle name="Normal 4 4 3 2 2 3 2 2 2" xfId="40308" xr:uid="{2C9ABEC7-1533-4D36-B4B8-442EC3C02910}"/>
    <cellStyle name="Normal 4 4 3 2 2 3 2 3" xfId="33540" xr:uid="{4171B282-29E0-4FFC-A571-ADAF648FC26B}"/>
    <cellStyle name="Normal 4 4 3 2 2 3 3" xfId="21805" xr:uid="{971D0DCB-6A13-444C-9C0A-DE4363DA479C}"/>
    <cellStyle name="Normal 4 4 3 2 2 3 3 2" xfId="36924" xr:uid="{EF9C36A2-9149-495D-8BB0-928B9367A452}"/>
    <cellStyle name="Normal 4 4 3 2 2 3 4" xfId="30156" xr:uid="{430BD523-2320-486D-AAAA-205977D1D930}"/>
    <cellStyle name="Normal 4 4 3 2 2 4" xfId="16689" xr:uid="{66889D92-1CA1-41C3-AA65-79DAB4F351E6}"/>
    <cellStyle name="Normal 4 4 3 2 2 4 2" xfId="23473" xr:uid="{FA27D596-354E-429B-A097-C6BCB4CE6F7A}"/>
    <cellStyle name="Normal 4 4 3 2 2 4 2 2" xfId="38592" xr:uid="{4A67FB2E-17C7-4C61-B615-A8EF6FD5D426}"/>
    <cellStyle name="Normal 4 4 3 2 2 4 3" xfId="31824" xr:uid="{22959700-0BD6-4977-A52F-A3A4C095D3E4}"/>
    <cellStyle name="Normal 4 4 3 2 2 5" xfId="20078" xr:uid="{B1CC8C7B-93AE-4DE2-A88E-77FFF74F1834}"/>
    <cellStyle name="Normal 4 4 3 2 2 5 2" xfId="35208" xr:uid="{80FBAFDE-577B-455D-89FE-57DBED8D6B4C}"/>
    <cellStyle name="Normal 4 4 3 2 2 6" xfId="13277" xr:uid="{0F80124D-2F94-4A91-BC71-F29C2115B2F0}"/>
    <cellStyle name="Normal 4 4 3 2 2 6 2" xfId="28440" xr:uid="{B82BB5D8-817D-4F23-96BB-577958196E81}"/>
    <cellStyle name="Normal 4 4 3 2 2 7" xfId="26881" xr:uid="{25B20548-4C79-47DD-A8E4-44318B8DD4A0}"/>
    <cellStyle name="Normal 4 4 3 2 3" xfId="12338" xr:uid="{041A1DC2-0333-4345-B57D-2DEC3E237991}"/>
    <cellStyle name="Normal 4 4 3 2 3 2" xfId="15437" xr:uid="{CDF5A17C-85AF-4AB1-9FCA-DA3B6230D8A0}"/>
    <cellStyle name="Normal 4 4 3 2 3 2 2" xfId="18823" xr:uid="{61622747-1078-4B23-AE7F-15D6DB88782E}"/>
    <cellStyle name="Normal 4 4 3 2 3 2 2 2" xfId="25607" xr:uid="{1B1A341B-2506-4E97-A9BB-A3753B7AB144}"/>
    <cellStyle name="Normal 4 4 3 2 3 2 2 2 2" xfId="40726" xr:uid="{1152FC2C-47B2-4853-951F-605641BA7AD0}"/>
    <cellStyle name="Normal 4 4 3 2 3 2 2 3" xfId="33958" xr:uid="{65A381D7-1AC7-4F45-9CAB-0D2DD791406A}"/>
    <cellStyle name="Normal 4 4 3 2 3 2 3" xfId="22223" xr:uid="{B3969EDE-D4E0-4197-8107-AFC8E3533BE5}"/>
    <cellStyle name="Normal 4 4 3 2 3 2 3 2" xfId="37342" xr:uid="{3AEE2D2E-EF97-44C5-ACBC-E7FB499C6308}"/>
    <cellStyle name="Normal 4 4 3 2 3 2 4" xfId="30574" xr:uid="{89CFB5C7-3676-487D-A4A5-DB4F5B5DE743}"/>
    <cellStyle name="Normal 4 4 3 2 3 3" xfId="17110" xr:uid="{3E657193-8FF3-4C58-81D9-0B95CA50B40A}"/>
    <cellStyle name="Normal 4 4 3 2 3 3 2" xfId="23894" xr:uid="{6DFD85E7-61F8-4564-87C1-2249289AACDE}"/>
    <cellStyle name="Normal 4 4 3 2 3 3 2 2" xfId="39013" xr:uid="{2F6D6065-171D-4605-AC97-6FDCCE1D7478}"/>
    <cellStyle name="Normal 4 4 3 2 3 3 3" xfId="32245" xr:uid="{988A35AF-A6D3-41F4-A28C-5CFCB40A9680}"/>
    <cellStyle name="Normal 4 4 3 2 3 4" xfId="20496" xr:uid="{8D46B472-7138-4369-89DF-3F4C7D948272}"/>
    <cellStyle name="Normal 4 4 3 2 3 4 2" xfId="35626" xr:uid="{3CF62898-21F4-4C6F-94B8-4935ADEC108B}"/>
    <cellStyle name="Normal 4 4 3 2 3 5" xfId="13699" xr:uid="{CA54464F-D143-4238-894A-E8231BFF9F33}"/>
    <cellStyle name="Normal 4 4 3 2 3 5 2" xfId="28861" xr:uid="{BB0A7E45-98C6-4163-8C4C-8E3319B600F6}"/>
    <cellStyle name="Normal 4 4 3 2 3 6" xfId="27596" xr:uid="{3D536C25-3425-43E9-8292-248150158D9F}"/>
    <cellStyle name="Normal 4 4 3 2 4" xfId="14603" xr:uid="{751D006D-D02A-40DA-B904-63C4F90E6387}"/>
    <cellStyle name="Normal 4 4 3 2 4 2" xfId="17989" xr:uid="{08F438E7-54E1-4941-8112-82278EC2876B}"/>
    <cellStyle name="Normal 4 4 3 2 4 2 2" xfId="24773" xr:uid="{6DCF519E-99BF-4EE2-B9A6-B3744D85D37C}"/>
    <cellStyle name="Normal 4 4 3 2 4 2 2 2" xfId="39892" xr:uid="{633FC419-281E-4FBE-9052-FC773740600C}"/>
    <cellStyle name="Normal 4 4 3 2 4 2 3" xfId="33124" xr:uid="{EBCB4A64-1D9B-4517-8965-395488AF8A34}"/>
    <cellStyle name="Normal 4 4 3 2 4 3" xfId="21389" xr:uid="{97DB9015-CA89-4609-B6C2-B485EB8637A1}"/>
    <cellStyle name="Normal 4 4 3 2 4 3 2" xfId="36508" xr:uid="{A0DC85D8-D2B9-48C4-8E6E-3BF561D0CCD5}"/>
    <cellStyle name="Normal 4 4 3 2 4 4" xfId="29740" xr:uid="{3BCA61EA-30C0-4EC7-AE17-6CDBF88DEF8C}"/>
    <cellStyle name="Normal 4 4 3 2 5" xfId="16273" xr:uid="{7E7AF72C-E1DD-4B6E-9426-435F5CFAF3A7}"/>
    <cellStyle name="Normal 4 4 3 2 5 2" xfId="23057" xr:uid="{9DFB4C77-54E0-4222-A9CF-3D74E151B2FF}"/>
    <cellStyle name="Normal 4 4 3 2 5 2 2" xfId="38176" xr:uid="{482D0AEB-4490-47DD-9FCE-B1E36ABB436A}"/>
    <cellStyle name="Normal 4 4 3 2 5 3" xfId="31408" xr:uid="{F64781B7-CDCB-4DC0-9C9B-C8D857DE3089}"/>
    <cellStyle name="Normal 4 4 3 2 6" xfId="19662" xr:uid="{59C4E3E7-E6BE-488E-AC1A-9AD8D31C2CEA}"/>
    <cellStyle name="Normal 4 4 3 2 6 2" xfId="34792" xr:uid="{87AD2789-0D70-408D-B8A9-F4C5FAFC6460}"/>
    <cellStyle name="Normal 4 4 3 2 7" xfId="12862" xr:uid="{A7CC20FF-DBE4-4E82-8AC4-5B4BAD6B6897}"/>
    <cellStyle name="Normal 4 4 3 2 7 2" xfId="28024" xr:uid="{7FAE8201-4030-494D-BF63-829BFE3BEB3C}"/>
    <cellStyle name="Normal 4 4 3 2 8" xfId="26465" xr:uid="{139D7B01-98D3-48A9-9B7A-F82BF2487373}"/>
    <cellStyle name="Normal 4 4 3 3" xfId="11037" xr:uid="{EC54DC71-D3F0-4D79-8633-0AF99BD4D624}"/>
    <cellStyle name="Normal 4 4 3 3 2" xfId="13907" xr:uid="{28359E3A-38C2-42A7-8134-9FD28997100C}"/>
    <cellStyle name="Normal 4 4 3 3 2 2" xfId="15645" xr:uid="{7C617B8A-1DEF-4742-B33A-E63C3BB4A81F}"/>
    <cellStyle name="Normal 4 4 3 3 2 2 2" xfId="19031" xr:uid="{43DD5E9F-AEF3-4DA4-87B1-8071CE1CB369}"/>
    <cellStyle name="Normal 4 4 3 3 2 2 2 2" xfId="25815" xr:uid="{23406BFF-AD40-4E92-9FB3-FDD76973750D}"/>
    <cellStyle name="Normal 4 4 3 3 2 2 2 2 2" xfId="40934" xr:uid="{065927A6-2F0F-4D29-BC48-410B771D59F1}"/>
    <cellStyle name="Normal 4 4 3 3 2 2 2 3" xfId="34166" xr:uid="{0D555FB8-4BAB-41A6-8E5C-43C261352AA6}"/>
    <cellStyle name="Normal 4 4 3 3 2 2 3" xfId="22431" xr:uid="{69C61825-D1BC-431C-A88A-7C00F49460E4}"/>
    <cellStyle name="Normal 4 4 3 3 2 2 3 2" xfId="37550" xr:uid="{1CDBE33D-616A-419C-8401-C4D91C28F028}"/>
    <cellStyle name="Normal 4 4 3 3 2 2 4" xfId="30782" xr:uid="{77EB6F23-2D3C-4B10-8677-7A309A61357C}"/>
    <cellStyle name="Normal 4 4 3 3 2 3" xfId="17318" xr:uid="{D267570F-877B-4C11-A711-4EE5F30DCC3D}"/>
    <cellStyle name="Normal 4 4 3 3 2 3 2" xfId="24102" xr:uid="{7D132264-3D10-4FBB-BD45-3E2B78CDE1B4}"/>
    <cellStyle name="Normal 4 4 3 3 2 3 2 2" xfId="39221" xr:uid="{806CFEB2-6D21-450A-939C-9DD1C33BC637}"/>
    <cellStyle name="Normal 4 4 3 3 2 3 3" xfId="32453" xr:uid="{12CE0709-ACD2-4187-B834-11FCD8230BE6}"/>
    <cellStyle name="Normal 4 4 3 3 2 4" xfId="20705" xr:uid="{B70BD67A-878B-4E89-AD68-677D536BD90E}"/>
    <cellStyle name="Normal 4 4 3 3 2 4 2" xfId="35834" xr:uid="{71A608D6-E57F-4078-8E0D-CF64FB209233}"/>
    <cellStyle name="Normal 4 4 3 3 2 5" xfId="29069" xr:uid="{329CFBF9-0F55-45B0-B2C6-5C2A9C023141}"/>
    <cellStyle name="Normal 4 4 3 3 3" xfId="14811" xr:uid="{64A2011E-656A-4AFE-8263-7A96AF6D91B7}"/>
    <cellStyle name="Normal 4 4 3 3 3 2" xfId="18197" xr:uid="{B66092BA-BE4D-4C23-907D-2CE8446E8B30}"/>
    <cellStyle name="Normal 4 4 3 3 3 2 2" xfId="24981" xr:uid="{1536D744-4313-4EE9-836D-7248A44DEE80}"/>
    <cellStyle name="Normal 4 4 3 3 3 2 2 2" xfId="40100" xr:uid="{C313ECCC-FCBF-400B-AE37-B28C792AD0A3}"/>
    <cellStyle name="Normal 4 4 3 3 3 2 3" xfId="33332" xr:uid="{55C64ED2-9388-4645-9F3C-50A831D11C7E}"/>
    <cellStyle name="Normal 4 4 3 3 3 3" xfId="21597" xr:uid="{CBEDD5C6-D810-4D11-B834-CC0206A2C66C}"/>
    <cellStyle name="Normal 4 4 3 3 3 3 2" xfId="36716" xr:uid="{50284D4D-9205-4C30-A009-84019DA274E6}"/>
    <cellStyle name="Normal 4 4 3 3 3 4" xfId="29948" xr:uid="{CAD0CD6C-36FB-41C4-B712-24A4D343DAAB}"/>
    <cellStyle name="Normal 4 4 3 3 4" xfId="16481" xr:uid="{CCA0550B-993D-4333-A810-B84B3BE8FBE2}"/>
    <cellStyle name="Normal 4 4 3 3 4 2" xfId="23265" xr:uid="{1DDB1A09-4898-4E2B-978A-F02E617CDD53}"/>
    <cellStyle name="Normal 4 4 3 3 4 2 2" xfId="38384" xr:uid="{94092CA4-78FF-458F-A5BF-DB54E0570CE5}"/>
    <cellStyle name="Normal 4 4 3 3 4 3" xfId="31616" xr:uid="{612153E1-B501-4631-8C81-BCB84A698778}"/>
    <cellStyle name="Normal 4 4 3 3 5" xfId="19870" xr:uid="{53C1D746-05F8-4DF6-BD0F-85B1F69B8E00}"/>
    <cellStyle name="Normal 4 4 3 3 5 2" xfId="35000" xr:uid="{76D96DC9-9D3D-4C3A-A798-88395980ED87}"/>
    <cellStyle name="Normal 4 4 3 3 6" xfId="13069" xr:uid="{729C545D-E683-4120-AEEB-A9C8EBD00CCC}"/>
    <cellStyle name="Normal 4 4 3 3 6 2" xfId="28232" xr:uid="{D2AA3FA9-4AE7-4431-9F49-4EAEFE65547D}"/>
    <cellStyle name="Normal 4 4 3 3 7" xfId="26673" xr:uid="{02D3BFBA-F698-4BE0-A6DF-FD1252AE1C81}"/>
    <cellStyle name="Normal 4 4 3 4" xfId="11504" xr:uid="{BD99BF55-18AA-460B-9ED2-FDF83EDE0974}"/>
    <cellStyle name="Normal 4 4 3 4 2" xfId="15229" xr:uid="{7E909254-E056-45D2-8371-DFFADD91BE4B}"/>
    <cellStyle name="Normal 4 4 3 4 2 2" xfId="18615" xr:uid="{0124A96F-CD9F-4132-ABD9-1D9436CBF14D}"/>
    <cellStyle name="Normal 4 4 3 4 2 2 2" xfId="25399" xr:uid="{472A4EBA-DDE0-438A-AC95-A004897295F0}"/>
    <cellStyle name="Normal 4 4 3 4 2 2 2 2" xfId="40518" xr:uid="{B6F9BCB8-5942-4C78-B6F7-36D7A1F0D8D9}"/>
    <cellStyle name="Normal 4 4 3 4 2 2 3" xfId="33750" xr:uid="{31F58A8D-C26E-463F-B9A1-C7DFA8C3B917}"/>
    <cellStyle name="Normal 4 4 3 4 2 3" xfId="22015" xr:uid="{E22CCABE-3688-48D2-AA82-F076007B7999}"/>
    <cellStyle name="Normal 4 4 3 4 2 3 2" xfId="37134" xr:uid="{E7B280CA-7D9E-4145-A211-7B177F201397}"/>
    <cellStyle name="Normal 4 4 3 4 2 4" xfId="30366" xr:uid="{F6022968-B4E8-466C-96A8-3EB93C055D3A}"/>
    <cellStyle name="Normal 4 4 3 4 3" xfId="16902" xr:uid="{1D0F8FD6-3F89-4FFC-8D18-5ED1672B7C31}"/>
    <cellStyle name="Normal 4 4 3 4 3 2" xfId="23686" xr:uid="{7A5D86E9-6803-4030-BAC0-0A6CBA005A91}"/>
    <cellStyle name="Normal 4 4 3 4 3 2 2" xfId="38805" xr:uid="{B8FA4F58-6C52-4B6A-A220-17D554F48E29}"/>
    <cellStyle name="Normal 4 4 3 4 3 3" xfId="32037" xr:uid="{5D172E3C-0D63-44F0-9C1B-BF1AC255386C}"/>
    <cellStyle name="Normal 4 4 3 4 4" xfId="20288" xr:uid="{0B4E9BB2-39EF-4C81-8447-8F1509393CBC}"/>
    <cellStyle name="Normal 4 4 3 4 4 2" xfId="35418" xr:uid="{E3E22855-DE46-4560-B600-7AA3717582E3}"/>
    <cellStyle name="Normal 4 4 3 4 5" xfId="13491" xr:uid="{4A5BA974-D26E-4AA4-8DE4-3A3AD40FE7EA}"/>
    <cellStyle name="Normal 4 4 3 4 5 2" xfId="28653" xr:uid="{B78F464A-058A-4647-A634-4B8E3893DDC9}"/>
    <cellStyle name="Normal 4 4 3 5" xfId="14395" xr:uid="{AC100769-A54C-4609-9980-6F0418097A5D}"/>
    <cellStyle name="Normal 4 4 3 5 2" xfId="17781" xr:uid="{B4D63BDB-D725-4236-979E-2454CFF2F83C}"/>
    <cellStyle name="Normal 4 4 3 5 2 2" xfId="24565" xr:uid="{2520D740-F41C-4A08-AA81-5B16EA7ECC7B}"/>
    <cellStyle name="Normal 4 4 3 5 2 2 2" xfId="39684" xr:uid="{72965A8C-3D5C-4B47-8A59-31049DA8256D}"/>
    <cellStyle name="Normal 4 4 3 5 2 3" xfId="32916" xr:uid="{D27FFC18-845B-426C-A226-1C7B5C030F40}"/>
    <cellStyle name="Normal 4 4 3 5 3" xfId="21181" xr:uid="{0C933043-727D-4DF4-976C-79A347BC4092}"/>
    <cellStyle name="Normal 4 4 3 5 3 2" xfId="36300" xr:uid="{7B103F82-A615-40B2-9559-DFA60C4F02F3}"/>
    <cellStyle name="Normal 4 4 3 5 4" xfId="29532" xr:uid="{72250FE8-1420-49AF-80CD-AA688ADB6B7D}"/>
    <cellStyle name="Normal 4 4 3 6" xfId="16065" xr:uid="{4970B53F-B799-4ACC-977E-70E10B3C6E30}"/>
    <cellStyle name="Normal 4 4 3 6 2" xfId="22849" xr:uid="{6A6BC63A-1088-4568-A94E-8D14457741B3}"/>
    <cellStyle name="Normal 4 4 3 6 2 2" xfId="37968" xr:uid="{A951E7CF-1E28-47DA-B6F5-D23EEAA433F2}"/>
    <cellStyle name="Normal 4 4 3 6 3" xfId="31200" xr:uid="{2E8155F7-33C7-4AFD-BECD-61F340B34347}"/>
    <cellStyle name="Normal 4 4 3 7" xfId="19454" xr:uid="{54B63EE2-E417-4EBD-885A-56D26AC818BD}"/>
    <cellStyle name="Normal 4 4 3 7 2" xfId="34584" xr:uid="{5664ACC4-3D41-4D3C-9706-D24C098F1324}"/>
    <cellStyle name="Normal 4 4 3 8" xfId="12653" xr:uid="{CB49282A-99F4-49D5-B7EA-5495F595F871}"/>
    <cellStyle name="Normal 4 4 3 8 2" xfId="27816" xr:uid="{C30A53ED-3452-4EF7-A917-F284FD448D38}"/>
    <cellStyle name="Normal 4 4 3 9" xfId="26257" xr:uid="{115702C1-F6F1-4198-9CD5-4EEE84A4B121}"/>
    <cellStyle name="Normal 4 4 4" xfId="8907" xr:uid="{7CFD0687-97CB-4310-8EF5-E1CA30C291C2}"/>
    <cellStyle name="Normal 4 4 4 10" xfId="10062" xr:uid="{C7E0F670-A3B2-4705-BD6F-62C7CA8A7617}"/>
    <cellStyle name="Normal 4 4 4 11" xfId="44744" xr:uid="{8C1160A3-CAF2-4E42-A82F-2D377574F392}"/>
    <cellStyle name="Normal 4 4 4 2" xfId="11142" xr:uid="{DBE3808F-3D22-4726-AD63-4FBED2B19151}"/>
    <cellStyle name="Normal 4 4 4 2 2" xfId="14012" xr:uid="{3B0B7F17-A5C4-40BB-A8BF-066A2FC44BA2}"/>
    <cellStyle name="Normal 4 4 4 2 2 2" xfId="15750" xr:uid="{BEB12D20-F996-4031-8C6E-E4C36F50A27C}"/>
    <cellStyle name="Normal 4 4 4 2 2 2 2" xfId="19136" xr:uid="{2B9FDAFB-C5CB-432A-8389-4700CE3D4C5D}"/>
    <cellStyle name="Normal 4 4 4 2 2 2 2 2" xfId="25920" xr:uid="{67811D73-0D53-4AFC-922F-951C8867B3E2}"/>
    <cellStyle name="Normal 4 4 4 2 2 2 2 2 2" xfId="41039" xr:uid="{D2CCE13D-DB04-43B7-A6B5-FB456170D693}"/>
    <cellStyle name="Normal 4 4 4 2 2 2 2 3" xfId="34271" xr:uid="{69DF44CB-B239-407B-8DE3-297DDD4062F0}"/>
    <cellStyle name="Normal 4 4 4 2 2 2 3" xfId="22536" xr:uid="{44A5737C-7C3F-4A17-99EE-D10A95F12763}"/>
    <cellStyle name="Normal 4 4 4 2 2 2 3 2" xfId="37655" xr:uid="{09834489-E8B4-47CF-8073-94F87BB5671F}"/>
    <cellStyle name="Normal 4 4 4 2 2 2 4" xfId="30887" xr:uid="{C391457D-BBC2-4A37-A603-ABEC5BC724E1}"/>
    <cellStyle name="Normal 4 4 4 2 2 3" xfId="17423" xr:uid="{A89645DE-D8A0-4149-9009-AD55094936B9}"/>
    <cellStyle name="Normal 4 4 4 2 2 3 2" xfId="24207" xr:uid="{42A25C59-4F1E-4893-971E-8381D7789CA7}"/>
    <cellStyle name="Normal 4 4 4 2 2 3 2 2" xfId="39326" xr:uid="{615C1E58-7356-43EA-8B16-A8DA49DF3EAB}"/>
    <cellStyle name="Normal 4 4 4 2 2 3 3" xfId="32558" xr:uid="{60F8A62F-8AE3-47CC-8453-73694EFFD589}"/>
    <cellStyle name="Normal 4 4 4 2 2 4" xfId="20810" xr:uid="{12613AF0-77DF-4458-8754-958BDB7E6C3F}"/>
    <cellStyle name="Normal 4 4 4 2 2 4 2" xfId="35939" xr:uid="{1901E060-6ACB-41A8-A04D-6DFBB8E3DEF4}"/>
    <cellStyle name="Normal 4 4 4 2 2 5" xfId="29174" xr:uid="{61CD4E2F-6F94-4D99-9EE3-E6912A008068}"/>
    <cellStyle name="Normal 4 4 4 2 3" xfId="14916" xr:uid="{CE7D9948-28E9-4F17-A1F6-163BD53D41B1}"/>
    <cellStyle name="Normal 4 4 4 2 3 2" xfId="18302" xr:uid="{C0BE22A1-70D5-4D6D-84C4-E7791913AED3}"/>
    <cellStyle name="Normal 4 4 4 2 3 2 2" xfId="25086" xr:uid="{26C5AF2E-AA45-4C2B-B005-F497513F5F30}"/>
    <cellStyle name="Normal 4 4 4 2 3 2 2 2" xfId="40205" xr:uid="{13BC2AEB-0151-47A4-9F89-8DCB6D934C13}"/>
    <cellStyle name="Normal 4 4 4 2 3 2 3" xfId="33437" xr:uid="{C3862360-FD12-4783-852A-CB435C0C20BF}"/>
    <cellStyle name="Normal 4 4 4 2 3 3" xfId="21702" xr:uid="{8113AEDD-F997-48BE-A387-2E47AC2EBA89}"/>
    <cellStyle name="Normal 4 4 4 2 3 3 2" xfId="36821" xr:uid="{BA30B6B2-849F-416E-84D1-04A078438ADA}"/>
    <cellStyle name="Normal 4 4 4 2 3 4" xfId="30053" xr:uid="{A1BB46D3-42E0-418B-B42F-5D3E2A773497}"/>
    <cellStyle name="Normal 4 4 4 2 4" xfId="16586" xr:uid="{025D7955-EF9C-4C3B-B88B-F5A5A3A5BC61}"/>
    <cellStyle name="Normal 4 4 4 2 4 2" xfId="23370" xr:uid="{77955C5D-DF83-40AA-BBA7-673C51D81411}"/>
    <cellStyle name="Normal 4 4 4 2 4 2 2" xfId="38489" xr:uid="{79EB8BFB-CA37-4F72-A8DB-19649F75D043}"/>
    <cellStyle name="Normal 4 4 4 2 4 3" xfId="31721" xr:uid="{D847A0C1-62B0-49A5-A68A-6A5441154CFD}"/>
    <cellStyle name="Normal 4 4 4 2 5" xfId="19975" xr:uid="{C7742830-3808-486C-B879-DFC0F46D11E6}"/>
    <cellStyle name="Normal 4 4 4 2 5 2" xfId="35105" xr:uid="{147205B9-3D94-4920-BB10-CBF452A0C4C5}"/>
    <cellStyle name="Normal 4 4 4 2 6" xfId="13174" xr:uid="{A99A3959-92CD-4F7F-9E5A-7994DA0E8AFD}"/>
    <cellStyle name="Normal 4 4 4 2 6 2" xfId="28337" xr:uid="{2698AB2A-9A7E-4069-A2EC-E413D83900A6}"/>
    <cellStyle name="Normal 4 4 4 2 7" xfId="26778" xr:uid="{9AA917C4-172F-42BA-9870-B886E4822209}"/>
    <cellStyle name="Normal 4 4 4 3" xfId="11505" xr:uid="{A78275C1-75D9-4A7A-B41D-A42B00C73ACE}"/>
    <cellStyle name="Normal 4 4 4 3 2" xfId="15334" xr:uid="{127BA9A8-4D60-49C3-842A-20F05DC47819}"/>
    <cellStyle name="Normal 4 4 4 3 2 2" xfId="18720" xr:uid="{D3C1DF68-06C0-441D-91AE-723189ADAEFA}"/>
    <cellStyle name="Normal 4 4 4 3 2 2 2" xfId="25504" xr:uid="{99C8BCC5-648A-4C82-A43C-D92D38EDB324}"/>
    <cellStyle name="Normal 4 4 4 3 2 2 2 2" xfId="40623" xr:uid="{71D6485A-A18D-4A64-BD41-D1CCBD5A852F}"/>
    <cellStyle name="Normal 4 4 4 3 2 2 3" xfId="33855" xr:uid="{783932F1-B709-449A-9E1C-DB1A359E315A}"/>
    <cellStyle name="Normal 4 4 4 3 2 3" xfId="22120" xr:uid="{F42AC7E9-B10D-4706-9AA8-1ABFBDEA106F}"/>
    <cellStyle name="Normal 4 4 4 3 2 3 2" xfId="37239" xr:uid="{411C75B3-037B-4C58-A8FA-E4C01835A0D2}"/>
    <cellStyle name="Normal 4 4 4 3 2 4" xfId="30471" xr:uid="{5DA56BAA-83FD-41CC-933E-A120DE3BE48C}"/>
    <cellStyle name="Normal 4 4 4 3 3" xfId="17007" xr:uid="{6FE473C6-CF4F-4043-8522-639FD051B562}"/>
    <cellStyle name="Normal 4 4 4 3 3 2" xfId="23791" xr:uid="{FF44852C-AB86-41F4-9D69-EE891D764233}"/>
    <cellStyle name="Normal 4 4 4 3 3 2 2" xfId="38910" xr:uid="{004AC65E-B1A6-4C7C-90EC-8DB90C4353BA}"/>
    <cellStyle name="Normal 4 4 4 3 3 3" xfId="32142" xr:uid="{78A15ABC-F93A-42FD-80D7-BF45A2EAD673}"/>
    <cellStyle name="Normal 4 4 4 3 4" xfId="20393" xr:uid="{9823DEAA-3536-45F1-B2F6-26E9D89B071D}"/>
    <cellStyle name="Normal 4 4 4 3 4 2" xfId="35523" xr:uid="{0D3A5BF0-8D25-4FB0-8803-350EEA2AC045}"/>
    <cellStyle name="Normal 4 4 4 3 5" xfId="13596" xr:uid="{997A5B2E-BA06-4EF2-8001-E1825A8EC46E}"/>
    <cellStyle name="Normal 4 4 4 3 5 2" xfId="28758" xr:uid="{E12EEB51-A01A-422F-AE1A-38264BD67216}"/>
    <cellStyle name="Normal 4 4 4 4" xfId="14500" xr:uid="{622B8889-AC61-4EA1-9ACF-EA0B05690849}"/>
    <cellStyle name="Normal 4 4 4 4 2" xfId="17886" xr:uid="{869B35E1-9E18-4298-95C4-21822245FDCF}"/>
    <cellStyle name="Normal 4 4 4 4 2 2" xfId="24670" xr:uid="{FB020B6C-6EB8-47FC-A823-8E409DDC91C9}"/>
    <cellStyle name="Normal 4 4 4 4 2 2 2" xfId="39789" xr:uid="{E01FCC4C-A013-4BB2-8A88-9681C64574F9}"/>
    <cellStyle name="Normal 4 4 4 4 2 3" xfId="33021" xr:uid="{AE29EFB1-833E-4236-B300-C624BCED485C}"/>
    <cellStyle name="Normal 4 4 4 4 3" xfId="21286" xr:uid="{CA345C02-C7E5-44E9-B6E6-AA779A4785B2}"/>
    <cellStyle name="Normal 4 4 4 4 3 2" xfId="36405" xr:uid="{F9D7C750-FC54-45C6-98EE-09D4DBE3D4EC}"/>
    <cellStyle name="Normal 4 4 4 4 4" xfId="29637" xr:uid="{8B1FB9E4-749A-4D22-B67C-209830C4017F}"/>
    <cellStyle name="Normal 4 4 4 5" xfId="16170" xr:uid="{EA228E9C-040C-4C56-A674-1C668402A62B}"/>
    <cellStyle name="Normal 4 4 4 5 2" xfId="22954" xr:uid="{AF9B0056-D240-46FC-91C1-B935195C645B}"/>
    <cellStyle name="Normal 4 4 4 5 2 2" xfId="38073" xr:uid="{311FB79C-93BB-48E4-9185-721C6BE0F1E2}"/>
    <cellStyle name="Normal 4 4 4 5 3" xfId="31305" xr:uid="{3744C299-EB6A-4212-94E4-3C368D3C5AB1}"/>
    <cellStyle name="Normal 4 4 4 6" xfId="19559" xr:uid="{F363D9BF-A8E9-4A7B-8E1D-EF03EB03E55B}"/>
    <cellStyle name="Normal 4 4 4 6 2" xfId="34689" xr:uid="{A33D6CFB-7B11-4C78-A386-70CCC3189967}"/>
    <cellStyle name="Normal 4 4 4 7" xfId="12759" xr:uid="{EDBE52BF-73D3-43CB-9441-4A9947AAB78B}"/>
    <cellStyle name="Normal 4 4 4 7 2" xfId="27921" xr:uid="{9B9EBAED-9700-4A4A-869D-54094A19E10E}"/>
    <cellStyle name="Normal 4 4 4 8" xfId="26362" xr:uid="{FB659371-AC56-4B9E-8273-ABA8EBC09F08}"/>
    <cellStyle name="Normal 4 4 4 9" xfId="10724" xr:uid="{9D112624-EBA9-435F-B225-C3856791FC7A}"/>
    <cellStyle name="Normal 4 4 5" xfId="8908" xr:uid="{9E8A3629-7A81-4024-BE78-1088630D9162}"/>
    <cellStyle name="Normal 4 4 5 2" xfId="11506" xr:uid="{42439F53-B474-4760-BDCE-1DE8A178A1EB}"/>
    <cellStyle name="Normal 4 4 5 2 2" xfId="15542" xr:uid="{830BA79E-97FA-4891-9ECE-0C19E94F0C40}"/>
    <cellStyle name="Normal 4 4 5 2 2 2" xfId="18928" xr:uid="{094E8AF2-69CE-49FD-A8FE-8C114E431A91}"/>
    <cellStyle name="Normal 4 4 5 2 2 2 2" xfId="25712" xr:uid="{929E50BA-BD57-468E-BDFE-DDA564642637}"/>
    <cellStyle name="Normal 4 4 5 2 2 2 2 2" xfId="40831" xr:uid="{EB4C61B2-D63D-4890-A8D2-BA6F9AA5CF42}"/>
    <cellStyle name="Normal 4 4 5 2 2 2 3" xfId="34063" xr:uid="{50C03AB8-7284-48C8-AF22-99C79BD04A32}"/>
    <cellStyle name="Normal 4 4 5 2 2 3" xfId="22328" xr:uid="{1ED2122F-2BB5-4C18-AE51-7ECB1BE36279}"/>
    <cellStyle name="Normal 4 4 5 2 2 3 2" xfId="37447" xr:uid="{33E25903-29EB-4FB7-ADEB-89259120F2CF}"/>
    <cellStyle name="Normal 4 4 5 2 2 4" xfId="30679" xr:uid="{ADC38101-4D54-4611-A39B-78D3AB6BAA52}"/>
    <cellStyle name="Normal 4 4 5 2 3" xfId="17215" xr:uid="{0989F86E-53F4-4B61-877F-845B46DA2993}"/>
    <cellStyle name="Normal 4 4 5 2 3 2" xfId="23999" xr:uid="{E9149216-4DE1-4E06-8C85-BFB3BFA1E390}"/>
    <cellStyle name="Normal 4 4 5 2 3 2 2" xfId="39118" xr:uid="{D94BDC36-5A68-40B7-A883-394E27F741FE}"/>
    <cellStyle name="Normal 4 4 5 2 3 3" xfId="32350" xr:uid="{E4F3D808-E234-459E-972A-BAFE2598F7D7}"/>
    <cellStyle name="Normal 4 4 5 2 4" xfId="20602" xr:uid="{3A045848-991C-449A-9D4D-B4331003BB23}"/>
    <cellStyle name="Normal 4 4 5 2 4 2" xfId="35731" xr:uid="{29ED590E-B2EC-450E-84FF-6C2F2EC79510}"/>
    <cellStyle name="Normal 4 4 5 2 5" xfId="13804" xr:uid="{7897E371-41BC-40BC-8422-F7D3E89313A4}"/>
    <cellStyle name="Normal 4 4 5 2 5 2" xfId="28966" xr:uid="{152626F1-7BB5-449B-AFEB-98756B3A1E63}"/>
    <cellStyle name="Normal 4 4 5 3" xfId="14708" xr:uid="{B4B17F81-7D3E-43F3-9EF4-067C11AF6949}"/>
    <cellStyle name="Normal 4 4 5 3 2" xfId="18094" xr:uid="{5CF9D029-701B-4ED7-A7AB-C3559D0011B1}"/>
    <cellStyle name="Normal 4 4 5 3 2 2" xfId="24878" xr:uid="{EE29EABE-864D-49A3-A8E3-E5CBDF3EDF5B}"/>
    <cellStyle name="Normal 4 4 5 3 2 2 2" xfId="39997" xr:uid="{8C20387E-B413-4B5E-95FE-4FE7FA533496}"/>
    <cellStyle name="Normal 4 4 5 3 2 3" xfId="33229" xr:uid="{23B54C7E-5DB9-455E-AAD2-E19B67CA3210}"/>
    <cellStyle name="Normal 4 4 5 3 3" xfId="21494" xr:uid="{FB69F1BD-ADB6-444A-ACB0-16D91CDEE9CB}"/>
    <cellStyle name="Normal 4 4 5 3 3 2" xfId="36613" xr:uid="{6B97B20E-5385-48F7-84D1-421D910B1B53}"/>
    <cellStyle name="Normal 4 4 5 3 4" xfId="29845" xr:uid="{DF3F5BEC-92FD-4ECF-A3F7-9A593CF15A76}"/>
    <cellStyle name="Normal 4 4 5 4" xfId="16378" xr:uid="{B665ECF2-0AEF-45B6-8EA7-4008AB9D0218}"/>
    <cellStyle name="Normal 4 4 5 4 2" xfId="23162" xr:uid="{7A1A4E49-B5F2-48DE-A68F-93BAF6732A30}"/>
    <cellStyle name="Normal 4 4 5 4 2 2" xfId="38281" xr:uid="{74C33240-89C5-451E-B302-A91AFB896A57}"/>
    <cellStyle name="Normal 4 4 5 4 3" xfId="31513" xr:uid="{01CB87E5-448F-45C2-BEBC-C465B183E61A}"/>
    <cellStyle name="Normal 4 4 5 5" xfId="19767" xr:uid="{998A4C24-C48C-4982-A0C2-190B94102B98}"/>
    <cellStyle name="Normal 4 4 5 5 2" xfId="34897" xr:uid="{23FF9189-7203-4189-BD4C-E8209F81773E}"/>
    <cellStyle name="Normal 4 4 5 6" xfId="12967" xr:uid="{4092E293-AFE1-41FD-80BF-27D7C82BA37C}"/>
    <cellStyle name="Normal 4 4 5 6 2" xfId="28129" xr:uid="{2D1D8FE2-2C1E-4531-82F1-E0ABBF845B00}"/>
    <cellStyle name="Normal 4 4 5 7" xfId="26570" xr:uid="{7731FFF0-7404-4A2E-ADD7-7A04C08BE2F5}"/>
    <cellStyle name="Normal 4 4 5 8" xfId="10935" xr:uid="{274C639B-0D90-4432-89B7-FA925BF251D4}"/>
    <cellStyle name="Normal 4 4 5 9" xfId="10063" xr:uid="{9BF06E96-1B01-4F7A-9818-FB2946DB73BC}"/>
    <cellStyle name="Normal 4 4 6" xfId="8909" xr:uid="{5EC8C32F-562C-4894-909A-E8B6017E0AB3}"/>
    <cellStyle name="Normal 4 4 6 2" xfId="11507" xr:uid="{F45CBBD2-7920-4908-B80F-5994EC0CDE7F}"/>
    <cellStyle name="Normal 4 4 6 2 2" xfId="17678" xr:uid="{61A56399-2415-4561-9C41-6B568474E60F}"/>
    <cellStyle name="Normal 4 4 6 2 2 2" xfId="24462" xr:uid="{BA71605C-845B-41D0-BF27-40D796C930FA}"/>
    <cellStyle name="Normal 4 4 6 2 2 2 2" xfId="39581" xr:uid="{734D1924-CA6B-4B73-A0B7-0560B1C7BDE7}"/>
    <cellStyle name="Normal 4 4 6 2 2 3" xfId="32813" xr:uid="{CE154817-DBCF-41CE-AFF2-8224479B26C5}"/>
    <cellStyle name="Normal 4 4 6 2 3" xfId="21078" xr:uid="{FE3328C8-41F6-45DA-8764-B56CEAC19A54}"/>
    <cellStyle name="Normal 4 4 6 2 3 2" xfId="36197" xr:uid="{7AB6A4D7-69E9-4FC1-95EC-85DBADA21093}"/>
    <cellStyle name="Normal 4 4 6 2 4" xfId="14289" xr:uid="{8E4D47D8-3B03-4411-A3AD-3009D46E6669}"/>
    <cellStyle name="Normal 4 4 6 2 4 2" xfId="29429" xr:uid="{1AA453E8-0F5C-4D6C-93FF-6D349F3EFB2A}"/>
    <cellStyle name="Normal 4 4 6 3" xfId="16799" xr:uid="{354633C3-6B9A-4F00-9CD9-CEEBCA7D14F5}"/>
    <cellStyle name="Normal 4 4 6 3 2" xfId="23583" xr:uid="{7E786259-3540-4179-B654-BE5A0414F386}"/>
    <cellStyle name="Normal 4 4 6 3 2 2" xfId="38702" xr:uid="{A4FCCB98-025F-42D4-92B0-6FA9C78BFA63}"/>
    <cellStyle name="Normal 4 4 6 3 3" xfId="31934" xr:uid="{BF9DE2EA-8B40-4824-A938-52E5007F53C7}"/>
    <cellStyle name="Normal 4 4 6 4" xfId="20185" xr:uid="{675D8B7F-88DC-48F7-A6EA-B133B890AF5D}"/>
    <cellStyle name="Normal 4 4 6 4 2" xfId="35315" xr:uid="{3D15C5F5-7346-4778-A64C-CC28DBD5FF81}"/>
    <cellStyle name="Normal 4 4 6 5" xfId="13388" xr:uid="{3B2D72E1-0949-4289-A84F-2B051D1A55B9}"/>
    <cellStyle name="Normal 4 4 6 5 2" xfId="28550" xr:uid="{64D2ADC1-D75E-473C-9DBD-75D0764DBAA3}"/>
    <cellStyle name="Normal 4 4 6 6" xfId="26154" xr:uid="{9E3C3BC8-225A-4EAF-8E70-2A19B0E1080B}"/>
    <cellStyle name="Normal 4 4 6 7" xfId="10508" xr:uid="{4D544202-E389-4565-8893-B494DF3DEA2F}"/>
    <cellStyle name="Normal 4 4 6 8" xfId="10064" xr:uid="{B8BCACB7-1212-4240-B241-F9DD85E453D6}"/>
    <cellStyle name="Normal 4 4 7" xfId="8910" xr:uid="{F71AD4EB-A32E-42E0-90D3-DB9FE10983BC}"/>
    <cellStyle name="Normal 4 4 7 2" xfId="18512" xr:uid="{DD291DDF-DBFE-4ACF-BED5-575EE89AD9AD}"/>
    <cellStyle name="Normal 4 4 7 2 2" xfId="25296" xr:uid="{F3C2F0A6-E40C-48D2-AB69-66CF4CBF26CE}"/>
    <cellStyle name="Normal 4 4 7 2 2 2" xfId="40415" xr:uid="{0D3935EE-4705-4856-ACF1-31F5939E5DA7}"/>
    <cellStyle name="Normal 4 4 7 2 3" xfId="33647" xr:uid="{21208A73-788E-43B8-A2DA-D50BC0E7C172}"/>
    <cellStyle name="Normal 4 4 7 3" xfId="21912" xr:uid="{5C506313-6BDB-4351-8DD5-D509BAEE4010}"/>
    <cellStyle name="Normal 4 4 7 3 2" xfId="37031" xr:uid="{05F1E810-033A-4C63-80FC-8AEF62907416}"/>
    <cellStyle name="Normal 4 4 7 4" xfId="15126" xr:uid="{06D9DFBA-22CA-4B10-815D-5D9E6299F272}"/>
    <cellStyle name="Normal 4 4 7 4 2" xfId="30263" xr:uid="{64242882-ECC8-4766-B614-842C01B6A20B}"/>
    <cellStyle name="Normal 4 4 7 5" xfId="10065" xr:uid="{917F941F-1743-47F3-B487-38F197D21A38}"/>
    <cellStyle name="Normal 4 4 8" xfId="8911" xr:uid="{A8ECB892-71DA-42E0-98B0-90E4B0575A89}"/>
    <cellStyle name="Normal 4 4 8 2" xfId="17626" xr:uid="{E2D08DA7-D337-4CD7-91EF-6824A7CD47E9}"/>
    <cellStyle name="Normal 4 4 8 2 2" xfId="24410" xr:uid="{1F4DDBE7-4AC2-46B0-9802-E93429AF9770}"/>
    <cellStyle name="Normal 4 4 8 2 2 2" xfId="39529" xr:uid="{867932C1-A7E7-4FAF-B383-A29999733D26}"/>
    <cellStyle name="Normal 4 4 8 2 3" xfId="32761" xr:uid="{A42E4E83-AE74-43E3-BA57-250CBA168286}"/>
    <cellStyle name="Normal 4 4 8 3" xfId="21029" xr:uid="{C42BB65F-4EBD-4B15-B648-3773456ECC6C}"/>
    <cellStyle name="Normal 4 4 8 3 2" xfId="36148" xr:uid="{1FA39765-D7D6-46B9-ACB4-A6C9DD520D6E}"/>
    <cellStyle name="Normal 4 4 8 4" xfId="14237" xr:uid="{D1E69E88-1F20-4A73-9525-C9FF83800BD3}"/>
    <cellStyle name="Normal 4 4 8 4 2" xfId="29377" xr:uid="{415D61F8-56BF-490F-A3BB-E23482728694}"/>
    <cellStyle name="Normal 4 4 8 5" xfId="10066" xr:uid="{DDF83CA0-D9B1-4C3F-80D3-549FB86114F1}"/>
    <cellStyle name="Normal 4 4 9" xfId="11827" xr:uid="{A30F0FA0-414C-4944-92CE-2466547BEBC4}"/>
    <cellStyle name="Normal 4 4 9 2" xfId="22746" xr:uid="{B2C82CD3-CAFD-416A-91C9-89B5447411C9}"/>
    <cellStyle name="Normal 4 4 9 2 2" xfId="37865" xr:uid="{D3FDBB6F-840A-464F-80FF-796E835FDBB3}"/>
    <cellStyle name="Normal 4 4 9 3" xfId="15962" xr:uid="{D0507913-AA37-4BE6-9699-D1FAF67558BE}"/>
    <cellStyle name="Normal 4 4 9 3 2" xfId="31097" xr:uid="{C10A960A-373F-43AD-8B16-35E8D8946EA8}"/>
    <cellStyle name="Normal 4 4 9 4" xfId="27120" xr:uid="{CE3055D1-39A1-4EB8-877A-114E1F3E4865}"/>
    <cellStyle name="Normal 4 40" xfId="42672" xr:uid="{97527598-86E9-455D-8143-158FAE687C65}"/>
    <cellStyle name="Normal 4 41" xfId="42671" xr:uid="{2DC0C837-D64C-4CAE-AF50-927BEAD30F1F}"/>
    <cellStyle name="Normal 4 42" xfId="47474" xr:uid="{3E626804-38EF-4074-84E3-0C5F9A222BE0}"/>
    <cellStyle name="Normal 4 43" xfId="47478" xr:uid="{8C8DB764-65FC-43A4-AC69-31CC27DE963D}"/>
    <cellStyle name="Normal 4 5" xfId="2974" xr:uid="{2D9D6CA3-A19B-4EE2-9505-344B14ACAA74}"/>
    <cellStyle name="Normal 4 5 10" xfId="11508" xr:uid="{173D3F2F-EF40-4CA2-875A-ECA951BFD369}"/>
    <cellStyle name="Normal 4 5 11" xfId="12574" xr:uid="{2EBBD17C-6763-4314-878B-BA43C22282D1}"/>
    <cellStyle name="Normal 4 5 11 2" xfId="27737" xr:uid="{BA7CB553-5EE5-4FF7-851E-387CEB99D438}"/>
    <cellStyle name="Normal 4 5 12" xfId="26178" xr:uid="{BD383D92-2E2B-4A7D-A260-01ACECAA887C}"/>
    <cellStyle name="Normal 4 5 13" xfId="10534" xr:uid="{23F5EC9B-CB09-4575-9F62-07F84201C7E0}"/>
    <cellStyle name="Normal 4 5 14" xfId="10067" xr:uid="{5874C1F4-51A4-4533-8D30-6000EBFF2055}"/>
    <cellStyle name="Normal 4 5 15" xfId="8912" xr:uid="{1EFA6AF7-B783-4BC8-9A35-2C129A71532F}"/>
    <cellStyle name="Normal 4 5 16" xfId="44745" xr:uid="{0BC80DE8-8439-43ED-9D14-EFAE72E12EEA}"/>
    <cellStyle name="Normal 4 5 2" xfId="8913" xr:uid="{91C16D9C-BBFD-490D-8FA5-66D887762153}"/>
    <cellStyle name="Normal 4 5 2 10" xfId="10640" xr:uid="{43A2A59C-8581-4DAD-94D5-912300DE043B}"/>
    <cellStyle name="Normal 4 5 2 11" xfId="10068" xr:uid="{B1CD23F4-9421-4185-88E6-5E7F5E388BC1}"/>
    <cellStyle name="Normal 4 5 2 2" xfId="10851" xr:uid="{08D67D61-C2F0-4B4B-8F2F-A8ACCCA7DCF1}"/>
    <cellStyle name="Normal 4 5 2 2 2" xfId="11269" xr:uid="{20154F73-DCCA-4B60-BC02-E31703BCFF2D}"/>
    <cellStyle name="Normal 4 5 2 2 2 2" xfId="14139" xr:uid="{31C63617-81FB-4223-9A55-09E44457A2CB}"/>
    <cellStyle name="Normal 4 5 2 2 2 2 2" xfId="15877" xr:uid="{9E052CCC-8B6D-45AC-96BD-820246B73535}"/>
    <cellStyle name="Normal 4 5 2 2 2 2 2 2" xfId="19263" xr:uid="{0D9AF113-F14C-4D3A-BF82-B9E79BE4837F}"/>
    <cellStyle name="Normal 4 5 2 2 2 2 2 2 2" xfId="26047" xr:uid="{38D98598-65EB-4A4E-8871-230074BAFA83}"/>
    <cellStyle name="Normal 4 5 2 2 2 2 2 2 2 2" xfId="41166" xr:uid="{C61FB2BE-EF99-4812-ADB8-6FB72557EA54}"/>
    <cellStyle name="Normal 4 5 2 2 2 2 2 2 3" xfId="34398" xr:uid="{C60925FD-663C-4093-97B0-1884144C85F5}"/>
    <cellStyle name="Normal 4 5 2 2 2 2 2 3" xfId="22663" xr:uid="{7DABBCD2-DB2C-4AFA-8F5E-88E8F6B1D037}"/>
    <cellStyle name="Normal 4 5 2 2 2 2 2 3 2" xfId="37782" xr:uid="{B487583A-BE7C-4D68-AA56-F0B027525219}"/>
    <cellStyle name="Normal 4 5 2 2 2 2 2 4" xfId="31014" xr:uid="{66C9F968-2365-4161-B58A-C09E618E5067}"/>
    <cellStyle name="Normal 4 5 2 2 2 2 3" xfId="17550" xr:uid="{3F778871-3328-4EA5-A21A-87C6EA53216E}"/>
    <cellStyle name="Normal 4 5 2 2 2 2 3 2" xfId="24334" xr:uid="{40E4AF3E-5FFA-4543-9B4B-D6CF4CA34893}"/>
    <cellStyle name="Normal 4 5 2 2 2 2 3 2 2" xfId="39453" xr:uid="{5784BB82-249C-4392-8B8A-0BAAACD7FE6C}"/>
    <cellStyle name="Normal 4 5 2 2 2 2 3 3" xfId="32685" xr:uid="{3C03D67F-0F83-4C15-B415-577457B95611}"/>
    <cellStyle name="Normal 4 5 2 2 2 2 4" xfId="20937" xr:uid="{1F8FCFE6-149D-4A97-A7BB-98B5F536CF9F}"/>
    <cellStyle name="Normal 4 5 2 2 2 2 4 2" xfId="36066" xr:uid="{CA178F5C-2678-447B-B6BD-213F0783E4BC}"/>
    <cellStyle name="Normal 4 5 2 2 2 2 5" xfId="29301" xr:uid="{9436DFBE-9861-4C3A-846E-F5623E4476FF}"/>
    <cellStyle name="Normal 4 5 2 2 2 3" xfId="15043" xr:uid="{5D3AB167-C583-48EF-A02B-F376EFEDB404}"/>
    <cellStyle name="Normal 4 5 2 2 2 3 2" xfId="18429" xr:uid="{0A5DF660-F6FD-4509-9DFF-6A3A06BF4216}"/>
    <cellStyle name="Normal 4 5 2 2 2 3 2 2" xfId="25213" xr:uid="{343C45B1-0478-42CA-9519-41F1C2EB4667}"/>
    <cellStyle name="Normal 4 5 2 2 2 3 2 2 2" xfId="40332" xr:uid="{4B8EA400-7E0A-402A-8A9F-B702D0B82D80}"/>
    <cellStyle name="Normal 4 5 2 2 2 3 2 3" xfId="33564" xr:uid="{A206EBB8-B9B2-4B1C-9DA8-7BFCBA30FDEF}"/>
    <cellStyle name="Normal 4 5 2 2 2 3 3" xfId="21829" xr:uid="{275F299F-9509-4AE1-8813-804B8103256E}"/>
    <cellStyle name="Normal 4 5 2 2 2 3 3 2" xfId="36948" xr:uid="{B4E41104-A394-42CA-AFE8-9E73DCEFA5C4}"/>
    <cellStyle name="Normal 4 5 2 2 2 3 4" xfId="30180" xr:uid="{4CD5C204-C62F-47C2-8F58-858E835703BA}"/>
    <cellStyle name="Normal 4 5 2 2 2 4" xfId="16713" xr:uid="{6FD7E882-2EA1-412C-A3B2-3EC0B453ECE0}"/>
    <cellStyle name="Normal 4 5 2 2 2 4 2" xfId="23497" xr:uid="{FAEE647E-E586-4571-BFE3-5F142DECC650}"/>
    <cellStyle name="Normal 4 5 2 2 2 4 2 2" xfId="38616" xr:uid="{A16DC2B2-98F0-464C-9D3B-822E4CC53AD3}"/>
    <cellStyle name="Normal 4 5 2 2 2 4 3" xfId="31848" xr:uid="{52733189-652F-4D31-8640-806593BE052C}"/>
    <cellStyle name="Normal 4 5 2 2 2 5" xfId="20102" xr:uid="{CC542404-65DE-4A48-8181-D0A432B9771D}"/>
    <cellStyle name="Normal 4 5 2 2 2 5 2" xfId="35232" xr:uid="{8624AFD4-B18B-4C87-A838-6D0FF568BB6B}"/>
    <cellStyle name="Normal 4 5 2 2 2 6" xfId="13301" xr:uid="{006BFD17-D836-4294-8CB5-AA124C63B71D}"/>
    <cellStyle name="Normal 4 5 2 2 2 6 2" xfId="28464" xr:uid="{CBAEC5A1-817A-4457-89B8-CC954E0375D3}"/>
    <cellStyle name="Normal 4 5 2 2 2 7" xfId="26905" xr:uid="{23EEF5E2-EC4D-4E33-AA77-C420CB4DD54C}"/>
    <cellStyle name="Normal 4 5 2 2 3" xfId="13723" xr:uid="{2AB7066B-604B-4E9D-8836-6037F8FD0355}"/>
    <cellStyle name="Normal 4 5 2 2 3 2" xfId="15461" xr:uid="{A38B4D9E-FFA0-4213-9A01-A6C7EC28F14E}"/>
    <cellStyle name="Normal 4 5 2 2 3 2 2" xfId="18847" xr:uid="{8FD8A0F1-EAA4-48AE-B7E9-4D0FD163F350}"/>
    <cellStyle name="Normal 4 5 2 2 3 2 2 2" xfId="25631" xr:uid="{8384E38D-BA59-4326-A1BE-CB3F65D55986}"/>
    <cellStyle name="Normal 4 5 2 2 3 2 2 2 2" xfId="40750" xr:uid="{90B0DAF0-3403-43DE-8C3C-07F0BC8E8D4B}"/>
    <cellStyle name="Normal 4 5 2 2 3 2 2 3" xfId="33982" xr:uid="{0CB93139-1844-4EB1-97FC-8E6F13E52F8B}"/>
    <cellStyle name="Normal 4 5 2 2 3 2 3" xfId="22247" xr:uid="{C2248303-2016-499F-AB47-2D786ED41AB7}"/>
    <cellStyle name="Normal 4 5 2 2 3 2 3 2" xfId="37366" xr:uid="{6B3AFC41-6A38-4A59-A0DD-C2617A1A507E}"/>
    <cellStyle name="Normal 4 5 2 2 3 2 4" xfId="30598" xr:uid="{150703E4-BF5D-4FDD-9C89-76CCDD11F299}"/>
    <cellStyle name="Normal 4 5 2 2 3 3" xfId="17134" xr:uid="{6C762C5B-807A-46C6-A004-A38C3E4FFD49}"/>
    <cellStyle name="Normal 4 5 2 2 3 3 2" xfId="23918" xr:uid="{27B3F0CA-3DB2-44D4-8816-7BD8138604AF}"/>
    <cellStyle name="Normal 4 5 2 2 3 3 2 2" xfId="39037" xr:uid="{CB97B1D4-80EE-49D2-943F-A45D5C01AE8F}"/>
    <cellStyle name="Normal 4 5 2 2 3 3 3" xfId="32269" xr:uid="{3322E4CF-37BE-4905-A680-B47921964CA7}"/>
    <cellStyle name="Normal 4 5 2 2 3 4" xfId="20520" xr:uid="{D2CC9AF3-ADA0-4CBF-AA93-B2C71E36A299}"/>
    <cellStyle name="Normal 4 5 2 2 3 4 2" xfId="35650" xr:uid="{69B6D501-A5D0-41C3-AE38-FF7FD323939D}"/>
    <cellStyle name="Normal 4 5 2 2 3 5" xfId="28885" xr:uid="{4B960F40-736A-4CAB-B77E-5882D188121B}"/>
    <cellStyle name="Normal 4 5 2 2 4" xfId="14627" xr:uid="{4D1A7DEF-5286-4F3E-834F-A1F212A1E4F0}"/>
    <cellStyle name="Normal 4 5 2 2 4 2" xfId="18013" xr:uid="{A48215DF-4336-456D-B6C8-EFE4AB9A71C7}"/>
    <cellStyle name="Normal 4 5 2 2 4 2 2" xfId="24797" xr:uid="{204A7AE1-66B6-4B4C-9E8D-7C608D328AF1}"/>
    <cellStyle name="Normal 4 5 2 2 4 2 2 2" xfId="39916" xr:uid="{E31AC11D-71F1-4314-AD67-BCBF66BB129C}"/>
    <cellStyle name="Normal 4 5 2 2 4 2 3" xfId="33148" xr:uid="{91BBF03F-4C06-491F-97E4-E93D7FB0BEC6}"/>
    <cellStyle name="Normal 4 5 2 2 4 3" xfId="21413" xr:uid="{E545F695-D01A-484F-A942-51E9185580C5}"/>
    <cellStyle name="Normal 4 5 2 2 4 3 2" xfId="36532" xr:uid="{67E70538-C2B5-477F-9227-E2F7E17CDB83}"/>
    <cellStyle name="Normal 4 5 2 2 4 4" xfId="29764" xr:uid="{181A0CC3-7AAA-44B3-93D0-D58394D1E31C}"/>
    <cellStyle name="Normal 4 5 2 2 5" xfId="16297" xr:uid="{09F8448F-7BDE-4AAF-9EE5-57F93B88F0F9}"/>
    <cellStyle name="Normal 4 5 2 2 5 2" xfId="23081" xr:uid="{CEF66314-581A-4333-8FE6-20AED882660C}"/>
    <cellStyle name="Normal 4 5 2 2 5 2 2" xfId="38200" xr:uid="{C23CB671-8368-4D5C-A3F3-E211E1BA0F4E}"/>
    <cellStyle name="Normal 4 5 2 2 5 3" xfId="31432" xr:uid="{51D31C9A-F4BC-4A42-A6F3-36E250F416A5}"/>
    <cellStyle name="Normal 4 5 2 2 6" xfId="19686" xr:uid="{079C44D9-C861-4718-876E-B523BBEF2A41}"/>
    <cellStyle name="Normal 4 5 2 2 6 2" xfId="34816" xr:uid="{9DFC6588-E0B9-49AA-BD72-986ED17E5D27}"/>
    <cellStyle name="Normal 4 5 2 2 7" xfId="12886" xr:uid="{9D742CC1-AD56-42F3-97AD-1D39890A235B}"/>
    <cellStyle name="Normal 4 5 2 2 7 2" xfId="28048" xr:uid="{F1C8ABEF-6115-440C-A840-F89982A5A907}"/>
    <cellStyle name="Normal 4 5 2 2 8" xfId="26489" xr:uid="{EE4F89CC-5E83-4F66-9A0A-F9677DCD2DC8}"/>
    <cellStyle name="Normal 4 5 2 3" xfId="11061" xr:uid="{807F8851-3156-44D0-90A5-08123C9EF025}"/>
    <cellStyle name="Normal 4 5 2 3 2" xfId="13931" xr:uid="{3DFD8750-6FC8-4B4F-BBA4-4475763B3DA1}"/>
    <cellStyle name="Normal 4 5 2 3 2 2" xfId="15669" xr:uid="{2CBB0CEB-A8AC-41A4-850D-253FE6ACA232}"/>
    <cellStyle name="Normal 4 5 2 3 2 2 2" xfId="19055" xr:uid="{3CA5D2E9-044C-4B5C-8E14-713ABD305EAE}"/>
    <cellStyle name="Normal 4 5 2 3 2 2 2 2" xfId="25839" xr:uid="{76C9E40C-DC66-4AAF-980A-8CC2A63D690E}"/>
    <cellStyle name="Normal 4 5 2 3 2 2 2 2 2" xfId="40958" xr:uid="{69A9DD43-FD39-4D0D-8D25-F6CD89F0DBFC}"/>
    <cellStyle name="Normal 4 5 2 3 2 2 2 3" xfId="34190" xr:uid="{25C96FE3-FFBB-4A24-8AEF-54E15D266A06}"/>
    <cellStyle name="Normal 4 5 2 3 2 2 3" xfId="22455" xr:uid="{35652AFC-3A50-41A2-9038-3D7A6D3489A4}"/>
    <cellStyle name="Normal 4 5 2 3 2 2 3 2" xfId="37574" xr:uid="{A9AF8807-AF06-4B40-8463-538C51220A1F}"/>
    <cellStyle name="Normal 4 5 2 3 2 2 4" xfId="30806" xr:uid="{48873FD8-F4E8-4DC3-A85C-4B6E65D24E01}"/>
    <cellStyle name="Normal 4 5 2 3 2 3" xfId="17342" xr:uid="{9F8336F9-371E-4317-8821-8BAAA62A8344}"/>
    <cellStyle name="Normal 4 5 2 3 2 3 2" xfId="24126" xr:uid="{D3B45B81-4E66-4376-8A9A-3B7AD5259140}"/>
    <cellStyle name="Normal 4 5 2 3 2 3 2 2" xfId="39245" xr:uid="{CF3297E3-6059-449A-B384-9F7CE70746EF}"/>
    <cellStyle name="Normal 4 5 2 3 2 3 3" xfId="32477" xr:uid="{32BC000D-09A9-4E44-ACF3-F33B7AD3288D}"/>
    <cellStyle name="Normal 4 5 2 3 2 4" xfId="20729" xr:uid="{F8BD866B-431E-43FB-B1E1-77C0B26CD6BC}"/>
    <cellStyle name="Normal 4 5 2 3 2 4 2" xfId="35858" xr:uid="{8C0F76A8-D6A5-4B82-BDBF-DAEE3B915884}"/>
    <cellStyle name="Normal 4 5 2 3 2 5" xfId="29093" xr:uid="{C8D12D0A-14CB-4A9F-AB56-3E3F4C8BBC1C}"/>
    <cellStyle name="Normal 4 5 2 3 3" xfId="14835" xr:uid="{BCDE525E-320F-4279-80F1-A86CE180A06F}"/>
    <cellStyle name="Normal 4 5 2 3 3 2" xfId="18221" xr:uid="{DA4C66D6-3840-4832-8D50-B5AF20C837F2}"/>
    <cellStyle name="Normal 4 5 2 3 3 2 2" xfId="25005" xr:uid="{A405F771-31D8-4077-8E2D-97427F986C79}"/>
    <cellStyle name="Normal 4 5 2 3 3 2 2 2" xfId="40124" xr:uid="{E5B1071C-1428-4F84-915A-66AB72EAA7B4}"/>
    <cellStyle name="Normal 4 5 2 3 3 2 3" xfId="33356" xr:uid="{905E0864-6ACA-4AAF-90A0-D9F168B479A1}"/>
    <cellStyle name="Normal 4 5 2 3 3 3" xfId="21621" xr:uid="{4B906E8E-F3EF-4A65-85C5-8AA01A7B15C0}"/>
    <cellStyle name="Normal 4 5 2 3 3 3 2" xfId="36740" xr:uid="{75080A1C-7885-4DFE-88C1-71BE011E824D}"/>
    <cellStyle name="Normal 4 5 2 3 3 4" xfId="29972" xr:uid="{7339EEF8-BFB2-417E-A073-C804EF156C97}"/>
    <cellStyle name="Normal 4 5 2 3 4" xfId="16505" xr:uid="{ED4E311D-C11A-426A-8994-5C89B6599C35}"/>
    <cellStyle name="Normal 4 5 2 3 4 2" xfId="23289" xr:uid="{32BE80F6-B80F-4981-8DDF-D9016DF6E632}"/>
    <cellStyle name="Normal 4 5 2 3 4 2 2" xfId="38408" xr:uid="{5F681A82-B386-4CE4-81EB-C9989D383E7A}"/>
    <cellStyle name="Normal 4 5 2 3 4 3" xfId="31640" xr:uid="{64BD858F-92AE-4E4A-A3B3-8C77B02A60A5}"/>
    <cellStyle name="Normal 4 5 2 3 5" xfId="19894" xr:uid="{5B0C241D-BD4F-43B0-AB43-F90B65408A98}"/>
    <cellStyle name="Normal 4 5 2 3 5 2" xfId="35024" xr:uid="{F9AAFA21-D534-40DC-9A68-86AEBB858B43}"/>
    <cellStyle name="Normal 4 5 2 3 6" xfId="13093" xr:uid="{C4E19E1C-2236-411B-A22F-A8F77B35D141}"/>
    <cellStyle name="Normal 4 5 2 3 6 2" xfId="28256" xr:uid="{0513549A-EFED-4DDE-BFC1-966CFAD9FF14}"/>
    <cellStyle name="Normal 4 5 2 3 7" xfId="26697" xr:uid="{035FEEE7-1407-4C73-9A8A-6258586543D3}"/>
    <cellStyle name="Normal 4 5 2 4" xfId="11509" xr:uid="{93D02D86-309E-42DB-A29F-C9FD6AD27237}"/>
    <cellStyle name="Normal 4 5 2 4 2" xfId="15253" xr:uid="{22C9FCB3-9BC7-4DD8-B4ED-E3FD800240D2}"/>
    <cellStyle name="Normal 4 5 2 4 2 2" xfId="18639" xr:uid="{B3324C6D-B1F0-4F35-BA12-C6E1650F92B6}"/>
    <cellStyle name="Normal 4 5 2 4 2 2 2" xfId="25423" xr:uid="{5BE0C9CA-AE46-4679-8403-D994B6D49F2F}"/>
    <cellStyle name="Normal 4 5 2 4 2 2 2 2" xfId="40542" xr:uid="{19BE8CE3-D15E-4104-8ADF-2434348F01F4}"/>
    <cellStyle name="Normal 4 5 2 4 2 2 3" xfId="33774" xr:uid="{FC36908B-6645-4553-9016-2E36699B6C74}"/>
    <cellStyle name="Normal 4 5 2 4 2 3" xfId="22039" xr:uid="{793831C5-A54C-423C-AC95-32763E07A08F}"/>
    <cellStyle name="Normal 4 5 2 4 2 3 2" xfId="37158" xr:uid="{A2816585-2DB7-4C3A-9E04-690EE9557C5C}"/>
    <cellStyle name="Normal 4 5 2 4 2 4" xfId="30390" xr:uid="{81253A67-79DD-4E7F-9CF0-D3C50A4909DC}"/>
    <cellStyle name="Normal 4 5 2 4 3" xfId="16926" xr:uid="{EF85D7C9-DEFD-45D2-8FAE-D4C98FF02572}"/>
    <cellStyle name="Normal 4 5 2 4 3 2" xfId="23710" xr:uid="{399E0E49-708F-4FFA-9CAD-A0C83D3C1F8C}"/>
    <cellStyle name="Normal 4 5 2 4 3 2 2" xfId="38829" xr:uid="{3748AF5F-A35B-48AF-ABA6-7EC99E7BBCD0}"/>
    <cellStyle name="Normal 4 5 2 4 3 3" xfId="32061" xr:uid="{C5EACF67-92E0-4258-B5EC-4D205070E266}"/>
    <cellStyle name="Normal 4 5 2 4 4" xfId="20312" xr:uid="{21FBFA79-7DCB-4EA4-BCF8-C6F660482229}"/>
    <cellStyle name="Normal 4 5 2 4 4 2" xfId="35442" xr:uid="{9CC5732D-420F-447A-93E6-5D291A234EA7}"/>
    <cellStyle name="Normal 4 5 2 4 5" xfId="13515" xr:uid="{7035C37E-7AC3-4213-B6C8-782A35C48F40}"/>
    <cellStyle name="Normal 4 5 2 4 5 2" xfId="28677" xr:uid="{29CAB3D0-DD15-4C5B-9E85-95F1DAFB22DC}"/>
    <cellStyle name="Normal 4 5 2 5" xfId="14419" xr:uid="{23D7A7D7-D1DB-4DA3-897F-B16057A1F7C7}"/>
    <cellStyle name="Normal 4 5 2 5 2" xfId="17805" xr:uid="{4CFA6240-06BE-4ECE-B89D-4C84A9A30F11}"/>
    <cellStyle name="Normal 4 5 2 5 2 2" xfId="24589" xr:uid="{995F4DAD-B60B-42C8-8F40-BA1D9F4DA3D6}"/>
    <cellStyle name="Normal 4 5 2 5 2 2 2" xfId="39708" xr:uid="{E8521E5D-8F5B-43D2-ABCE-C135A50FC7A9}"/>
    <cellStyle name="Normal 4 5 2 5 2 3" xfId="32940" xr:uid="{CA7833E7-4149-45A2-9B16-44E320FCC1F5}"/>
    <cellStyle name="Normal 4 5 2 5 3" xfId="21205" xr:uid="{E25D6CB7-1F86-4F70-B4A0-CD308D115F42}"/>
    <cellStyle name="Normal 4 5 2 5 3 2" xfId="36324" xr:uid="{1776C1EE-F421-422F-A86D-EC7BDC0F4C39}"/>
    <cellStyle name="Normal 4 5 2 5 4" xfId="29556" xr:uid="{EC294F11-89BB-4516-8625-70273BB1E31F}"/>
    <cellStyle name="Normal 4 5 2 6" xfId="16089" xr:uid="{D1CE2C1D-ED29-450F-9221-2FFE4C7B28FB}"/>
    <cellStyle name="Normal 4 5 2 6 2" xfId="22873" xr:uid="{8204A1BC-A0F4-47B7-BAD1-C03F153B946C}"/>
    <cellStyle name="Normal 4 5 2 6 2 2" xfId="37992" xr:uid="{1621586A-EF15-4111-87E6-8C3344FD026D}"/>
    <cellStyle name="Normal 4 5 2 6 3" xfId="31224" xr:uid="{93A17DF9-6681-4BF0-8240-7FD08FC5F83F}"/>
    <cellStyle name="Normal 4 5 2 7" xfId="19478" xr:uid="{DE6CA96B-75A4-4ED4-8333-3583C3774556}"/>
    <cellStyle name="Normal 4 5 2 7 2" xfId="34608" xr:uid="{5C96CCE0-76EC-4C5C-B628-E4FFCFDA8499}"/>
    <cellStyle name="Normal 4 5 2 8" xfId="12677" xr:uid="{B5C28024-CBBE-49AB-AEFF-BFA39EDAC880}"/>
    <cellStyle name="Normal 4 5 2 8 2" xfId="27840" xr:uid="{EBF57111-B7CD-42E4-A8FD-7181B1B2A703}"/>
    <cellStyle name="Normal 4 5 2 9" xfId="26281" xr:uid="{DBAAE349-7AB2-420F-82FB-3505E3F87DC0}"/>
    <cellStyle name="Normal 4 5 3" xfId="8914" xr:uid="{5DB09CA7-3329-4127-8138-916AA8030959}"/>
    <cellStyle name="Normal 4 5 3 10" xfId="10069" xr:uid="{1664C14A-EAA9-4CBF-8D74-34AEE9FD0076}"/>
    <cellStyle name="Normal 4 5 3 2" xfId="11166" xr:uid="{A121387D-6AC6-49C8-B121-40B1D4406B37}"/>
    <cellStyle name="Normal 4 5 3 2 2" xfId="14036" xr:uid="{7222903E-1D78-4B92-BD1B-D002DCFA0756}"/>
    <cellStyle name="Normal 4 5 3 2 2 2" xfId="15774" xr:uid="{F8C69641-10E1-4F7C-B905-3D8BCC35FB67}"/>
    <cellStyle name="Normal 4 5 3 2 2 2 2" xfId="19160" xr:uid="{E40CA936-58E0-4CF5-9C27-C252B9D3F08A}"/>
    <cellStyle name="Normal 4 5 3 2 2 2 2 2" xfId="25944" xr:uid="{CB396570-F2BE-4D5E-923D-15631BEDFACD}"/>
    <cellStyle name="Normal 4 5 3 2 2 2 2 2 2" xfId="41063" xr:uid="{63B12519-F6D3-47B8-AC9C-92FA8B02A6FC}"/>
    <cellStyle name="Normal 4 5 3 2 2 2 2 3" xfId="34295" xr:uid="{115B48DC-8ABF-4DA8-B8DB-39BC6A37990C}"/>
    <cellStyle name="Normal 4 5 3 2 2 2 3" xfId="22560" xr:uid="{98EAACE3-F52E-4DA5-8AAF-976F8CAF1FC4}"/>
    <cellStyle name="Normal 4 5 3 2 2 2 3 2" xfId="37679" xr:uid="{286B4725-3A9E-44AA-91FD-7036BD075E13}"/>
    <cellStyle name="Normal 4 5 3 2 2 2 4" xfId="30911" xr:uid="{2075F048-4B2D-4E23-BDEB-6BC0B437D5C0}"/>
    <cellStyle name="Normal 4 5 3 2 2 3" xfId="17447" xr:uid="{084A6D08-957F-4462-9F96-7D1AC2C6B631}"/>
    <cellStyle name="Normal 4 5 3 2 2 3 2" xfId="24231" xr:uid="{B2237D12-8AC4-4119-B23E-A3893849AAC8}"/>
    <cellStyle name="Normal 4 5 3 2 2 3 2 2" xfId="39350" xr:uid="{05C94D0F-52B7-44AF-B2FC-EE1FFA965EC8}"/>
    <cellStyle name="Normal 4 5 3 2 2 3 3" xfId="32582" xr:uid="{D961FB92-D74F-4347-A8F1-E5126A6AAEF3}"/>
    <cellStyle name="Normal 4 5 3 2 2 4" xfId="20834" xr:uid="{5B3B7019-0F8D-439B-AC03-40D879D2C5F6}"/>
    <cellStyle name="Normal 4 5 3 2 2 4 2" xfId="35963" xr:uid="{26DFF743-7E45-403C-AB16-C8AC7CAD220C}"/>
    <cellStyle name="Normal 4 5 3 2 2 5" xfId="29198" xr:uid="{7731A53D-4D71-41E5-9F43-F9CB7A2C6237}"/>
    <cellStyle name="Normal 4 5 3 2 3" xfId="14940" xr:uid="{D2C2566C-5B42-472B-976F-0DB92A105DFD}"/>
    <cellStyle name="Normal 4 5 3 2 3 2" xfId="18326" xr:uid="{A419DAF7-DA83-465A-8574-651AFE21F7A5}"/>
    <cellStyle name="Normal 4 5 3 2 3 2 2" xfId="25110" xr:uid="{BD3E94CB-0D43-49E3-97F1-BF5F868F5F3F}"/>
    <cellStyle name="Normal 4 5 3 2 3 2 2 2" xfId="40229" xr:uid="{47661BDC-68D8-4583-9473-34E97B88B919}"/>
    <cellStyle name="Normal 4 5 3 2 3 2 3" xfId="33461" xr:uid="{4388D7D6-1CAB-4E68-B9F0-AC0C247853ED}"/>
    <cellStyle name="Normal 4 5 3 2 3 3" xfId="21726" xr:uid="{BBD5EA22-FB32-4E9F-85EF-0BA85867C88B}"/>
    <cellStyle name="Normal 4 5 3 2 3 3 2" xfId="36845" xr:uid="{AD400C62-912F-4882-B892-4F1CC0B87350}"/>
    <cellStyle name="Normal 4 5 3 2 3 4" xfId="30077" xr:uid="{01DAEBFB-AD20-44F2-A45F-831C5966636F}"/>
    <cellStyle name="Normal 4 5 3 2 4" xfId="16610" xr:uid="{857B13A4-6725-4BAD-BA3D-88A70A07936F}"/>
    <cellStyle name="Normal 4 5 3 2 4 2" xfId="23394" xr:uid="{67EBE4DE-E6EF-4885-8A08-F316BEBC6C11}"/>
    <cellStyle name="Normal 4 5 3 2 4 2 2" xfId="38513" xr:uid="{8922D4D2-200B-45E9-B168-CED994C74C94}"/>
    <cellStyle name="Normal 4 5 3 2 4 3" xfId="31745" xr:uid="{BF6AEA1B-B594-4169-90C4-E6E3E5554C43}"/>
    <cellStyle name="Normal 4 5 3 2 5" xfId="19999" xr:uid="{474B298D-4AF5-41E6-A84B-92B3A22B26E3}"/>
    <cellStyle name="Normal 4 5 3 2 5 2" xfId="35129" xr:uid="{6C7B3FF0-6D9E-4567-863A-7239BF322698}"/>
    <cellStyle name="Normal 4 5 3 2 6" xfId="13198" xr:uid="{EDF26401-DBAE-4709-AED6-E21FCB54358C}"/>
    <cellStyle name="Normal 4 5 3 2 6 2" xfId="28361" xr:uid="{37A3C61C-056E-4F8A-A572-A6D5E4D9C786}"/>
    <cellStyle name="Normal 4 5 3 2 7" xfId="26802" xr:uid="{C3F2D489-D388-4F83-B389-244FF6A965DB}"/>
    <cellStyle name="Normal 4 5 3 3" xfId="11510" xr:uid="{F00D70A5-8B66-45EB-B74F-CFE05FFEE852}"/>
    <cellStyle name="Normal 4 5 3 3 2" xfId="15358" xr:uid="{787179E2-CC6E-4110-8C55-51C34834CC6B}"/>
    <cellStyle name="Normal 4 5 3 3 2 2" xfId="18744" xr:uid="{EEBE3968-0CE6-4916-B1ED-9C0209140EBA}"/>
    <cellStyle name="Normal 4 5 3 3 2 2 2" xfId="25528" xr:uid="{01750613-D293-44C0-A1A8-FA3A6780E2C6}"/>
    <cellStyle name="Normal 4 5 3 3 2 2 2 2" xfId="40647" xr:uid="{51709064-AEDB-40F7-AEDB-B56C502E1943}"/>
    <cellStyle name="Normal 4 5 3 3 2 2 3" xfId="33879" xr:uid="{945201D2-36A7-436C-B055-3624C902D4D5}"/>
    <cellStyle name="Normal 4 5 3 3 2 3" xfId="22144" xr:uid="{8E5248FF-172E-41C8-882A-31D6EF8FE5DB}"/>
    <cellStyle name="Normal 4 5 3 3 2 3 2" xfId="37263" xr:uid="{034CDB40-F403-4457-BAC7-EAEA17B57442}"/>
    <cellStyle name="Normal 4 5 3 3 2 4" xfId="30495" xr:uid="{F73D5723-0183-4B99-AE6F-4F516597CF2A}"/>
    <cellStyle name="Normal 4 5 3 3 3" xfId="17031" xr:uid="{48D64E74-E582-4E61-BFDE-6D3A32AE2435}"/>
    <cellStyle name="Normal 4 5 3 3 3 2" xfId="23815" xr:uid="{CB356833-FE1E-40EA-A228-BFD4D19F32DE}"/>
    <cellStyle name="Normal 4 5 3 3 3 2 2" xfId="38934" xr:uid="{7018BC59-28E3-4E91-B256-D34042C9585E}"/>
    <cellStyle name="Normal 4 5 3 3 3 3" xfId="32166" xr:uid="{4045CA08-C842-4CF2-BC23-1BC98011589F}"/>
    <cellStyle name="Normal 4 5 3 3 4" xfId="20417" xr:uid="{E9EB82BE-6EF5-4966-8836-F1747CBB9CA5}"/>
    <cellStyle name="Normal 4 5 3 3 4 2" xfId="35547" xr:uid="{1D9008E3-B3F9-43A2-A6FD-D5CF9CA0B828}"/>
    <cellStyle name="Normal 4 5 3 3 5" xfId="13620" xr:uid="{2486CCC9-B9B8-4327-A90E-A8771B4D4673}"/>
    <cellStyle name="Normal 4 5 3 3 5 2" xfId="28782" xr:uid="{CEE4A226-D53F-4487-80C7-8C3CB1E589C3}"/>
    <cellStyle name="Normal 4 5 3 4" xfId="14524" xr:uid="{091037D5-3D82-4FFE-979D-C5D2B27FD872}"/>
    <cellStyle name="Normal 4 5 3 4 2" xfId="17910" xr:uid="{43DA9530-D13D-4A97-BB20-4580D7472EA8}"/>
    <cellStyle name="Normal 4 5 3 4 2 2" xfId="24694" xr:uid="{F3E494E7-D7E8-44EC-AA0A-03D630BA7055}"/>
    <cellStyle name="Normal 4 5 3 4 2 2 2" xfId="39813" xr:uid="{886EC4CD-EAA1-4D4B-8FD5-4AA97422BC73}"/>
    <cellStyle name="Normal 4 5 3 4 2 3" xfId="33045" xr:uid="{D67487E7-B94F-4AE1-A46E-212BC0FA86C3}"/>
    <cellStyle name="Normal 4 5 3 4 3" xfId="21310" xr:uid="{3F1374BB-DF74-4D80-823B-4930CB014815}"/>
    <cellStyle name="Normal 4 5 3 4 3 2" xfId="36429" xr:uid="{5795F1DB-890D-48D4-BA74-8F140506C5BD}"/>
    <cellStyle name="Normal 4 5 3 4 4" xfId="29661" xr:uid="{E16B32DD-768B-4A7F-9FC8-66AC440F8A03}"/>
    <cellStyle name="Normal 4 5 3 5" xfId="16194" xr:uid="{91E28E04-64E5-45EE-910F-D2B158F47E46}"/>
    <cellStyle name="Normal 4 5 3 5 2" xfId="22978" xr:uid="{E9585028-28BB-419E-B6EB-DE121C052FFB}"/>
    <cellStyle name="Normal 4 5 3 5 2 2" xfId="38097" xr:uid="{16D9FDE7-5096-49C6-B579-8F76388D5B05}"/>
    <cellStyle name="Normal 4 5 3 5 3" xfId="31329" xr:uid="{D0895626-3E24-414A-9BEC-9F5F99647A4A}"/>
    <cellStyle name="Normal 4 5 3 6" xfId="19583" xr:uid="{CC42CF54-C452-448F-8049-85B5F1C3859C}"/>
    <cellStyle name="Normal 4 5 3 6 2" xfId="34713" xr:uid="{FA5DDC12-34B1-4372-892D-107E57DB0D26}"/>
    <cellStyle name="Normal 4 5 3 7" xfId="12783" xr:uid="{FD1E699A-EE95-4071-9306-277AD6C8A022}"/>
    <cellStyle name="Normal 4 5 3 7 2" xfId="27945" xr:uid="{D6F2DBCE-59EA-4DF7-9A72-B79AC5B7BF7C}"/>
    <cellStyle name="Normal 4 5 3 8" xfId="26386" xr:uid="{8D17258E-BBB1-4890-AA19-59FA4F69946A}"/>
    <cellStyle name="Normal 4 5 3 9" xfId="10748" xr:uid="{285E1277-3484-4DA9-8E42-1E8AC89CA329}"/>
    <cellStyle name="Normal 4 5 4" xfId="8915" xr:uid="{902487B2-C4B7-4BF3-8D4C-D73BF1B278CB}"/>
    <cellStyle name="Normal 4 5 4 2" xfId="11511" xr:uid="{0B584363-2B0E-4973-B8AC-AC331A271A8D}"/>
    <cellStyle name="Normal 4 5 4 2 2" xfId="15566" xr:uid="{B8F4181A-E2BC-4B31-B3E8-BB1517C70939}"/>
    <cellStyle name="Normal 4 5 4 2 2 2" xfId="18952" xr:uid="{64F8B282-BD30-4A42-B15D-E6DDD07407B4}"/>
    <cellStyle name="Normal 4 5 4 2 2 2 2" xfId="25736" xr:uid="{BB9C4AC8-3A12-4064-B245-1238B90656C5}"/>
    <cellStyle name="Normal 4 5 4 2 2 2 2 2" xfId="40855" xr:uid="{5824EA49-5336-401F-B68A-812C1D7F8D55}"/>
    <cellStyle name="Normal 4 5 4 2 2 2 3" xfId="34087" xr:uid="{5BB40771-A76F-444F-82E4-5AD70C6EDF2B}"/>
    <cellStyle name="Normal 4 5 4 2 2 3" xfId="22352" xr:uid="{CDE50639-E217-4E42-B8DF-E88100EF1104}"/>
    <cellStyle name="Normal 4 5 4 2 2 3 2" xfId="37471" xr:uid="{8AF9881F-EEEE-45B0-86B0-DE9D8F9F7E5D}"/>
    <cellStyle name="Normal 4 5 4 2 2 4" xfId="30703" xr:uid="{FC9947B1-DA6F-4326-A680-B56E1C4DBE87}"/>
    <cellStyle name="Normal 4 5 4 2 3" xfId="17239" xr:uid="{D9FDF14F-EA23-43C5-A24F-0A6017E35A7F}"/>
    <cellStyle name="Normal 4 5 4 2 3 2" xfId="24023" xr:uid="{D87E0707-1980-4A14-BF84-DDC5508A321D}"/>
    <cellStyle name="Normal 4 5 4 2 3 2 2" xfId="39142" xr:uid="{945E8C7C-E788-46FB-AC42-4832C0B1753B}"/>
    <cellStyle name="Normal 4 5 4 2 3 3" xfId="32374" xr:uid="{C6FE1297-B215-4DC0-8F72-4ABCC99DAAA6}"/>
    <cellStyle name="Normal 4 5 4 2 4" xfId="20626" xr:uid="{53611C33-6E38-4897-920B-E79FBAF22234}"/>
    <cellStyle name="Normal 4 5 4 2 4 2" xfId="35755" xr:uid="{78D490C1-B983-4D66-9EF2-B5326B78FAD9}"/>
    <cellStyle name="Normal 4 5 4 2 5" xfId="13828" xr:uid="{D8A195F8-F62F-4D96-AF66-3743F44FBABE}"/>
    <cellStyle name="Normal 4 5 4 2 5 2" xfId="28990" xr:uid="{FBC2F6CF-3DCC-430B-B05F-214F4359707F}"/>
    <cellStyle name="Normal 4 5 4 3" xfId="14732" xr:uid="{92963018-1438-4EE5-9C9F-3939CBD094C6}"/>
    <cellStyle name="Normal 4 5 4 3 2" xfId="18118" xr:uid="{4CD2C91D-16CD-4B38-A989-DD1D113101F4}"/>
    <cellStyle name="Normal 4 5 4 3 2 2" xfId="24902" xr:uid="{22BBDBA8-7B51-4E14-9183-3F2B720EC1B6}"/>
    <cellStyle name="Normal 4 5 4 3 2 2 2" xfId="40021" xr:uid="{815326FF-B682-4929-9198-09BE9D58BADA}"/>
    <cellStyle name="Normal 4 5 4 3 2 3" xfId="33253" xr:uid="{C50DCD37-E41F-481E-BE83-24A1C10B36E9}"/>
    <cellStyle name="Normal 4 5 4 3 3" xfId="21518" xr:uid="{2C2D1C0A-5302-4461-B346-80C32B23EA0E}"/>
    <cellStyle name="Normal 4 5 4 3 3 2" xfId="36637" xr:uid="{4F9D127B-B4C0-4855-85F4-727E18BE11EB}"/>
    <cellStyle name="Normal 4 5 4 3 4" xfId="29869" xr:uid="{FD10E264-D280-4E14-8C35-B346378BCDA2}"/>
    <cellStyle name="Normal 4 5 4 4" xfId="16402" xr:uid="{12651A27-4B80-432A-BD8C-97B93178D1BA}"/>
    <cellStyle name="Normal 4 5 4 4 2" xfId="23186" xr:uid="{4278737E-5645-4448-9EEC-14708C2B1426}"/>
    <cellStyle name="Normal 4 5 4 4 2 2" xfId="38305" xr:uid="{3F7E9EE7-5F38-47BB-BD05-0109DC5A5436}"/>
    <cellStyle name="Normal 4 5 4 4 3" xfId="31537" xr:uid="{674C5EFE-AC8F-4399-A079-C4251064D924}"/>
    <cellStyle name="Normal 4 5 4 5" xfId="19791" xr:uid="{07943373-0DE3-43B4-8327-A46885EE3725}"/>
    <cellStyle name="Normal 4 5 4 5 2" xfId="34921" xr:uid="{C488B2C5-B5DC-43C8-848B-7D2B4F6488FB}"/>
    <cellStyle name="Normal 4 5 4 6" xfId="12991" xr:uid="{8E70CBB5-A3F1-4135-B6D8-B2C979CA0F63}"/>
    <cellStyle name="Normal 4 5 4 6 2" xfId="28153" xr:uid="{6E5BC1F7-46EB-46CC-B30B-3748B90850F2}"/>
    <cellStyle name="Normal 4 5 4 7" xfId="26594" xr:uid="{B223863A-C409-4EA8-BAB7-A8FC40921496}"/>
    <cellStyle name="Normal 4 5 4 8" xfId="10959" xr:uid="{D8D6531C-FC4F-4003-80C4-121D65A1C32D}"/>
    <cellStyle name="Normal 4 5 4 9" xfId="10070" xr:uid="{3762C60C-8379-4118-94B1-9569BC40C148}"/>
    <cellStyle name="Normal 4 5 5" xfId="8916" xr:uid="{13B72B05-CC67-43A9-9982-AC9CE0BD43A0}"/>
    <cellStyle name="Normal 4 5 5 2" xfId="15150" xr:uid="{34FEBDF6-11EF-4432-92DF-C110C0C4C8B0}"/>
    <cellStyle name="Normal 4 5 5 2 2" xfId="18536" xr:uid="{F682E284-8903-4548-A9F9-E5733B115A21}"/>
    <cellStyle name="Normal 4 5 5 2 2 2" xfId="25320" xr:uid="{1BCED2F5-738D-4097-810A-8B659E88B03C}"/>
    <cellStyle name="Normal 4 5 5 2 2 2 2" xfId="40439" xr:uid="{BA6286FD-E4A0-4B35-9DAE-5C3D2EFD7EF1}"/>
    <cellStyle name="Normal 4 5 5 2 2 3" xfId="33671" xr:uid="{AFC2565F-1A5B-4386-A2CE-007C42D2C657}"/>
    <cellStyle name="Normal 4 5 5 2 3" xfId="21936" xr:uid="{D52C357A-F180-4C77-907C-6AAC2C475E6B}"/>
    <cellStyle name="Normal 4 5 5 2 3 2" xfId="37055" xr:uid="{E3730962-B80D-4E4B-9F20-199E12CA74FE}"/>
    <cellStyle name="Normal 4 5 5 2 4" xfId="30287" xr:uid="{B4CAF64E-19D1-4188-89B1-94E938321B4A}"/>
    <cellStyle name="Normal 4 5 5 3" xfId="16823" xr:uid="{6A89B4E5-FBA3-4A26-9C73-947EEBAF0A8C}"/>
    <cellStyle name="Normal 4 5 5 3 2" xfId="23607" xr:uid="{844E9483-E17F-4A4A-8884-6AE9AC3E65DF}"/>
    <cellStyle name="Normal 4 5 5 3 2 2" xfId="38726" xr:uid="{BD9419F1-60F2-49B8-B93A-65D69D62BC09}"/>
    <cellStyle name="Normal 4 5 5 3 3" xfId="31958" xr:uid="{BEDBA492-715A-4153-B205-702F3821DA47}"/>
    <cellStyle name="Normal 4 5 5 4" xfId="20209" xr:uid="{F3BBB999-0838-485A-85A7-F81E780AB32A}"/>
    <cellStyle name="Normal 4 5 5 4 2" xfId="35339" xr:uid="{C112B729-C02B-4CA6-A67D-178C4EBBAFE8}"/>
    <cellStyle name="Normal 4 5 5 5" xfId="13412" xr:uid="{368C0A41-E627-4FB0-807C-BD1BC68B7A71}"/>
    <cellStyle name="Normal 4 5 5 5 2" xfId="28574" xr:uid="{09210EE4-7BD6-4928-9C75-7DA8D10D2B58}"/>
    <cellStyle name="Normal 4 5 5 6" xfId="10071" xr:uid="{AE1E03D8-95AE-4BB2-80B9-BB0ECBEBEE88}"/>
    <cellStyle name="Normal 4 5 6" xfId="8917" xr:uid="{A991C1A3-5E16-4DA0-A9FD-B19A2BF35A3C}"/>
    <cellStyle name="Normal 4 5 6 2" xfId="17702" xr:uid="{684FFBCF-A046-443C-95E7-021E311D666C}"/>
    <cellStyle name="Normal 4 5 6 2 2" xfId="24486" xr:uid="{15E9877F-D05F-41BD-A92D-4E95CB0036FB}"/>
    <cellStyle name="Normal 4 5 6 2 2 2" xfId="39605" xr:uid="{0AAB6E18-34AB-40BB-8693-D551433E9676}"/>
    <cellStyle name="Normal 4 5 6 2 3" xfId="32837" xr:uid="{3F20D611-8A10-46F1-AA6C-5377D362A8E2}"/>
    <cellStyle name="Normal 4 5 6 3" xfId="21102" xr:uid="{999AA4F6-80EC-4CAF-BAC6-463C567FE380}"/>
    <cellStyle name="Normal 4 5 6 3 2" xfId="36221" xr:uid="{E704D9CE-8875-4FD4-A928-433DFCA2180F}"/>
    <cellStyle name="Normal 4 5 6 4" xfId="14315" xr:uid="{B5964841-ADD0-4481-8A4E-8C429E8E7078}"/>
    <cellStyle name="Normal 4 5 6 4 2" xfId="29453" xr:uid="{1311DF42-42E4-4150-B49F-5B4179AA8006}"/>
    <cellStyle name="Normal 4 5 6 5" xfId="10072" xr:uid="{F31452A6-7E04-46E5-A356-04BC5DAB0570}"/>
    <cellStyle name="Normal 4 5 7" xfId="8918" xr:uid="{57EE76B2-9D43-4A78-8D08-B5C1BAAC9269}"/>
    <cellStyle name="Normal 4 5 7 2" xfId="22770" xr:uid="{1724B154-47D0-48D6-A272-EA2040D14AB8}"/>
    <cellStyle name="Normal 4 5 7 2 2" xfId="37889" xr:uid="{BF98003E-1777-4328-8284-A7DC1E9ED56F}"/>
    <cellStyle name="Normal 4 5 7 3" xfId="15986" xr:uid="{B8EF4DA2-056F-4BAC-8836-B47D794C5D5B}"/>
    <cellStyle name="Normal 4 5 7 3 2" xfId="31121" xr:uid="{F399A483-B713-4E5B-9022-F594AAEF0C43}"/>
    <cellStyle name="Normal 4 5 7 4" xfId="10073" xr:uid="{8FBE1E15-1262-4F97-887A-151BD8E15443}"/>
    <cellStyle name="Normal 4 5 8" xfId="8919" xr:uid="{90E28FB7-6E0C-460D-B2F4-1F74163E29C9}"/>
    <cellStyle name="Normal 4 5 8 2" xfId="19376" xr:uid="{FA1EB875-B534-4D32-A507-975F5DE991AF}"/>
    <cellStyle name="Normal 4 5 8 2 2" xfId="34505" xr:uid="{66E4730A-551D-4198-86B6-A35A017E8FF4}"/>
    <cellStyle name="Normal 4 5 8 3" xfId="10074" xr:uid="{07E06FCB-278C-4AB3-B827-2C3FFD46BCC6}"/>
    <cellStyle name="Normal 4 5 9" xfId="11828" xr:uid="{72E97EA3-E6CA-49A4-8DD0-8B368F493359}"/>
    <cellStyle name="Normal 4 5 9 2" xfId="27121" xr:uid="{B7D98513-8330-4E0D-A370-133FFCBF03B9}"/>
    <cellStyle name="Normal 4 6" xfId="8220" xr:uid="{17CF91CB-B36F-4132-8C54-A1D4DBBB5050}"/>
    <cellStyle name="Normal 4 6 10" xfId="11512" xr:uid="{8787D001-14B1-4BF6-A8C1-50EDAFB83E2E}"/>
    <cellStyle name="Normal 4 6 11" xfId="44746" xr:uid="{30F7DE45-5B49-47FB-A119-61728D8CC8C7}"/>
    <cellStyle name="Normal 4 6 2" xfId="8921" xr:uid="{8EDC970C-42DE-40D7-AF55-AD09C235ADF9}"/>
    <cellStyle name="Normal 4 6 2 2" xfId="12337" xr:uid="{2A6DC737-ED84-413B-A388-BA859FA991AF}"/>
    <cellStyle name="Normal 4 6 2 2 2" xfId="27595" xr:uid="{72CA4D87-5401-4735-84E8-DFB4FDAAE736}"/>
    <cellStyle name="Normal 4 6 2 3" xfId="10076" xr:uid="{E84D19E3-5B7F-4DC4-A34B-6F641547D355}"/>
    <cellStyle name="Normal 4 6 3" xfId="8922" xr:uid="{16E2C19A-5E1E-4517-8560-07CB32E84AAD}"/>
    <cellStyle name="Normal 4 6 3 2" xfId="10077" xr:uid="{91ED278D-C175-4CF4-B725-0347E2C80982}"/>
    <cellStyle name="Normal 4 6 4" xfId="8923" xr:uid="{669C8E6A-0889-4659-86FD-C02C784BB9E4}"/>
    <cellStyle name="Normal 4 6 4 2" xfId="10078" xr:uid="{6F5B3731-1D26-4CD4-9563-12060C20B5A7}"/>
    <cellStyle name="Normal 4 6 5" xfId="8924" xr:uid="{E3A9905A-C302-41DC-B11A-A73391506156}"/>
    <cellStyle name="Normal 4 6 5 2" xfId="10079" xr:uid="{BE712AA7-2885-444A-B4FA-BEF7DC767019}"/>
    <cellStyle name="Normal 4 6 6" xfId="8925" xr:uid="{BD41419B-4E2E-4F38-B9EB-FC8602F79D9D}"/>
    <cellStyle name="Normal 4 6 6 2" xfId="10080" xr:uid="{05B33CEA-4CAE-4DB4-A954-3AAD58CA1B99}"/>
    <cellStyle name="Normal 4 6 7" xfId="8926" xr:uid="{D1970169-6354-4031-A77E-2C9B7B6F7292}"/>
    <cellStyle name="Normal 4 6 7 2" xfId="10081" xr:uid="{D5F570F3-CF25-4D28-9C19-23464A34A35C}"/>
    <cellStyle name="Normal 4 6 8" xfId="8927" xr:uid="{154A80C8-C336-47D8-A750-75CF3EC4DF92}"/>
    <cellStyle name="Normal 4 6 8 2" xfId="10082" xr:uid="{75A19691-120E-4169-87B1-D327046D395C}"/>
    <cellStyle name="Normal 4 6 9" xfId="8920" xr:uid="{DC9D5275-3CEF-4FBF-AFAC-6BABCBA74160}"/>
    <cellStyle name="Normal 4 6 9 2" xfId="27355" xr:uid="{799059B1-E74A-4C45-B54A-AAE7BFE702C3}"/>
    <cellStyle name="Normal 4 6 9 3" xfId="42365" xr:uid="{EE0DD602-63EA-4949-B396-DCB34962C8D6}"/>
    <cellStyle name="Normal 4 6 9 4" xfId="12089" xr:uid="{A870CF00-E291-4D14-978D-4A39E35ABC4F}"/>
    <cellStyle name="Normal 4 6 9 5" xfId="10075" xr:uid="{0377811E-044D-40F4-A35B-4FAE0796B6CE}"/>
    <cellStyle name="Normal 4 7" xfId="8928" xr:uid="{C40F429B-102D-4D33-B50C-922E5C22627A}"/>
    <cellStyle name="Normal 4 7 10" xfId="11513" xr:uid="{0E4EA9B0-7432-4CFA-AC99-C66ACC8D4DCD}"/>
    <cellStyle name="Normal 4 7 11" xfId="12629" xr:uid="{01794D11-51A9-4F5E-B2E7-23D970F1C3BF}"/>
    <cellStyle name="Normal 4 7 11 2" xfId="27792" xr:uid="{FF4C9CE5-32FC-4A74-89A7-879030904DED}"/>
    <cellStyle name="Normal 4 7 12" xfId="26233" xr:uid="{575A96C9-1EEA-4DDF-8459-3AB024F5439D}"/>
    <cellStyle name="Normal 4 7 13" xfId="10591" xr:uid="{1F5C7E2E-37F0-435D-AB27-A8C3D3840CB1}"/>
    <cellStyle name="Normal 4 7 14" xfId="10083" xr:uid="{FD7A430F-7A0D-4141-99E1-54765F1B9F1C}"/>
    <cellStyle name="Normal 4 7 15" xfId="44747" xr:uid="{534052A2-0B40-4D44-B03F-AE2457280BB2}"/>
    <cellStyle name="Normal 4 7 2" xfId="8929" xr:uid="{74D8A081-8FA1-48A1-AAB5-C3710BA1F4C9}"/>
    <cellStyle name="Normal 4 7 2 10" xfId="10084" xr:uid="{53724A55-9ADA-44F2-8693-05B5E9AC531B}"/>
    <cellStyle name="Normal 4 7 2 2" xfId="11221" xr:uid="{42780F9B-0D7C-483D-868B-CD15E676D9B3}"/>
    <cellStyle name="Normal 4 7 2 2 2" xfId="14091" xr:uid="{7E80336A-6D37-4980-840E-825EB7A1BC32}"/>
    <cellStyle name="Normal 4 7 2 2 2 2" xfId="15829" xr:uid="{705044CB-5556-4DB3-B52F-C265B7BEEB76}"/>
    <cellStyle name="Normal 4 7 2 2 2 2 2" xfId="19215" xr:uid="{B89BCC26-EBB5-47AA-8F44-E1463D745C77}"/>
    <cellStyle name="Normal 4 7 2 2 2 2 2 2" xfId="25999" xr:uid="{F9785053-FEEB-462A-9C0C-8683226723B7}"/>
    <cellStyle name="Normal 4 7 2 2 2 2 2 2 2" xfId="41118" xr:uid="{16288221-90A4-4DD4-BDD5-4FF8B66748EE}"/>
    <cellStyle name="Normal 4 7 2 2 2 2 2 3" xfId="34350" xr:uid="{CF51F475-93EB-481A-9FEE-CFA537D3D5AE}"/>
    <cellStyle name="Normal 4 7 2 2 2 2 3" xfId="22615" xr:uid="{F77FE25F-B87D-4382-9312-45AAE90A43D7}"/>
    <cellStyle name="Normal 4 7 2 2 2 2 3 2" xfId="37734" xr:uid="{BD58E286-B80B-4FA7-9720-2E266A23B6E6}"/>
    <cellStyle name="Normal 4 7 2 2 2 2 4" xfId="30966" xr:uid="{A6DD28F6-F7A8-48BA-9BA5-74E1AD52594B}"/>
    <cellStyle name="Normal 4 7 2 2 2 3" xfId="17502" xr:uid="{CC11C8CB-AB13-4DB2-BF19-B8076B8FEB42}"/>
    <cellStyle name="Normal 4 7 2 2 2 3 2" xfId="24286" xr:uid="{5195462C-7A49-4FBB-BE0A-CF68052B9301}"/>
    <cellStyle name="Normal 4 7 2 2 2 3 2 2" xfId="39405" xr:uid="{57C15576-67D1-4373-B6AF-67DF563A75A5}"/>
    <cellStyle name="Normal 4 7 2 2 2 3 3" xfId="32637" xr:uid="{7E8C6565-2A6C-421A-820D-842A8194BA57}"/>
    <cellStyle name="Normal 4 7 2 2 2 4" xfId="20889" xr:uid="{BC74A3E6-C606-4C58-B665-5A297E4E29F8}"/>
    <cellStyle name="Normal 4 7 2 2 2 4 2" xfId="36018" xr:uid="{8327719F-944F-4669-BFFF-7A4A0459C409}"/>
    <cellStyle name="Normal 4 7 2 2 2 5" xfId="29253" xr:uid="{4AC80B73-110C-4EDE-907C-60777C7AC2BF}"/>
    <cellStyle name="Normal 4 7 2 2 3" xfId="14995" xr:uid="{999C8F57-C930-406C-940D-0DF394ECBB88}"/>
    <cellStyle name="Normal 4 7 2 2 3 2" xfId="18381" xr:uid="{7FE52776-9A0E-4C65-8190-090DFC659AD9}"/>
    <cellStyle name="Normal 4 7 2 2 3 2 2" xfId="25165" xr:uid="{0CC39B1E-8085-4A11-B8FE-BDAF452F1AF6}"/>
    <cellStyle name="Normal 4 7 2 2 3 2 2 2" xfId="40284" xr:uid="{C17E2949-3551-449A-A109-00108FAE0827}"/>
    <cellStyle name="Normal 4 7 2 2 3 2 3" xfId="33516" xr:uid="{31FE8A5C-5250-4900-BDFC-F18FCFFB4408}"/>
    <cellStyle name="Normal 4 7 2 2 3 3" xfId="21781" xr:uid="{E380A4B1-0F18-4F1C-9E95-F064A9F2A4D2}"/>
    <cellStyle name="Normal 4 7 2 2 3 3 2" xfId="36900" xr:uid="{4C29A8E3-8778-42F1-B165-6C8AA9F44BCC}"/>
    <cellStyle name="Normal 4 7 2 2 3 4" xfId="30132" xr:uid="{721FB60C-976C-4AE8-A9A5-94CDA9DF0D57}"/>
    <cellStyle name="Normal 4 7 2 2 4" xfId="16665" xr:uid="{1C5F5ACE-5781-4746-8467-BB6B02565CC0}"/>
    <cellStyle name="Normal 4 7 2 2 4 2" xfId="23449" xr:uid="{1F847D7A-7240-4A0F-BCC0-0A29FD6EEE04}"/>
    <cellStyle name="Normal 4 7 2 2 4 2 2" xfId="38568" xr:uid="{8FB611A6-4C0C-4A1D-AE53-81C0B65F9BEA}"/>
    <cellStyle name="Normal 4 7 2 2 4 3" xfId="31800" xr:uid="{06121A47-FD76-4B73-95CC-7B641FAD0851}"/>
    <cellStyle name="Normal 4 7 2 2 5" xfId="20054" xr:uid="{6644F097-E6C4-4CB2-AC7F-DD35EAEBCAAE}"/>
    <cellStyle name="Normal 4 7 2 2 5 2" xfId="35184" xr:uid="{32C4C1D6-5644-43E0-9563-2F1AF4B1D4DB}"/>
    <cellStyle name="Normal 4 7 2 2 6" xfId="13253" xr:uid="{36EF21D4-D94E-4D87-8946-54D3D87FA6E3}"/>
    <cellStyle name="Normal 4 7 2 2 6 2" xfId="28416" xr:uid="{BCFFFC64-2AE2-45B1-AE91-9FB666CBA91F}"/>
    <cellStyle name="Normal 4 7 2 2 7" xfId="26857" xr:uid="{E5DE305D-2C19-40FE-9903-E41C5F14DEDB}"/>
    <cellStyle name="Normal 4 7 2 3" xfId="11514" xr:uid="{30DD4AB0-9197-4609-BD48-F71B173DC033}"/>
    <cellStyle name="Normal 4 7 2 3 2" xfId="15413" xr:uid="{E6939F3D-172B-4262-A84F-EDD1AFBCE404}"/>
    <cellStyle name="Normal 4 7 2 3 2 2" xfId="18799" xr:uid="{36765A06-068E-4C97-ABE6-40AFAF1B02F0}"/>
    <cellStyle name="Normal 4 7 2 3 2 2 2" xfId="25583" xr:uid="{0C9B5C07-AB38-4239-94A3-2EC8AF94D54A}"/>
    <cellStyle name="Normal 4 7 2 3 2 2 2 2" xfId="40702" xr:uid="{8F7CE803-098D-4F67-899C-2A5BF3F08A10}"/>
    <cellStyle name="Normal 4 7 2 3 2 2 3" xfId="33934" xr:uid="{B0698376-A297-43F9-A859-4E74FAEE2E7A}"/>
    <cellStyle name="Normal 4 7 2 3 2 3" xfId="22199" xr:uid="{5615CD3C-5179-4801-83C6-7799CF057CE6}"/>
    <cellStyle name="Normal 4 7 2 3 2 3 2" xfId="37318" xr:uid="{56FEA41E-60E8-4A33-A5F6-754CD0772B53}"/>
    <cellStyle name="Normal 4 7 2 3 2 4" xfId="30550" xr:uid="{C86D7C52-9BE8-4A32-A565-59EFDA025288}"/>
    <cellStyle name="Normal 4 7 2 3 3" xfId="17086" xr:uid="{25B0833F-B507-4CF5-ABC2-F550177EF3DD}"/>
    <cellStyle name="Normal 4 7 2 3 3 2" xfId="23870" xr:uid="{A2BE7E49-0264-4691-8231-BE6CF3F2338D}"/>
    <cellStyle name="Normal 4 7 2 3 3 2 2" xfId="38989" xr:uid="{5E414086-921F-439E-8205-95EBEC9496B8}"/>
    <cellStyle name="Normal 4 7 2 3 3 3" xfId="32221" xr:uid="{57D036A3-D3CD-4C0C-BAC3-16A4B52CADB3}"/>
    <cellStyle name="Normal 4 7 2 3 4" xfId="20472" xr:uid="{69B244E2-3F4D-4BD6-8F3F-0597F5E2F3EF}"/>
    <cellStyle name="Normal 4 7 2 3 4 2" xfId="35602" xr:uid="{450B627A-0FF6-46E7-BC0E-3431044F1CAA}"/>
    <cellStyle name="Normal 4 7 2 3 5" xfId="13675" xr:uid="{9FADFEC4-3B2F-4690-AC68-892EE2CB8C3E}"/>
    <cellStyle name="Normal 4 7 2 3 5 2" xfId="28837" xr:uid="{77F850B6-A257-4EDB-BC14-49B125E5F8E0}"/>
    <cellStyle name="Normal 4 7 2 4" xfId="14579" xr:uid="{DB4E3114-9CDE-4114-A09B-7B60D7D86AF3}"/>
    <cellStyle name="Normal 4 7 2 4 2" xfId="17965" xr:uid="{9E0E742A-D398-46BB-9112-3BB652B63962}"/>
    <cellStyle name="Normal 4 7 2 4 2 2" xfId="24749" xr:uid="{C1F9770D-23CA-40C0-993B-834E1CAE572C}"/>
    <cellStyle name="Normal 4 7 2 4 2 2 2" xfId="39868" xr:uid="{30049FA6-3FFF-4C35-B491-02E46AC31574}"/>
    <cellStyle name="Normal 4 7 2 4 2 3" xfId="33100" xr:uid="{DBA431E4-D38A-40A7-90BE-3D0927586D8D}"/>
    <cellStyle name="Normal 4 7 2 4 3" xfId="21365" xr:uid="{55CB69F3-61FC-46D1-A23B-3AE240E20F28}"/>
    <cellStyle name="Normal 4 7 2 4 3 2" xfId="36484" xr:uid="{08D014D3-D391-4343-8E28-F34F0E416E35}"/>
    <cellStyle name="Normal 4 7 2 4 4" xfId="29716" xr:uid="{3ED16DC7-53C7-464B-A715-DE99A680E6AB}"/>
    <cellStyle name="Normal 4 7 2 5" xfId="16249" xr:uid="{D6287E2F-EF73-4A73-8124-86CDD8783C95}"/>
    <cellStyle name="Normal 4 7 2 5 2" xfId="23033" xr:uid="{29DD7DB7-8CCF-40E7-9A9B-39E3E87AAC3C}"/>
    <cellStyle name="Normal 4 7 2 5 2 2" xfId="38152" xr:uid="{B819DA6D-0FE9-4345-BE48-7D43F43B676C}"/>
    <cellStyle name="Normal 4 7 2 5 3" xfId="31384" xr:uid="{86E67E64-8E16-4466-981D-5ADEEE4376E0}"/>
    <cellStyle name="Normal 4 7 2 6" xfId="19638" xr:uid="{BE609EDE-9FAD-43C2-8EBF-8E70258ED99F}"/>
    <cellStyle name="Normal 4 7 2 6 2" xfId="34768" xr:uid="{85F0548D-C435-4A07-ABBF-691A3B5CE52D}"/>
    <cellStyle name="Normal 4 7 2 7" xfId="12838" xr:uid="{0F52AD69-7D8F-42EE-B332-4005804B5CEB}"/>
    <cellStyle name="Normal 4 7 2 7 2" xfId="28000" xr:uid="{0E5A7800-FE35-4B87-B7AA-5A2F6E867800}"/>
    <cellStyle name="Normal 4 7 2 8" xfId="26441" xr:uid="{2B9E66C1-2B15-4909-B4E7-1FB3F17D8CBB}"/>
    <cellStyle name="Normal 4 7 2 9" xfId="10803" xr:uid="{4B4C7690-6AA5-47C7-8116-A9909EB076F6}"/>
    <cellStyle name="Normal 4 7 3" xfId="8930" xr:uid="{6BEC72ED-963B-4FAD-B38A-D6D7CFEF2D89}"/>
    <cellStyle name="Normal 4 7 3 2" xfId="11515" xr:uid="{B60E01D5-1A0D-4B54-9CC6-E5EA3DE197D4}"/>
    <cellStyle name="Normal 4 7 3 2 2" xfId="15621" xr:uid="{1E0AE578-3B22-4421-AD2A-344E9AB80796}"/>
    <cellStyle name="Normal 4 7 3 2 2 2" xfId="19007" xr:uid="{7203A8D1-70DD-40B0-BB5E-5A3E29CE8C6C}"/>
    <cellStyle name="Normal 4 7 3 2 2 2 2" xfId="25791" xr:uid="{46DA9083-7CA9-4BDE-A0A6-382FAFE80CA7}"/>
    <cellStyle name="Normal 4 7 3 2 2 2 2 2" xfId="40910" xr:uid="{555F4DD8-9C7F-42B0-87A6-3C27775C3548}"/>
    <cellStyle name="Normal 4 7 3 2 2 2 3" xfId="34142" xr:uid="{7429AEB1-EC27-47B9-A6AF-72DA5AC2BA1E}"/>
    <cellStyle name="Normal 4 7 3 2 2 3" xfId="22407" xr:uid="{A27B1CF8-BC14-4839-87DE-210857C70A19}"/>
    <cellStyle name="Normal 4 7 3 2 2 3 2" xfId="37526" xr:uid="{1698F3E3-9CC4-4756-8B98-9BDAD083BBCE}"/>
    <cellStyle name="Normal 4 7 3 2 2 4" xfId="30758" xr:uid="{8F54CD66-971E-40CE-917C-20448108F832}"/>
    <cellStyle name="Normal 4 7 3 2 3" xfId="17294" xr:uid="{CA5411EE-5FEE-481B-9191-D827D68BBC92}"/>
    <cellStyle name="Normal 4 7 3 2 3 2" xfId="24078" xr:uid="{DEC753DA-B820-4501-BF5F-540A9FFBDB5C}"/>
    <cellStyle name="Normal 4 7 3 2 3 2 2" xfId="39197" xr:uid="{DB410142-C84F-4BA2-AD56-915AA0684AFA}"/>
    <cellStyle name="Normal 4 7 3 2 3 3" xfId="32429" xr:uid="{BC529470-6DA9-48AF-982B-3C3C665F62C3}"/>
    <cellStyle name="Normal 4 7 3 2 4" xfId="20681" xr:uid="{CD427868-37B4-4180-9A7D-843321A8FF61}"/>
    <cellStyle name="Normal 4 7 3 2 4 2" xfId="35810" xr:uid="{5B0FEE15-ABE1-4AEF-943E-954A929B7927}"/>
    <cellStyle name="Normal 4 7 3 2 5" xfId="13883" xr:uid="{C8F1DE0D-1920-4F7C-84C8-25721F8EB7D9}"/>
    <cellStyle name="Normal 4 7 3 2 5 2" xfId="29045" xr:uid="{A43F5301-4553-4704-9BB2-D4F99F58D611}"/>
    <cellStyle name="Normal 4 7 3 3" xfId="14787" xr:uid="{7B35153D-C4C2-4AB3-8D36-24933A194A98}"/>
    <cellStyle name="Normal 4 7 3 3 2" xfId="18173" xr:uid="{1D8C0E64-C7FF-44B5-8124-10A27A45F67F}"/>
    <cellStyle name="Normal 4 7 3 3 2 2" xfId="24957" xr:uid="{C3AA330E-3A71-4052-996E-2952DFDA726E}"/>
    <cellStyle name="Normal 4 7 3 3 2 2 2" xfId="40076" xr:uid="{474985BA-2C6A-44E8-A0A4-BFD51117BAC9}"/>
    <cellStyle name="Normal 4 7 3 3 2 3" xfId="33308" xr:uid="{E07C7597-7F16-49BC-A0D6-B1FE9EA6529D}"/>
    <cellStyle name="Normal 4 7 3 3 3" xfId="21573" xr:uid="{783FE866-BE28-44D2-9036-7090EAB2B9A2}"/>
    <cellStyle name="Normal 4 7 3 3 3 2" xfId="36692" xr:uid="{351FB382-4A92-481F-A894-8A5A99ECCC02}"/>
    <cellStyle name="Normal 4 7 3 3 4" xfId="29924" xr:uid="{C6A4D320-DF6C-42E3-9A25-FEC75904FCD7}"/>
    <cellStyle name="Normal 4 7 3 4" xfId="16457" xr:uid="{7384351D-8ECF-44D6-B735-6C8F714B18BB}"/>
    <cellStyle name="Normal 4 7 3 4 2" xfId="23241" xr:uid="{A2B04871-F091-405A-87E5-9B1C79C522B0}"/>
    <cellStyle name="Normal 4 7 3 4 2 2" xfId="38360" xr:uid="{C2B83C1D-1AF5-4D3B-8867-A4D3184D896D}"/>
    <cellStyle name="Normal 4 7 3 4 3" xfId="31592" xr:uid="{0E1F54AF-4803-40FA-8A07-F884269BBEF8}"/>
    <cellStyle name="Normal 4 7 3 5" xfId="19846" xr:uid="{9FF0CE00-0EF1-4FCF-B708-CF5EBF9552C2}"/>
    <cellStyle name="Normal 4 7 3 5 2" xfId="34976" xr:uid="{00E17264-2A72-4533-9691-5DB0F24EFD7F}"/>
    <cellStyle name="Normal 4 7 3 6" xfId="13045" xr:uid="{33BDF6C4-FF81-4B40-8F5D-B8787752DD65}"/>
    <cellStyle name="Normal 4 7 3 6 2" xfId="28208" xr:uid="{BF3A8E22-A77C-4294-98A3-E959F6FF8C35}"/>
    <cellStyle name="Normal 4 7 3 7" xfId="26649" xr:uid="{BA7691DB-049A-4B3B-A356-17AD01FB4B2A}"/>
    <cellStyle name="Normal 4 7 3 8" xfId="11013" xr:uid="{78353BDF-83BC-4D50-AD5D-1C2A1A212BB1}"/>
    <cellStyle name="Normal 4 7 3 9" xfId="10085" xr:uid="{900E3DE7-5E65-4257-9E2E-EC7EA6A7547E}"/>
    <cellStyle name="Normal 4 7 4" xfId="8931" xr:uid="{9D9B3A3D-07FB-4D9E-86B8-8C1A0B57A58B}"/>
    <cellStyle name="Normal 4 7 4 2" xfId="15205" xr:uid="{B1410099-48AA-4784-9BEB-7FC248236A10}"/>
    <cellStyle name="Normal 4 7 4 2 2" xfId="18591" xr:uid="{71D7AC88-2F5B-473B-90B0-D0C43E1C8FC6}"/>
    <cellStyle name="Normal 4 7 4 2 2 2" xfId="25375" xr:uid="{5B60251D-6FE0-4B56-B939-480E657199A6}"/>
    <cellStyle name="Normal 4 7 4 2 2 2 2" xfId="40494" xr:uid="{5B40C84E-462A-46AD-9B50-BC7A33A9AB6B}"/>
    <cellStyle name="Normal 4 7 4 2 2 3" xfId="33726" xr:uid="{3A303B8D-3411-48D1-96D7-347F78CA4A2B}"/>
    <cellStyle name="Normal 4 7 4 2 3" xfId="21991" xr:uid="{BD1A405F-D66F-4D7C-95F9-7A606AE7EB92}"/>
    <cellStyle name="Normal 4 7 4 2 3 2" xfId="37110" xr:uid="{000044F2-F342-41F6-A855-3D850E10064C}"/>
    <cellStyle name="Normal 4 7 4 2 4" xfId="30342" xr:uid="{D4BDEC53-5A47-4273-83CA-490FB9979DD0}"/>
    <cellStyle name="Normal 4 7 4 3" xfId="16878" xr:uid="{84710529-96BB-47D1-9D55-EF6411754BB0}"/>
    <cellStyle name="Normal 4 7 4 3 2" xfId="23662" xr:uid="{8D7F74A6-68E2-4551-85A9-CD731D12A72D}"/>
    <cellStyle name="Normal 4 7 4 3 2 2" xfId="38781" xr:uid="{74DC5939-DCB3-4EB8-9C3D-AEFAFB6053FA}"/>
    <cellStyle name="Normal 4 7 4 3 3" xfId="32013" xr:uid="{E225CC56-0954-41EC-952A-5C82667704D5}"/>
    <cellStyle name="Normal 4 7 4 4" xfId="20264" xr:uid="{5B0B4814-1208-40D3-AE08-13DF86B5B0B3}"/>
    <cellStyle name="Normal 4 7 4 4 2" xfId="35394" xr:uid="{812B3416-0E80-4391-AE79-473D769AB4DF}"/>
    <cellStyle name="Normal 4 7 4 5" xfId="13467" xr:uid="{E6795B9C-334C-4074-9FAE-1D58F455A533}"/>
    <cellStyle name="Normal 4 7 4 5 2" xfId="28629" xr:uid="{A159DD28-D6CB-4285-AD31-EDE2049FED45}"/>
    <cellStyle name="Normal 4 7 4 6" xfId="10086" xr:uid="{8CA800C3-5502-45B8-95C1-4F125159CA7E}"/>
    <cellStyle name="Normal 4 7 5" xfId="8932" xr:uid="{075391AC-2F77-49A5-AEB0-BD31F1564F07}"/>
    <cellStyle name="Normal 4 7 5 2" xfId="17757" xr:uid="{3BFAD38F-B669-4718-ABF4-AD3C3C9E6F07}"/>
    <cellStyle name="Normal 4 7 5 2 2" xfId="24541" xr:uid="{26930AD6-5429-41F6-8CDC-173A2F0E074D}"/>
    <cellStyle name="Normal 4 7 5 2 2 2" xfId="39660" xr:uid="{1B178DF2-3E6D-407C-B072-A51A4EE7DDB7}"/>
    <cellStyle name="Normal 4 7 5 2 3" xfId="32892" xr:uid="{3F65CD45-B53D-4E5D-A6F9-8BC6B19EF384}"/>
    <cellStyle name="Normal 4 7 5 3" xfId="21157" xr:uid="{0AD23E1B-4C64-4E31-8A10-CE3F307D89B1}"/>
    <cellStyle name="Normal 4 7 5 3 2" xfId="36276" xr:uid="{41EED7C2-E1E2-4C1E-88A0-A9C40EF179B4}"/>
    <cellStyle name="Normal 4 7 5 4" xfId="14371" xr:uid="{C9037C4B-C7D7-4861-B7EC-7E523B7EBFAC}"/>
    <cellStyle name="Normal 4 7 5 4 2" xfId="29508" xr:uid="{92631A05-9694-43CB-AB46-F16ACEA8D875}"/>
    <cellStyle name="Normal 4 7 5 5" xfId="10087" xr:uid="{775CB590-1782-4A1B-866D-3E08FB1A957D}"/>
    <cellStyle name="Normal 4 7 6" xfId="8933" xr:uid="{F5BE6EEC-5009-4CF8-BAF2-E4A4A02F69C1}"/>
    <cellStyle name="Normal 4 7 6 2" xfId="22825" xr:uid="{81BDAA65-A70D-40B8-B3E4-9D00E28E588E}"/>
    <cellStyle name="Normal 4 7 6 2 2" xfId="37944" xr:uid="{4473DB02-A26C-4C32-AD90-33F2BF06793E}"/>
    <cellStyle name="Normal 4 7 6 3" xfId="16041" xr:uid="{10A3F1FF-4B87-4D78-A80C-F2EAC8CA22EE}"/>
    <cellStyle name="Normal 4 7 6 3 2" xfId="31176" xr:uid="{8A187FC7-84A5-4D54-9069-BE0F604A32EA}"/>
    <cellStyle name="Normal 4 7 6 4" xfId="10088" xr:uid="{6855531C-1431-411D-B754-A2AD9EAB084D}"/>
    <cellStyle name="Normal 4 7 7" xfId="8934" xr:uid="{F552217A-15D3-4322-AE69-2B6EBAEB145A}"/>
    <cellStyle name="Normal 4 7 7 2" xfId="19430" xr:uid="{18894954-2F44-4502-8DA8-01A3E8AB2C57}"/>
    <cellStyle name="Normal 4 7 7 2 2" xfId="34560" xr:uid="{FA3D40FA-7970-4801-9E58-17BAAD88D314}"/>
    <cellStyle name="Normal 4 7 7 3" xfId="10089" xr:uid="{049C6B62-3DAA-4E8D-91AC-E68F9214F06A}"/>
    <cellStyle name="Normal 4 7 8" xfId="8935" xr:uid="{16486B27-26FB-416E-96F2-DDAF5D620B52}"/>
    <cellStyle name="Normal 4 7 8 2" xfId="10090" xr:uid="{21A32EE3-EEDE-4497-B418-66BF707955D9}"/>
    <cellStyle name="Normal 4 7 9" xfId="12178" xr:uid="{BDEF22C9-2E66-46A6-84A2-702E297D8C1B}"/>
    <cellStyle name="Normal 4 7 9 2" xfId="27443" xr:uid="{88C9AA15-ECE5-422D-90B3-D117683B7820}"/>
    <cellStyle name="Normal 4 8" xfId="8936" xr:uid="{AF99EEAE-AAE7-467F-98AF-BBAD97AF47B4}"/>
    <cellStyle name="Normal 4 8 10" xfId="12735" xr:uid="{5AFC8103-50DB-48BA-97F7-2841313286E8}"/>
    <cellStyle name="Normal 4 8 10 2" xfId="27897" xr:uid="{2DD6E193-98F7-4EB6-A88A-9492091B148A}"/>
    <cellStyle name="Normal 4 8 11" xfId="26338" xr:uid="{C5897729-BAEB-436B-AB8E-F7E5277C25DF}"/>
    <cellStyle name="Normal 4 8 12" xfId="10699" xr:uid="{D08491D9-BD20-414C-8975-4E7B7B23394A}"/>
    <cellStyle name="Normal 4 8 13" xfId="10091" xr:uid="{19CD6D77-58B8-4E77-8CF9-897CC3D1F157}"/>
    <cellStyle name="Normal 4 8 14" xfId="44739" xr:uid="{93F1CED4-788E-4D19-8C56-2C14CBC1AE75}"/>
    <cellStyle name="Normal 4 8 2" xfId="8937" xr:uid="{6DE19D08-42E5-40F4-BA3B-1DF732B37A32}"/>
    <cellStyle name="Normal 4 8 2 2" xfId="11517" xr:uid="{5C4A317C-EEE8-45AE-9991-A0B40ABE1ED7}"/>
    <cellStyle name="Normal 4 8 2 2 2" xfId="15726" xr:uid="{3F61BF3C-C403-4992-BE57-B3713E92DFA6}"/>
    <cellStyle name="Normal 4 8 2 2 2 2" xfId="19112" xr:uid="{66AFFC8B-250E-44DF-B739-9685645EC10E}"/>
    <cellStyle name="Normal 4 8 2 2 2 2 2" xfId="25896" xr:uid="{5DA47831-66D4-49FF-BD17-6EB66896F1F8}"/>
    <cellStyle name="Normal 4 8 2 2 2 2 2 2" xfId="41015" xr:uid="{D1FBBACE-2B97-4586-91B9-9FD0AA47A711}"/>
    <cellStyle name="Normal 4 8 2 2 2 2 3" xfId="34247" xr:uid="{3CA8E7E9-5015-496C-9500-D2C4634ECAC5}"/>
    <cellStyle name="Normal 4 8 2 2 2 3" xfId="22512" xr:uid="{CCC24C1D-2D64-4AAF-81C8-3877915CE6DE}"/>
    <cellStyle name="Normal 4 8 2 2 2 3 2" xfId="37631" xr:uid="{4E0A4142-35E4-4527-B2A7-13272A402731}"/>
    <cellStyle name="Normal 4 8 2 2 2 4" xfId="30863" xr:uid="{FBA039B9-EF45-49D4-9F6E-EAC750C5AB4A}"/>
    <cellStyle name="Normal 4 8 2 2 3" xfId="17399" xr:uid="{224F644C-43FA-463D-9534-12561B116A70}"/>
    <cellStyle name="Normal 4 8 2 2 3 2" xfId="24183" xr:uid="{34891E8B-CA38-45A9-9191-0619032C01D6}"/>
    <cellStyle name="Normal 4 8 2 2 3 2 2" xfId="39302" xr:uid="{B9D1769A-98A7-4283-A91F-3D5F627AA6A0}"/>
    <cellStyle name="Normal 4 8 2 2 3 3" xfId="32534" xr:uid="{8979B9D4-2074-4782-918F-EBB9B493F121}"/>
    <cellStyle name="Normal 4 8 2 2 4" xfId="20786" xr:uid="{5BB863C9-8694-4B1D-8153-337F7C4E345A}"/>
    <cellStyle name="Normal 4 8 2 2 4 2" xfId="35915" xr:uid="{561DF3B4-49F4-47D7-8F9A-A8013C40C35E}"/>
    <cellStyle name="Normal 4 8 2 2 5" xfId="13988" xr:uid="{97281B94-5372-413D-A77F-A8AAB1D8C20C}"/>
    <cellStyle name="Normal 4 8 2 2 5 2" xfId="29150" xr:uid="{5C1F330C-45BD-4F8D-B4C7-F203F40D69D6}"/>
    <cellStyle name="Normal 4 8 2 3" xfId="14892" xr:uid="{45A3DE7D-4DF1-4FE0-B28A-DFADC44262AA}"/>
    <cellStyle name="Normal 4 8 2 3 2" xfId="18278" xr:uid="{FE9212CB-9CEE-4EB1-90D5-72AA9A1CA70F}"/>
    <cellStyle name="Normal 4 8 2 3 2 2" xfId="25062" xr:uid="{A49ECD5C-51C7-41E9-BB9E-4BC0F6AD3D2A}"/>
    <cellStyle name="Normal 4 8 2 3 2 2 2" xfId="40181" xr:uid="{CB59B914-4379-4963-87A5-ADAFC867F706}"/>
    <cellStyle name="Normal 4 8 2 3 2 3" xfId="33413" xr:uid="{AABA3B43-4FDA-4D2A-B1EF-DA9BB9D0DC75}"/>
    <cellStyle name="Normal 4 8 2 3 3" xfId="21678" xr:uid="{DBDDB140-00E8-4B82-8BBC-082DD11DA880}"/>
    <cellStyle name="Normal 4 8 2 3 3 2" xfId="36797" xr:uid="{9E1D5431-3069-4257-806D-1C6E7C4AF936}"/>
    <cellStyle name="Normal 4 8 2 3 4" xfId="30029" xr:uid="{DD2D7D38-A399-4AEB-9A0E-F7A0C999306E}"/>
    <cellStyle name="Normal 4 8 2 4" xfId="16562" xr:uid="{12357D15-65DF-4B3D-A873-FB5EB84D1702}"/>
    <cellStyle name="Normal 4 8 2 4 2" xfId="23346" xr:uid="{D4CFCADA-6A3D-48F3-819E-AD39ABAF23A8}"/>
    <cellStyle name="Normal 4 8 2 4 2 2" xfId="38465" xr:uid="{2436B254-FF31-4841-93FE-C57534830CD4}"/>
    <cellStyle name="Normal 4 8 2 4 3" xfId="31697" xr:uid="{51F1BF21-333D-43FD-82FD-AF453EA4A4F0}"/>
    <cellStyle name="Normal 4 8 2 5" xfId="19951" xr:uid="{D311D8F8-9F0A-479B-AE38-704C546A3987}"/>
    <cellStyle name="Normal 4 8 2 5 2" xfId="35081" xr:uid="{1E96227D-4274-46BD-8608-AF80061E242F}"/>
    <cellStyle name="Normal 4 8 2 6" xfId="13150" xr:uid="{BD43C625-5059-4ADC-8869-1FFE103EB64B}"/>
    <cellStyle name="Normal 4 8 2 6 2" xfId="28313" xr:uid="{5245196F-2CD6-41A9-99BB-18E82F5B2428}"/>
    <cellStyle name="Normal 4 8 2 7" xfId="26754" xr:uid="{E412EAEB-008A-4E38-9D7A-90D4382FD6FA}"/>
    <cellStyle name="Normal 4 8 2 8" xfId="11118" xr:uid="{4F2F86B9-0526-45C7-B6D2-B60AAFA334E6}"/>
    <cellStyle name="Normal 4 8 2 9" xfId="10092" xr:uid="{76A23902-B293-4915-8232-087BD713824C}"/>
    <cellStyle name="Normal 4 8 3" xfId="8938" xr:uid="{966AEA65-8B48-4616-9CCF-FBAECEC0DE36}"/>
    <cellStyle name="Normal 4 8 3 2" xfId="15310" xr:uid="{3AC76FA7-23F4-46DD-9431-5B8C9D45AB26}"/>
    <cellStyle name="Normal 4 8 3 2 2" xfId="18696" xr:uid="{A45BC0B3-3150-48B4-A8EC-35197FC4819C}"/>
    <cellStyle name="Normal 4 8 3 2 2 2" xfId="25480" xr:uid="{456C2875-6464-4437-A933-121B83050017}"/>
    <cellStyle name="Normal 4 8 3 2 2 2 2" xfId="40599" xr:uid="{D78F2F63-F6EA-4EA5-8DC0-DA95C25ADE33}"/>
    <cellStyle name="Normal 4 8 3 2 2 3" xfId="33831" xr:uid="{63FBFFCB-5057-4F29-B0F3-BAF5AF25DA41}"/>
    <cellStyle name="Normal 4 8 3 2 3" xfId="22096" xr:uid="{C8B0AC04-4824-4FDB-BBA5-920D5B23CB71}"/>
    <cellStyle name="Normal 4 8 3 2 3 2" xfId="37215" xr:uid="{11EB63BE-1E63-41AB-992C-21594B2C7A7E}"/>
    <cellStyle name="Normal 4 8 3 2 4" xfId="30447" xr:uid="{32D14047-047A-4071-909B-F317B9EDB355}"/>
    <cellStyle name="Normal 4 8 3 3" xfId="16983" xr:uid="{CD7327E8-0DE8-4183-9C4F-0DA2BDDD5CB5}"/>
    <cellStyle name="Normal 4 8 3 3 2" xfId="23767" xr:uid="{CD902F9A-A7CF-41D2-9F71-79900001FCD9}"/>
    <cellStyle name="Normal 4 8 3 3 2 2" xfId="38886" xr:uid="{4046324D-E61A-4EE3-88A9-13FFE313A771}"/>
    <cellStyle name="Normal 4 8 3 3 3" xfId="32118" xr:uid="{F79F6B24-31C1-48AB-99DF-E9E5C6726CA1}"/>
    <cellStyle name="Normal 4 8 3 4" xfId="20369" xr:uid="{4DD2CE66-AB3E-4B3D-A7B0-ED4DCDEF4066}"/>
    <cellStyle name="Normal 4 8 3 4 2" xfId="35499" xr:uid="{059A926F-6578-49B0-B923-3DFB2F806D38}"/>
    <cellStyle name="Normal 4 8 3 5" xfId="13572" xr:uid="{C22A016F-D06C-4DEB-A53C-BB21512D5BFE}"/>
    <cellStyle name="Normal 4 8 3 5 2" xfId="28734" xr:uid="{D7ADFEB1-4182-4BB1-A335-0695CC346247}"/>
    <cellStyle name="Normal 4 8 3 6" xfId="10093" xr:uid="{C526D658-8366-4977-AA4F-DA090B667FDA}"/>
    <cellStyle name="Normal 4 8 4" xfId="8939" xr:uid="{B141A4BD-8F1C-41D8-BE3A-3532F8C69BB1}"/>
    <cellStyle name="Normal 4 8 4 2" xfId="17862" xr:uid="{1A45B1CF-1904-4A31-9952-9012086249C7}"/>
    <cellStyle name="Normal 4 8 4 2 2" xfId="24646" xr:uid="{CB6A6F23-9AAC-4AA2-9075-FEB4B8F67487}"/>
    <cellStyle name="Normal 4 8 4 2 2 2" xfId="39765" xr:uid="{3103C2EF-3620-4189-B7F2-FCBE3E86EF5C}"/>
    <cellStyle name="Normal 4 8 4 2 3" xfId="32997" xr:uid="{CA4A4DF8-85B9-4A85-BA25-48B519E6E7EC}"/>
    <cellStyle name="Normal 4 8 4 3" xfId="21262" xr:uid="{52874F65-7F4A-413A-AB1F-CE89B0DA4560}"/>
    <cellStyle name="Normal 4 8 4 3 2" xfId="36381" xr:uid="{0F8736C6-CF6F-4348-88EF-A012FAD01983}"/>
    <cellStyle name="Normal 4 8 4 4" xfId="14476" xr:uid="{5503D9F2-1094-4570-8E74-217E3E75182D}"/>
    <cellStyle name="Normal 4 8 4 4 2" xfId="29613" xr:uid="{3C40C2F9-CCF6-4706-A32F-2E635497EA08}"/>
    <cellStyle name="Normal 4 8 4 5" xfId="10094" xr:uid="{3AC61F63-67CD-4088-A625-1CFB427B027B}"/>
    <cellStyle name="Normal 4 8 5" xfId="8940" xr:uid="{99820D3E-CF91-4D0C-A47E-F85A50224A75}"/>
    <cellStyle name="Normal 4 8 5 2" xfId="22930" xr:uid="{89BC5714-699A-4C42-B7E9-A95CD036AB5E}"/>
    <cellStyle name="Normal 4 8 5 2 2" xfId="38049" xr:uid="{40D75970-36FA-4ED6-AC63-17A75E7FCA9F}"/>
    <cellStyle name="Normal 4 8 5 3" xfId="16146" xr:uid="{2642FD49-26E2-4B57-9EB1-237CC36E0044}"/>
    <cellStyle name="Normal 4 8 5 3 2" xfId="31281" xr:uid="{1E369E45-1089-43EE-A8E1-2CD3DBCDEB02}"/>
    <cellStyle name="Normal 4 8 5 4" xfId="10095" xr:uid="{9F3A207C-DD55-4703-87BC-6B55A45AB3D2}"/>
    <cellStyle name="Normal 4 8 6" xfId="8941" xr:uid="{D345B2AF-ABDB-44F8-8C05-B9926A2A5B84}"/>
    <cellStyle name="Normal 4 8 6 2" xfId="19535" xr:uid="{6158E60D-B884-4A7B-B51B-E4542288740B}"/>
    <cellStyle name="Normal 4 8 6 2 2" xfId="34665" xr:uid="{CE07B2F0-0C16-4342-96B6-4963ACB6BCEF}"/>
    <cellStyle name="Normal 4 8 6 3" xfId="10096" xr:uid="{8D6D536A-6507-4147-9961-664DDE7BB6C6}"/>
    <cellStyle name="Normal 4 8 7" xfId="8942" xr:uid="{B21D151E-0B63-40BA-A71D-CFA5BB24B94B}"/>
    <cellStyle name="Normal 4 8 7 2" xfId="10097" xr:uid="{06ADEBA5-FC25-4231-8812-49C078DC3319}"/>
    <cellStyle name="Normal 4 8 8" xfId="8943" xr:uid="{91B2D3B6-5CA9-495F-8911-9B014666DE89}"/>
    <cellStyle name="Normal 4 8 8 2" xfId="10098" xr:uid="{EAA0465D-3914-43CA-9939-F63D9D021821}"/>
    <cellStyle name="Normal 4 8 9" xfId="11516" xr:uid="{8B371A17-CFFB-4447-B265-EB5E7C881CDE}"/>
    <cellStyle name="Normal 4 9" xfId="8944" xr:uid="{74132031-C896-43B1-845C-88C68F17C221}"/>
    <cellStyle name="Normal 4 9 10" xfId="12943" xr:uid="{87E624C3-005E-4AE5-B27C-04BD8AA2AC0F}"/>
    <cellStyle name="Normal 4 9 10 2" xfId="28105" xr:uid="{6D6C38DD-CF6B-4183-8F85-85638A11FFC7}"/>
    <cellStyle name="Normal 4 9 11" xfId="26546" xr:uid="{A79614DA-7717-4C2B-AE3F-67D580EB7666}"/>
    <cellStyle name="Normal 4 9 12" xfId="10910" xr:uid="{EC712EFE-9275-48BC-BE8D-E034C24EC9AA}"/>
    <cellStyle name="Normal 4 9 13" xfId="10099" xr:uid="{7143FCC2-A39F-4DDB-AC3B-79C2526BFCEA}"/>
    <cellStyle name="Normal 4 9 14" xfId="42752" xr:uid="{E849B2FD-27A5-45D3-8B44-C4B2A23B8A99}"/>
    <cellStyle name="Normal 4 9 2" xfId="8945" xr:uid="{044A1890-7A8E-444B-AAFC-1A5ADA6BBC9E}"/>
    <cellStyle name="Normal 4 9 2 2" xfId="15518" xr:uid="{88AD5594-53A6-47C7-996B-A1086984567C}"/>
    <cellStyle name="Normal 4 9 2 2 2" xfId="18904" xr:uid="{1D1E46DF-3924-497C-8CC9-439BB37A59CC}"/>
    <cellStyle name="Normal 4 9 2 2 2 2" xfId="25688" xr:uid="{1205BBC8-0EB4-44DC-ADB0-D371653F5D50}"/>
    <cellStyle name="Normal 4 9 2 2 2 2 2" xfId="40807" xr:uid="{C73CDA8C-3733-4A91-9665-7897F6A80FF2}"/>
    <cellStyle name="Normal 4 9 2 2 2 3" xfId="34039" xr:uid="{6EB27526-8874-4C9A-959E-7761F5B6D39B}"/>
    <cellStyle name="Normal 4 9 2 2 3" xfId="22304" xr:uid="{7BD76743-934D-44C9-B345-B72E31880F6B}"/>
    <cellStyle name="Normal 4 9 2 2 3 2" xfId="37423" xr:uid="{434168EB-974A-47D4-8073-195385B9787B}"/>
    <cellStyle name="Normal 4 9 2 2 4" xfId="30655" xr:uid="{A2070C0A-9944-4283-A076-9EB65015C672}"/>
    <cellStyle name="Normal 4 9 2 3" xfId="17191" xr:uid="{2A8829EE-19B2-48F6-BDF4-20045D8EC8EF}"/>
    <cellStyle name="Normal 4 9 2 3 2" xfId="23975" xr:uid="{E38F8FA1-F897-4287-B941-7F09E58285AF}"/>
    <cellStyle name="Normal 4 9 2 3 2 2" xfId="39094" xr:uid="{561EE401-1B3F-4C20-A53C-6C822F5C9247}"/>
    <cellStyle name="Normal 4 9 2 3 3" xfId="32326" xr:uid="{3004564D-E5D8-435C-AC42-82B3C03E96DD}"/>
    <cellStyle name="Normal 4 9 2 4" xfId="20578" xr:uid="{06598F87-6C0C-4DDB-937E-B048771562BB}"/>
    <cellStyle name="Normal 4 9 2 4 2" xfId="35707" xr:uid="{A3AAD23E-301A-44B5-90F8-589532956197}"/>
    <cellStyle name="Normal 4 9 2 5" xfId="13780" xr:uid="{49660356-D30B-4619-B7F6-82F52AA249B9}"/>
    <cellStyle name="Normal 4 9 2 5 2" xfId="28942" xr:uid="{409B00E7-0E8C-4D1E-970F-62B44F623828}"/>
    <cellStyle name="Normal 4 9 2 6" xfId="10100" xr:uid="{56391E7B-FBD8-4E09-9605-1CB9EC9A2E26}"/>
    <cellStyle name="Normal 4 9 3" xfId="8946" xr:uid="{A3A112C7-025E-4F08-B8A2-0DE4AB535772}"/>
    <cellStyle name="Normal 4 9 3 2" xfId="18070" xr:uid="{25C7C5E2-9B40-4D32-A1C4-32C447108064}"/>
    <cellStyle name="Normal 4 9 3 2 2" xfId="24854" xr:uid="{4DA6ACAC-B9CD-4945-B148-469037178B82}"/>
    <cellStyle name="Normal 4 9 3 2 2 2" xfId="39973" xr:uid="{48024580-728D-4B30-B500-8C634E8E0824}"/>
    <cellStyle name="Normal 4 9 3 2 3" xfId="33205" xr:uid="{99F8D21A-8439-4092-831A-A939E5C98636}"/>
    <cellStyle name="Normal 4 9 3 3" xfId="21470" xr:uid="{C2DE2EA5-0296-4A69-A3EC-C3713EAF5EBA}"/>
    <cellStyle name="Normal 4 9 3 3 2" xfId="36589" xr:uid="{986FFCCC-48CF-49B2-87DC-1AA5988A2C8D}"/>
    <cellStyle name="Normal 4 9 3 4" xfId="14684" xr:uid="{CC3C56A5-BC34-4539-B78E-ADED7DC000EC}"/>
    <cellStyle name="Normal 4 9 3 4 2" xfId="29821" xr:uid="{749ADBC9-8C89-437E-86A3-FAE5F137830B}"/>
    <cellStyle name="Normal 4 9 3 5" xfId="10101" xr:uid="{E27C0B85-006F-45BF-BE49-4FA4A6D74043}"/>
    <cellStyle name="Normal 4 9 4" xfId="8947" xr:uid="{31677CFC-2A2E-4975-B111-30B82750AD18}"/>
    <cellStyle name="Normal 4 9 4 2" xfId="23138" xr:uid="{69D48471-601B-4C52-AFA2-C4927F2B6820}"/>
    <cellStyle name="Normal 4 9 4 2 2" xfId="38257" xr:uid="{1F50794C-B30D-47C8-B228-A02E7D6028A3}"/>
    <cellStyle name="Normal 4 9 4 3" xfId="16354" xr:uid="{8BDFDB39-2320-4A53-BA7A-682D9204EC1B}"/>
    <cellStyle name="Normal 4 9 4 3 2" xfId="31489" xr:uid="{CACC92F6-A426-4637-A0B0-9310215D3947}"/>
    <cellStyle name="Normal 4 9 4 4" xfId="10102" xr:uid="{4BB50440-8310-48A1-B52B-F9E7D3CA61BD}"/>
    <cellStyle name="Normal 4 9 5" xfId="8948" xr:uid="{BE65D49A-65F8-46DA-92E5-89D0169A5BF2}"/>
    <cellStyle name="Normal 4 9 5 2" xfId="19743" xr:uid="{46ECCEBB-BE2E-4792-BEE4-8D802A00E8A9}"/>
    <cellStyle name="Normal 4 9 5 2 2" xfId="34873" xr:uid="{CB80BD08-8BAC-4F5A-A766-ECB5C36BA304}"/>
    <cellStyle name="Normal 4 9 5 3" xfId="10103" xr:uid="{A1331B3B-EC77-4C04-B00B-467B5328D64B}"/>
    <cellStyle name="Normal 4 9 6" xfId="8949" xr:uid="{FAA4881C-4CFE-4758-8951-5CAE5555E37D}"/>
    <cellStyle name="Normal 4 9 6 2" xfId="10104" xr:uid="{510E89AC-96AB-40D3-A4B7-541D5E337584}"/>
    <cellStyle name="Normal 4 9 7" xfId="8950" xr:uid="{AED304D6-4183-4EA6-A5CF-B969A2CC5EE4}"/>
    <cellStyle name="Normal 4 9 7 2" xfId="10105" xr:uid="{1469E7B3-E346-4108-B929-7C79278B786B}"/>
    <cellStyle name="Normal 4 9 8" xfId="8951" xr:uid="{303E7A27-97A6-4CE3-AFDD-039E34B4D4BD}"/>
    <cellStyle name="Normal 4 9 8 2" xfId="10106" xr:uid="{A9647A24-001E-44ED-A074-DD8BB1A7A324}"/>
    <cellStyle name="Normal 4 9 9" xfId="11518" xr:uid="{55272C0C-AE55-4A97-BDAD-908985A4F448}"/>
    <cellStyle name="Normal 40" xfId="11829" xr:uid="{B27F2C1D-A22A-4280-A777-8EB8AD1C1AFC}"/>
    <cellStyle name="Normal 40 2" xfId="12091" xr:uid="{8FC8E047-B528-4C59-ABE9-B5FA8D1ACFBF}"/>
    <cellStyle name="Normal 40 2 2" xfId="22719" xr:uid="{6991BB3D-EA8B-4FE3-AB42-1FDED97C3F88}"/>
    <cellStyle name="Normal 40 2 2 2" xfId="37838" xr:uid="{C9226BB7-19C6-4697-AD68-5EFCD92F2E40}"/>
    <cellStyle name="Normal 40 2 3" xfId="27357" xr:uid="{35AB23D7-EBF8-4A53-B711-60D665AEBBC5}"/>
    <cellStyle name="Normal 40 3" xfId="12339" xr:uid="{86370865-E70B-4B85-896F-F2B7150FD3C1}"/>
    <cellStyle name="Normal 40 3 2" xfId="27597" xr:uid="{D9DF9DD3-9F98-4A77-98E1-63E342F7ADCC}"/>
    <cellStyle name="Normal 40 4" xfId="15933" xr:uid="{C271F644-EEC1-460B-90A6-94C1F22C3FA1}"/>
    <cellStyle name="Normal 40 4 2" xfId="31070" xr:uid="{38D9F00C-1EA0-4EF7-A268-0565E2ED17BA}"/>
    <cellStyle name="Normal 40 5" xfId="27122" xr:uid="{56AAFC7E-EF66-4D3C-822F-6CFF69D44843}"/>
    <cellStyle name="Normal 41" xfId="1788" xr:uid="{00000000-0005-0000-0000-0000FD060000}"/>
    <cellStyle name="Normal 41 2" xfId="1789" xr:uid="{00000000-0005-0000-0000-0000FE060000}"/>
    <cellStyle name="Normal 41 2 2" xfId="2983" xr:uid="{48E275B2-773D-45D1-A604-0D82F8A93DF5}"/>
    <cellStyle name="Normal 41 2 2 2" xfId="5425" xr:uid="{4313F1FF-B45F-49E8-9C79-5366557839A0}"/>
    <cellStyle name="Normal 41 2 2 3" xfId="7732" xr:uid="{88548B78-4294-496F-A4DA-DD66EDC5FD04}"/>
    <cellStyle name="Normal 41 2 2 4" xfId="27358" xr:uid="{AF0B0CE3-FB0A-4195-8B7E-B4A7D5CE3B46}"/>
    <cellStyle name="Normal 41 2 3" xfId="4565" xr:uid="{0F64D33F-B3C6-4F7F-A197-FF74CC9F64E9}"/>
    <cellStyle name="Normal 41 2 4" xfId="6886" xr:uid="{D084A162-E805-418A-ABDC-2675A1D71A66}"/>
    <cellStyle name="Normal 41 2 5" xfId="12092" xr:uid="{14F3C680-F827-4A30-A03A-4C49070D2D35}"/>
    <cellStyle name="Normal 41 3" xfId="2982" xr:uid="{3EBE652A-81D0-426A-A909-820342134A05}"/>
    <cellStyle name="Normal 41 3 2" xfId="5424" xr:uid="{4F7533EF-CBEA-4BF6-B4DD-046C4A31930B}"/>
    <cellStyle name="Normal 41 3 2 2" xfId="27598" xr:uid="{208B76EB-845F-4538-AEF5-FA39C2EEA645}"/>
    <cellStyle name="Normal 41 3 3" xfId="7731" xr:uid="{FB5D5AC2-31D8-4CAE-A50B-1287C7A48663}"/>
    <cellStyle name="Normal 41 3 4" xfId="12340" xr:uid="{83D4358E-A7A8-46AA-8474-B073BC87F09D}"/>
    <cellStyle name="Normal 41 4" xfId="4564" xr:uid="{460CB453-339C-4F13-826C-E9ADF7E1307F}"/>
    <cellStyle name="Normal 41 4 2" xfId="15934" xr:uid="{AF03328F-A761-40E2-9547-491F3CF020CD}"/>
    <cellStyle name="Normal 41 5" xfId="6885" xr:uid="{204DF527-D447-42AA-ABF4-5A2DED6A4908}"/>
    <cellStyle name="Normal 41 5 2" xfId="27123" xr:uid="{95684128-E563-44A2-A66B-C5FB90CBC73A}"/>
    <cellStyle name="Normal 41 6" xfId="11830" xr:uid="{14BA147D-D2CD-40B2-9ED1-CBD01D6179ED}"/>
    <cellStyle name="Normal 41_Nota final" xfId="1790" xr:uid="{00000000-0005-0000-0000-0000FF060000}"/>
    <cellStyle name="Normal 42" xfId="11831" xr:uid="{F354E113-8303-4DCF-9184-2C1AFA4A4D95}"/>
    <cellStyle name="Normal 42 2" xfId="12093" xr:uid="{E29894B5-C17F-4F41-B41C-8B56ED1B9B40}"/>
    <cellStyle name="Normal 42 2 2" xfId="26103" xr:uid="{CA93D202-30F3-428F-AE5A-6D704CF4A0D1}"/>
    <cellStyle name="Normal 42 2 2 2" xfId="41222" xr:uid="{0521F2E1-E80A-4279-947A-81D25585C62C}"/>
    <cellStyle name="Normal 42 2 3" xfId="27359" xr:uid="{889974B0-9887-4AC1-8708-C1B3057DC0B6}"/>
    <cellStyle name="Normal 42 3" xfId="12341" xr:uid="{C3DCAB53-961A-41D5-B8DF-22C56760FC19}"/>
    <cellStyle name="Normal 42 3 2" xfId="27599" xr:uid="{494C80CA-19E1-44A3-8EC9-29CCD99C69D5}"/>
    <cellStyle name="Normal 42 4" xfId="19319" xr:uid="{7A678CDF-76E8-4AD0-86E0-8C06FFB69762}"/>
    <cellStyle name="Normal 42 4 2" xfId="34454" xr:uid="{C99828CA-0210-4E41-894A-8A787BD31932}"/>
    <cellStyle name="Normal 42 5" xfId="27124" xr:uid="{D5F7CC30-481E-4AA4-AB69-C0663C2E11F8}"/>
    <cellStyle name="Normal 43" xfId="11334" xr:uid="{3566C472-C2C7-4CDD-A188-739091C740E9}"/>
    <cellStyle name="Normal 43 2" xfId="8952" xr:uid="{49AECD33-4CA6-4CB1-B1A4-E999ADBCCBBB}"/>
    <cellStyle name="Normal 43 2 2" xfId="12094" xr:uid="{04C3D73A-57E1-41D6-9FAE-34E5D737EF23}"/>
    <cellStyle name="Normal 43 2 2 2" xfId="27360" xr:uid="{749A5F58-AE20-4B41-8CD4-5A5D8AF5C6B6}"/>
    <cellStyle name="Normal 43 2 3" xfId="10107" xr:uid="{E43C1880-24EF-4BB9-A281-83598123431E}"/>
    <cellStyle name="Normal 43 3" xfId="12342" xr:uid="{FD9A16A4-ACBF-4B1A-82A8-0E8D80168EFB}"/>
    <cellStyle name="Normal 43 3 2" xfId="27600" xr:uid="{224FF075-3E95-467E-9EFF-8CEC566D4F21}"/>
    <cellStyle name="Normal 43 3 3 2 2" xfId="42499" xr:uid="{8EB2E3DD-F203-464A-8A0A-67B1EE3B1928}"/>
    <cellStyle name="Normal 43 4" xfId="11832" xr:uid="{6604D02E-534C-4D56-8ACC-221A313EA774}"/>
    <cellStyle name="Normal 43 4 2" xfId="27125" xr:uid="{4702F736-8F4D-44DA-A08A-B3C103488F4C}"/>
    <cellStyle name="Normal 43 4 3" xfId="42491" xr:uid="{8DD010D0-F598-422B-9E24-B016FA15541A}"/>
    <cellStyle name="Normal 43 5" xfId="26104" xr:uid="{C87C9059-989C-477E-999A-DBAD531C6685}"/>
    <cellStyle name="Normal 44" xfId="10433" xr:uid="{0543CB46-20F6-4051-8113-932E4BDB9A5C}"/>
    <cellStyle name="Normal 44 2" xfId="8953" xr:uid="{8BB8C57F-DC0E-4DD8-B33B-1DEE74E97B90}"/>
    <cellStyle name="Normal 44 2 2" xfId="12095" xr:uid="{E5A433A3-9CC7-45B7-8AF9-B6D2B56A70A5}"/>
    <cellStyle name="Normal 44 2 2 2" xfId="27361" xr:uid="{8D555111-1C94-4DB3-936F-1C291BF4C1BB}"/>
    <cellStyle name="Normal 44 2 3" xfId="10108" xr:uid="{C3C360A8-29F3-4F2E-84AD-B4F1F859A5AD}"/>
    <cellStyle name="Normal 44 3" xfId="8954" xr:uid="{ECD0A25D-BA7B-4654-8163-26548500D405}"/>
    <cellStyle name="Normal 44 3 2" xfId="12343" xr:uid="{997865C1-D10A-4EBB-B983-79317F1A350C}"/>
    <cellStyle name="Normal 44 3 2 2" xfId="27601" xr:uid="{374FCB3F-DC0D-46E9-BFA0-4630F392984F}"/>
    <cellStyle name="Normal 44 3 3" xfId="10109" xr:uid="{46547CBC-4255-4E07-AE87-FFEF2F0087B5}"/>
    <cellStyle name="Normal 44 4" xfId="8955" xr:uid="{4F5165AC-8E2A-40A4-8ABE-AD5507840C6B}"/>
    <cellStyle name="Normal 44 4 2" xfId="10110" xr:uid="{E557B382-8F60-4BAB-9E2D-2FAA61E03362}"/>
    <cellStyle name="Normal 44 5" xfId="8956" xr:uid="{A8EC5F10-343C-4F35-A01B-4684AE6940C1}"/>
    <cellStyle name="Normal 44 5 2" xfId="10111" xr:uid="{5D8BA47E-159C-469D-91B6-37A7F2313D6A}"/>
    <cellStyle name="Normal 44 6" xfId="8957" xr:uid="{B99F6AEE-D9F5-4EEF-BB90-F5F9FFCBCCA5}"/>
    <cellStyle name="Normal 44 6 2" xfId="10112" xr:uid="{FF3C0257-A31E-487E-B86B-E6D484677567}"/>
    <cellStyle name="Normal 44 7" xfId="19320" xr:uid="{0E2BF690-DD02-47FD-B873-D22B5133B9B8}"/>
    <cellStyle name="Normal 44 8" xfId="27126" xr:uid="{DFB1E0B3-B105-4744-BA78-421713214F7E}"/>
    <cellStyle name="Normal 44 9" xfId="11833" xr:uid="{94C8A47A-FE1F-4389-87D1-C721E95DD90F}"/>
    <cellStyle name="Normal 45" xfId="1791" xr:uid="{00000000-0005-0000-0000-000000070000}"/>
    <cellStyle name="Normal 45 2" xfId="1792" xr:uid="{00000000-0005-0000-0000-000001070000}"/>
    <cellStyle name="Normal 45 2 2" xfId="2985" xr:uid="{523C8307-C8C9-4680-98DB-983B78508BF1}"/>
    <cellStyle name="Normal 45 2 2 2" xfId="5427" xr:uid="{DAEC801F-2DB5-4EC4-A018-A4617C52B9DC}"/>
    <cellStyle name="Normal 45 2 2 3" xfId="7734" xr:uid="{8FE8CBF7-AE15-43D4-B3A8-CF4AB2084A05}"/>
    <cellStyle name="Normal 45 2 2 4" xfId="27362" xr:uid="{980D534D-EA9C-4CF2-8667-D4B9D7BC48AD}"/>
    <cellStyle name="Normal 45 2 3" xfId="4567" xr:uid="{ECA6BF4B-3731-41FF-B7B3-9D90D67EAFDD}"/>
    <cellStyle name="Normal 45 2 4" xfId="6888" xr:uid="{EADE4FC8-84F9-4F01-82E5-98218ADA2870}"/>
    <cellStyle name="Normal 45 2 5" xfId="12096" xr:uid="{A6986498-0DA8-4CA8-AA11-EB79D84919F4}"/>
    <cellStyle name="Normal 45 3" xfId="2984" xr:uid="{1A5414D8-E43E-4FBF-BFB3-B0CD9A46EE08}"/>
    <cellStyle name="Normal 45 3 2" xfId="5426" xr:uid="{5D7B1EBE-5273-4618-A70C-DD905FFF7FCD}"/>
    <cellStyle name="Normal 45 3 2 2" xfId="27602" xr:uid="{19BF67D4-24D3-47F7-9BF4-7FEDB5B968A1}"/>
    <cellStyle name="Normal 45 3 3" xfId="7733" xr:uid="{698C7071-93D5-4E05-97C8-1EA0A8C52222}"/>
    <cellStyle name="Normal 45 3 4" xfId="12344" xr:uid="{0DB959C4-3354-445A-AA62-6DFB1FE71B89}"/>
    <cellStyle name="Normal 45 4" xfId="4566" xr:uid="{935E43DE-45B4-44E4-B24E-6C3B1E393A9E}"/>
    <cellStyle name="Normal 45 4 2" xfId="27127" xr:uid="{DCF9B3EB-C6F9-4050-AE60-A27083447AE9}"/>
    <cellStyle name="Normal 45 5" xfId="6887" xr:uid="{5EA13F24-9908-4AB3-B913-E8B7072C4F35}"/>
    <cellStyle name="Normal 45 6" xfId="11834" xr:uid="{F0379E80-450E-4DDA-BE84-EEDC06D8EDDA}"/>
    <cellStyle name="Normal 45_Nota final" xfId="1793" xr:uid="{00000000-0005-0000-0000-000002070000}"/>
    <cellStyle name="Normal 46" xfId="11835" xr:uid="{3F091C53-56B9-47AF-B03F-59878AE03926}"/>
    <cellStyle name="Normal 46 2" xfId="12097" xr:uid="{14D41AEC-C05F-4563-B344-732DA078B128}"/>
    <cellStyle name="Normal 46 2 2" xfId="27363" xr:uid="{7ABAA370-346F-471F-B13C-752D8413568D}"/>
    <cellStyle name="Normal 46 3" xfId="12345" xr:uid="{684BAD1D-4CC0-413E-AC76-857B42DEE986}"/>
    <cellStyle name="Normal 46 3 2" xfId="27603" xr:uid="{C806E243-D4AD-4CCD-B0C8-3D42A46E03E0}"/>
    <cellStyle name="Normal 46 4" xfId="27128" xr:uid="{ED7B8F94-E2FE-42B3-B30F-599A928937E2}"/>
    <cellStyle name="Normal 47" xfId="8958" xr:uid="{2BF43841-B2C2-42CE-B826-9366450274A6}"/>
    <cellStyle name="Normal 47 2" xfId="12098" xr:uid="{33D911FD-03D2-4270-894B-AEE08AFDD32E}"/>
    <cellStyle name="Normal 47 2 2" xfId="27364" xr:uid="{816E2083-A3D9-419D-9938-C1B7387E7031}"/>
    <cellStyle name="Normal 47 3" xfId="12346" xr:uid="{E8873B96-5F37-4BA9-AFFD-EC6FE62E679C}"/>
    <cellStyle name="Normal 47 3 2" xfId="27604" xr:uid="{875517D6-27E6-4C08-A851-2007C09C98E1}"/>
    <cellStyle name="Normal 47 4" xfId="11836" xr:uid="{F50D00F1-24B7-422C-BA3B-459FB1533416}"/>
    <cellStyle name="Normal 47 4 2" xfId="27129" xr:uid="{DFF45A6E-007E-4D16-87A0-6998CF3557C3}"/>
    <cellStyle name="Normal 48" xfId="8959" xr:uid="{054E0D95-78AD-4826-9BEA-A07524A2A048}"/>
    <cellStyle name="Normal 48 2" xfId="12099" xr:uid="{B52ABDD7-78BE-48D8-BB61-C336130A4513}"/>
    <cellStyle name="Normal 48 2 2" xfId="27365" xr:uid="{07A562E0-C459-4443-B5B3-6B423FC12F79}"/>
    <cellStyle name="Normal 48 3" xfId="12347" xr:uid="{AAB21D44-6D84-4BD2-AA1F-84983A2AC91F}"/>
    <cellStyle name="Normal 48 3 2" xfId="27605" xr:uid="{EF4AD70A-173C-4149-BB09-2DE07EAF1BB6}"/>
    <cellStyle name="Normal 48 4" xfId="11837" xr:uid="{08A62EFE-0FD9-4427-89AA-152575487BD1}"/>
    <cellStyle name="Normal 48 4 2" xfId="27130" xr:uid="{1FC9CA3A-22F6-4CCB-8512-5526DDA5D456}"/>
    <cellStyle name="Normal 49" xfId="8960" xr:uid="{816DEE72-2A79-40EF-B898-389878380C8D}"/>
    <cellStyle name="Normal 49 2" xfId="12100" xr:uid="{8697AC48-B17E-44A5-A3F0-9B253318E5FC}"/>
    <cellStyle name="Normal 49 2 2" xfId="27366" xr:uid="{037EDB17-4C56-4C4B-9105-B25FBC5BD2FD}"/>
    <cellStyle name="Normal 49 3" xfId="12348" xr:uid="{84F133CF-8B4C-4A75-A439-735F40886A20}"/>
    <cellStyle name="Normal 49 3 2" xfId="27606" xr:uid="{FCEE4BBF-4FFA-4208-A0DD-7DAAF5104D41}"/>
    <cellStyle name="Normal 49 4" xfId="11838" xr:uid="{D7E4B8DA-46D0-4A72-BF52-CD8C5CF59DA0}"/>
    <cellStyle name="Normal 49 4 2" xfId="27131" xr:uid="{7FDEEFBA-584C-4D1A-A0E3-6A019B0B0E6B}"/>
    <cellStyle name="Normal 5" xfId="1794" xr:uid="{00000000-0005-0000-0000-000003070000}"/>
    <cellStyle name="Normal 5 10" xfId="8961" xr:uid="{F5B0E641-1FDA-42E9-9833-78487C9E56F7}"/>
    <cellStyle name="Normal 5 10 2" xfId="18495" xr:uid="{1590B4FF-03A6-4967-89C5-F5E746655E84}"/>
    <cellStyle name="Normal 5 10 2 2" xfId="25279" xr:uid="{E6C571F2-25BD-417A-88C7-8749273B7545}"/>
    <cellStyle name="Normal 5 10 2 2 2" xfId="40398" xr:uid="{96CCC518-906D-4755-A3B2-197745F202C2}"/>
    <cellStyle name="Normal 5 10 2 3" xfId="33630" xr:uid="{9815C273-B420-495F-A12F-F2E21E503F5A}"/>
    <cellStyle name="Normal 5 10 3" xfId="21895" xr:uid="{A452F961-0B05-464B-BCB1-0BF1007DAD3E}"/>
    <cellStyle name="Normal 5 10 3 2" xfId="37014" xr:uid="{06AF58BD-DCA2-47A4-9274-608DA5BADD86}"/>
    <cellStyle name="Normal 5 10 4" xfId="15109" xr:uid="{F3042DDA-9C28-4E2B-BB9F-0D7C7AA2052B}"/>
    <cellStyle name="Normal 5 10 4 2" xfId="30246" xr:uid="{923AFF7C-3EDA-467E-BC4E-4F5FE5BB2FA3}"/>
    <cellStyle name="Normal 5 10 5" xfId="10113" xr:uid="{A2544EC7-2966-453B-A1BC-C6A7A36BA391}"/>
    <cellStyle name="Normal 5 10 6" xfId="44748" xr:uid="{450C0E83-4DFB-4014-BAD1-D27BBECD8EB5}"/>
    <cellStyle name="Normal 5 11" xfId="8962" xr:uid="{253417BF-A4A3-45B7-BBE8-7F3683BF4D1B}"/>
    <cellStyle name="Normal 5 11 2" xfId="17614" xr:uid="{389F7C08-7ED9-40BF-9EB2-08BE9AA090F0}"/>
    <cellStyle name="Normal 5 11 2 2" xfId="24398" xr:uid="{4F5797D4-620E-4C88-A668-5FCFE510C38E}"/>
    <cellStyle name="Normal 5 11 2 2 2" xfId="39517" xr:uid="{851305D4-2CC9-44BF-9C2F-349E335F6253}"/>
    <cellStyle name="Normal 5 11 2 3" xfId="32749" xr:uid="{A6227EFA-4D18-4B99-967E-BAB58C5C488C}"/>
    <cellStyle name="Normal 5 11 3" xfId="21015" xr:uid="{F16D3475-6C1D-4BB4-8B41-B4CEE72AB078}"/>
    <cellStyle name="Normal 5 11 3 2" xfId="36136" xr:uid="{6F5540EB-CF98-41C9-B75E-F01D4D0FC6CD}"/>
    <cellStyle name="Normal 5 11 4" xfId="14209" xr:uid="{666F66E8-6F15-4956-8A4D-2FC7B6E3ED8D}"/>
    <cellStyle name="Normal 5 11 4 2" xfId="29365" xr:uid="{3087960E-FBFD-452C-B698-598E00EF84AC}"/>
    <cellStyle name="Normal 5 11 5" xfId="10114" xr:uid="{BA805CDB-F8E4-41A4-BE6E-EFB99D6DE085}"/>
    <cellStyle name="Normal 5 12" xfId="8963" xr:uid="{8520EA73-8017-4985-A630-983A3EB46D6E}"/>
    <cellStyle name="Normal 5 12 2" xfId="22724" xr:uid="{629A5DF6-72E3-4DF1-ADF7-707B1EA8E9D9}"/>
    <cellStyle name="Normal 5 12 2 2" xfId="37843" xr:uid="{BC4DC617-21F3-415B-9358-89C386123975}"/>
    <cellStyle name="Normal 5 12 3" xfId="15939" xr:uid="{5434EC83-E2F9-4142-AE0C-0E933690AC4B}"/>
    <cellStyle name="Normal 5 12 3 2" xfId="31075" xr:uid="{CEA4ED09-04FF-4190-A43F-B7AC8255E2B8}"/>
    <cellStyle name="Normal 5 12 4" xfId="10115" xr:uid="{E652503B-631E-4273-9F56-EA8ED1FDDCFE}"/>
    <cellStyle name="Normal 5 13" xfId="11839" xr:uid="{823CAEEA-0280-4FA4-870C-FD406C03E2A9}"/>
    <cellStyle name="Normal 5 13 2" xfId="19332" xr:uid="{9B0D4C1C-06ED-4314-A7E9-FDF3D95B7E4B}"/>
    <cellStyle name="Normal 5 13 2 2" xfId="34459" xr:uid="{4C7DD1E9-8CD3-4859-83C4-86EB74251E2D}"/>
    <cellStyle name="Normal 5 13 3" xfId="27132" xr:uid="{49B2BDE4-1BFB-42D8-BDB7-66A020BEF4A6}"/>
    <cellStyle name="Normal 5 14" xfId="12526" xr:uid="{054CC4AA-C661-40C9-AEE2-1E8C1BF38E3A}"/>
    <cellStyle name="Normal 5 14 2" xfId="27691" xr:uid="{B02BFB8A-7E03-46F6-A8AF-ABE4D5903F6B}"/>
    <cellStyle name="Normal 5 15" xfId="26120" xr:uid="{E9250594-FE8C-4240-9CE2-C47FEF90F4B2}"/>
    <cellStyle name="Normal 5 16" xfId="10409" xr:uid="{35D35467-EC59-4681-9AB8-4BCE0D2DE51F}"/>
    <cellStyle name="Normal 5 17" xfId="8202" xr:uid="{D2A48152-FB0F-4DCF-9DB6-35783F278516}"/>
    <cellStyle name="Normal 5 18" xfId="7975" xr:uid="{B4BC5D22-F6A6-406A-856C-B70DB5F9EC24}"/>
    <cellStyle name="Normal 5 19" xfId="8223" xr:uid="{B21D7A37-01E4-4D27-A7EE-B25DD791F499}"/>
    <cellStyle name="Normal 5 19 2" xfId="8229" xr:uid="{B7F758EA-F62B-4888-82F0-769D98EFC325}"/>
    <cellStyle name="Normal 5 19 2 2" xfId="10447" xr:uid="{ECDB780F-C9C8-4FF9-8EFB-5D7B8F2C2F33}"/>
    <cellStyle name="Normal 5 19 2 3" xfId="9391" xr:uid="{243EE89C-090F-4DC5-8DC1-A227AF97893C}"/>
    <cellStyle name="Normal 5 19 3" xfId="9386" xr:uid="{655D0C5D-63F1-4AB2-8466-B28280FF209C}"/>
    <cellStyle name="Normal 5 2" xfId="1795" xr:uid="{00000000-0005-0000-0000-000004070000}"/>
    <cellStyle name="Normal 5 2 10" xfId="11519" xr:uid="{67D46CAA-6E11-4432-8041-C2AA898E486D}"/>
    <cellStyle name="Normal 5 2 10 2" xfId="22734" xr:uid="{06E08ECF-232A-4C8F-A46B-5ECA0AD2D3FE}"/>
    <cellStyle name="Normal 5 2 10 2 2" xfId="37853" xr:uid="{E92F3A34-0EAB-4C0B-9F86-80BC3DBDAF1D}"/>
    <cellStyle name="Normal 5 2 10 3" xfId="15950" xr:uid="{396C8B6E-1678-461D-8FE8-4919DBCDBB1A}"/>
    <cellStyle name="Normal 5 2 10 3 2" xfId="31085" xr:uid="{6D79F7C9-2FB3-4A0B-9C0A-1C7E10B0823E}"/>
    <cellStyle name="Normal 5 2 11" xfId="19342" xr:uid="{D45875B0-4FCA-4570-8521-1DA864212C84}"/>
    <cellStyle name="Normal 5 2 11 2" xfId="34469" xr:uid="{6D1C0244-2786-4A86-8D4B-810FEB846E38}"/>
    <cellStyle name="Normal 5 2 12" xfId="12538" xr:uid="{FC8DD344-C6EC-4C38-B557-490023079147}"/>
    <cellStyle name="Normal 5 2 12 2" xfId="27701" xr:uid="{14FA773B-11AA-4E05-9BBB-7983FDDA7107}"/>
    <cellStyle name="Normal 5 2 13" xfId="26125" xr:uid="{81521AE0-9FDE-4F15-933D-01318E476E7A}"/>
    <cellStyle name="Normal 5 2 14" xfId="10471" xr:uid="{6C2F16BC-27DF-4AC4-BC2E-E078D1724A1D}"/>
    <cellStyle name="Normal 5 2 15" xfId="10429" xr:uid="{66F12386-C624-47D0-B641-A44582150ACC}"/>
    <cellStyle name="Normal 5 2 16" xfId="10116" xr:uid="{870682CF-AF8E-4CA2-BD7B-41266A1728EA}"/>
    <cellStyle name="Normal 5 2 17" xfId="8964" xr:uid="{33444CA4-774E-4911-AE1C-DAF880739D14}"/>
    <cellStyle name="Normal 5 2 18" xfId="8001" xr:uid="{0051D930-B8D5-4E29-A855-64642E82CBCC}"/>
    <cellStyle name="Normal 5 2 19" xfId="42884" xr:uid="{FD5A483C-501E-4453-9B01-1017E1223691}"/>
    <cellStyle name="Normal 5 2 2" xfId="1796" xr:uid="{00000000-0005-0000-0000-000005070000}"/>
    <cellStyle name="Normal 5 2 2 10" xfId="12562" xr:uid="{365A3B11-4617-4DA1-A450-2FD76A190E56}"/>
    <cellStyle name="Normal 5 2 2 10 2" xfId="27725" xr:uid="{A615A170-1917-42FC-9A30-8FF453BA5F98}"/>
    <cellStyle name="Normal 5 2 2 11" xfId="26166" xr:uid="{2748E70A-1796-486F-937A-1D9B39D119B7}"/>
    <cellStyle name="Normal 5 2 2 12" xfId="10521" xr:uid="{B8E81879-9987-4C28-8233-6B61B0645886}"/>
    <cellStyle name="Normal 5 2 2 13" xfId="10117" xr:uid="{0EA918F1-5FEE-4F4B-9C32-B8F5A98D7FE7}"/>
    <cellStyle name="Normal 5 2 2 14" xfId="8965" xr:uid="{EF79C764-958B-4945-BDB9-C06D8639B08F}"/>
    <cellStyle name="Normal 5 2 2 15" xfId="8121" xr:uid="{2DC73043-45E5-4CF8-A69B-155A1FB04F33}"/>
    <cellStyle name="Normal 5 2 2 16" xfId="44749" xr:uid="{6300A8D8-870E-4CD9-B4E2-C60FA3169D19}"/>
    <cellStyle name="Normal 5 2 2 2" xfId="1797" xr:uid="{00000000-0005-0000-0000-000006070000}"/>
    <cellStyle name="Normal 5 2 2 2 10" xfId="26214" xr:uid="{FD3B5671-6617-43BA-8366-AAA3869C8B5D}"/>
    <cellStyle name="Normal 5 2 2 2 11" xfId="10570" xr:uid="{BEC8B69F-DEA9-4F39-9767-064DDF3A93B1}"/>
    <cellStyle name="Normal 5 2 2 2 2" xfId="2988" xr:uid="{ABC55E25-0E65-424F-8ACD-02251E059D7E}"/>
    <cellStyle name="Normal 5 2 2 2 2 10" xfId="10676" xr:uid="{C6F7A283-9501-49B7-A826-BFBDBFA751AC}"/>
    <cellStyle name="Normal 5 2 2 2 2 2" xfId="10887" xr:uid="{343D8543-B147-4277-8C22-1D09B0284E59}"/>
    <cellStyle name="Normal 5 2 2 2 2 2 2" xfId="11305" xr:uid="{CDB64B22-AA37-484F-B3D7-F5765D9C5FA3}"/>
    <cellStyle name="Normal 5 2 2 2 2 2 2 2" xfId="14175" xr:uid="{0339C41B-9F60-493B-9DD9-59C6BD7ACFC6}"/>
    <cellStyle name="Normal 5 2 2 2 2 2 2 2 2" xfId="15913" xr:uid="{5377D233-89D1-4D24-9102-48C1B674DAC1}"/>
    <cellStyle name="Normal 5 2 2 2 2 2 2 2 2 2" xfId="19299" xr:uid="{007C8555-1974-4C72-8AFF-F9040D27C281}"/>
    <cellStyle name="Normal 5 2 2 2 2 2 2 2 2 2 2" xfId="26083" xr:uid="{8A704115-11C5-4311-91D1-6992244BC5E1}"/>
    <cellStyle name="Normal 5 2 2 2 2 2 2 2 2 2 2 2" xfId="41202" xr:uid="{59D8DD9F-204A-495D-ACCA-FD8511224993}"/>
    <cellStyle name="Normal 5 2 2 2 2 2 2 2 2 2 3" xfId="34434" xr:uid="{FD99B45F-DB14-4CC1-87BE-61C920905853}"/>
    <cellStyle name="Normal 5 2 2 2 2 2 2 2 2 3" xfId="22699" xr:uid="{A28A5A6F-4FC3-4120-A4F4-3508A10BEC0F}"/>
    <cellStyle name="Normal 5 2 2 2 2 2 2 2 2 3 2" xfId="37818" xr:uid="{3E408A6A-52BC-4AD9-9940-6F7A80A01564}"/>
    <cellStyle name="Normal 5 2 2 2 2 2 2 2 2 4" xfId="31050" xr:uid="{5A4A1661-BE4D-48A2-929E-A4F3F0501B47}"/>
    <cellStyle name="Normal 5 2 2 2 2 2 2 2 3" xfId="17586" xr:uid="{66E43CEC-45D2-4E0A-83C3-80E2490659ED}"/>
    <cellStyle name="Normal 5 2 2 2 2 2 2 2 3 2" xfId="24370" xr:uid="{B28B2A5F-BA40-4565-A9C6-12BEC36FE416}"/>
    <cellStyle name="Normal 5 2 2 2 2 2 2 2 3 2 2" xfId="39489" xr:uid="{AC36FDB2-4033-40E1-AD3C-8C3C4AC8B035}"/>
    <cellStyle name="Normal 5 2 2 2 2 2 2 2 3 3" xfId="32721" xr:uid="{63A405D3-777A-40EA-BF81-98E148748DED}"/>
    <cellStyle name="Normal 5 2 2 2 2 2 2 2 4" xfId="20973" xr:uid="{56959F7E-9092-40EC-BDCF-3E94D34214EB}"/>
    <cellStyle name="Normal 5 2 2 2 2 2 2 2 4 2" xfId="36102" xr:uid="{19A44BF4-D3E6-4ACF-A32A-26ED53036154}"/>
    <cellStyle name="Normal 5 2 2 2 2 2 2 2 5" xfId="29337" xr:uid="{77A3CD4A-2771-4D5D-9AB8-FD522324B99C}"/>
    <cellStyle name="Normal 5 2 2 2 2 2 2 3" xfId="15079" xr:uid="{1AC654AC-CDDA-40BC-9DEE-1F0C49EF8697}"/>
    <cellStyle name="Normal 5 2 2 2 2 2 2 3 2" xfId="18465" xr:uid="{ED7A21F4-5D74-488E-9D92-A7077C763BC0}"/>
    <cellStyle name="Normal 5 2 2 2 2 2 2 3 2 2" xfId="25249" xr:uid="{D48927A7-5D75-4202-9C17-A285BD3F6FA7}"/>
    <cellStyle name="Normal 5 2 2 2 2 2 2 3 2 2 2" xfId="40368" xr:uid="{ED304876-99B4-4E33-8268-B97FEAD031C7}"/>
    <cellStyle name="Normal 5 2 2 2 2 2 2 3 2 3" xfId="33600" xr:uid="{51D31E49-A2AB-4B31-BC3D-4F2073C37493}"/>
    <cellStyle name="Normal 5 2 2 2 2 2 2 3 3" xfId="21865" xr:uid="{0870D816-EB58-45B2-9CBE-A0940363CB0B}"/>
    <cellStyle name="Normal 5 2 2 2 2 2 2 3 3 2" xfId="36984" xr:uid="{97712468-A966-470D-BD40-354D9E1E9B48}"/>
    <cellStyle name="Normal 5 2 2 2 2 2 2 3 4" xfId="30216" xr:uid="{BB25DFB5-8DC8-4C08-BB42-F2D190491985}"/>
    <cellStyle name="Normal 5 2 2 2 2 2 2 4" xfId="16749" xr:uid="{5B31C7B3-CD54-4BD9-9A84-3C17F94BA6B8}"/>
    <cellStyle name="Normal 5 2 2 2 2 2 2 4 2" xfId="23533" xr:uid="{854ABB20-C90C-4D55-BD8E-1FA47D9A5FC6}"/>
    <cellStyle name="Normal 5 2 2 2 2 2 2 4 2 2" xfId="38652" xr:uid="{544C0F5B-54B5-4218-BB66-0B8159B56D11}"/>
    <cellStyle name="Normal 5 2 2 2 2 2 2 4 3" xfId="31884" xr:uid="{F07FE27F-9AA4-4E60-9158-DFD3925C77AF}"/>
    <cellStyle name="Normal 5 2 2 2 2 2 2 5" xfId="20138" xr:uid="{F5C8D963-D6AA-4F49-86BA-1D4E0C333924}"/>
    <cellStyle name="Normal 5 2 2 2 2 2 2 5 2" xfId="35268" xr:uid="{E08AB4D6-B767-4C6F-9B73-AA98B5EBE9CB}"/>
    <cellStyle name="Normal 5 2 2 2 2 2 2 6" xfId="13337" xr:uid="{FC057DE0-17D4-4811-9D17-D415D6CD38D3}"/>
    <cellStyle name="Normal 5 2 2 2 2 2 2 6 2" xfId="28500" xr:uid="{3D84D6D6-519C-47DC-8846-5705EFF139E0}"/>
    <cellStyle name="Normal 5 2 2 2 2 2 2 7" xfId="26941" xr:uid="{BCB41A09-8D19-457A-8340-BFB2ACF2CDA7}"/>
    <cellStyle name="Normal 5 2 2 2 2 2 3" xfId="13759" xr:uid="{302AF7CB-C1B8-426C-87F7-8F4230DA1194}"/>
    <cellStyle name="Normal 5 2 2 2 2 2 3 2" xfId="15497" xr:uid="{740A49B0-7A0E-4A16-99C5-726E90E8186D}"/>
    <cellStyle name="Normal 5 2 2 2 2 2 3 2 2" xfId="18883" xr:uid="{AA4C2C57-CF7D-41C4-98AB-D503DCD2FB9A}"/>
    <cellStyle name="Normal 5 2 2 2 2 2 3 2 2 2" xfId="25667" xr:uid="{200FB180-91DA-4341-9BB4-973693C437BE}"/>
    <cellStyle name="Normal 5 2 2 2 2 2 3 2 2 2 2" xfId="40786" xr:uid="{E2B725BB-0938-4AA4-B499-B19A199ED123}"/>
    <cellStyle name="Normal 5 2 2 2 2 2 3 2 2 3" xfId="34018" xr:uid="{2AA77277-1068-4CD2-A683-A47797E5F6FE}"/>
    <cellStyle name="Normal 5 2 2 2 2 2 3 2 3" xfId="22283" xr:uid="{E7F5B3DE-A052-4A0F-B056-C51755A09B30}"/>
    <cellStyle name="Normal 5 2 2 2 2 2 3 2 3 2" xfId="37402" xr:uid="{9F745D9D-8813-4F7C-A9DB-5B628959D19A}"/>
    <cellStyle name="Normal 5 2 2 2 2 2 3 2 4" xfId="30634" xr:uid="{A9B80394-00DA-4F5A-A4CD-1C797802A9CE}"/>
    <cellStyle name="Normal 5 2 2 2 2 2 3 3" xfId="17170" xr:uid="{A189CF54-36DC-46A8-9084-9234B299656A}"/>
    <cellStyle name="Normal 5 2 2 2 2 2 3 3 2" xfId="23954" xr:uid="{F61A8A5E-3990-4BB9-A953-B3266C746B6F}"/>
    <cellStyle name="Normal 5 2 2 2 2 2 3 3 2 2" xfId="39073" xr:uid="{CC88DBEC-26E4-43FC-B043-761773B84753}"/>
    <cellStyle name="Normal 5 2 2 2 2 2 3 3 3" xfId="32305" xr:uid="{79740D11-CBE6-4F3F-B68C-8D84E9D2D004}"/>
    <cellStyle name="Normal 5 2 2 2 2 2 3 4" xfId="20556" xr:uid="{0895ADB1-6655-4F41-8504-CE1CFEBF23AE}"/>
    <cellStyle name="Normal 5 2 2 2 2 2 3 4 2" xfId="35686" xr:uid="{0E53A5F7-EBAF-401B-B494-6A2113F8C0E5}"/>
    <cellStyle name="Normal 5 2 2 2 2 2 3 5" xfId="28921" xr:uid="{3E50BAD2-C80A-47D3-89DB-6F64D0C5F872}"/>
    <cellStyle name="Normal 5 2 2 2 2 2 4" xfId="14663" xr:uid="{2FD2C331-DAD5-4DF5-B34A-44D30EB5927F}"/>
    <cellStyle name="Normal 5 2 2 2 2 2 4 2" xfId="18049" xr:uid="{5D48EC3D-BA2D-4DB0-A5F9-434130D1A8A9}"/>
    <cellStyle name="Normal 5 2 2 2 2 2 4 2 2" xfId="24833" xr:uid="{0E7C7846-0E3F-4A8E-97D1-6389113778F1}"/>
    <cellStyle name="Normal 5 2 2 2 2 2 4 2 2 2" xfId="39952" xr:uid="{1A0C738F-3C2E-4409-AC84-47890E6F3244}"/>
    <cellStyle name="Normal 5 2 2 2 2 2 4 2 3" xfId="33184" xr:uid="{96F04209-8DCB-44A4-A827-22D83F68D9E4}"/>
    <cellStyle name="Normal 5 2 2 2 2 2 4 3" xfId="21449" xr:uid="{D8545930-1A97-4E22-8EAA-75E9A7FAC32A}"/>
    <cellStyle name="Normal 5 2 2 2 2 2 4 3 2" xfId="36568" xr:uid="{E910A4E3-4CE4-41AD-BCF1-A496F76E0A9C}"/>
    <cellStyle name="Normal 5 2 2 2 2 2 4 4" xfId="29800" xr:uid="{8A6D05E6-51B5-438E-BDA9-394ACF82F31D}"/>
    <cellStyle name="Normal 5 2 2 2 2 2 5" xfId="16333" xr:uid="{55E954CB-4A1A-4863-AAA8-3FCA28325A35}"/>
    <cellStyle name="Normal 5 2 2 2 2 2 5 2" xfId="23117" xr:uid="{8B300006-7E22-4614-9449-E6B89B405E1B}"/>
    <cellStyle name="Normal 5 2 2 2 2 2 5 2 2" xfId="38236" xr:uid="{0A606131-8816-41C2-AF8B-D4C656A7A327}"/>
    <cellStyle name="Normal 5 2 2 2 2 2 5 3" xfId="31468" xr:uid="{B9550873-3BEA-4444-93EF-C0C3758C37D0}"/>
    <cellStyle name="Normal 5 2 2 2 2 2 6" xfId="19722" xr:uid="{6608A04C-FFE6-4DA2-AA3B-1BAF6D3F2985}"/>
    <cellStyle name="Normal 5 2 2 2 2 2 6 2" xfId="34852" xr:uid="{D1250C75-39BF-49C3-8EA3-46F9986AB765}"/>
    <cellStyle name="Normal 5 2 2 2 2 2 7" xfId="12922" xr:uid="{9E5AEBD2-D9F7-4641-A354-6A85EBBA6F5D}"/>
    <cellStyle name="Normal 5 2 2 2 2 2 7 2" xfId="28084" xr:uid="{ED8DFE9D-EDA7-48C6-923B-937ADEE53B6C}"/>
    <cellStyle name="Normal 5 2 2 2 2 2 8" xfId="26525" xr:uid="{2C55AE48-0772-4932-98BD-D51A138A53EB}"/>
    <cellStyle name="Normal 5 2 2 2 2 3" xfId="11097" xr:uid="{AD551884-9ACA-44A6-8C53-C730AE114D71}"/>
    <cellStyle name="Normal 5 2 2 2 2 3 2" xfId="13967" xr:uid="{89C953F7-CDDA-432B-9093-019635DE9FE3}"/>
    <cellStyle name="Normal 5 2 2 2 2 3 2 2" xfId="15705" xr:uid="{C9A6FC0C-E2D0-46CC-B468-1EA773D667EA}"/>
    <cellStyle name="Normal 5 2 2 2 2 3 2 2 2" xfId="19091" xr:uid="{521F34BB-6361-47F0-B5A5-F2E85F688D9D}"/>
    <cellStyle name="Normal 5 2 2 2 2 3 2 2 2 2" xfId="25875" xr:uid="{E0C46B35-938B-46A7-9FBD-0FAF49DAE936}"/>
    <cellStyle name="Normal 5 2 2 2 2 3 2 2 2 2 2" xfId="40994" xr:uid="{98A47173-F127-438C-88F3-1B070BB30FE7}"/>
    <cellStyle name="Normal 5 2 2 2 2 3 2 2 2 3" xfId="34226" xr:uid="{FAC613F5-5C1E-41CF-A1D9-86C70060E893}"/>
    <cellStyle name="Normal 5 2 2 2 2 3 2 2 3" xfId="22491" xr:uid="{7E8E71B1-C093-4F64-9439-AF2A6C13FCDD}"/>
    <cellStyle name="Normal 5 2 2 2 2 3 2 2 3 2" xfId="37610" xr:uid="{E7BA4C23-238F-44D3-90F1-90925FCCADE5}"/>
    <cellStyle name="Normal 5 2 2 2 2 3 2 2 4" xfId="30842" xr:uid="{C721B3EA-F12E-4C6A-872A-4E33538ECB6B}"/>
    <cellStyle name="Normal 5 2 2 2 2 3 2 3" xfId="17378" xr:uid="{8BD2F3A5-7270-4A66-85BC-6169D5576067}"/>
    <cellStyle name="Normal 5 2 2 2 2 3 2 3 2" xfId="24162" xr:uid="{C9E18B4E-4B79-4E77-ABEC-763FDC469B0E}"/>
    <cellStyle name="Normal 5 2 2 2 2 3 2 3 2 2" xfId="39281" xr:uid="{DE5C4063-D15C-46ED-AD34-FC14EB0AEA77}"/>
    <cellStyle name="Normal 5 2 2 2 2 3 2 3 3" xfId="32513" xr:uid="{63A0814A-16EF-42AF-8802-A1A9E6138FF1}"/>
    <cellStyle name="Normal 5 2 2 2 2 3 2 4" xfId="20765" xr:uid="{72F9D078-A9CB-4EF7-A7AD-B37F0546519F}"/>
    <cellStyle name="Normal 5 2 2 2 2 3 2 4 2" xfId="35894" xr:uid="{8E721C1B-16CD-4284-8B73-8600176A0929}"/>
    <cellStyle name="Normal 5 2 2 2 2 3 2 5" xfId="29129" xr:uid="{F7917847-DF2E-49DF-942E-4B935606BAA9}"/>
    <cellStyle name="Normal 5 2 2 2 2 3 3" xfId="14871" xr:uid="{AA291323-9463-44DE-86BA-81E87F3FE513}"/>
    <cellStyle name="Normal 5 2 2 2 2 3 3 2" xfId="18257" xr:uid="{7B321DAF-C8F3-4AC7-AABF-01D1D4EF5B60}"/>
    <cellStyle name="Normal 5 2 2 2 2 3 3 2 2" xfId="25041" xr:uid="{F8784F9D-FDA4-463D-AF82-E190E1652A82}"/>
    <cellStyle name="Normal 5 2 2 2 2 3 3 2 2 2" xfId="40160" xr:uid="{282B00F7-7E19-47D3-AF10-114A2A716313}"/>
    <cellStyle name="Normal 5 2 2 2 2 3 3 2 3" xfId="33392" xr:uid="{22FC20C5-C069-4BA4-8F75-4A072EB77F81}"/>
    <cellStyle name="Normal 5 2 2 2 2 3 3 3" xfId="21657" xr:uid="{C3337FCA-9FE9-4C8A-B234-E3C94B78E28A}"/>
    <cellStyle name="Normal 5 2 2 2 2 3 3 3 2" xfId="36776" xr:uid="{6D727643-27BA-4916-B790-ACD8657A5FB7}"/>
    <cellStyle name="Normal 5 2 2 2 2 3 3 4" xfId="30008" xr:uid="{A352BF5A-2196-4363-8712-9D5FFB6DD4F4}"/>
    <cellStyle name="Normal 5 2 2 2 2 3 4" xfId="16541" xr:uid="{5D5BD35A-23D1-40C9-8347-EC82EDA90827}"/>
    <cellStyle name="Normal 5 2 2 2 2 3 4 2" xfId="23325" xr:uid="{180736C8-6877-4BA8-9A55-2550CBC71B85}"/>
    <cellStyle name="Normal 5 2 2 2 2 3 4 2 2" xfId="38444" xr:uid="{FE20C040-D46E-4AAF-AA0F-A6FBEB3C4A32}"/>
    <cellStyle name="Normal 5 2 2 2 2 3 4 3" xfId="31676" xr:uid="{6517D95D-120A-4967-A994-53431E708A44}"/>
    <cellStyle name="Normal 5 2 2 2 2 3 5" xfId="19930" xr:uid="{29D2A299-D326-484D-859B-A701E69C2C12}"/>
    <cellStyle name="Normal 5 2 2 2 2 3 5 2" xfId="35060" xr:uid="{E497019F-6A44-40DC-9AD0-485B9ECA062A}"/>
    <cellStyle name="Normal 5 2 2 2 2 3 6" xfId="13129" xr:uid="{31806126-8EDA-4E42-8133-05052581BF01}"/>
    <cellStyle name="Normal 5 2 2 2 2 3 6 2" xfId="28292" xr:uid="{8D42A2AE-02D7-44F1-8FF2-1D8DD9746EDA}"/>
    <cellStyle name="Normal 5 2 2 2 2 3 7" xfId="26733" xr:uid="{0E9637F2-8970-4980-85C0-0B9D70D2D1A4}"/>
    <cellStyle name="Normal 5 2 2 2 2 4" xfId="13551" xr:uid="{A0EBB88E-BA20-433A-87B7-DA8DB0CEFCF8}"/>
    <cellStyle name="Normal 5 2 2 2 2 4 2" xfId="15289" xr:uid="{E77A44EE-37C9-41FD-86BD-40560186E29B}"/>
    <cellStyle name="Normal 5 2 2 2 2 4 2 2" xfId="18675" xr:uid="{A0250373-EF51-4494-8C4E-E9D58BD5CD63}"/>
    <cellStyle name="Normal 5 2 2 2 2 4 2 2 2" xfId="25459" xr:uid="{DD549D81-8ED5-4404-831B-974C980DD991}"/>
    <cellStyle name="Normal 5 2 2 2 2 4 2 2 2 2" xfId="40578" xr:uid="{A5173C59-FADD-45F1-B0BB-217913BAAE67}"/>
    <cellStyle name="Normal 5 2 2 2 2 4 2 2 3" xfId="33810" xr:uid="{1BEF8414-BF7A-4C7F-9A53-2EE75E2B4CBD}"/>
    <cellStyle name="Normal 5 2 2 2 2 4 2 3" xfId="22075" xr:uid="{12B79A5A-F6BB-4B63-82F9-8F3E4AC14DFA}"/>
    <cellStyle name="Normal 5 2 2 2 2 4 2 3 2" xfId="37194" xr:uid="{7A6E80E0-D321-435A-970C-0CCD49E97BC4}"/>
    <cellStyle name="Normal 5 2 2 2 2 4 2 4" xfId="30426" xr:uid="{39AC88BD-6DB0-435A-BD3C-5B6FC2EC96F1}"/>
    <cellStyle name="Normal 5 2 2 2 2 4 3" xfId="16962" xr:uid="{23B97B25-108D-445A-A3F3-E8186132C87E}"/>
    <cellStyle name="Normal 5 2 2 2 2 4 3 2" xfId="23746" xr:uid="{EC941645-06E3-432F-B1DD-B2D12AAAF0D1}"/>
    <cellStyle name="Normal 5 2 2 2 2 4 3 2 2" xfId="38865" xr:uid="{59E5A3B3-D66D-4681-9343-BD8214E55AB7}"/>
    <cellStyle name="Normal 5 2 2 2 2 4 3 3" xfId="32097" xr:uid="{6C7B6A6B-99BD-4BD9-A743-82F658775D8D}"/>
    <cellStyle name="Normal 5 2 2 2 2 4 4" xfId="20348" xr:uid="{B443D7B1-9282-4BD8-A179-0D76AE87BB61}"/>
    <cellStyle name="Normal 5 2 2 2 2 4 4 2" xfId="35478" xr:uid="{2AADBFEA-CA40-46D1-A8F2-8A51CC8A0B94}"/>
    <cellStyle name="Normal 5 2 2 2 2 4 5" xfId="28713" xr:uid="{FB3839E8-CE5D-4CBA-8F30-7EC4D4DF34C7}"/>
    <cellStyle name="Normal 5 2 2 2 2 5" xfId="14455" xr:uid="{1195FBCD-EE65-4F6F-99D7-BAC568B030ED}"/>
    <cellStyle name="Normal 5 2 2 2 2 5 2" xfId="17841" xr:uid="{B3CD3EC1-62CF-4DCE-AEAB-FF17EEE112D5}"/>
    <cellStyle name="Normal 5 2 2 2 2 5 2 2" xfId="24625" xr:uid="{09171819-54E9-463A-ADC3-35DD9446786B}"/>
    <cellStyle name="Normal 5 2 2 2 2 5 2 2 2" xfId="39744" xr:uid="{7C622601-7741-4329-8007-6D42CA8C1863}"/>
    <cellStyle name="Normal 5 2 2 2 2 5 2 3" xfId="32976" xr:uid="{304A0B47-853E-4BA8-9D00-8FFB12D8B5EF}"/>
    <cellStyle name="Normal 5 2 2 2 2 5 3" xfId="21241" xr:uid="{417E9D0A-C6F8-4B57-AB18-485D7BDA179F}"/>
    <cellStyle name="Normal 5 2 2 2 2 5 3 2" xfId="36360" xr:uid="{FB35C60E-3A4A-484E-9B1D-6EF471065E24}"/>
    <cellStyle name="Normal 5 2 2 2 2 5 4" xfId="29592" xr:uid="{FA770470-3B36-4D00-93BA-F52894EFD266}"/>
    <cellStyle name="Normal 5 2 2 2 2 6" xfId="16125" xr:uid="{F4032840-77D1-4170-9DE6-148F70D010B3}"/>
    <cellStyle name="Normal 5 2 2 2 2 6 2" xfId="22909" xr:uid="{BA826128-AD9B-47AC-88AE-96DEED6C4E8E}"/>
    <cellStyle name="Normal 5 2 2 2 2 6 2 2" xfId="38028" xr:uid="{10A650C7-EB22-4761-A75D-25D80B6970C9}"/>
    <cellStyle name="Normal 5 2 2 2 2 6 3" xfId="31260" xr:uid="{AE00DCFA-B1E4-4C87-9A74-5C9B1DF590FC}"/>
    <cellStyle name="Normal 5 2 2 2 2 7" xfId="19514" xr:uid="{4DAC9B51-65A7-47CC-92B8-050795683E98}"/>
    <cellStyle name="Normal 5 2 2 2 2 7 2" xfId="34644" xr:uid="{3E73B289-04C4-4B35-A34B-5008F764CF88}"/>
    <cellStyle name="Normal 5 2 2 2 2 8" xfId="12713" xr:uid="{D0834A5A-E4A5-414B-B73A-96A17F91BB8E}"/>
    <cellStyle name="Normal 5 2 2 2 2 8 2" xfId="27876" xr:uid="{B34187B6-022D-4C4F-A556-2566AF0C99B7}"/>
    <cellStyle name="Normal 5 2 2 2 2 9" xfId="26317" xr:uid="{E379601C-0F09-401D-9D55-433C7BEDD0B7}"/>
    <cellStyle name="Normal 5 2 2 2 3" xfId="10784" xr:uid="{507941D5-AE35-49EF-B89D-5595ECC1478C}"/>
    <cellStyle name="Normal 5 2 2 2 3 2" xfId="11202" xr:uid="{EF4157B6-9140-4B26-BA8F-2BCC2C077D83}"/>
    <cellStyle name="Normal 5 2 2 2 3 2 2" xfId="14072" xr:uid="{D4DE8710-B501-48BF-89F5-E2BECF2F8114}"/>
    <cellStyle name="Normal 5 2 2 2 3 2 2 2" xfId="15810" xr:uid="{E3E332E5-01DD-452A-88C0-66F354E971E4}"/>
    <cellStyle name="Normal 5 2 2 2 3 2 2 2 2" xfId="19196" xr:uid="{983DEC13-FFE7-4207-8ABC-6C3C0AFC7AC8}"/>
    <cellStyle name="Normal 5 2 2 2 3 2 2 2 2 2" xfId="25980" xr:uid="{F8909C43-D14E-4613-821F-A8003AA15477}"/>
    <cellStyle name="Normal 5 2 2 2 3 2 2 2 2 2 2" xfId="41099" xr:uid="{8993D061-3DC5-4B80-AC25-F165E0F3B1B6}"/>
    <cellStyle name="Normal 5 2 2 2 3 2 2 2 2 3" xfId="34331" xr:uid="{0B9E80D5-E93B-4916-B549-FC8CB8B1CFA0}"/>
    <cellStyle name="Normal 5 2 2 2 3 2 2 2 3" xfId="22596" xr:uid="{26D8F8BD-B754-4E26-9E9E-77B05167EF0E}"/>
    <cellStyle name="Normal 5 2 2 2 3 2 2 2 3 2" xfId="37715" xr:uid="{38054596-04B1-465C-9809-60D62F18DCC3}"/>
    <cellStyle name="Normal 5 2 2 2 3 2 2 2 4" xfId="30947" xr:uid="{D33D4A2C-CDB0-4AE6-B7E6-DEBADC5671D1}"/>
    <cellStyle name="Normal 5 2 2 2 3 2 2 3" xfId="17483" xr:uid="{AEFE5918-C343-4A30-BDE9-DC6A34D6D962}"/>
    <cellStyle name="Normal 5 2 2 2 3 2 2 3 2" xfId="24267" xr:uid="{E0BA3A64-26B3-42D1-8A29-41CA7234084A}"/>
    <cellStyle name="Normal 5 2 2 2 3 2 2 3 2 2" xfId="39386" xr:uid="{4CE8F764-A32D-451C-9E8D-C0445DCBF3B3}"/>
    <cellStyle name="Normal 5 2 2 2 3 2 2 3 3" xfId="32618" xr:uid="{5E77E7C6-50F2-4655-A05E-E2A0069F1085}"/>
    <cellStyle name="Normal 5 2 2 2 3 2 2 4" xfId="20870" xr:uid="{C808082B-7D71-480C-8450-8BEDC1341776}"/>
    <cellStyle name="Normal 5 2 2 2 3 2 2 4 2" xfId="35999" xr:uid="{A0D43E85-1E23-4512-B39F-BF058D892219}"/>
    <cellStyle name="Normal 5 2 2 2 3 2 2 5" xfId="29234" xr:uid="{7F08649F-7D7D-4FCC-AC7E-A29AA682CB28}"/>
    <cellStyle name="Normal 5 2 2 2 3 2 3" xfId="14976" xr:uid="{E26C5316-8DE1-4C36-8F43-5C206FE32EDE}"/>
    <cellStyle name="Normal 5 2 2 2 3 2 3 2" xfId="18362" xr:uid="{D28A893B-31D2-4F11-8E2E-63585D0FBE8D}"/>
    <cellStyle name="Normal 5 2 2 2 3 2 3 2 2" xfId="25146" xr:uid="{3C1915DC-1072-4F60-AB5D-CBDEC02F9F4F}"/>
    <cellStyle name="Normal 5 2 2 2 3 2 3 2 2 2" xfId="40265" xr:uid="{889D9A7A-10AE-4A67-8672-14B7EFC6A76A}"/>
    <cellStyle name="Normal 5 2 2 2 3 2 3 2 3" xfId="33497" xr:uid="{AB51CC25-6F49-4C25-8E91-DFCCD9060CAD}"/>
    <cellStyle name="Normal 5 2 2 2 3 2 3 3" xfId="21762" xr:uid="{21D5A7D3-C7FA-48E1-A70C-1AE912C513E2}"/>
    <cellStyle name="Normal 5 2 2 2 3 2 3 3 2" xfId="36881" xr:uid="{F32CF8D3-AFEA-4467-A544-6754D047E37B}"/>
    <cellStyle name="Normal 5 2 2 2 3 2 3 4" xfId="30113" xr:uid="{82E194E2-BE82-4A84-A6A2-19499E826F7A}"/>
    <cellStyle name="Normal 5 2 2 2 3 2 4" xfId="16646" xr:uid="{E1B9E161-3D09-4307-91DF-67A647D0B6EB}"/>
    <cellStyle name="Normal 5 2 2 2 3 2 4 2" xfId="23430" xr:uid="{93E8A754-91E3-4CB2-B781-DD0405670CA1}"/>
    <cellStyle name="Normal 5 2 2 2 3 2 4 2 2" xfId="38549" xr:uid="{602B2805-2955-4066-AF79-B53E5039295A}"/>
    <cellStyle name="Normal 5 2 2 2 3 2 4 3" xfId="31781" xr:uid="{2D1A23CE-FA01-4E37-901A-253AF27C4B28}"/>
    <cellStyle name="Normal 5 2 2 2 3 2 5" xfId="20035" xr:uid="{9613CBBD-BFF4-4ECD-8D6F-7678DA272C1E}"/>
    <cellStyle name="Normal 5 2 2 2 3 2 5 2" xfId="35165" xr:uid="{D4A8BDF4-B7A9-4610-8E59-0E51351A2800}"/>
    <cellStyle name="Normal 5 2 2 2 3 2 6" xfId="13234" xr:uid="{8AC7BEC6-21A9-48FC-907D-1C39099F9224}"/>
    <cellStyle name="Normal 5 2 2 2 3 2 6 2" xfId="28397" xr:uid="{A86A381A-D06B-4124-B9BC-D141A3F92F42}"/>
    <cellStyle name="Normal 5 2 2 2 3 2 7" xfId="26838" xr:uid="{7FBDF8F2-13B9-41D3-81EF-CAC1A857F398}"/>
    <cellStyle name="Normal 5 2 2 2 3 3" xfId="13656" xr:uid="{1D449E86-BC7C-4398-8532-1EBF06209128}"/>
    <cellStyle name="Normal 5 2 2 2 3 3 2" xfId="15394" xr:uid="{8EC6D963-8471-4AEB-A1F5-EC3B046040C0}"/>
    <cellStyle name="Normal 5 2 2 2 3 3 2 2" xfId="18780" xr:uid="{AE551A86-9D08-45CF-8F03-A37FA0AF86A1}"/>
    <cellStyle name="Normal 5 2 2 2 3 3 2 2 2" xfId="25564" xr:uid="{F8DE0E07-E0B9-48E0-A1F1-CAA1F2D34BC2}"/>
    <cellStyle name="Normal 5 2 2 2 3 3 2 2 2 2" xfId="40683" xr:uid="{5BB0934E-FFE4-4F98-BE65-C7D34732CF06}"/>
    <cellStyle name="Normal 5 2 2 2 3 3 2 2 3" xfId="33915" xr:uid="{2F78F23B-0716-4FA2-9D75-99F2B3D1B63C}"/>
    <cellStyle name="Normal 5 2 2 2 3 3 2 3" xfId="22180" xr:uid="{B641B671-F450-4C03-8221-A27409A1B0D8}"/>
    <cellStyle name="Normal 5 2 2 2 3 3 2 3 2" xfId="37299" xr:uid="{C446D43E-695E-458E-ACEF-AABDEB2820C2}"/>
    <cellStyle name="Normal 5 2 2 2 3 3 2 4" xfId="30531" xr:uid="{FFCFA6A4-E2B0-454B-90D3-CC3A258BCD96}"/>
    <cellStyle name="Normal 5 2 2 2 3 3 3" xfId="17067" xr:uid="{7F267FEB-2380-4F0C-B99B-90C050DB63A7}"/>
    <cellStyle name="Normal 5 2 2 2 3 3 3 2" xfId="23851" xr:uid="{F81638BF-E5FA-4F27-86FB-49D45D08043D}"/>
    <cellStyle name="Normal 5 2 2 2 3 3 3 2 2" xfId="38970" xr:uid="{7D987FA5-D2B7-4A26-A893-4CEE41A0575E}"/>
    <cellStyle name="Normal 5 2 2 2 3 3 3 3" xfId="32202" xr:uid="{8150FA49-3402-465E-BADA-94C89AC5F8FA}"/>
    <cellStyle name="Normal 5 2 2 2 3 3 4" xfId="20453" xr:uid="{6D9F26DE-6235-4823-8415-698E13CFCA6D}"/>
    <cellStyle name="Normal 5 2 2 2 3 3 4 2" xfId="35583" xr:uid="{2A056261-613A-4756-90DC-F61EFAFCA5A7}"/>
    <cellStyle name="Normal 5 2 2 2 3 3 5" xfId="28818" xr:uid="{A71D9B15-7BF6-4C55-93A8-987DD1893F3D}"/>
    <cellStyle name="Normal 5 2 2 2 3 4" xfId="14560" xr:uid="{D1E2B43D-21AD-4E95-854D-9E4F3D6E6B97}"/>
    <cellStyle name="Normal 5 2 2 2 3 4 2" xfId="17946" xr:uid="{AE9CF838-2744-4258-A870-542DA648A57B}"/>
    <cellStyle name="Normal 5 2 2 2 3 4 2 2" xfId="24730" xr:uid="{CE6BC3FE-7B90-44FC-BD42-47CDFD187872}"/>
    <cellStyle name="Normal 5 2 2 2 3 4 2 2 2" xfId="39849" xr:uid="{A358DB63-56DE-4FC5-BE41-16A366A57C1C}"/>
    <cellStyle name="Normal 5 2 2 2 3 4 2 3" xfId="33081" xr:uid="{0FBD5AF8-53F8-4C33-A716-56072B6CBE75}"/>
    <cellStyle name="Normal 5 2 2 2 3 4 3" xfId="21346" xr:uid="{0BB40B64-4704-4B28-8878-893BA432347D}"/>
    <cellStyle name="Normal 5 2 2 2 3 4 3 2" xfId="36465" xr:uid="{F5830D8C-A3C3-4295-B20F-02763FB106DA}"/>
    <cellStyle name="Normal 5 2 2 2 3 4 4" xfId="29697" xr:uid="{A889C69D-8FCF-4BB9-B90F-D50644C4E4D7}"/>
    <cellStyle name="Normal 5 2 2 2 3 5" xfId="16230" xr:uid="{0305C36A-C5C6-4195-BC0B-30E4E80A707A}"/>
    <cellStyle name="Normal 5 2 2 2 3 5 2" xfId="23014" xr:uid="{4FA3EC02-6929-45E5-B7FF-1C0E9F11DA9A}"/>
    <cellStyle name="Normal 5 2 2 2 3 5 2 2" xfId="38133" xr:uid="{B23A3945-09CE-4D2E-846C-6FAF00EF9F09}"/>
    <cellStyle name="Normal 5 2 2 2 3 5 3" xfId="31365" xr:uid="{FFC50A87-BD28-4F8D-BDE6-A40C1402F162}"/>
    <cellStyle name="Normal 5 2 2 2 3 6" xfId="19619" xr:uid="{125A012B-48B9-4412-9EFF-763616CB1753}"/>
    <cellStyle name="Normal 5 2 2 2 3 6 2" xfId="34749" xr:uid="{E1CC8EA3-33A2-40AD-8AA3-F0374EBF0B31}"/>
    <cellStyle name="Normal 5 2 2 2 3 7" xfId="12819" xr:uid="{EE6A4C8E-1C60-4432-83F7-AFF78C734B53}"/>
    <cellStyle name="Normal 5 2 2 2 3 7 2" xfId="27981" xr:uid="{CA0183BB-9EF6-4274-BC8A-B56DFF8E7D05}"/>
    <cellStyle name="Normal 5 2 2 2 3 8" xfId="26422" xr:uid="{66BB7061-4ED0-43ED-B969-46FE1D1D61B8}"/>
    <cellStyle name="Normal 5 2 2 2 4" xfId="10994" xr:uid="{36729642-69EC-45CF-A34F-941FE87C55B4}"/>
    <cellStyle name="Normal 5 2 2 2 4 2" xfId="13864" xr:uid="{344287C2-B28B-4865-80DC-EFF4241B0279}"/>
    <cellStyle name="Normal 5 2 2 2 4 2 2" xfId="15602" xr:uid="{2B1F1C74-C93E-4195-B8AD-9ED50B21A7B0}"/>
    <cellStyle name="Normal 5 2 2 2 4 2 2 2" xfId="18988" xr:uid="{745CD917-7ACC-4C30-84E0-C423A0DD3BAD}"/>
    <cellStyle name="Normal 5 2 2 2 4 2 2 2 2" xfId="25772" xr:uid="{84E8FADB-F458-4998-957A-F3B6CFACF79E}"/>
    <cellStyle name="Normal 5 2 2 2 4 2 2 2 2 2" xfId="40891" xr:uid="{BF4E53B9-4C8F-403E-9BB1-E50A402E43FF}"/>
    <cellStyle name="Normal 5 2 2 2 4 2 2 2 3" xfId="34123" xr:uid="{17CDDEDE-DB46-47DA-8C08-8FB468FF4740}"/>
    <cellStyle name="Normal 5 2 2 2 4 2 2 3" xfId="22388" xr:uid="{1AE69AF4-C4C9-40B5-AA9D-4A246470DBF8}"/>
    <cellStyle name="Normal 5 2 2 2 4 2 2 3 2" xfId="37507" xr:uid="{6FE39788-3250-4D08-862C-41CE2D729467}"/>
    <cellStyle name="Normal 5 2 2 2 4 2 2 4" xfId="30739" xr:uid="{7200C4C5-4164-4287-8910-A3343A16E166}"/>
    <cellStyle name="Normal 5 2 2 2 4 2 3" xfId="17275" xr:uid="{8AD6822A-7E50-4572-A5D2-4C09813504FC}"/>
    <cellStyle name="Normal 5 2 2 2 4 2 3 2" xfId="24059" xr:uid="{C4B44046-7030-4C2A-A1D7-CC84A5452F4C}"/>
    <cellStyle name="Normal 5 2 2 2 4 2 3 2 2" xfId="39178" xr:uid="{9D9CD766-E51F-4E80-BFAF-4AE79DA4F0EF}"/>
    <cellStyle name="Normal 5 2 2 2 4 2 3 3" xfId="32410" xr:uid="{AA841F4D-CAAF-476A-ACFA-73A1BB1A2673}"/>
    <cellStyle name="Normal 5 2 2 2 4 2 4" xfId="20662" xr:uid="{AD352CCB-050F-4430-9365-36F6EAABA443}"/>
    <cellStyle name="Normal 5 2 2 2 4 2 4 2" xfId="35791" xr:uid="{2C4EAD4C-FE68-4AC5-B716-2F33B5240D0C}"/>
    <cellStyle name="Normal 5 2 2 2 4 2 5" xfId="29026" xr:uid="{E20CB39B-87C4-4EC5-BBD4-FE224118F77F}"/>
    <cellStyle name="Normal 5 2 2 2 4 3" xfId="14768" xr:uid="{C9825018-542B-4190-9C58-67B98E61E2AB}"/>
    <cellStyle name="Normal 5 2 2 2 4 3 2" xfId="18154" xr:uid="{00254CE0-E267-492C-9B65-7646E79E7A87}"/>
    <cellStyle name="Normal 5 2 2 2 4 3 2 2" xfId="24938" xr:uid="{038ACD95-3F30-48E4-913E-7A8A22ECBCFA}"/>
    <cellStyle name="Normal 5 2 2 2 4 3 2 2 2" xfId="40057" xr:uid="{05E61B2C-7BAC-4EAC-B68F-B077CF63268D}"/>
    <cellStyle name="Normal 5 2 2 2 4 3 2 3" xfId="33289" xr:uid="{3A902548-6477-4723-B5D3-0ABDBC1A78DA}"/>
    <cellStyle name="Normal 5 2 2 2 4 3 3" xfId="21554" xr:uid="{1F5E1FC3-3E47-40BF-AE0F-48CB70890A47}"/>
    <cellStyle name="Normal 5 2 2 2 4 3 3 2" xfId="36673" xr:uid="{19CAF4C7-F3A1-421D-9A2A-A5646B9CC2DE}"/>
    <cellStyle name="Normal 5 2 2 2 4 3 4" xfId="29905" xr:uid="{BA2D61D9-C14D-4E86-A53E-101FCC2A72CB}"/>
    <cellStyle name="Normal 5 2 2 2 4 4" xfId="16438" xr:uid="{3DDB9096-43E0-4597-8F93-E83792CF2C39}"/>
    <cellStyle name="Normal 5 2 2 2 4 4 2" xfId="23222" xr:uid="{DBEF6F55-FF2B-4C7F-95BD-0A3E882FCDC5}"/>
    <cellStyle name="Normal 5 2 2 2 4 4 2 2" xfId="38341" xr:uid="{6B93936F-38A4-40F4-AC35-4E4335F060E9}"/>
    <cellStyle name="Normal 5 2 2 2 4 4 3" xfId="31573" xr:uid="{B9498F47-D710-44F9-A5F3-7CC6316173F3}"/>
    <cellStyle name="Normal 5 2 2 2 4 5" xfId="19827" xr:uid="{B18AB358-0176-4A15-861F-7F1B182F3296}"/>
    <cellStyle name="Normal 5 2 2 2 4 5 2" xfId="34957" xr:uid="{F2522FB5-FEAE-462F-AA32-6A0679EF3B27}"/>
    <cellStyle name="Normal 5 2 2 2 4 6" xfId="13026" xr:uid="{04149E58-CDAB-47A6-B7D4-A7966C4D87F7}"/>
    <cellStyle name="Normal 5 2 2 2 4 6 2" xfId="28189" xr:uid="{AA62B022-47C2-4A4B-B01F-E301610F2272}"/>
    <cellStyle name="Normal 5 2 2 2 4 7" xfId="26630" xr:uid="{B767BDFE-15E5-4966-9347-1B32996C16F7}"/>
    <cellStyle name="Normal 5 2 2 2 5" xfId="11841" xr:uid="{494E539F-EC9C-4C8D-ACCD-4BE3EF363F75}"/>
    <cellStyle name="Normal 5 2 2 2 5 2" xfId="15186" xr:uid="{18AB6CAB-EE79-4126-B4A6-6A64631E68EC}"/>
    <cellStyle name="Normal 5 2 2 2 5 2 2" xfId="18572" xr:uid="{040D5366-8E3B-4D0C-994A-22182E04E9C6}"/>
    <cellStyle name="Normal 5 2 2 2 5 2 2 2" xfId="25356" xr:uid="{24D9961C-F374-4DFB-A3A0-9F4B1E8D387B}"/>
    <cellStyle name="Normal 5 2 2 2 5 2 2 2 2" xfId="40475" xr:uid="{475305D0-0B5D-4984-B8D7-41F4E36C50CB}"/>
    <cellStyle name="Normal 5 2 2 2 5 2 2 3" xfId="33707" xr:uid="{E92AC734-3AF7-48BD-A7E5-79B72474061E}"/>
    <cellStyle name="Normal 5 2 2 2 5 2 3" xfId="21972" xr:uid="{2A72A602-DB66-4813-B355-947E2689C2A8}"/>
    <cellStyle name="Normal 5 2 2 2 5 2 3 2" xfId="37091" xr:uid="{96C77505-8468-4B07-A128-3119A7C39F22}"/>
    <cellStyle name="Normal 5 2 2 2 5 2 4" xfId="30323" xr:uid="{9874F2D3-FCBE-40F7-8DDE-6ABF3AAFE77C}"/>
    <cellStyle name="Normal 5 2 2 2 5 3" xfId="16859" xr:uid="{7FD132CE-FC24-44B2-8AEC-28968E95FD87}"/>
    <cellStyle name="Normal 5 2 2 2 5 3 2" xfId="23643" xr:uid="{E377E9EB-A769-409D-931F-9C17F0E419EE}"/>
    <cellStyle name="Normal 5 2 2 2 5 3 2 2" xfId="38762" xr:uid="{BDDF9F4C-F902-4F0B-8211-E2AD50248D0E}"/>
    <cellStyle name="Normal 5 2 2 2 5 3 3" xfId="31994" xr:uid="{02B3325F-A342-42E7-84FA-532472A75C49}"/>
    <cellStyle name="Normal 5 2 2 2 5 4" xfId="20245" xr:uid="{C8DA56D8-2A05-44F9-A5DF-57F22117A654}"/>
    <cellStyle name="Normal 5 2 2 2 5 4 2" xfId="35375" xr:uid="{FDFED872-71CD-40D3-BB8C-529FA1416ED2}"/>
    <cellStyle name="Normal 5 2 2 2 5 5" xfId="13448" xr:uid="{35D897B8-D30D-445A-9D5A-76B5ABDCBECE}"/>
    <cellStyle name="Normal 5 2 2 2 5 5 2" xfId="28610" xr:uid="{A1AD89AF-9487-41E5-A7AE-579B7C1333F5}"/>
    <cellStyle name="Normal 5 2 2 2 6" xfId="14351" xr:uid="{BCE1DAB6-75E8-499B-8DB8-DB628E9B1287}"/>
    <cellStyle name="Normal 5 2 2 2 6 2" xfId="17738" xr:uid="{2C8B67EE-7088-49E5-9BFC-5E7901BB165B}"/>
    <cellStyle name="Normal 5 2 2 2 6 2 2" xfId="24522" xr:uid="{64CE0F53-3E59-4EE3-9D59-58BE7D82D473}"/>
    <cellStyle name="Normal 5 2 2 2 6 2 2 2" xfId="39641" xr:uid="{28AF9FD3-4B6E-43BF-9145-08F56E4EBB62}"/>
    <cellStyle name="Normal 5 2 2 2 6 2 3" xfId="32873" xr:uid="{D2E4352F-BD71-4B07-BBF1-F1AEB4AB3288}"/>
    <cellStyle name="Normal 5 2 2 2 6 3" xfId="21138" xr:uid="{4175F889-8286-4AD8-8390-0EE97AC22E05}"/>
    <cellStyle name="Normal 5 2 2 2 6 3 2" xfId="36257" xr:uid="{80AF7A68-CB6B-4F94-9C6D-765F32BDCEEA}"/>
    <cellStyle name="Normal 5 2 2 2 6 4" xfId="29489" xr:uid="{136D2C83-32BF-4E5E-84E4-DD5239376AA8}"/>
    <cellStyle name="Normal 5 2 2 2 7" xfId="16022" xr:uid="{216EE04F-8C33-4A5A-BE92-8B29F81BF75C}"/>
    <cellStyle name="Normal 5 2 2 2 7 2" xfId="22806" xr:uid="{CECE4974-6D8E-4DC7-931C-908E6FF2E5A1}"/>
    <cellStyle name="Normal 5 2 2 2 7 2 2" xfId="37925" xr:uid="{52D2258B-1F91-4ECF-BAF3-1C160081E56F}"/>
    <cellStyle name="Normal 5 2 2 2 7 3" xfId="31157" xr:uid="{5BCF340D-7160-40B2-9A2C-7CFEB1B0D465}"/>
    <cellStyle name="Normal 5 2 2 2 8" xfId="19412" xr:uid="{9FC7B206-D933-4331-B3C8-30AA58146820}"/>
    <cellStyle name="Normal 5 2 2 2 8 2" xfId="34541" xr:uid="{77291AC8-6907-4F48-AA2E-06493C0C117F}"/>
    <cellStyle name="Normal 5 2 2 2 9" xfId="12610" xr:uid="{C3C2A5CD-681C-4B47-A576-9EC46F6C72DE}"/>
    <cellStyle name="Normal 5 2 2 2 9 2" xfId="27773" xr:uid="{BB460444-8D42-4366-97F8-1A98508063D4}"/>
    <cellStyle name="Normal 5 2 2 3" xfId="2987" xr:uid="{3EF671FF-3FB7-4D61-A7F6-089A36A055AF}"/>
    <cellStyle name="Normal 5 2 2 3 10" xfId="10628" xr:uid="{CBF51066-1928-43BB-9470-722BC0177B58}"/>
    <cellStyle name="Normal 5 2 2 3 2" xfId="10839" xr:uid="{22FFE388-CB2C-4604-BDCA-4720F10D2716}"/>
    <cellStyle name="Normal 5 2 2 3 2 2" xfId="11257" xr:uid="{93920BEA-C848-427B-9A3D-ACB293E82BF3}"/>
    <cellStyle name="Normal 5 2 2 3 2 2 2" xfId="14127" xr:uid="{BB150528-4669-4427-9D93-B845A56EEAED}"/>
    <cellStyle name="Normal 5 2 2 3 2 2 2 2" xfId="15865" xr:uid="{69BE1EC5-2883-4001-BCA9-7154FB446B24}"/>
    <cellStyle name="Normal 5 2 2 3 2 2 2 2 2" xfId="19251" xr:uid="{5CB0E1EC-8235-4FC0-A6B8-B313BBB5D4F7}"/>
    <cellStyle name="Normal 5 2 2 3 2 2 2 2 2 2" xfId="26035" xr:uid="{56DED66C-2BD4-45B4-B06C-10DBB489225F}"/>
    <cellStyle name="Normal 5 2 2 3 2 2 2 2 2 2 2" xfId="41154" xr:uid="{A8B9FEF5-1A8A-4BAC-AF82-A2110F754E91}"/>
    <cellStyle name="Normal 5 2 2 3 2 2 2 2 2 3" xfId="34386" xr:uid="{F2ED7864-497A-41C1-91DA-1917485C0B55}"/>
    <cellStyle name="Normal 5 2 2 3 2 2 2 2 3" xfId="22651" xr:uid="{3F7D9EF2-C047-4ED7-A1EB-45561C01473E}"/>
    <cellStyle name="Normal 5 2 2 3 2 2 2 2 3 2" xfId="37770" xr:uid="{42BE8349-DC14-4AB6-9901-FDA51B5F8ABA}"/>
    <cellStyle name="Normal 5 2 2 3 2 2 2 2 4" xfId="31002" xr:uid="{62537A9C-00BD-436C-A80C-0B6EDF611602}"/>
    <cellStyle name="Normal 5 2 2 3 2 2 2 3" xfId="17538" xr:uid="{B63EB82A-8FAC-4CDB-BB7C-20087F533D06}"/>
    <cellStyle name="Normal 5 2 2 3 2 2 2 3 2" xfId="24322" xr:uid="{0F17A0A7-E298-4208-AB85-963D5091FF45}"/>
    <cellStyle name="Normal 5 2 2 3 2 2 2 3 2 2" xfId="39441" xr:uid="{AF309BB3-C89A-48E8-B42C-715E6482DC71}"/>
    <cellStyle name="Normal 5 2 2 3 2 2 2 3 3" xfId="32673" xr:uid="{EAC21257-9108-4BA0-8CD8-F31A0A92F8F7}"/>
    <cellStyle name="Normal 5 2 2 3 2 2 2 4" xfId="20925" xr:uid="{EE4E667C-F01D-4287-83EC-7791B4FEE36A}"/>
    <cellStyle name="Normal 5 2 2 3 2 2 2 4 2" xfId="36054" xr:uid="{7893EBA7-F301-48BC-999B-FFC1ADC97A6F}"/>
    <cellStyle name="Normal 5 2 2 3 2 2 2 5" xfId="29289" xr:uid="{8E46C76E-CE6F-423A-810D-E398124D6BE2}"/>
    <cellStyle name="Normal 5 2 2 3 2 2 3" xfId="15031" xr:uid="{4052961B-0BAE-467A-A281-3A4648356503}"/>
    <cellStyle name="Normal 5 2 2 3 2 2 3 2" xfId="18417" xr:uid="{542BD5E6-2DD6-456E-A82F-D0CBC93CC30B}"/>
    <cellStyle name="Normal 5 2 2 3 2 2 3 2 2" xfId="25201" xr:uid="{B16D4758-BA12-4B15-AA17-BB072C72F1CB}"/>
    <cellStyle name="Normal 5 2 2 3 2 2 3 2 2 2" xfId="40320" xr:uid="{30062998-44A0-48EA-BD39-315FDC505049}"/>
    <cellStyle name="Normal 5 2 2 3 2 2 3 2 3" xfId="33552" xr:uid="{4DC47281-08A4-47A5-A241-2339DFFE4FA2}"/>
    <cellStyle name="Normal 5 2 2 3 2 2 3 3" xfId="21817" xr:uid="{1A80BCC7-0284-4B11-8537-2F5A8CCE9D28}"/>
    <cellStyle name="Normal 5 2 2 3 2 2 3 3 2" xfId="36936" xr:uid="{76F1DB07-239A-4131-BBCA-E9FA6651D1FD}"/>
    <cellStyle name="Normal 5 2 2 3 2 2 3 4" xfId="30168" xr:uid="{14248C04-596F-4A8D-B57F-872E3C60238B}"/>
    <cellStyle name="Normal 5 2 2 3 2 2 4" xfId="16701" xr:uid="{5F52B03D-E4B7-41B1-8902-12627368CF53}"/>
    <cellStyle name="Normal 5 2 2 3 2 2 4 2" xfId="23485" xr:uid="{955C88A2-7AE0-4470-B7F7-69EBC49B4961}"/>
    <cellStyle name="Normal 5 2 2 3 2 2 4 2 2" xfId="38604" xr:uid="{D367A274-DD2F-4529-A073-A4C55B134C20}"/>
    <cellStyle name="Normal 5 2 2 3 2 2 4 3" xfId="31836" xr:uid="{9DB4F576-72EF-411A-A001-E4A4025B0596}"/>
    <cellStyle name="Normal 5 2 2 3 2 2 5" xfId="20090" xr:uid="{A0F56914-550A-442B-85BF-C95277AA89D9}"/>
    <cellStyle name="Normal 5 2 2 3 2 2 5 2" xfId="35220" xr:uid="{766DEC92-4BD2-40CF-BF37-06567FDF8119}"/>
    <cellStyle name="Normal 5 2 2 3 2 2 6" xfId="13289" xr:uid="{6CEE404C-2759-478D-8733-DECC2A28CBE7}"/>
    <cellStyle name="Normal 5 2 2 3 2 2 6 2" xfId="28452" xr:uid="{E49A39A6-73E8-4248-AAD6-A1A0C99E01E5}"/>
    <cellStyle name="Normal 5 2 2 3 2 2 7" xfId="26893" xr:uid="{41285BE8-B7FE-4015-8D3D-92601B4C3EB4}"/>
    <cellStyle name="Normal 5 2 2 3 2 3" xfId="13711" xr:uid="{C016392F-3CEF-4FC9-8C84-E716347DDDEB}"/>
    <cellStyle name="Normal 5 2 2 3 2 3 2" xfId="15449" xr:uid="{22036C63-0951-45A9-827A-A07A540F2E64}"/>
    <cellStyle name="Normal 5 2 2 3 2 3 2 2" xfId="18835" xr:uid="{A8532F7B-603D-4A2F-AD53-956FAF16656A}"/>
    <cellStyle name="Normal 5 2 2 3 2 3 2 2 2" xfId="25619" xr:uid="{DE05913A-3525-4149-A8CA-48D7D4AC0D69}"/>
    <cellStyle name="Normal 5 2 2 3 2 3 2 2 2 2" xfId="40738" xr:uid="{4D06C016-693C-4E6B-9DEB-790B0FC7C2DE}"/>
    <cellStyle name="Normal 5 2 2 3 2 3 2 2 3" xfId="33970" xr:uid="{18D8F7B7-BBB0-45C8-B254-810731710229}"/>
    <cellStyle name="Normal 5 2 2 3 2 3 2 3" xfId="22235" xr:uid="{2EC7D4DB-FE1A-4FCF-AD25-4A3CC55C2863}"/>
    <cellStyle name="Normal 5 2 2 3 2 3 2 3 2" xfId="37354" xr:uid="{A48BD6FB-F56F-4956-A50F-D88B75173B85}"/>
    <cellStyle name="Normal 5 2 2 3 2 3 2 4" xfId="30586" xr:uid="{BAA55ED5-980F-49AA-8051-DADF82C11B7D}"/>
    <cellStyle name="Normal 5 2 2 3 2 3 3" xfId="17122" xr:uid="{40CC83A7-A3A2-4993-82F8-BD0293CA9695}"/>
    <cellStyle name="Normal 5 2 2 3 2 3 3 2" xfId="23906" xr:uid="{D0DA04C8-878D-4CFD-91B4-54F83F897AD2}"/>
    <cellStyle name="Normal 5 2 2 3 2 3 3 2 2" xfId="39025" xr:uid="{8E4FA0A2-757A-4A5F-8346-83565DDD8A80}"/>
    <cellStyle name="Normal 5 2 2 3 2 3 3 3" xfId="32257" xr:uid="{0FE36357-6FA4-49AC-B1FA-C1CB0D72E651}"/>
    <cellStyle name="Normal 5 2 2 3 2 3 4" xfId="20508" xr:uid="{533C3C2D-4718-4816-B6B8-75BAD4B4FD43}"/>
    <cellStyle name="Normal 5 2 2 3 2 3 4 2" xfId="35638" xr:uid="{62A7E483-0D52-4D1C-A1B9-68F6C6AD817E}"/>
    <cellStyle name="Normal 5 2 2 3 2 3 5" xfId="28873" xr:uid="{5DB403C0-57DD-4E39-B40D-9840D2B46254}"/>
    <cellStyle name="Normal 5 2 2 3 2 4" xfId="14615" xr:uid="{34A4F93C-C0D1-48DC-90BE-1C3597341AFD}"/>
    <cellStyle name="Normal 5 2 2 3 2 4 2" xfId="18001" xr:uid="{4D78335E-4226-4FDA-831E-E8A1523B24BE}"/>
    <cellStyle name="Normal 5 2 2 3 2 4 2 2" xfId="24785" xr:uid="{053F5BB4-4A58-444A-BD95-03E16F98A0EE}"/>
    <cellStyle name="Normal 5 2 2 3 2 4 2 2 2" xfId="39904" xr:uid="{C19C5236-DACA-489D-9F43-F0E16DAE6681}"/>
    <cellStyle name="Normal 5 2 2 3 2 4 2 3" xfId="33136" xr:uid="{99D06B7E-9C51-46B9-B1D8-FFC2A8473EBA}"/>
    <cellStyle name="Normal 5 2 2 3 2 4 3" xfId="21401" xr:uid="{81A914E8-62C2-46A5-8E22-6D3AF146DACD}"/>
    <cellStyle name="Normal 5 2 2 3 2 4 3 2" xfId="36520" xr:uid="{22A99E2F-4FA9-4C9A-8D48-D5C5D32A142D}"/>
    <cellStyle name="Normal 5 2 2 3 2 4 4" xfId="29752" xr:uid="{901A5AC6-CABA-4BD2-92A6-9F3BEA897733}"/>
    <cellStyle name="Normal 5 2 2 3 2 5" xfId="16285" xr:uid="{E60CAA80-08E9-43FC-A4D2-465509596B14}"/>
    <cellStyle name="Normal 5 2 2 3 2 5 2" xfId="23069" xr:uid="{8ACC99B5-B852-4BEC-A288-0191BC9CB630}"/>
    <cellStyle name="Normal 5 2 2 3 2 5 2 2" xfId="38188" xr:uid="{E543BC1A-B2B6-427E-8B50-585A27E12859}"/>
    <cellStyle name="Normal 5 2 2 3 2 5 3" xfId="31420" xr:uid="{6A4EBB72-5F1B-4B6D-8A69-520775271B2E}"/>
    <cellStyle name="Normal 5 2 2 3 2 6" xfId="19674" xr:uid="{D0431D89-514B-4DA6-B437-28E255E14C0C}"/>
    <cellStyle name="Normal 5 2 2 3 2 6 2" xfId="34804" xr:uid="{D745D6F0-3DDA-471D-94B1-2338DCEF9983}"/>
    <cellStyle name="Normal 5 2 2 3 2 7" xfId="12874" xr:uid="{2A3A5F4D-A4A4-48A3-8A23-7188A0DFEF8F}"/>
    <cellStyle name="Normal 5 2 2 3 2 7 2" xfId="28036" xr:uid="{3A28CF99-C31D-4E98-A73D-C9735237C92F}"/>
    <cellStyle name="Normal 5 2 2 3 2 8" xfId="26477" xr:uid="{04A1DC4A-7934-4FB8-BF3A-044F3E8C494A}"/>
    <cellStyle name="Normal 5 2 2 3 3" xfId="11049" xr:uid="{F9042A2C-68E9-44AC-B229-3E553F2E6ADA}"/>
    <cellStyle name="Normal 5 2 2 3 3 2" xfId="13919" xr:uid="{C364FF52-8B0F-431A-8030-722BA319760A}"/>
    <cellStyle name="Normal 5 2 2 3 3 2 2" xfId="15657" xr:uid="{C234E7F2-4ED3-4F18-A176-3784A772E41C}"/>
    <cellStyle name="Normal 5 2 2 3 3 2 2 2" xfId="19043" xr:uid="{63FBA0B0-4D2A-44C8-88E8-CD3D32D69D22}"/>
    <cellStyle name="Normal 5 2 2 3 3 2 2 2 2" xfId="25827" xr:uid="{4F2E90FA-BC1A-48FC-8194-AFEA449CE7D7}"/>
    <cellStyle name="Normal 5 2 2 3 3 2 2 2 2 2" xfId="40946" xr:uid="{1D91DA9B-F667-4A91-B6AF-356862842624}"/>
    <cellStyle name="Normal 5 2 2 3 3 2 2 2 3" xfId="34178" xr:uid="{D995D4AB-3918-419F-B4E1-031729FFD3B7}"/>
    <cellStyle name="Normal 5 2 2 3 3 2 2 3" xfId="22443" xr:uid="{24EB42C0-BA91-40A7-970A-8102D1FD8FA4}"/>
    <cellStyle name="Normal 5 2 2 3 3 2 2 3 2" xfId="37562" xr:uid="{C6386969-CB7D-4D1D-A5C4-2AE761F82CCB}"/>
    <cellStyle name="Normal 5 2 2 3 3 2 2 4" xfId="30794" xr:uid="{94E4579B-9448-4C49-8B92-B5DF0AAEE7E3}"/>
    <cellStyle name="Normal 5 2 2 3 3 2 3" xfId="17330" xr:uid="{108A9D0D-E247-470D-9DE3-78C559137409}"/>
    <cellStyle name="Normal 5 2 2 3 3 2 3 2" xfId="24114" xr:uid="{21A7D2C4-F43F-46E4-8E17-3BDC449D3928}"/>
    <cellStyle name="Normal 5 2 2 3 3 2 3 2 2" xfId="39233" xr:uid="{577F08C0-0A89-4CF9-97EC-EF8B20235178}"/>
    <cellStyle name="Normal 5 2 2 3 3 2 3 3" xfId="32465" xr:uid="{23ACEB50-718C-43D5-8700-089B21949E02}"/>
    <cellStyle name="Normal 5 2 2 3 3 2 4" xfId="20717" xr:uid="{FB9482BA-4766-4FFD-926D-109FF1C93909}"/>
    <cellStyle name="Normal 5 2 2 3 3 2 4 2" xfId="35846" xr:uid="{EE4522E2-1151-409C-9283-C1FD5B0E9470}"/>
    <cellStyle name="Normal 5 2 2 3 3 2 5" xfId="29081" xr:uid="{3E15CEEC-3D54-4A39-87CF-FCA3A073961C}"/>
    <cellStyle name="Normal 5 2 2 3 3 3" xfId="14823" xr:uid="{B1EC291F-79A5-40A4-9402-097C5684158C}"/>
    <cellStyle name="Normal 5 2 2 3 3 3 2" xfId="18209" xr:uid="{63321C02-75B4-47CA-B0F6-B327F498DE68}"/>
    <cellStyle name="Normal 5 2 2 3 3 3 2 2" xfId="24993" xr:uid="{FCB5809E-31FF-4878-95C3-ACB284693CE3}"/>
    <cellStyle name="Normal 5 2 2 3 3 3 2 2 2" xfId="40112" xr:uid="{87B346E0-89A7-41E3-8936-952C8F249C4F}"/>
    <cellStyle name="Normal 5 2 2 3 3 3 2 3" xfId="33344" xr:uid="{1BE3CD85-5E01-4C82-A6CC-1F124553AE3B}"/>
    <cellStyle name="Normal 5 2 2 3 3 3 3" xfId="21609" xr:uid="{A3A1145A-601C-4433-B355-327D2D0DFDFF}"/>
    <cellStyle name="Normal 5 2 2 3 3 3 3 2" xfId="36728" xr:uid="{D446F335-1270-4360-85B4-2EE247C4FB9F}"/>
    <cellStyle name="Normal 5 2 2 3 3 3 4" xfId="29960" xr:uid="{A9480B1F-4A9F-445A-9D15-7732FC7CEC9F}"/>
    <cellStyle name="Normal 5 2 2 3 3 4" xfId="16493" xr:uid="{BEFA729C-10DD-437D-AC63-B47742FC2201}"/>
    <cellStyle name="Normal 5 2 2 3 3 4 2" xfId="23277" xr:uid="{9CB6B25A-B327-430C-82A7-667C1783594D}"/>
    <cellStyle name="Normal 5 2 2 3 3 4 2 2" xfId="38396" xr:uid="{1EB10DC6-A03B-4C29-BE5A-C4FAEA5585C9}"/>
    <cellStyle name="Normal 5 2 2 3 3 4 3" xfId="31628" xr:uid="{C5E38833-0594-4732-BF66-9EE3921FEA57}"/>
    <cellStyle name="Normal 5 2 2 3 3 5" xfId="19882" xr:uid="{D53B0D73-3B15-44B3-AA4F-BCAFE85EF4F5}"/>
    <cellStyle name="Normal 5 2 2 3 3 5 2" xfId="35012" xr:uid="{074F8B6A-5548-4DA8-92B3-2EA0491291F4}"/>
    <cellStyle name="Normal 5 2 2 3 3 6" xfId="13081" xr:uid="{3720E715-392D-435A-A724-9DF2BFE6B7DD}"/>
    <cellStyle name="Normal 5 2 2 3 3 6 2" xfId="28244" xr:uid="{8B810154-B4BC-43F4-815E-348286185860}"/>
    <cellStyle name="Normal 5 2 2 3 3 7" xfId="26685" xr:uid="{C130A903-0B13-4F2F-820A-AE9CED9C5BF6}"/>
    <cellStyle name="Normal 5 2 2 3 4" xfId="13503" xr:uid="{DC54AC21-A2D5-4CB8-9821-494709F848D4}"/>
    <cellStyle name="Normal 5 2 2 3 4 2" xfId="15241" xr:uid="{1FFB43C5-BC5D-444C-A2A0-1FCDB5C896F9}"/>
    <cellStyle name="Normal 5 2 2 3 4 2 2" xfId="18627" xr:uid="{077C6214-6BC3-49BE-9EA7-D672D65F67FF}"/>
    <cellStyle name="Normal 5 2 2 3 4 2 2 2" xfId="25411" xr:uid="{71F9BF8F-2832-49A4-9CD2-F71A068D0C1C}"/>
    <cellStyle name="Normal 5 2 2 3 4 2 2 2 2" xfId="40530" xr:uid="{6F68EC7B-2364-408D-816C-4C9BF568A716}"/>
    <cellStyle name="Normal 5 2 2 3 4 2 2 3" xfId="33762" xr:uid="{03DDB764-9315-4119-81D2-F777F3810D1C}"/>
    <cellStyle name="Normal 5 2 2 3 4 2 3" xfId="22027" xr:uid="{83FA2440-D946-4BD7-A887-CE0E6E65A8D2}"/>
    <cellStyle name="Normal 5 2 2 3 4 2 3 2" xfId="37146" xr:uid="{4D04BB1D-457B-49C0-99CB-318DEBC1991A}"/>
    <cellStyle name="Normal 5 2 2 3 4 2 4" xfId="30378" xr:uid="{04838C11-C4E6-40DC-B534-F9F38220D488}"/>
    <cellStyle name="Normal 5 2 2 3 4 3" xfId="16914" xr:uid="{3B7EC39E-2870-4A3D-A829-5D6143CA70C5}"/>
    <cellStyle name="Normal 5 2 2 3 4 3 2" xfId="23698" xr:uid="{918C1039-B919-4A08-8748-3351274AA7C2}"/>
    <cellStyle name="Normal 5 2 2 3 4 3 2 2" xfId="38817" xr:uid="{2420E232-9F68-46C2-89C7-777EB4DFC693}"/>
    <cellStyle name="Normal 5 2 2 3 4 3 3" xfId="32049" xr:uid="{2D8FA41D-5DC2-4A7D-AD2C-FE325BF2FD99}"/>
    <cellStyle name="Normal 5 2 2 3 4 4" xfId="20300" xr:uid="{FF2A1FE4-9844-4A5E-9A7F-9F8D7676029F}"/>
    <cellStyle name="Normal 5 2 2 3 4 4 2" xfId="35430" xr:uid="{144E4730-603F-416E-ABE6-B7422DD1E1F0}"/>
    <cellStyle name="Normal 5 2 2 3 4 5" xfId="28665" xr:uid="{61948DFC-2254-4346-A10D-AD6C8087E86B}"/>
    <cellStyle name="Normal 5 2 2 3 5" xfId="14407" xr:uid="{9602D371-835B-4B84-9AD4-D3373FC29D43}"/>
    <cellStyle name="Normal 5 2 2 3 5 2" xfId="17793" xr:uid="{2EECA33B-CAD3-49B4-AB66-8D355A1243BA}"/>
    <cellStyle name="Normal 5 2 2 3 5 2 2" xfId="24577" xr:uid="{5E23C016-5F6B-4EC7-A6D5-CA68838363DE}"/>
    <cellStyle name="Normal 5 2 2 3 5 2 2 2" xfId="39696" xr:uid="{DBC670CE-D75E-4A5B-B0D2-AA2AA5C8CFBC}"/>
    <cellStyle name="Normal 5 2 2 3 5 2 3" xfId="32928" xr:uid="{52F0882C-189C-4CB6-BDA7-5F88BED7C424}"/>
    <cellStyle name="Normal 5 2 2 3 5 3" xfId="21193" xr:uid="{25CD26D9-DBB8-4DBE-9EDE-A18028B8A06B}"/>
    <cellStyle name="Normal 5 2 2 3 5 3 2" xfId="36312" xr:uid="{8166EF9D-9BDD-4B05-BF20-CE5137C09A2A}"/>
    <cellStyle name="Normal 5 2 2 3 5 4" xfId="29544" xr:uid="{CE20891B-A4B3-45B5-9376-EB55F1062417}"/>
    <cellStyle name="Normal 5 2 2 3 6" xfId="16077" xr:uid="{C669CB60-A561-46CE-B396-DF492741BA2F}"/>
    <cellStyle name="Normal 5 2 2 3 6 2" xfId="22861" xr:uid="{1B21D37D-1FB3-409B-BF79-704C67D928A1}"/>
    <cellStyle name="Normal 5 2 2 3 6 2 2" xfId="37980" xr:uid="{48FD6238-6898-465B-96E5-2478F6BBEEBD}"/>
    <cellStyle name="Normal 5 2 2 3 6 3" xfId="31212" xr:uid="{F3205D71-D41C-4CE5-A9F0-95868AE1AB95}"/>
    <cellStyle name="Normal 5 2 2 3 7" xfId="19466" xr:uid="{384F7FB8-FF57-4B7E-A892-DC9F1EBB36BB}"/>
    <cellStyle name="Normal 5 2 2 3 7 2" xfId="34596" xr:uid="{63238805-E70A-4EF8-982C-4336D431B3FC}"/>
    <cellStyle name="Normal 5 2 2 3 8" xfId="12665" xr:uid="{577B4D4B-1AA5-468E-8BCE-904F74A2F5F8}"/>
    <cellStyle name="Normal 5 2 2 3 8 2" xfId="27828" xr:uid="{8B84AE1D-7618-48DB-BD87-18CFC1CE35B1}"/>
    <cellStyle name="Normal 5 2 2 3 9" xfId="26269" xr:uid="{EED50122-F2AF-4600-B099-0C88AC4ADB1F}"/>
    <cellStyle name="Normal 5 2 2 4" xfId="10736" xr:uid="{AD8185C4-338B-4089-9BF5-4A4F66366AA5}"/>
    <cellStyle name="Normal 5 2 2 4 2" xfId="11154" xr:uid="{6313601E-199C-4E8C-9061-C5945DA2F30E}"/>
    <cellStyle name="Normal 5 2 2 4 2 2" xfId="14024" xr:uid="{910305FE-99A5-4CFB-B8E6-2885A05B4D98}"/>
    <cellStyle name="Normal 5 2 2 4 2 2 2" xfId="15762" xr:uid="{E37DF58B-C37D-46C4-B3A5-CB737A1CBCC5}"/>
    <cellStyle name="Normal 5 2 2 4 2 2 2 2" xfId="19148" xr:uid="{F494FAE8-BBE8-4222-80F9-C4835404F5AE}"/>
    <cellStyle name="Normal 5 2 2 4 2 2 2 2 2" xfId="25932" xr:uid="{202EC4D5-3FCF-4639-B574-4AE32A01C62E}"/>
    <cellStyle name="Normal 5 2 2 4 2 2 2 2 2 2" xfId="41051" xr:uid="{9F0DEF9A-F884-4D1B-A6C8-24A3350E9503}"/>
    <cellStyle name="Normal 5 2 2 4 2 2 2 2 3" xfId="34283" xr:uid="{84C5D414-EE90-42A1-8D00-DC8D1C5B9B69}"/>
    <cellStyle name="Normal 5 2 2 4 2 2 2 3" xfId="22548" xr:uid="{90531511-5B92-4EAA-8C84-B3D9797275C3}"/>
    <cellStyle name="Normal 5 2 2 4 2 2 2 3 2" xfId="37667" xr:uid="{C32949AC-A400-4D91-AD88-7ADD492398C3}"/>
    <cellStyle name="Normal 5 2 2 4 2 2 2 4" xfId="30899" xr:uid="{88D134E5-76D7-4F39-9744-0936B202740E}"/>
    <cellStyle name="Normal 5 2 2 4 2 2 3" xfId="17435" xr:uid="{DEDFD829-F7AF-44FF-9FD9-23575B794818}"/>
    <cellStyle name="Normal 5 2 2 4 2 2 3 2" xfId="24219" xr:uid="{740713E4-9C0C-42D9-B35E-815FE55306E9}"/>
    <cellStyle name="Normal 5 2 2 4 2 2 3 2 2" xfId="39338" xr:uid="{5201649A-82CB-4ABA-B2C4-129E5C132C9C}"/>
    <cellStyle name="Normal 5 2 2 4 2 2 3 3" xfId="32570" xr:uid="{8944C54B-EB3E-448F-880E-463439BB51D2}"/>
    <cellStyle name="Normal 5 2 2 4 2 2 4" xfId="20822" xr:uid="{46F60AA5-213D-4CAA-B151-DA33ED09C429}"/>
    <cellStyle name="Normal 5 2 2 4 2 2 4 2" xfId="35951" xr:uid="{C52E9549-432F-4EB2-9732-99E61E7C3393}"/>
    <cellStyle name="Normal 5 2 2 4 2 2 5" xfId="29186" xr:uid="{2EFAC6CC-3687-47FF-8DAE-E31570C18D1D}"/>
    <cellStyle name="Normal 5 2 2 4 2 3" xfId="14928" xr:uid="{CEA38823-72A1-4159-A5E3-B7BD6E210A06}"/>
    <cellStyle name="Normal 5 2 2 4 2 3 2" xfId="18314" xr:uid="{9406B48F-849F-49DD-B5EF-7FB6074F1BEA}"/>
    <cellStyle name="Normal 5 2 2 4 2 3 2 2" xfId="25098" xr:uid="{FD270AF2-9A3D-487E-9129-3800BD4E891A}"/>
    <cellStyle name="Normal 5 2 2 4 2 3 2 2 2" xfId="40217" xr:uid="{22A876FB-411F-417A-9E72-AFF5ADA0A6A3}"/>
    <cellStyle name="Normal 5 2 2 4 2 3 2 3" xfId="33449" xr:uid="{6CD9BBA3-89F3-4919-B57B-D6FA05CC5BDA}"/>
    <cellStyle name="Normal 5 2 2 4 2 3 3" xfId="21714" xr:uid="{FB28871D-2CD6-4F6A-9F9B-843F5DC67B18}"/>
    <cellStyle name="Normal 5 2 2 4 2 3 3 2" xfId="36833" xr:uid="{14E94A69-5B86-4C80-92FC-0AFDC616A313}"/>
    <cellStyle name="Normal 5 2 2 4 2 3 4" xfId="30065" xr:uid="{74E14CD2-A538-44C4-AC1A-B6B0DA2A3AFD}"/>
    <cellStyle name="Normal 5 2 2 4 2 4" xfId="16598" xr:uid="{5FB3A4F5-4073-4163-B991-ABCE8EDA2A94}"/>
    <cellStyle name="Normal 5 2 2 4 2 4 2" xfId="23382" xr:uid="{1101C878-C17D-4F82-B064-F1B3190AB796}"/>
    <cellStyle name="Normal 5 2 2 4 2 4 2 2" xfId="38501" xr:uid="{ED273EE5-305D-4411-9CC1-D27C9CB64F1E}"/>
    <cellStyle name="Normal 5 2 2 4 2 4 3" xfId="31733" xr:uid="{08A775FF-EC17-4F1C-9FFC-AA8DB7064220}"/>
    <cellStyle name="Normal 5 2 2 4 2 5" xfId="19987" xr:uid="{5F5D7A57-061A-45E7-888E-0796CC50E1AB}"/>
    <cellStyle name="Normal 5 2 2 4 2 5 2" xfId="35117" xr:uid="{E413F86A-D79B-41BC-97DC-22441C9961C2}"/>
    <cellStyle name="Normal 5 2 2 4 2 6" xfId="13186" xr:uid="{75EA7710-EDBE-4093-96C3-3B2ACDD7C437}"/>
    <cellStyle name="Normal 5 2 2 4 2 6 2" xfId="28349" xr:uid="{EA95179B-50E0-4719-9196-48EEE9ED4B1C}"/>
    <cellStyle name="Normal 5 2 2 4 2 7" xfId="26790" xr:uid="{236992D6-0C5E-4292-9E67-80E686BB01DC}"/>
    <cellStyle name="Normal 5 2 2 4 3" xfId="13608" xr:uid="{C689602D-D9DA-4E21-8C09-0EDD9A2CD8B4}"/>
    <cellStyle name="Normal 5 2 2 4 3 2" xfId="15346" xr:uid="{EA823597-6826-4BC8-BD97-55B6CF4DD23F}"/>
    <cellStyle name="Normal 5 2 2 4 3 2 2" xfId="18732" xr:uid="{14C1BEDE-C531-44AB-9B30-E0C1F71F200D}"/>
    <cellStyle name="Normal 5 2 2 4 3 2 2 2" xfId="25516" xr:uid="{5DF62B76-9C68-4B6F-81E5-05E993C39E6E}"/>
    <cellStyle name="Normal 5 2 2 4 3 2 2 2 2" xfId="40635" xr:uid="{D1693314-DE47-4126-8DCF-20A40CD8DB03}"/>
    <cellStyle name="Normal 5 2 2 4 3 2 2 3" xfId="33867" xr:uid="{7F166B92-AA47-4CBB-81BE-1DEB3122CD76}"/>
    <cellStyle name="Normal 5 2 2 4 3 2 3" xfId="22132" xr:uid="{D7683449-B441-4146-BED8-05BFFB6B763D}"/>
    <cellStyle name="Normal 5 2 2 4 3 2 3 2" xfId="37251" xr:uid="{CB8D1EAC-9174-4E27-A0D2-480FAC3FA5E5}"/>
    <cellStyle name="Normal 5 2 2 4 3 2 4" xfId="30483" xr:uid="{038CF395-E4C1-4C9D-BAC0-46BBE68846CA}"/>
    <cellStyle name="Normal 5 2 2 4 3 3" xfId="17019" xr:uid="{CDBE843F-4F95-42BD-A1D2-5FD7C1DFE115}"/>
    <cellStyle name="Normal 5 2 2 4 3 3 2" xfId="23803" xr:uid="{72F4129F-E2CE-42B2-9498-ADEFE5EDC68B}"/>
    <cellStyle name="Normal 5 2 2 4 3 3 2 2" xfId="38922" xr:uid="{5268771A-79EE-4EAB-AA3B-A2127BBACBDC}"/>
    <cellStyle name="Normal 5 2 2 4 3 3 3" xfId="32154" xr:uid="{ABEC5EA5-E415-4941-88C6-2305DCC19761}"/>
    <cellStyle name="Normal 5 2 2 4 3 4" xfId="20405" xr:uid="{0FECF342-0224-4A4C-8FBA-D0FB0F2168F8}"/>
    <cellStyle name="Normal 5 2 2 4 3 4 2" xfId="35535" xr:uid="{A98CF625-8765-4526-9E01-7927E4CF5191}"/>
    <cellStyle name="Normal 5 2 2 4 3 5" xfId="28770" xr:uid="{371DA489-649C-4EDC-A16B-F8895231C185}"/>
    <cellStyle name="Normal 5 2 2 4 4" xfId="14512" xr:uid="{28DBF09F-73B4-4405-8596-7EEAC851CF0C}"/>
    <cellStyle name="Normal 5 2 2 4 4 2" xfId="17898" xr:uid="{547A8C7E-A808-4AE9-BAD7-E4B843ED340B}"/>
    <cellStyle name="Normal 5 2 2 4 4 2 2" xfId="24682" xr:uid="{1E910FE3-CB00-481A-8728-EE8F55185023}"/>
    <cellStyle name="Normal 5 2 2 4 4 2 2 2" xfId="39801" xr:uid="{D0F632B8-6EEF-4265-AEE4-80238C034483}"/>
    <cellStyle name="Normal 5 2 2 4 4 2 3" xfId="33033" xr:uid="{E90FC48B-6581-44D6-87DD-EC71247B7A19}"/>
    <cellStyle name="Normal 5 2 2 4 4 3" xfId="21298" xr:uid="{9DE69A21-E81C-4E15-B2BC-DB6F7DF5EF1F}"/>
    <cellStyle name="Normal 5 2 2 4 4 3 2" xfId="36417" xr:uid="{CB50056F-71BA-4F34-AF58-26FA0C2EE817}"/>
    <cellStyle name="Normal 5 2 2 4 4 4" xfId="29649" xr:uid="{E57DFB3B-C139-48DF-A6F3-199C6EEF65D5}"/>
    <cellStyle name="Normal 5 2 2 4 5" xfId="16182" xr:uid="{E4C6C1B7-FAEC-448A-9CB9-451B32A64B52}"/>
    <cellStyle name="Normal 5 2 2 4 5 2" xfId="22966" xr:uid="{5924DB57-2A86-41D7-9A8D-8E954EE01539}"/>
    <cellStyle name="Normal 5 2 2 4 5 2 2" xfId="38085" xr:uid="{68E02B34-2FD9-4260-A250-B7FB71A18ADD}"/>
    <cellStyle name="Normal 5 2 2 4 5 3" xfId="31317" xr:uid="{27E5A677-12A6-4DF6-8BD3-9C3E36EE77AF}"/>
    <cellStyle name="Normal 5 2 2 4 6" xfId="19571" xr:uid="{E3F5F3CF-89FE-4BED-B6CB-D6B04BEDF4A0}"/>
    <cellStyle name="Normal 5 2 2 4 6 2" xfId="34701" xr:uid="{4EEC312C-1590-4B3B-BF40-28D470354D0E}"/>
    <cellStyle name="Normal 5 2 2 4 7" xfId="12771" xr:uid="{6AE4CB7D-5AF4-48A8-BC4C-D149879BEEA0}"/>
    <cellStyle name="Normal 5 2 2 4 7 2" xfId="27933" xr:uid="{090540E0-8F9A-4340-9F4F-E29A0133EB06}"/>
    <cellStyle name="Normal 5 2 2 4 8" xfId="26374" xr:uid="{3736E415-2684-4CBD-A9CC-11996F269FED}"/>
    <cellStyle name="Normal 5 2 2 5" xfId="10947" xr:uid="{94F21664-C303-4B60-B54A-7DBD031C948C}"/>
    <cellStyle name="Normal 5 2 2 5 2" xfId="13816" xr:uid="{E1B78DD7-C8A2-4A68-85B2-2BBDFFE2346A}"/>
    <cellStyle name="Normal 5 2 2 5 2 2" xfId="15554" xr:uid="{CF35D94A-1979-4593-A63E-CEDF9244B8DD}"/>
    <cellStyle name="Normal 5 2 2 5 2 2 2" xfId="18940" xr:uid="{76D834AF-773C-4597-A551-5E2CEC521E2A}"/>
    <cellStyle name="Normal 5 2 2 5 2 2 2 2" xfId="25724" xr:uid="{C0D69684-17F2-437D-A900-48B64B8BDB8C}"/>
    <cellStyle name="Normal 5 2 2 5 2 2 2 2 2" xfId="40843" xr:uid="{68D608C8-6C28-4D1D-BAD7-32C369410C3D}"/>
    <cellStyle name="Normal 5 2 2 5 2 2 2 3" xfId="34075" xr:uid="{B52FD05B-1A02-4809-B53B-E6A182DEAA17}"/>
    <cellStyle name="Normal 5 2 2 5 2 2 3" xfId="22340" xr:uid="{F2F138F8-4BD2-4F1B-9B66-A0417A8C75D9}"/>
    <cellStyle name="Normal 5 2 2 5 2 2 3 2" xfId="37459" xr:uid="{62144D7F-7F87-4431-BBBF-9AD91C8524CE}"/>
    <cellStyle name="Normal 5 2 2 5 2 2 4" xfId="30691" xr:uid="{88788023-0013-49AC-983E-6D251B2F2731}"/>
    <cellStyle name="Normal 5 2 2 5 2 3" xfId="17227" xr:uid="{D5517AA5-B840-4851-8BC0-7C907241042F}"/>
    <cellStyle name="Normal 5 2 2 5 2 3 2" xfId="24011" xr:uid="{B232885D-BE83-4952-A395-A25748EEF22F}"/>
    <cellStyle name="Normal 5 2 2 5 2 3 2 2" xfId="39130" xr:uid="{A56B7B76-9D4A-4B8A-A9FC-5973B47272C9}"/>
    <cellStyle name="Normal 5 2 2 5 2 3 3" xfId="32362" xr:uid="{4C418348-BD7C-4ED8-91C2-0EB57EFB3DE2}"/>
    <cellStyle name="Normal 5 2 2 5 2 4" xfId="20614" xr:uid="{24D76DBC-9B8F-4602-A453-23F548E31FC0}"/>
    <cellStyle name="Normal 5 2 2 5 2 4 2" xfId="35743" xr:uid="{38DA2594-6428-4B38-96DA-997D3E646417}"/>
    <cellStyle name="Normal 5 2 2 5 2 5" xfId="28978" xr:uid="{85F2D6EF-8B97-42E2-A4BE-7FBE11EB7E2E}"/>
    <cellStyle name="Normal 5 2 2 5 3" xfId="14720" xr:uid="{16D58EA7-4865-4363-9CFF-4DD9C188ED7F}"/>
    <cellStyle name="Normal 5 2 2 5 3 2" xfId="18106" xr:uid="{E76EAB55-08C3-439F-9157-949329E740E1}"/>
    <cellStyle name="Normal 5 2 2 5 3 2 2" xfId="24890" xr:uid="{87AB99F6-FB01-42C6-9737-4C99F1C348F0}"/>
    <cellStyle name="Normal 5 2 2 5 3 2 2 2" xfId="40009" xr:uid="{EF4454E9-4AFC-4D21-9DB7-2CEC9FFFCBE5}"/>
    <cellStyle name="Normal 5 2 2 5 3 2 3" xfId="33241" xr:uid="{183F8A16-8903-43E3-89F7-200570B40C2C}"/>
    <cellStyle name="Normal 5 2 2 5 3 3" xfId="21506" xr:uid="{0EFA005B-3698-45BF-BFCF-0B2C8A53753A}"/>
    <cellStyle name="Normal 5 2 2 5 3 3 2" xfId="36625" xr:uid="{1747072B-F6C9-4373-8548-DCFF2194B85F}"/>
    <cellStyle name="Normal 5 2 2 5 3 4" xfId="29857" xr:uid="{0D92E32B-B298-4BE8-A78F-F6F71603CBC1}"/>
    <cellStyle name="Normal 5 2 2 5 4" xfId="16390" xr:uid="{E65559D8-F27F-426F-BAB4-1882CC6CDBF8}"/>
    <cellStyle name="Normal 5 2 2 5 4 2" xfId="23174" xr:uid="{557FEEA4-3B0F-4429-9C4B-A3DEB62B80AA}"/>
    <cellStyle name="Normal 5 2 2 5 4 2 2" xfId="38293" xr:uid="{4CCEC95C-8706-46C4-9CF8-8325D2136D2C}"/>
    <cellStyle name="Normal 5 2 2 5 4 3" xfId="31525" xr:uid="{01609285-E714-4E05-AD20-AE25E891543E}"/>
    <cellStyle name="Normal 5 2 2 5 5" xfId="19779" xr:uid="{E9D6B4E2-E190-421C-97AB-393DD78D379F}"/>
    <cellStyle name="Normal 5 2 2 5 5 2" xfId="34909" xr:uid="{FEBAADA4-C615-4F2E-AD03-0E5874BF0129}"/>
    <cellStyle name="Normal 5 2 2 5 6" xfId="12979" xr:uid="{EA31CB0A-AEB2-4D64-AC76-C2F309329C1F}"/>
    <cellStyle name="Normal 5 2 2 5 6 2" xfId="28141" xr:uid="{3A6C6CBC-D194-4D91-8F67-0F611593A18D}"/>
    <cellStyle name="Normal 5 2 2 5 7" xfId="26582" xr:uid="{AA19F31F-2391-4D61-A967-31DD9F3298BC}"/>
    <cellStyle name="Normal 5 2 2 6" xfId="11520" xr:uid="{4772AB8F-C8D5-4EB7-86F5-8E47906A60C1}"/>
    <cellStyle name="Normal 5 2 2 6 2" xfId="15138" xr:uid="{5BD9D881-CB75-4754-9F27-BE8A7214475C}"/>
    <cellStyle name="Normal 5 2 2 6 2 2" xfId="18524" xr:uid="{81107E86-4FE9-4CBC-AA02-DC8FEF75954F}"/>
    <cellStyle name="Normal 5 2 2 6 2 2 2" xfId="25308" xr:uid="{564BA4EC-288D-4057-AA2E-44400828B29C}"/>
    <cellStyle name="Normal 5 2 2 6 2 2 2 2" xfId="40427" xr:uid="{6C36738E-060A-4EA0-B989-33DC09DD014B}"/>
    <cellStyle name="Normal 5 2 2 6 2 2 3" xfId="33659" xr:uid="{4F4D2AE6-7737-4F67-AA0D-575F648800ED}"/>
    <cellStyle name="Normal 5 2 2 6 2 3" xfId="21924" xr:uid="{B0F81055-0BF3-4DDE-B35E-04345A4919A8}"/>
    <cellStyle name="Normal 5 2 2 6 2 3 2" xfId="37043" xr:uid="{EFF68FC6-2447-4278-AF2F-B5FB446A7847}"/>
    <cellStyle name="Normal 5 2 2 6 2 4" xfId="30275" xr:uid="{DF7FB3EE-2C94-45C9-BA98-6A1DFD550058}"/>
    <cellStyle name="Normal 5 2 2 6 3" xfId="16811" xr:uid="{F2924D08-DE00-4030-AD3B-890B8EBE3D05}"/>
    <cellStyle name="Normal 5 2 2 6 3 2" xfId="23595" xr:uid="{24E2D6A7-5C00-493C-84F2-98A991413789}"/>
    <cellStyle name="Normal 5 2 2 6 3 2 2" xfId="38714" xr:uid="{B3490C5A-16F3-40D9-9989-3D59DACA66FA}"/>
    <cellStyle name="Normal 5 2 2 6 3 3" xfId="31946" xr:uid="{2AC631FE-B2A4-4FAA-858E-8AA787720829}"/>
    <cellStyle name="Normal 5 2 2 6 4" xfId="20197" xr:uid="{25C7DB69-E53F-4A89-B202-5C27B0EC64E7}"/>
    <cellStyle name="Normal 5 2 2 6 4 2" xfId="35327" xr:uid="{6C206FCD-6805-44F4-8D43-E0C6BB59930E}"/>
    <cellStyle name="Normal 5 2 2 6 5" xfId="13400" xr:uid="{AB3FDF7D-DCA6-49E3-BB8F-005D03AA8871}"/>
    <cellStyle name="Normal 5 2 2 6 5 2" xfId="28562" xr:uid="{A99C4CD2-6762-4C38-B532-5535A00CD9E2}"/>
    <cellStyle name="Normal 5 2 2 7" xfId="14302" xr:uid="{FEE7A296-4841-4AC8-8AA5-068339B4C80E}"/>
    <cellStyle name="Normal 5 2 2 7 2" xfId="17690" xr:uid="{62D0F263-77A4-4E3B-88E7-969369A9DE38}"/>
    <cellStyle name="Normal 5 2 2 7 2 2" xfId="24474" xr:uid="{BA464FE4-D348-428D-855E-D7533F3C8623}"/>
    <cellStyle name="Normal 5 2 2 7 2 2 2" xfId="39593" xr:uid="{0810375B-9DDB-4A8F-A0B1-09343573F608}"/>
    <cellStyle name="Normal 5 2 2 7 2 3" xfId="32825" xr:uid="{99BE34CA-19E1-4735-9BD7-85602EC112DA}"/>
    <cellStyle name="Normal 5 2 2 7 3" xfId="21090" xr:uid="{5C679F43-F26A-496C-9C9C-4BEB218D89BA}"/>
    <cellStyle name="Normal 5 2 2 7 3 2" xfId="36209" xr:uid="{42D7E99A-7CD8-4C54-886F-CB3A7DB3BDA0}"/>
    <cellStyle name="Normal 5 2 2 7 4" xfId="29441" xr:uid="{86DAAC13-AE99-432E-9BD1-314CC02DB9C8}"/>
    <cellStyle name="Normal 5 2 2 8" xfId="15974" xr:uid="{FE40E5C0-1FD2-47E7-AB62-4EB3469B9E03}"/>
    <cellStyle name="Normal 5 2 2 8 2" xfId="22758" xr:uid="{28BE44AA-EB3E-4B40-9CF5-E4CECD95900C}"/>
    <cellStyle name="Normal 5 2 2 8 2 2" xfId="37877" xr:uid="{D7E7C38E-D491-455F-8902-454065459080}"/>
    <cellStyle name="Normal 5 2 2 8 3" xfId="31109" xr:uid="{DD3B0E0B-9352-4BC0-BB3D-30BC033AC967}"/>
    <cellStyle name="Normal 5 2 2 9" xfId="19365" xr:uid="{23E52E81-152B-445F-BC0C-0CDF4F2EF209}"/>
    <cellStyle name="Normal 5 2 2 9 2" xfId="34493" xr:uid="{FF08C811-5D62-439E-839B-D61E56EF878E}"/>
    <cellStyle name="Normal 5 2 3" xfId="1798" xr:uid="{00000000-0005-0000-0000-000007070000}"/>
    <cellStyle name="Normal 5 2 3 10" xfId="26190" xr:uid="{30E4AD00-BB26-49CA-A557-C78A9E5E641E}"/>
    <cellStyle name="Normal 5 2 3 11" xfId="10547" xr:uid="{D8434532-B6B6-427C-8828-5EC128DB0D51}"/>
    <cellStyle name="Normal 5 2 3 12" xfId="10118" xr:uid="{0A74ADAE-5957-40FF-8E9A-E65E7FF7DD82}"/>
    <cellStyle name="Normal 5 2 3 13" xfId="8966" xr:uid="{7787D6B9-1458-4024-88F7-48923ECD4362}"/>
    <cellStyle name="Normal 5 2 3 14" xfId="8069" xr:uid="{C1A76CD4-4B2F-4570-A733-4E2A101C0CA6}"/>
    <cellStyle name="Normal 5 2 3 2" xfId="10652" xr:uid="{4D1159C2-7AAE-4C57-BD42-97DB06E8E042}"/>
    <cellStyle name="Normal 5 2 3 2 2" xfId="10863" xr:uid="{10ED5A4C-F9DB-4173-A270-34B4A614164F}"/>
    <cellStyle name="Normal 5 2 3 2 2 2" xfId="11281" xr:uid="{FD1B855F-0A39-4676-B849-2A8180629FA1}"/>
    <cellStyle name="Normal 5 2 3 2 2 2 2" xfId="14151" xr:uid="{420E5CDD-02E2-49E4-81EC-FDC39555D62D}"/>
    <cellStyle name="Normal 5 2 3 2 2 2 2 2" xfId="15889" xr:uid="{CA34D650-3FE4-4CD7-8E96-E73C7DA4F2BE}"/>
    <cellStyle name="Normal 5 2 3 2 2 2 2 2 2" xfId="19275" xr:uid="{99498D14-BE75-4A49-B098-B14D246BEDA1}"/>
    <cellStyle name="Normal 5 2 3 2 2 2 2 2 2 2" xfId="26059" xr:uid="{8540365E-8C9B-49E7-8DA1-EC04712B12AE}"/>
    <cellStyle name="Normal 5 2 3 2 2 2 2 2 2 2 2" xfId="41178" xr:uid="{C453DB31-D14E-4512-A751-AA837B44FC9C}"/>
    <cellStyle name="Normal 5 2 3 2 2 2 2 2 2 3" xfId="34410" xr:uid="{9D8B1FC6-F2A3-482F-9994-443E291ACF83}"/>
    <cellStyle name="Normal 5 2 3 2 2 2 2 2 3" xfId="22675" xr:uid="{6AC07E55-4407-424A-B34B-AD1F267D54F2}"/>
    <cellStyle name="Normal 5 2 3 2 2 2 2 2 3 2" xfId="37794" xr:uid="{277977DC-8F27-43A9-876D-5634197283F5}"/>
    <cellStyle name="Normal 5 2 3 2 2 2 2 2 4" xfId="31026" xr:uid="{1AA3454F-C257-4CE4-AEAD-B3C2C9CA1A2E}"/>
    <cellStyle name="Normal 5 2 3 2 2 2 2 3" xfId="17562" xr:uid="{43695C15-304C-4F1D-A0D1-7C55ECD17A50}"/>
    <cellStyle name="Normal 5 2 3 2 2 2 2 3 2" xfId="24346" xr:uid="{709C4B3C-E0EF-4742-BB9A-808953FA7408}"/>
    <cellStyle name="Normal 5 2 3 2 2 2 2 3 2 2" xfId="39465" xr:uid="{45312483-761D-48BA-ADA9-60F1975CE102}"/>
    <cellStyle name="Normal 5 2 3 2 2 2 2 3 3" xfId="32697" xr:uid="{AAB956EE-E8EF-40AB-861D-318606158A69}"/>
    <cellStyle name="Normal 5 2 3 2 2 2 2 4" xfId="20949" xr:uid="{4A23AEF6-A765-4DC7-B071-F98BCE68C767}"/>
    <cellStyle name="Normal 5 2 3 2 2 2 2 4 2" xfId="36078" xr:uid="{1759E37A-1A35-410D-879D-0CE8F9AFB86E}"/>
    <cellStyle name="Normal 5 2 3 2 2 2 2 5" xfId="29313" xr:uid="{84F287D4-6D35-459E-8A27-9ED240E60206}"/>
    <cellStyle name="Normal 5 2 3 2 2 2 3" xfId="15055" xr:uid="{53F83E68-9AE5-422D-894D-8CE0D473C80D}"/>
    <cellStyle name="Normal 5 2 3 2 2 2 3 2" xfId="18441" xr:uid="{1DD3843B-1E7D-4398-A51F-169FBA322750}"/>
    <cellStyle name="Normal 5 2 3 2 2 2 3 2 2" xfId="25225" xr:uid="{9D2AF0BB-7CF2-42A5-8A3C-CE42DCDC8D23}"/>
    <cellStyle name="Normal 5 2 3 2 2 2 3 2 2 2" xfId="40344" xr:uid="{882EB2A0-58B8-4E6C-A17E-A2590739B198}"/>
    <cellStyle name="Normal 5 2 3 2 2 2 3 2 3" xfId="33576" xr:uid="{7985DD37-D6C2-4909-BD5F-ECA103B8AFE6}"/>
    <cellStyle name="Normal 5 2 3 2 2 2 3 3" xfId="21841" xr:uid="{5D62B70B-FFFD-411B-9184-33F9FE49A19F}"/>
    <cellStyle name="Normal 5 2 3 2 2 2 3 3 2" xfId="36960" xr:uid="{08B99A29-1351-404E-9CBE-9DC16C08F23C}"/>
    <cellStyle name="Normal 5 2 3 2 2 2 3 4" xfId="30192" xr:uid="{6F500F1D-A627-4324-9FE1-738F0F9B841C}"/>
    <cellStyle name="Normal 5 2 3 2 2 2 4" xfId="16725" xr:uid="{94A5A8E0-E69C-44EF-B9CE-D304956390F1}"/>
    <cellStyle name="Normal 5 2 3 2 2 2 4 2" xfId="23509" xr:uid="{93551E46-7E7D-4001-A54C-9C4EDA0A2A70}"/>
    <cellStyle name="Normal 5 2 3 2 2 2 4 2 2" xfId="38628" xr:uid="{99075E9E-0C94-45DB-8DC5-264E8EE960E6}"/>
    <cellStyle name="Normal 5 2 3 2 2 2 4 3" xfId="31860" xr:uid="{5FCBA7FE-CEDE-4EC9-A88B-56693116DAF5}"/>
    <cellStyle name="Normal 5 2 3 2 2 2 5" xfId="20114" xr:uid="{7109D023-72AD-435C-AE8E-01F4A3DC8515}"/>
    <cellStyle name="Normal 5 2 3 2 2 2 5 2" xfId="35244" xr:uid="{C7BA6B74-2534-4E95-BF5B-66A55D775667}"/>
    <cellStyle name="Normal 5 2 3 2 2 2 6" xfId="13313" xr:uid="{0E099210-98B5-4946-BE8A-A476D423E868}"/>
    <cellStyle name="Normal 5 2 3 2 2 2 6 2" xfId="28476" xr:uid="{D60347F8-5698-48D5-9246-4784BC339D8D}"/>
    <cellStyle name="Normal 5 2 3 2 2 2 7" xfId="26917" xr:uid="{622639BF-1295-4A2A-8B84-730F65AB3236}"/>
    <cellStyle name="Normal 5 2 3 2 2 3" xfId="13735" xr:uid="{3664CF9A-046E-4920-AD1B-FD146EBF26A2}"/>
    <cellStyle name="Normal 5 2 3 2 2 3 2" xfId="15473" xr:uid="{35A72F85-FFF5-4F7B-9B02-4719E422DB1E}"/>
    <cellStyle name="Normal 5 2 3 2 2 3 2 2" xfId="18859" xr:uid="{F44EB1EE-3CC2-4C4A-AD7A-961031C4F063}"/>
    <cellStyle name="Normal 5 2 3 2 2 3 2 2 2" xfId="25643" xr:uid="{ED015624-A7CD-4FF8-9951-5011229C1830}"/>
    <cellStyle name="Normal 5 2 3 2 2 3 2 2 2 2" xfId="40762" xr:uid="{1EDFC2C8-9D51-459B-B245-F9362460B18A}"/>
    <cellStyle name="Normal 5 2 3 2 2 3 2 2 3" xfId="33994" xr:uid="{EFC94CE4-A2E2-4C0B-890E-2510BA9B9ED9}"/>
    <cellStyle name="Normal 5 2 3 2 2 3 2 3" xfId="22259" xr:uid="{CD6D18A3-3DFE-44CB-BFCB-2D7316EFA37D}"/>
    <cellStyle name="Normal 5 2 3 2 2 3 2 3 2" xfId="37378" xr:uid="{FCD5DF2C-E05B-4FA4-A0DF-BBB7FC00E3E0}"/>
    <cellStyle name="Normal 5 2 3 2 2 3 2 4" xfId="30610" xr:uid="{B6A42376-BEE3-4797-A180-1FC4AC16B05D}"/>
    <cellStyle name="Normal 5 2 3 2 2 3 3" xfId="17146" xr:uid="{EF26CED4-B42B-4450-A90F-C31358DFF717}"/>
    <cellStyle name="Normal 5 2 3 2 2 3 3 2" xfId="23930" xr:uid="{60551818-C43B-43F1-8A2E-291F7E736FE1}"/>
    <cellStyle name="Normal 5 2 3 2 2 3 3 2 2" xfId="39049" xr:uid="{A3D393EF-F756-41FA-ABF7-91B53B4A3181}"/>
    <cellStyle name="Normal 5 2 3 2 2 3 3 3" xfId="32281" xr:uid="{687ED036-2040-46DF-8976-C7A4867DCEB0}"/>
    <cellStyle name="Normal 5 2 3 2 2 3 4" xfId="20532" xr:uid="{9ABCFE8A-C5F2-4C4A-94B2-F8327D6256D5}"/>
    <cellStyle name="Normal 5 2 3 2 2 3 4 2" xfId="35662" xr:uid="{DEFCC5F5-5F40-4E4E-AC7E-642BC5FA5DED}"/>
    <cellStyle name="Normal 5 2 3 2 2 3 5" xfId="28897" xr:uid="{19D1383A-B6E6-47FC-ABD7-387DED1CB313}"/>
    <cellStyle name="Normal 5 2 3 2 2 4" xfId="14639" xr:uid="{A25170F4-1573-4506-9E92-C20053726419}"/>
    <cellStyle name="Normal 5 2 3 2 2 4 2" xfId="18025" xr:uid="{89ACB937-21CE-4A04-A555-94DE15EAE042}"/>
    <cellStyle name="Normal 5 2 3 2 2 4 2 2" xfId="24809" xr:uid="{6BB26A6A-12C9-438B-869A-BFFF10913032}"/>
    <cellStyle name="Normal 5 2 3 2 2 4 2 2 2" xfId="39928" xr:uid="{E50E2BB5-D759-43C9-993D-60F2781AE2B7}"/>
    <cellStyle name="Normal 5 2 3 2 2 4 2 3" xfId="33160" xr:uid="{6394459D-290A-45CE-9742-C6B2814218EE}"/>
    <cellStyle name="Normal 5 2 3 2 2 4 3" xfId="21425" xr:uid="{A3F273AF-9942-422D-8A93-08A555113796}"/>
    <cellStyle name="Normal 5 2 3 2 2 4 3 2" xfId="36544" xr:uid="{D584AC54-E37E-4B05-8711-9C2E525AE000}"/>
    <cellStyle name="Normal 5 2 3 2 2 4 4" xfId="29776" xr:uid="{5D708DE9-2E64-4020-AAAF-74FFC74CE3EC}"/>
    <cellStyle name="Normal 5 2 3 2 2 5" xfId="16309" xr:uid="{D029D488-BECB-4183-918A-D6B9CC0BCC26}"/>
    <cellStyle name="Normal 5 2 3 2 2 5 2" xfId="23093" xr:uid="{375373BD-6445-48D9-AB3C-9F3CA6784AB9}"/>
    <cellStyle name="Normal 5 2 3 2 2 5 2 2" xfId="38212" xr:uid="{521C550E-CA6F-4CE1-89AA-9DE174FBF5D2}"/>
    <cellStyle name="Normal 5 2 3 2 2 5 3" xfId="31444" xr:uid="{32E68D1F-6FAF-4955-97C6-E9487F188893}"/>
    <cellStyle name="Normal 5 2 3 2 2 6" xfId="19698" xr:uid="{176CE9D5-6665-49F7-BDE7-D1CECBFA9E0C}"/>
    <cellStyle name="Normal 5 2 3 2 2 6 2" xfId="34828" xr:uid="{8ECE9481-F8BB-4445-9207-B9520F22C8E6}"/>
    <cellStyle name="Normal 5 2 3 2 2 7" xfId="12898" xr:uid="{3F440591-12E8-49EE-A138-F0C87CDE3EBD}"/>
    <cellStyle name="Normal 5 2 3 2 2 7 2" xfId="28060" xr:uid="{B74F2EBE-7163-4DE9-B166-9647FEA99399}"/>
    <cellStyle name="Normal 5 2 3 2 2 8" xfId="26501" xr:uid="{414C88AD-51A5-4143-88BA-662FB89EC8E6}"/>
    <cellStyle name="Normal 5 2 3 2 3" xfId="11073" xr:uid="{1C958166-39D5-464C-8B08-70394221F2E4}"/>
    <cellStyle name="Normal 5 2 3 2 3 2" xfId="13943" xr:uid="{447C516D-CDC7-4D4C-B864-9979827E270D}"/>
    <cellStyle name="Normal 5 2 3 2 3 2 2" xfId="15681" xr:uid="{C8B9BAED-9380-4B3D-B92B-40F39B0C68B9}"/>
    <cellStyle name="Normal 5 2 3 2 3 2 2 2" xfId="19067" xr:uid="{04853685-B6B6-401F-8B09-473228891BB0}"/>
    <cellStyle name="Normal 5 2 3 2 3 2 2 2 2" xfId="25851" xr:uid="{85D26BF3-562D-41FC-A034-543EE51BCD73}"/>
    <cellStyle name="Normal 5 2 3 2 3 2 2 2 2 2" xfId="40970" xr:uid="{0A5356C6-CC48-48EC-8D16-730AA38EC0EF}"/>
    <cellStyle name="Normal 5 2 3 2 3 2 2 2 3" xfId="34202" xr:uid="{547D68C8-F759-4BE3-8D24-71E650265988}"/>
    <cellStyle name="Normal 5 2 3 2 3 2 2 3" xfId="22467" xr:uid="{B52A6D1F-E041-4909-8FFD-DC27AF0BCE98}"/>
    <cellStyle name="Normal 5 2 3 2 3 2 2 3 2" xfId="37586" xr:uid="{E4AC2219-BFD2-446A-9F6E-6B286CF2072E}"/>
    <cellStyle name="Normal 5 2 3 2 3 2 2 4" xfId="30818" xr:uid="{303D9EA3-6ADE-4B76-8259-C66F596F127D}"/>
    <cellStyle name="Normal 5 2 3 2 3 2 3" xfId="17354" xr:uid="{16C39931-7EB9-4C0C-8D8C-7D174D2256C0}"/>
    <cellStyle name="Normal 5 2 3 2 3 2 3 2" xfId="24138" xr:uid="{86E3F267-7898-474E-AA2E-424466673F26}"/>
    <cellStyle name="Normal 5 2 3 2 3 2 3 2 2" xfId="39257" xr:uid="{2BB5C64D-6CE0-4EEA-9008-8CBCC7EEE0D6}"/>
    <cellStyle name="Normal 5 2 3 2 3 2 3 3" xfId="32489" xr:uid="{2FCC3323-EDB9-4C8C-85F2-89E0250F059B}"/>
    <cellStyle name="Normal 5 2 3 2 3 2 4" xfId="20741" xr:uid="{C5D627D2-AEDB-475D-96E1-70125CEEE291}"/>
    <cellStyle name="Normal 5 2 3 2 3 2 4 2" xfId="35870" xr:uid="{600C413C-7D82-4C1A-B29B-85CAD2241309}"/>
    <cellStyle name="Normal 5 2 3 2 3 2 5" xfId="29105" xr:uid="{161FD2C9-EE81-48FC-B6DE-D44F61D242A5}"/>
    <cellStyle name="Normal 5 2 3 2 3 3" xfId="14847" xr:uid="{76C5A62C-1FCB-4AC9-9103-32A7AEF6EEC1}"/>
    <cellStyle name="Normal 5 2 3 2 3 3 2" xfId="18233" xr:uid="{EF93AD7F-7E10-4A09-ACF9-440053859700}"/>
    <cellStyle name="Normal 5 2 3 2 3 3 2 2" xfId="25017" xr:uid="{A637BFD2-55FD-4174-B766-4D094A1545EB}"/>
    <cellStyle name="Normal 5 2 3 2 3 3 2 2 2" xfId="40136" xr:uid="{3A59C7ED-BFEC-4CC2-A930-091E75E432FC}"/>
    <cellStyle name="Normal 5 2 3 2 3 3 2 3" xfId="33368" xr:uid="{B16CFF14-8C21-4E92-9645-BE3D1306C110}"/>
    <cellStyle name="Normal 5 2 3 2 3 3 3" xfId="21633" xr:uid="{042E1957-8DFD-4E43-9633-C31C3E0E278E}"/>
    <cellStyle name="Normal 5 2 3 2 3 3 3 2" xfId="36752" xr:uid="{83BD06EE-216A-40B3-B43E-E5C51640312F}"/>
    <cellStyle name="Normal 5 2 3 2 3 3 4" xfId="29984" xr:uid="{517E9B20-05A9-4B80-A3FA-D129BCE698F6}"/>
    <cellStyle name="Normal 5 2 3 2 3 4" xfId="16517" xr:uid="{0C216E65-5D40-4830-8827-7B0A7FD24441}"/>
    <cellStyle name="Normal 5 2 3 2 3 4 2" xfId="23301" xr:uid="{2298E546-10C0-4719-A27A-CE40BE71B1D7}"/>
    <cellStyle name="Normal 5 2 3 2 3 4 2 2" xfId="38420" xr:uid="{ADE8D232-D129-40CD-A91D-007C51968D77}"/>
    <cellStyle name="Normal 5 2 3 2 3 4 3" xfId="31652" xr:uid="{5064F955-E720-438E-AB9B-7856F5D108DF}"/>
    <cellStyle name="Normal 5 2 3 2 3 5" xfId="19906" xr:uid="{B4925FE7-7A0C-48DF-8B30-E4F470B264ED}"/>
    <cellStyle name="Normal 5 2 3 2 3 5 2" xfId="35036" xr:uid="{135B2A51-DE6D-4CAF-B6D7-C61025FF3AFF}"/>
    <cellStyle name="Normal 5 2 3 2 3 6" xfId="13105" xr:uid="{8714D1A7-3406-4EA8-B1CA-33143D20A5D3}"/>
    <cellStyle name="Normal 5 2 3 2 3 6 2" xfId="28268" xr:uid="{7BD2619A-B77F-47B2-9FA3-2FA77FFE889F}"/>
    <cellStyle name="Normal 5 2 3 2 3 7" xfId="26709" xr:uid="{5067431D-0774-4A85-896A-16F611A201B5}"/>
    <cellStyle name="Normal 5 2 3 2 4" xfId="13527" xr:uid="{55426B62-604C-4815-B7F3-A674FDA1328F}"/>
    <cellStyle name="Normal 5 2 3 2 4 2" xfId="15265" xr:uid="{8B54AFCF-BD21-4F39-9E08-412711A05468}"/>
    <cellStyle name="Normal 5 2 3 2 4 2 2" xfId="18651" xr:uid="{1CDC6185-CB16-4CD6-A721-EE7152639A22}"/>
    <cellStyle name="Normal 5 2 3 2 4 2 2 2" xfId="25435" xr:uid="{A4EC2161-8706-49C5-98A0-0D523BC3847B}"/>
    <cellStyle name="Normal 5 2 3 2 4 2 2 2 2" xfId="40554" xr:uid="{E6B11211-4239-4DC7-9459-960F2A2D0584}"/>
    <cellStyle name="Normal 5 2 3 2 4 2 2 3" xfId="33786" xr:uid="{189B3B15-91AF-4798-984F-30D87DA56398}"/>
    <cellStyle name="Normal 5 2 3 2 4 2 3" xfId="22051" xr:uid="{A07D74F5-A517-4838-BF3F-8B76B198A118}"/>
    <cellStyle name="Normal 5 2 3 2 4 2 3 2" xfId="37170" xr:uid="{59EDE71A-C579-4739-98BA-D479845BA71C}"/>
    <cellStyle name="Normal 5 2 3 2 4 2 4" xfId="30402" xr:uid="{6E626578-3517-4DDB-A247-5045E96560F2}"/>
    <cellStyle name="Normal 5 2 3 2 4 3" xfId="16938" xr:uid="{1D879FD6-CD6B-41B8-ACDE-35D5BC145DE6}"/>
    <cellStyle name="Normal 5 2 3 2 4 3 2" xfId="23722" xr:uid="{BFEB5D12-CD76-4868-B3BE-D1EAE4FDB92D}"/>
    <cellStyle name="Normal 5 2 3 2 4 3 2 2" xfId="38841" xr:uid="{5713F080-32CC-4E94-BFAF-A266077717EA}"/>
    <cellStyle name="Normal 5 2 3 2 4 3 3" xfId="32073" xr:uid="{2FC292EC-B710-4DC9-BCBD-862CAD46024E}"/>
    <cellStyle name="Normal 5 2 3 2 4 4" xfId="20324" xr:uid="{0F6E9FC8-4A29-4EC1-82EC-4F8070ECC6D7}"/>
    <cellStyle name="Normal 5 2 3 2 4 4 2" xfId="35454" xr:uid="{4E2F4D01-9C3B-4558-9532-6F261336C794}"/>
    <cellStyle name="Normal 5 2 3 2 4 5" xfId="28689" xr:uid="{5DB00E45-F5CE-45A1-A29A-79B5A6E23C44}"/>
    <cellStyle name="Normal 5 2 3 2 5" xfId="14431" xr:uid="{774CE330-B41E-410E-9BDD-B7CE26B4B305}"/>
    <cellStyle name="Normal 5 2 3 2 5 2" xfId="17817" xr:uid="{F870C779-3ABC-4C6E-9DFC-93B4F6516130}"/>
    <cellStyle name="Normal 5 2 3 2 5 2 2" xfId="24601" xr:uid="{8AA1DF7C-339A-4E5D-9938-7D281EB3626B}"/>
    <cellStyle name="Normal 5 2 3 2 5 2 2 2" xfId="39720" xr:uid="{0765008B-67F2-43F9-85B8-BDE5F5CAC06D}"/>
    <cellStyle name="Normal 5 2 3 2 5 2 3" xfId="32952" xr:uid="{663A8E74-9E62-47D5-9CCC-7306E63E972D}"/>
    <cellStyle name="Normal 5 2 3 2 5 3" xfId="21217" xr:uid="{4CFCD580-B1F1-4F1E-B261-EB1723DDF388}"/>
    <cellStyle name="Normal 5 2 3 2 5 3 2" xfId="36336" xr:uid="{8FA630D1-4107-46A8-BC22-D786FE99A9B6}"/>
    <cellStyle name="Normal 5 2 3 2 5 4" xfId="29568" xr:uid="{8195EA18-A8DB-41AE-B369-37E5AF118C44}"/>
    <cellStyle name="Normal 5 2 3 2 6" xfId="16101" xr:uid="{A13B0A93-91A2-44D4-9556-1D44B630F38E}"/>
    <cellStyle name="Normal 5 2 3 2 6 2" xfId="22885" xr:uid="{F8F086A5-1734-4C51-AC0E-73460DDE4B6D}"/>
    <cellStyle name="Normal 5 2 3 2 6 2 2" xfId="38004" xr:uid="{708232F9-0FE9-43F5-97F6-636B4E2529EE}"/>
    <cellStyle name="Normal 5 2 3 2 6 3" xfId="31236" xr:uid="{9820C5B1-6B90-4A58-AECB-BC8E54F32822}"/>
    <cellStyle name="Normal 5 2 3 2 7" xfId="19490" xr:uid="{D31E3EED-A68E-4553-A165-D56F84CEA5B9}"/>
    <cellStyle name="Normal 5 2 3 2 7 2" xfId="34620" xr:uid="{F054E190-39C8-46D7-8754-117D7941CB1A}"/>
    <cellStyle name="Normal 5 2 3 2 8" xfId="12689" xr:uid="{82DCF4C3-7304-4EAA-B491-323BDF3CF9C0}"/>
    <cellStyle name="Normal 5 2 3 2 8 2" xfId="27852" xr:uid="{0407F383-7358-4333-A1D1-944CBEE8E911}"/>
    <cellStyle name="Normal 5 2 3 2 9" xfId="26293" xr:uid="{D6782216-97B9-439C-84D5-B15FFD1865B9}"/>
    <cellStyle name="Normal 5 2 3 3" xfId="10760" xr:uid="{2150C24B-F72C-4666-AC14-8FFCBC8D6FBD}"/>
    <cellStyle name="Normal 5 2 3 3 2" xfId="11178" xr:uid="{5582F760-74D9-4A71-82AF-6353801E3ED1}"/>
    <cellStyle name="Normal 5 2 3 3 2 2" xfId="14048" xr:uid="{200DAB5B-39AD-4975-9079-F8F696B49412}"/>
    <cellStyle name="Normal 5 2 3 3 2 2 2" xfId="15786" xr:uid="{5EEB02F6-3595-45E0-94D7-AAB295E1EB93}"/>
    <cellStyle name="Normal 5 2 3 3 2 2 2 2" xfId="19172" xr:uid="{B5D1D156-A3A0-4434-931C-D72273B50B82}"/>
    <cellStyle name="Normal 5 2 3 3 2 2 2 2 2" xfId="25956" xr:uid="{66E98A33-7904-4C7B-8DC7-9D31B6872EDF}"/>
    <cellStyle name="Normal 5 2 3 3 2 2 2 2 2 2" xfId="41075" xr:uid="{E0310CE8-839F-4670-912C-D5B0D19CD187}"/>
    <cellStyle name="Normal 5 2 3 3 2 2 2 2 3" xfId="34307" xr:uid="{E0D9C45F-EAA0-4E8D-BBFA-42E163654BDB}"/>
    <cellStyle name="Normal 5 2 3 3 2 2 2 3" xfId="22572" xr:uid="{9E0D57BE-C601-48C3-991D-B8E5E0BEDF1B}"/>
    <cellStyle name="Normal 5 2 3 3 2 2 2 3 2" xfId="37691" xr:uid="{2E502C0A-A423-4F38-80EE-CF4F5EA28C25}"/>
    <cellStyle name="Normal 5 2 3 3 2 2 2 4" xfId="30923" xr:uid="{F18599FF-0B37-440B-9C49-FDBF1C1DCF2C}"/>
    <cellStyle name="Normal 5 2 3 3 2 2 3" xfId="17459" xr:uid="{D2A86950-7FD0-4A83-9236-7920A802CFE6}"/>
    <cellStyle name="Normal 5 2 3 3 2 2 3 2" xfId="24243" xr:uid="{A093AA85-A7B3-44B6-8BA0-18247E3AF896}"/>
    <cellStyle name="Normal 5 2 3 3 2 2 3 2 2" xfId="39362" xr:uid="{2EB18885-0165-4F78-9A91-6D683DAB93AC}"/>
    <cellStyle name="Normal 5 2 3 3 2 2 3 3" xfId="32594" xr:uid="{28064175-695D-4AB5-8B93-F13C64F429CF}"/>
    <cellStyle name="Normal 5 2 3 3 2 2 4" xfId="20846" xr:uid="{DDD355A8-BFF7-4621-B8EE-B7E16179CBBD}"/>
    <cellStyle name="Normal 5 2 3 3 2 2 4 2" xfId="35975" xr:uid="{35E715EC-6E4F-499A-9802-5602E7CA2809}"/>
    <cellStyle name="Normal 5 2 3 3 2 2 5" xfId="29210" xr:uid="{15F30C3B-4EAE-4EE7-AE6E-E6AEE0A69E80}"/>
    <cellStyle name="Normal 5 2 3 3 2 3" xfId="14952" xr:uid="{E0EDCF69-4949-4D97-A18C-509697769A70}"/>
    <cellStyle name="Normal 5 2 3 3 2 3 2" xfId="18338" xr:uid="{18F1ACDC-1C8B-4436-A87E-0C23E6A6AA9C}"/>
    <cellStyle name="Normal 5 2 3 3 2 3 2 2" xfId="25122" xr:uid="{48CAC89A-8839-4B85-BF7B-313B4A9009AC}"/>
    <cellStyle name="Normal 5 2 3 3 2 3 2 2 2" xfId="40241" xr:uid="{F55C920E-4503-4B93-AA8B-A461F1DA286E}"/>
    <cellStyle name="Normal 5 2 3 3 2 3 2 3" xfId="33473" xr:uid="{CBFE383C-E6EA-494B-945E-86ECD539A0CF}"/>
    <cellStyle name="Normal 5 2 3 3 2 3 3" xfId="21738" xr:uid="{A9F387DF-1404-453F-A520-9889C00E3A0D}"/>
    <cellStyle name="Normal 5 2 3 3 2 3 3 2" xfId="36857" xr:uid="{C88AC5C6-5DED-4A53-A5BE-20FF95E97CB6}"/>
    <cellStyle name="Normal 5 2 3 3 2 3 4" xfId="30089" xr:uid="{289A52D0-F1D7-4E55-A73E-2549175F8C72}"/>
    <cellStyle name="Normal 5 2 3 3 2 4" xfId="16622" xr:uid="{A4591D80-2893-4B11-B76C-988942D97B62}"/>
    <cellStyle name="Normal 5 2 3 3 2 4 2" xfId="23406" xr:uid="{94624906-37E7-4AED-BA4B-ABE3CC36ED22}"/>
    <cellStyle name="Normal 5 2 3 3 2 4 2 2" xfId="38525" xr:uid="{E4AFFAD0-5A74-44F8-9C30-86DB8D309BED}"/>
    <cellStyle name="Normal 5 2 3 3 2 4 3" xfId="31757" xr:uid="{0FF523CA-3AC4-461A-8803-B61F1C9588D0}"/>
    <cellStyle name="Normal 5 2 3 3 2 5" xfId="20011" xr:uid="{486BA122-B7E7-4B10-9268-429D676CB38D}"/>
    <cellStyle name="Normal 5 2 3 3 2 5 2" xfId="35141" xr:uid="{F7007CE1-7305-4A63-8E8D-A2F3CC335F52}"/>
    <cellStyle name="Normal 5 2 3 3 2 6" xfId="13210" xr:uid="{7B320D4B-64E5-43DD-9712-FF3E1E4768FC}"/>
    <cellStyle name="Normal 5 2 3 3 2 6 2" xfId="28373" xr:uid="{CFD4BA09-6BF7-4288-A0CA-629A13D37100}"/>
    <cellStyle name="Normal 5 2 3 3 2 7" xfId="26814" xr:uid="{3E8C8935-4A07-4D7A-99BC-1F0422C2198C}"/>
    <cellStyle name="Normal 5 2 3 3 3" xfId="13632" xr:uid="{7C6CE9D0-C974-4ED7-9DDD-E0367FA29D03}"/>
    <cellStyle name="Normal 5 2 3 3 3 2" xfId="15370" xr:uid="{D33F14AA-1B29-4E7E-B59F-0AC6FA5311BE}"/>
    <cellStyle name="Normal 5 2 3 3 3 2 2" xfId="18756" xr:uid="{A732972E-0F30-4EDA-9E01-CD8E9225C29C}"/>
    <cellStyle name="Normal 5 2 3 3 3 2 2 2" xfId="25540" xr:uid="{F8D5A789-CEFD-42B8-B03A-FC2BF67917D6}"/>
    <cellStyle name="Normal 5 2 3 3 3 2 2 2 2" xfId="40659" xr:uid="{8EAEBFB9-E02E-427A-AC39-35999C433766}"/>
    <cellStyle name="Normal 5 2 3 3 3 2 2 3" xfId="33891" xr:uid="{0D37C96C-0682-4C73-B11D-179DC88CCA4C}"/>
    <cellStyle name="Normal 5 2 3 3 3 2 3" xfId="22156" xr:uid="{709E7F98-CF04-4D73-A836-688E01EE2FBE}"/>
    <cellStyle name="Normal 5 2 3 3 3 2 3 2" xfId="37275" xr:uid="{EB1EEB1B-C7FF-44D2-8C07-010DB385F9D0}"/>
    <cellStyle name="Normal 5 2 3 3 3 2 4" xfId="30507" xr:uid="{711C51E4-6CDD-4C41-8BDE-1EB98F850066}"/>
    <cellStyle name="Normal 5 2 3 3 3 3" xfId="17043" xr:uid="{0C84DFB0-89F3-4A29-AFE1-A530F8CBDFD7}"/>
    <cellStyle name="Normal 5 2 3 3 3 3 2" xfId="23827" xr:uid="{CAA6A32E-DA53-49FA-B067-7ABC79FB9C3C}"/>
    <cellStyle name="Normal 5 2 3 3 3 3 2 2" xfId="38946" xr:uid="{ADDFEC40-417F-4BE7-9A21-8E767FA98ECF}"/>
    <cellStyle name="Normal 5 2 3 3 3 3 3" xfId="32178" xr:uid="{49D4001A-DADA-4D1F-9AFC-8929E3E7371D}"/>
    <cellStyle name="Normal 5 2 3 3 3 4" xfId="20429" xr:uid="{7287CD15-A36E-4CAD-84D5-05217DE30B12}"/>
    <cellStyle name="Normal 5 2 3 3 3 4 2" xfId="35559" xr:uid="{55FC7A5F-B10F-47F7-93A1-71C65E677612}"/>
    <cellStyle name="Normal 5 2 3 3 3 5" xfId="28794" xr:uid="{97EADBE9-EB0D-45B0-A8CA-BFE307CD591F}"/>
    <cellStyle name="Normal 5 2 3 3 4" xfId="14536" xr:uid="{DA78CEC8-DF83-440B-80E9-E05BA0AEDCDB}"/>
    <cellStyle name="Normal 5 2 3 3 4 2" xfId="17922" xr:uid="{97F02F66-139A-41E9-9AEB-03C9066C517F}"/>
    <cellStyle name="Normal 5 2 3 3 4 2 2" xfId="24706" xr:uid="{024C9507-E975-4E28-B4AB-476C13955875}"/>
    <cellStyle name="Normal 5 2 3 3 4 2 2 2" xfId="39825" xr:uid="{8E2259A1-234A-46A5-B759-47F1E1D057BA}"/>
    <cellStyle name="Normal 5 2 3 3 4 2 3" xfId="33057" xr:uid="{EC826485-6089-4BEB-82CB-C1672FF7E7B7}"/>
    <cellStyle name="Normal 5 2 3 3 4 3" xfId="21322" xr:uid="{14A48178-CEB2-4D06-AD41-38A0DEF9CD4D}"/>
    <cellStyle name="Normal 5 2 3 3 4 3 2" xfId="36441" xr:uid="{E961C7A6-918E-43CE-A09D-773CA7F15502}"/>
    <cellStyle name="Normal 5 2 3 3 4 4" xfId="29673" xr:uid="{926CB87C-3F10-474E-BD60-9CB5C9D67786}"/>
    <cellStyle name="Normal 5 2 3 3 5" xfId="16206" xr:uid="{0B54D85B-3E90-4841-A908-76B631B46703}"/>
    <cellStyle name="Normal 5 2 3 3 5 2" xfId="22990" xr:uid="{9BEE352E-CB2B-4800-BD5F-9E311CE4FE20}"/>
    <cellStyle name="Normal 5 2 3 3 5 2 2" xfId="38109" xr:uid="{27C5DD85-8476-40FB-9962-3B26D4B2EAFE}"/>
    <cellStyle name="Normal 5 2 3 3 5 3" xfId="31341" xr:uid="{FA43FEA3-5123-4323-9BD3-00CB89425B24}"/>
    <cellStyle name="Normal 5 2 3 3 6" xfId="19595" xr:uid="{C84D8E1F-3619-438F-B598-5F5D68727A49}"/>
    <cellStyle name="Normal 5 2 3 3 6 2" xfId="34725" xr:uid="{FC20A621-5E49-4716-95BB-1EB791B4D0FE}"/>
    <cellStyle name="Normal 5 2 3 3 7" xfId="12795" xr:uid="{35CE0D44-9BB4-4C5E-9834-9F1437BBC8FD}"/>
    <cellStyle name="Normal 5 2 3 3 7 2" xfId="27957" xr:uid="{2A30B534-FD42-4745-8499-FC6DB3A9E1C9}"/>
    <cellStyle name="Normal 5 2 3 3 8" xfId="26398" xr:uid="{5DF523EC-C173-4DDE-959A-1B0280B0764D}"/>
    <cellStyle name="Normal 5 2 3 4" xfId="10971" xr:uid="{BFB22920-8BBC-4EF6-84CA-EECADB2D5F01}"/>
    <cellStyle name="Normal 5 2 3 4 2" xfId="13840" xr:uid="{6CF315D2-0E01-4F26-9494-AC351823C1DF}"/>
    <cellStyle name="Normal 5 2 3 4 2 2" xfId="15578" xr:uid="{F3A3822B-0845-43DA-96CB-3A652562B044}"/>
    <cellStyle name="Normal 5 2 3 4 2 2 2" xfId="18964" xr:uid="{7439A959-4C24-42DD-80B9-1637446757A4}"/>
    <cellStyle name="Normal 5 2 3 4 2 2 2 2" xfId="25748" xr:uid="{6DA5F552-278C-4103-867C-B9DD1A4F86AF}"/>
    <cellStyle name="Normal 5 2 3 4 2 2 2 2 2" xfId="40867" xr:uid="{A75B5FD8-BC4B-474F-9B10-F84CCFA1D0D0}"/>
    <cellStyle name="Normal 5 2 3 4 2 2 2 3" xfId="34099" xr:uid="{D0B7B35C-865F-47D5-8B2E-570CA560B8B2}"/>
    <cellStyle name="Normal 5 2 3 4 2 2 3" xfId="22364" xr:uid="{A2BC9967-7A9A-41CA-A15D-2E7968A6B9FD}"/>
    <cellStyle name="Normal 5 2 3 4 2 2 3 2" xfId="37483" xr:uid="{FF6E7EFC-A9DA-4764-BA37-AF1A1A50358B}"/>
    <cellStyle name="Normal 5 2 3 4 2 2 4" xfId="30715" xr:uid="{1B6B114B-C463-4AC6-9BEA-E29E73306993}"/>
    <cellStyle name="Normal 5 2 3 4 2 3" xfId="17251" xr:uid="{3516C252-0E9E-4853-8A77-0F22F3FDF10A}"/>
    <cellStyle name="Normal 5 2 3 4 2 3 2" xfId="24035" xr:uid="{E5C49C4A-0BCF-4605-BFE0-5CEB59E44D33}"/>
    <cellStyle name="Normal 5 2 3 4 2 3 2 2" xfId="39154" xr:uid="{F0B9C945-476B-4D27-81BF-D7770D3FF163}"/>
    <cellStyle name="Normal 5 2 3 4 2 3 3" xfId="32386" xr:uid="{73D2A438-0144-4C0A-B01D-15B71646405E}"/>
    <cellStyle name="Normal 5 2 3 4 2 4" xfId="20638" xr:uid="{CFF411B9-0AD4-4F73-9F02-6BF11A1F846A}"/>
    <cellStyle name="Normal 5 2 3 4 2 4 2" xfId="35767" xr:uid="{9A1A4465-2431-4E7A-960D-5A2AD0D77F3A}"/>
    <cellStyle name="Normal 5 2 3 4 2 5" xfId="29002" xr:uid="{85894A13-33F5-4C82-89DD-72FF5527BDCD}"/>
    <cellStyle name="Normal 5 2 3 4 3" xfId="14744" xr:uid="{5D21B59B-F057-4512-9138-D1B8061B3A41}"/>
    <cellStyle name="Normal 5 2 3 4 3 2" xfId="18130" xr:uid="{CABF6892-4723-4D5D-AEE7-E1089FC15A2A}"/>
    <cellStyle name="Normal 5 2 3 4 3 2 2" xfId="24914" xr:uid="{9C2BE082-3CD4-4739-A4B5-C4EF081F7169}"/>
    <cellStyle name="Normal 5 2 3 4 3 2 2 2" xfId="40033" xr:uid="{12BFA238-2F88-4CC2-9F70-C8FD32B55A66}"/>
    <cellStyle name="Normal 5 2 3 4 3 2 3" xfId="33265" xr:uid="{C52B1F09-286A-4E7F-9B3B-54321DD9A5F6}"/>
    <cellStyle name="Normal 5 2 3 4 3 3" xfId="21530" xr:uid="{C0E8A3C1-B18A-45F5-BA60-894C2B8F367D}"/>
    <cellStyle name="Normal 5 2 3 4 3 3 2" xfId="36649" xr:uid="{048BB185-5B7A-467C-912D-7E48899B6EA3}"/>
    <cellStyle name="Normal 5 2 3 4 3 4" xfId="29881" xr:uid="{B0ACCA01-27C5-4293-8A1F-6B36410758E7}"/>
    <cellStyle name="Normal 5 2 3 4 4" xfId="16414" xr:uid="{D518D51A-5745-4C60-8CBA-44F0789CC537}"/>
    <cellStyle name="Normal 5 2 3 4 4 2" xfId="23198" xr:uid="{34207D01-91BC-432D-B3E0-B989557A054B}"/>
    <cellStyle name="Normal 5 2 3 4 4 2 2" xfId="38317" xr:uid="{037F4D4E-BB3F-4A4B-A318-797A7FBC347A}"/>
    <cellStyle name="Normal 5 2 3 4 4 3" xfId="31549" xr:uid="{67C6E21F-52AA-48AC-BC47-F0E3AAEB8BF3}"/>
    <cellStyle name="Normal 5 2 3 4 5" xfId="19803" xr:uid="{7A8C3374-B9D5-4811-802E-3F227E74806F}"/>
    <cellStyle name="Normal 5 2 3 4 5 2" xfId="34933" xr:uid="{C4722AEC-2446-4BD7-AA4F-8A1DCB462BFE}"/>
    <cellStyle name="Normal 5 2 3 4 6" xfId="13003" xr:uid="{D4E4C067-49B4-416C-893A-67C2BCA6B6D6}"/>
    <cellStyle name="Normal 5 2 3 4 6 2" xfId="28165" xr:uid="{F1753A26-021D-4477-94DF-9C61D4259DD6}"/>
    <cellStyle name="Normal 5 2 3 4 7" xfId="26606" xr:uid="{B94FE70D-4ED2-42DB-BB31-750C68C023F8}"/>
    <cellStyle name="Normal 5 2 3 5" xfId="11521" xr:uid="{7DFC2C9A-6F9C-46C7-A632-8343BA39FB98}"/>
    <cellStyle name="Normal 5 2 3 5 2" xfId="15162" xr:uid="{1212F106-F5BC-4373-B843-FB34D619A52D}"/>
    <cellStyle name="Normal 5 2 3 5 2 2" xfId="18548" xr:uid="{FBB3DB2E-A640-4723-A0D8-BEB1F661C12F}"/>
    <cellStyle name="Normal 5 2 3 5 2 2 2" xfId="25332" xr:uid="{CCC25571-129C-484B-9A56-13EAA7DB2302}"/>
    <cellStyle name="Normal 5 2 3 5 2 2 2 2" xfId="40451" xr:uid="{7476BDEA-9264-4879-A635-954CFC39F98F}"/>
    <cellStyle name="Normal 5 2 3 5 2 2 3" xfId="33683" xr:uid="{6D91AF75-BC2C-47D2-9057-75CCD9B26D2D}"/>
    <cellStyle name="Normal 5 2 3 5 2 3" xfId="21948" xr:uid="{8CFEA82E-7EDD-4F94-935B-4884E6188E44}"/>
    <cellStyle name="Normal 5 2 3 5 2 3 2" xfId="37067" xr:uid="{D4EA9D15-6A69-418B-8160-70FD98A70C6A}"/>
    <cellStyle name="Normal 5 2 3 5 2 4" xfId="30299" xr:uid="{A6AD51E9-96CD-4210-B66E-861D8E797446}"/>
    <cellStyle name="Normal 5 2 3 5 3" xfId="16835" xr:uid="{054E48DF-6EBF-47CC-AB18-8604BF0BBBED}"/>
    <cellStyle name="Normal 5 2 3 5 3 2" xfId="23619" xr:uid="{BF8403D3-59C0-44B8-A913-E550F65D941E}"/>
    <cellStyle name="Normal 5 2 3 5 3 2 2" xfId="38738" xr:uid="{30F7A02F-F0ED-4B09-AD72-C325F820DFF2}"/>
    <cellStyle name="Normal 5 2 3 5 3 3" xfId="31970" xr:uid="{00610BB6-A019-4F17-9359-2FA545687960}"/>
    <cellStyle name="Normal 5 2 3 5 4" xfId="20221" xr:uid="{94502089-0A8D-4380-9201-29E309A7610F}"/>
    <cellStyle name="Normal 5 2 3 5 4 2" xfId="35351" xr:uid="{6926B4C4-085F-4B2B-9988-4F17891B6A09}"/>
    <cellStyle name="Normal 5 2 3 5 5" xfId="13424" xr:uid="{1C99BA32-EE48-4750-950D-F4DB938D1C72}"/>
    <cellStyle name="Normal 5 2 3 5 5 2" xfId="28586" xr:uid="{32F8DAFD-71B0-4521-A38E-3FC031E9B641}"/>
    <cellStyle name="Normal 5 2 3 6" xfId="14327" xr:uid="{31C02DDC-1A28-4BB8-BC82-51B973F1C738}"/>
    <cellStyle name="Normal 5 2 3 6 2" xfId="17714" xr:uid="{A3D2C13B-EAAA-4F67-993B-BB995885B182}"/>
    <cellStyle name="Normal 5 2 3 6 2 2" xfId="24498" xr:uid="{A82059FF-E8CE-465E-8034-B35B3D3204EE}"/>
    <cellStyle name="Normal 5 2 3 6 2 2 2" xfId="39617" xr:uid="{23F6081F-FBA4-4D35-815F-005C02EF1A7E}"/>
    <cellStyle name="Normal 5 2 3 6 2 3" xfId="32849" xr:uid="{4CFA4D01-7A44-4B9F-B613-CB40208D6F2A}"/>
    <cellStyle name="Normal 5 2 3 6 3" xfId="21114" xr:uid="{6049EEB3-7425-4142-94C4-1CEB62272AAD}"/>
    <cellStyle name="Normal 5 2 3 6 3 2" xfId="36233" xr:uid="{10EF92C9-4B50-4E66-AC9F-F589686165F4}"/>
    <cellStyle name="Normal 5 2 3 6 4" xfId="29465" xr:uid="{B1D400A0-99CF-4DF8-A175-4A32F3C81EB1}"/>
    <cellStyle name="Normal 5 2 3 7" xfId="15998" xr:uid="{C90FA142-40C2-436E-A6F5-C4F363CA606A}"/>
    <cellStyle name="Normal 5 2 3 7 2" xfId="22782" xr:uid="{31226A1D-B5D3-4B2C-9658-116484452ADE}"/>
    <cellStyle name="Normal 5 2 3 7 2 2" xfId="37901" xr:uid="{A46A28E8-A681-4189-8ED5-D286BC03E0C1}"/>
    <cellStyle name="Normal 5 2 3 7 3" xfId="31133" xr:uid="{CD4930E2-6C45-469F-BDD5-B02AB797EED6}"/>
    <cellStyle name="Normal 5 2 3 8" xfId="19388" xr:uid="{DBF01D93-9F80-43EA-880B-32AAD907CEDA}"/>
    <cellStyle name="Normal 5 2 3 8 2" xfId="34517" xr:uid="{B32209CE-F07C-48BA-89AA-8884E1DDAC57}"/>
    <cellStyle name="Normal 5 2 3 9" xfId="12586" xr:uid="{A40098EE-A5B0-4BA0-B9D3-67495207824E}"/>
    <cellStyle name="Normal 5 2 3 9 2" xfId="27749" xr:uid="{E4B74BF7-BFEC-4B94-BA52-23BBF430C650}"/>
    <cellStyle name="Normal 5 2 4" xfId="8967" xr:uid="{BDE7B1A8-EE22-4D7D-AD3E-27FE0556E683}"/>
    <cellStyle name="Normal 5 2 4 10" xfId="10604" xr:uid="{9A145006-657B-4871-B152-781CAE8B532E}"/>
    <cellStyle name="Normal 5 2 4 11" xfId="10119" xr:uid="{1BB4CE45-B1BA-4694-AB9B-062E9BB780D5}"/>
    <cellStyle name="Normal 5 2 4 2" xfId="10815" xr:uid="{7917EDCF-B503-4F87-B966-FD6717633868}"/>
    <cellStyle name="Normal 5 2 4 2 2" xfId="11233" xr:uid="{088555FA-280D-4A7A-81E3-342743DAA933}"/>
    <cellStyle name="Normal 5 2 4 2 2 2" xfId="14103" xr:uid="{867EE70D-12B4-4F3A-B2A5-02A168D76B94}"/>
    <cellStyle name="Normal 5 2 4 2 2 2 2" xfId="15841" xr:uid="{6C01B390-318D-46FD-ADE8-AF5AAC40DA9D}"/>
    <cellStyle name="Normal 5 2 4 2 2 2 2 2" xfId="19227" xr:uid="{C5AD56AB-F6C6-4E5A-8DD1-32F403514761}"/>
    <cellStyle name="Normal 5 2 4 2 2 2 2 2 2" xfId="26011" xr:uid="{24893C72-76CC-49F4-AFF0-0B8B3902C72A}"/>
    <cellStyle name="Normal 5 2 4 2 2 2 2 2 2 2" xfId="41130" xr:uid="{4A2496F8-3347-4726-BD32-EA72F94CCEF7}"/>
    <cellStyle name="Normal 5 2 4 2 2 2 2 2 3" xfId="34362" xr:uid="{6D17EC1E-4BEE-4424-A169-163EC5A762EE}"/>
    <cellStyle name="Normal 5 2 4 2 2 2 2 3" xfId="22627" xr:uid="{0743721B-41AC-43C3-870C-43672FD66779}"/>
    <cellStyle name="Normal 5 2 4 2 2 2 2 3 2" xfId="37746" xr:uid="{942D9EBA-1F5F-4223-868A-C1706A58B079}"/>
    <cellStyle name="Normal 5 2 4 2 2 2 2 4" xfId="30978" xr:uid="{88C01FEA-79A8-4228-889D-A78309C98FB8}"/>
    <cellStyle name="Normal 5 2 4 2 2 2 3" xfId="17514" xr:uid="{FE3F9EDF-344D-43BD-AB77-1AAB48EF1872}"/>
    <cellStyle name="Normal 5 2 4 2 2 2 3 2" xfId="24298" xr:uid="{B619746D-8793-4944-A2B4-73A7D5E81C9C}"/>
    <cellStyle name="Normal 5 2 4 2 2 2 3 2 2" xfId="39417" xr:uid="{D55D96C2-37A3-4E16-9A39-FD93EB86C4F5}"/>
    <cellStyle name="Normal 5 2 4 2 2 2 3 3" xfId="32649" xr:uid="{7DED13AC-B47D-4DA5-A057-8C6B5AD397CC}"/>
    <cellStyle name="Normal 5 2 4 2 2 2 4" xfId="20901" xr:uid="{50021CDB-A15B-4475-9680-0C6B2D036752}"/>
    <cellStyle name="Normal 5 2 4 2 2 2 4 2" xfId="36030" xr:uid="{9A15E5B8-A7F6-46D8-BF17-A8BCDF14FAC8}"/>
    <cellStyle name="Normal 5 2 4 2 2 2 5" xfId="29265" xr:uid="{D19543A7-A231-4FD7-9A12-022B99343A35}"/>
    <cellStyle name="Normal 5 2 4 2 2 3" xfId="15007" xr:uid="{E0C6C435-1944-43CB-84AD-AAA962B2D6CE}"/>
    <cellStyle name="Normal 5 2 4 2 2 3 2" xfId="18393" xr:uid="{7DE30BD8-CB1D-4B26-8FF5-722776580DEF}"/>
    <cellStyle name="Normal 5 2 4 2 2 3 2 2" xfId="25177" xr:uid="{9EA516C2-B99B-45A3-BBA8-5B25A82C58B8}"/>
    <cellStyle name="Normal 5 2 4 2 2 3 2 2 2" xfId="40296" xr:uid="{AEE1B539-0182-487A-92AB-BD5CD73FA7EE}"/>
    <cellStyle name="Normal 5 2 4 2 2 3 2 3" xfId="33528" xr:uid="{CC04E6EB-E528-497F-8B36-88F36C1754A7}"/>
    <cellStyle name="Normal 5 2 4 2 2 3 3" xfId="21793" xr:uid="{0BAF91AB-EA82-4B00-AB77-3AEA87CB882C}"/>
    <cellStyle name="Normal 5 2 4 2 2 3 3 2" xfId="36912" xr:uid="{F04DFC67-CFDE-48B0-B7C7-65FCD52BD391}"/>
    <cellStyle name="Normal 5 2 4 2 2 3 4" xfId="30144" xr:uid="{CE88C718-F1CB-44A0-A5F7-D3240481DDD7}"/>
    <cellStyle name="Normal 5 2 4 2 2 4" xfId="16677" xr:uid="{B5C4253C-7FDD-41EC-AE13-899378EB2E3F}"/>
    <cellStyle name="Normal 5 2 4 2 2 4 2" xfId="23461" xr:uid="{186EB95F-58F6-41F9-BDCC-AA83FD8BD184}"/>
    <cellStyle name="Normal 5 2 4 2 2 4 2 2" xfId="38580" xr:uid="{8847D635-F248-4036-8574-E2E5D937CA1A}"/>
    <cellStyle name="Normal 5 2 4 2 2 4 3" xfId="31812" xr:uid="{2B811A70-DA88-4118-B912-0AA5074BB008}"/>
    <cellStyle name="Normal 5 2 4 2 2 5" xfId="20066" xr:uid="{C6AEABDD-8CC2-4ACA-A5CA-6F83FD203FDF}"/>
    <cellStyle name="Normal 5 2 4 2 2 5 2" xfId="35196" xr:uid="{304B7142-2AA3-449B-A0A2-FAA27855DE30}"/>
    <cellStyle name="Normal 5 2 4 2 2 6" xfId="13265" xr:uid="{290DD16C-C4D9-4E62-9063-6DF770199CE1}"/>
    <cellStyle name="Normal 5 2 4 2 2 6 2" xfId="28428" xr:uid="{525D0363-F2B9-45B5-B634-A7FDFBE3BDCB}"/>
    <cellStyle name="Normal 5 2 4 2 2 7" xfId="26869" xr:uid="{8CD2360F-A4AE-420E-BC41-68FB1FA6C4EA}"/>
    <cellStyle name="Normal 5 2 4 2 3" xfId="13687" xr:uid="{CAB804BA-E244-46F3-84D2-9CF222402A93}"/>
    <cellStyle name="Normal 5 2 4 2 3 2" xfId="15425" xr:uid="{D1DCEBCA-D323-4E02-9B49-58A8ACA1E70E}"/>
    <cellStyle name="Normal 5 2 4 2 3 2 2" xfId="18811" xr:uid="{B7515E47-0FE5-4214-96B1-8D9359CE2884}"/>
    <cellStyle name="Normal 5 2 4 2 3 2 2 2" xfId="25595" xr:uid="{FF54220A-1CD5-4DFF-B6C9-9A1CB2119F21}"/>
    <cellStyle name="Normal 5 2 4 2 3 2 2 2 2" xfId="40714" xr:uid="{8F0A9E97-9FC1-4A24-BD5A-CE1F76C42011}"/>
    <cellStyle name="Normal 5 2 4 2 3 2 2 3" xfId="33946" xr:uid="{3EAD489A-1FD0-4D7F-8529-08BD426B6B1F}"/>
    <cellStyle name="Normal 5 2 4 2 3 2 3" xfId="22211" xr:uid="{265414DD-919B-4A24-95FD-9E9A25D2A7CF}"/>
    <cellStyle name="Normal 5 2 4 2 3 2 3 2" xfId="37330" xr:uid="{D02D0D06-B054-4913-A1D5-D1A0026D1AA1}"/>
    <cellStyle name="Normal 5 2 4 2 3 2 4" xfId="30562" xr:uid="{439C2964-EF83-4D6C-AEF9-F8D31392A809}"/>
    <cellStyle name="Normal 5 2 4 2 3 3" xfId="17098" xr:uid="{BD3C3DDE-4311-4138-AA2C-22EF2E5759ED}"/>
    <cellStyle name="Normal 5 2 4 2 3 3 2" xfId="23882" xr:uid="{A7A086D2-0149-49B1-AB89-1207787DB1E3}"/>
    <cellStyle name="Normal 5 2 4 2 3 3 2 2" xfId="39001" xr:uid="{26E65387-180D-42DB-84B3-DB6952D0E78D}"/>
    <cellStyle name="Normal 5 2 4 2 3 3 3" xfId="32233" xr:uid="{1D200E4E-C8EF-464D-82D1-833B7DC4C2F1}"/>
    <cellStyle name="Normal 5 2 4 2 3 4" xfId="20484" xr:uid="{F131C002-3FC4-4A7F-B604-D01B9E7EAFDF}"/>
    <cellStyle name="Normal 5 2 4 2 3 4 2" xfId="35614" xr:uid="{802111CE-F95D-447F-AB5B-317F7615088C}"/>
    <cellStyle name="Normal 5 2 4 2 3 5" xfId="28849" xr:uid="{69EE8600-6F48-4DB5-9A5E-1A912E17DED2}"/>
    <cellStyle name="Normal 5 2 4 2 4" xfId="14591" xr:uid="{7C780AAF-4C7C-4388-9AB4-A5340AA9985C}"/>
    <cellStyle name="Normal 5 2 4 2 4 2" xfId="17977" xr:uid="{EBDCEB84-B175-4FEE-8070-FF24AD90A565}"/>
    <cellStyle name="Normal 5 2 4 2 4 2 2" xfId="24761" xr:uid="{72186510-A8C9-4500-A726-0B4812EED1E0}"/>
    <cellStyle name="Normal 5 2 4 2 4 2 2 2" xfId="39880" xr:uid="{92FB626C-E2B8-4A71-9880-CF9EAAA62429}"/>
    <cellStyle name="Normal 5 2 4 2 4 2 3" xfId="33112" xr:uid="{BA00FBC5-1044-4BCE-851E-AF3A59A69206}"/>
    <cellStyle name="Normal 5 2 4 2 4 3" xfId="21377" xr:uid="{A4E24439-CA40-4525-8E9A-8392F57E946B}"/>
    <cellStyle name="Normal 5 2 4 2 4 3 2" xfId="36496" xr:uid="{568549F8-776C-4ACC-9B69-A3A7301F77A0}"/>
    <cellStyle name="Normal 5 2 4 2 4 4" xfId="29728" xr:uid="{E3445780-DCFB-4D1B-85DF-8628692EA3EB}"/>
    <cellStyle name="Normal 5 2 4 2 5" xfId="16261" xr:uid="{67B14589-28A3-4664-8BC5-785C731235AA}"/>
    <cellStyle name="Normal 5 2 4 2 5 2" xfId="23045" xr:uid="{0D85E7B6-C72D-40F5-B3AD-C0A3356DD4B4}"/>
    <cellStyle name="Normal 5 2 4 2 5 2 2" xfId="38164" xr:uid="{A209BBF6-0B22-48E0-93FD-D67805ADC08A}"/>
    <cellStyle name="Normal 5 2 4 2 5 3" xfId="31396" xr:uid="{B18AE3C6-1330-41F1-A86F-647FBBA0B196}"/>
    <cellStyle name="Normal 5 2 4 2 6" xfId="19650" xr:uid="{4BA4CB24-972F-4481-9A2F-41BE5FE51A24}"/>
    <cellStyle name="Normal 5 2 4 2 6 2" xfId="34780" xr:uid="{CC059F13-91CD-4285-ACB3-F56A6F1336FA}"/>
    <cellStyle name="Normal 5 2 4 2 7" xfId="12850" xr:uid="{CC7B63D8-53E4-4B9C-88FD-23D6B61AD0FB}"/>
    <cellStyle name="Normal 5 2 4 2 7 2" xfId="28012" xr:uid="{410C6F6F-7D07-4249-8329-DE511E508FCA}"/>
    <cellStyle name="Normal 5 2 4 2 8" xfId="26453" xr:uid="{2C8D688A-39B5-4F18-B177-17FD7017C4FA}"/>
    <cellStyle name="Normal 5 2 4 3" xfId="11025" xr:uid="{8476F4AC-1433-4FF8-9B5C-A53B162F2044}"/>
    <cellStyle name="Normal 5 2 4 3 2" xfId="13895" xr:uid="{950E8930-F961-43B8-920A-D427E3256B04}"/>
    <cellStyle name="Normal 5 2 4 3 2 2" xfId="15633" xr:uid="{F979EA36-CA11-46FF-BDF1-E9F86F0A243F}"/>
    <cellStyle name="Normal 5 2 4 3 2 2 2" xfId="19019" xr:uid="{940895B8-25E6-4EF6-B45C-EC2CF87CA670}"/>
    <cellStyle name="Normal 5 2 4 3 2 2 2 2" xfId="25803" xr:uid="{067EB2E1-EFEC-4E54-B9BF-97BFD40B8CE6}"/>
    <cellStyle name="Normal 5 2 4 3 2 2 2 2 2" xfId="40922" xr:uid="{10E12987-7AD6-452F-BC6C-CE460DEB53F3}"/>
    <cellStyle name="Normal 5 2 4 3 2 2 2 3" xfId="34154" xr:uid="{F5E7899F-19C4-44D5-A201-48E1FA589CA2}"/>
    <cellStyle name="Normal 5 2 4 3 2 2 3" xfId="22419" xr:uid="{B20D7D5D-4727-4A12-BA1A-267D7F957D8F}"/>
    <cellStyle name="Normal 5 2 4 3 2 2 3 2" xfId="37538" xr:uid="{395FAB79-B721-415D-8B84-A544E8665D94}"/>
    <cellStyle name="Normal 5 2 4 3 2 2 4" xfId="30770" xr:uid="{A1C300E6-3E45-466F-ACC9-1348880DB6A4}"/>
    <cellStyle name="Normal 5 2 4 3 2 3" xfId="17306" xr:uid="{DA49D039-8AB0-44D7-97DD-1654E2E48179}"/>
    <cellStyle name="Normal 5 2 4 3 2 3 2" xfId="24090" xr:uid="{B17BC52E-AB0C-493E-B8AA-87C27EB89B06}"/>
    <cellStyle name="Normal 5 2 4 3 2 3 2 2" xfId="39209" xr:uid="{FC0706F7-E145-45C6-AC31-83B0591928EE}"/>
    <cellStyle name="Normal 5 2 4 3 2 3 3" xfId="32441" xr:uid="{A0F1E855-7F90-45C7-B971-A7802E5F4F49}"/>
    <cellStyle name="Normal 5 2 4 3 2 4" xfId="20693" xr:uid="{0F3FB03B-3C27-4FC1-88B3-C43B7B9EF677}"/>
    <cellStyle name="Normal 5 2 4 3 2 4 2" xfId="35822" xr:uid="{249685CB-30EF-4445-A964-BA5001A3D3D6}"/>
    <cellStyle name="Normal 5 2 4 3 2 5" xfId="29057" xr:uid="{E317E7B4-BB58-4C02-8A83-7939FE574548}"/>
    <cellStyle name="Normal 5 2 4 3 3" xfId="14799" xr:uid="{5174C9F0-D368-4A3E-8F28-4EBE00E99113}"/>
    <cellStyle name="Normal 5 2 4 3 3 2" xfId="18185" xr:uid="{49E94A59-F5BC-468A-A361-91EC431F05F4}"/>
    <cellStyle name="Normal 5 2 4 3 3 2 2" xfId="24969" xr:uid="{33F8EE5A-DEDE-456E-8FBA-BD3A84AEDFF5}"/>
    <cellStyle name="Normal 5 2 4 3 3 2 2 2" xfId="40088" xr:uid="{BC0689A3-DDC9-4F2C-838A-20F40374E1F7}"/>
    <cellStyle name="Normal 5 2 4 3 3 2 3" xfId="33320" xr:uid="{9EABEE31-1386-4B56-9BA6-8F86DCF558C3}"/>
    <cellStyle name="Normal 5 2 4 3 3 3" xfId="21585" xr:uid="{A937C14C-50FE-4E22-A72C-D5C7D6775B28}"/>
    <cellStyle name="Normal 5 2 4 3 3 3 2" xfId="36704" xr:uid="{550EC47C-DCAE-4258-8AB2-02FAC7E76FBB}"/>
    <cellStyle name="Normal 5 2 4 3 3 4" xfId="29936" xr:uid="{52017E25-898D-4B9E-87C9-34C91AA11861}"/>
    <cellStyle name="Normal 5 2 4 3 4" xfId="16469" xr:uid="{88972C24-16CB-4845-8331-CCB6B3475FE7}"/>
    <cellStyle name="Normal 5 2 4 3 4 2" xfId="23253" xr:uid="{C787A949-EE0C-4292-A669-7CE5A586DCAE}"/>
    <cellStyle name="Normal 5 2 4 3 4 2 2" xfId="38372" xr:uid="{9DC47561-77E3-48E2-BDAB-707CAE21B0AE}"/>
    <cellStyle name="Normal 5 2 4 3 4 3" xfId="31604" xr:uid="{9D4A65FB-0D16-485A-97DA-1531906FAC4D}"/>
    <cellStyle name="Normal 5 2 4 3 5" xfId="19858" xr:uid="{D1E8042A-86C7-453C-B1CC-67883152A530}"/>
    <cellStyle name="Normal 5 2 4 3 5 2" xfId="34988" xr:uid="{F36B60D3-F4DC-44C6-A465-61BAF81EE8E5}"/>
    <cellStyle name="Normal 5 2 4 3 6" xfId="13057" xr:uid="{8D031AA4-A67A-49A7-9C15-018059662CF1}"/>
    <cellStyle name="Normal 5 2 4 3 6 2" xfId="28220" xr:uid="{D64935C4-7001-4A50-BABE-040FD6AD9AAE}"/>
    <cellStyle name="Normal 5 2 4 3 7" xfId="26661" xr:uid="{72B218C8-D14D-47FB-A3BD-B6EE692F8F41}"/>
    <cellStyle name="Normal 5 2 4 4" xfId="11522" xr:uid="{2BDB1825-A199-4D82-89B0-DD56F806D837}"/>
    <cellStyle name="Normal 5 2 4 4 2" xfId="15217" xr:uid="{C9459B3F-A8E8-420F-BFF8-44ED8822A419}"/>
    <cellStyle name="Normal 5 2 4 4 2 2" xfId="18603" xr:uid="{B268731E-42E2-4DAC-84E4-A6E4CD0AEADD}"/>
    <cellStyle name="Normal 5 2 4 4 2 2 2" xfId="25387" xr:uid="{3BE68A83-29D2-4890-A0CC-15BFCF1FF46F}"/>
    <cellStyle name="Normal 5 2 4 4 2 2 2 2" xfId="40506" xr:uid="{1DAECB80-FAE9-45E4-BF58-A5E216D5A41F}"/>
    <cellStyle name="Normal 5 2 4 4 2 2 3" xfId="33738" xr:uid="{3B3983CD-559B-4F6A-B092-905DAF65B7E4}"/>
    <cellStyle name="Normal 5 2 4 4 2 3" xfId="22003" xr:uid="{0C43F529-7DEC-41B7-AD64-2F7FE6CABF29}"/>
    <cellStyle name="Normal 5 2 4 4 2 3 2" xfId="37122" xr:uid="{002308A5-271C-4137-BF92-318AC9E88B64}"/>
    <cellStyle name="Normal 5 2 4 4 2 4" xfId="30354" xr:uid="{DC8CD395-3E80-4456-9302-B796EFFC13C9}"/>
    <cellStyle name="Normal 5 2 4 4 3" xfId="16890" xr:uid="{D91E40CE-54D3-4FA9-9F9D-65E44D4F7DFC}"/>
    <cellStyle name="Normal 5 2 4 4 3 2" xfId="23674" xr:uid="{C2993764-677B-4BB1-8E0D-3084B20A0F00}"/>
    <cellStyle name="Normal 5 2 4 4 3 2 2" xfId="38793" xr:uid="{8DB3888F-7FF5-4467-8835-EF4577EC0774}"/>
    <cellStyle name="Normal 5 2 4 4 3 3" xfId="32025" xr:uid="{7A33B963-DAD2-4AE0-B052-0147D2DD58AF}"/>
    <cellStyle name="Normal 5 2 4 4 4" xfId="20276" xr:uid="{C5DA93B5-8C53-4B93-BF1E-659588319605}"/>
    <cellStyle name="Normal 5 2 4 4 4 2" xfId="35406" xr:uid="{3B92D2C3-DB8A-475F-8E1A-BABAC3EB1CD6}"/>
    <cellStyle name="Normal 5 2 4 4 5" xfId="13479" xr:uid="{7973C541-65BE-427C-B586-CA12C6065752}"/>
    <cellStyle name="Normal 5 2 4 4 5 2" xfId="28641" xr:uid="{9E6D2D4D-5C92-4D2D-9C63-9BB648CF7391}"/>
    <cellStyle name="Normal 5 2 4 5" xfId="14383" xr:uid="{5CCC60E4-5992-48F8-8719-7FED9491CA63}"/>
    <cellStyle name="Normal 5 2 4 5 2" xfId="17769" xr:uid="{07FEBF7B-58CC-47BB-B760-CAA7E7FAE3AD}"/>
    <cellStyle name="Normal 5 2 4 5 2 2" xfId="24553" xr:uid="{34865572-7E95-4672-99BB-EFCB421A9C0F}"/>
    <cellStyle name="Normal 5 2 4 5 2 2 2" xfId="39672" xr:uid="{55B33CDD-6DF5-488E-9C74-64D5EC113013}"/>
    <cellStyle name="Normal 5 2 4 5 2 3" xfId="32904" xr:uid="{017B5BF4-EB3E-4B89-A978-5EB064B81386}"/>
    <cellStyle name="Normal 5 2 4 5 3" xfId="21169" xr:uid="{A925F4F6-3FBE-47EB-9684-4E3D8DDE566F}"/>
    <cellStyle name="Normal 5 2 4 5 3 2" xfId="36288" xr:uid="{FB5CC291-6478-474A-A0D4-031E998FAEBD}"/>
    <cellStyle name="Normal 5 2 4 5 4" xfId="29520" xr:uid="{93050EAF-ED43-4A2B-BF6E-8A85BA09A31E}"/>
    <cellStyle name="Normal 5 2 4 6" xfId="16053" xr:uid="{8EDD51D2-A2FF-4F9B-8F19-229BF22BBB45}"/>
    <cellStyle name="Normal 5 2 4 6 2" xfId="22837" xr:uid="{76EE9321-6B89-4912-B3EB-7095B33D2EB1}"/>
    <cellStyle name="Normal 5 2 4 6 2 2" xfId="37956" xr:uid="{81B1F60B-B529-47B2-9D61-FB906CA81681}"/>
    <cellStyle name="Normal 5 2 4 6 3" xfId="31188" xr:uid="{948281E5-D4CA-4B4C-9F8E-FDC8FBCEB0E0}"/>
    <cellStyle name="Normal 5 2 4 7" xfId="19442" xr:uid="{5C1AFF77-0C3E-44B8-B54A-DA0803099622}"/>
    <cellStyle name="Normal 5 2 4 7 2" xfId="34572" xr:uid="{E292C31E-EAA1-443A-9960-2F63C458EB77}"/>
    <cellStyle name="Normal 5 2 4 8" xfId="12641" xr:uid="{F6FB5D46-A4EE-4FC3-8B3D-5926C96693D7}"/>
    <cellStyle name="Normal 5 2 4 8 2" xfId="27804" xr:uid="{227DE7F0-158E-4368-B919-A4747F7F262D}"/>
    <cellStyle name="Normal 5 2 4 9" xfId="26245" xr:uid="{8BCEE4E2-D14E-4F35-A25A-0762C4C7AE5B}"/>
    <cellStyle name="Normal 5 2 5" xfId="8968" xr:uid="{4A70270A-6542-494C-9AA6-93D5649F756E}"/>
    <cellStyle name="Normal 5 2 5 10" xfId="10120" xr:uid="{D875D1A5-50A2-4819-B7ED-67652986133F}"/>
    <cellStyle name="Normal 5 2 5 2" xfId="11130" xr:uid="{8E716EAC-E456-42BB-AEBE-B9D669DC86CC}"/>
    <cellStyle name="Normal 5 2 5 2 2" xfId="14000" xr:uid="{681FDF06-FC26-42A3-838C-BA6A3FB5045E}"/>
    <cellStyle name="Normal 5 2 5 2 2 2" xfId="15738" xr:uid="{ABB12103-1739-4114-8CC2-25FE279F3C57}"/>
    <cellStyle name="Normal 5 2 5 2 2 2 2" xfId="19124" xr:uid="{9FEB7933-7E75-44AA-BFB7-44D4310F46AB}"/>
    <cellStyle name="Normal 5 2 5 2 2 2 2 2" xfId="25908" xr:uid="{35BBC526-7F2C-4A47-A181-DCE2E327ECE2}"/>
    <cellStyle name="Normal 5 2 5 2 2 2 2 2 2" xfId="41027" xr:uid="{FC19FB8F-6797-4AE6-A40D-AF88B2103F69}"/>
    <cellStyle name="Normal 5 2 5 2 2 2 2 3" xfId="34259" xr:uid="{EC00C345-2AEB-44F3-9F98-4B2C1BFD260A}"/>
    <cellStyle name="Normal 5 2 5 2 2 2 3" xfId="22524" xr:uid="{7BBC0002-5A3A-4288-AFD3-D7E553EF5903}"/>
    <cellStyle name="Normal 5 2 5 2 2 2 3 2" xfId="37643" xr:uid="{F37E7786-D613-45D1-BC6D-6E8E2354162D}"/>
    <cellStyle name="Normal 5 2 5 2 2 2 4" xfId="30875" xr:uid="{4D3B1C7A-69BD-4DC5-934C-D181D1E21684}"/>
    <cellStyle name="Normal 5 2 5 2 2 3" xfId="17411" xr:uid="{3278835D-3013-414A-BF88-A854C400C069}"/>
    <cellStyle name="Normal 5 2 5 2 2 3 2" xfId="24195" xr:uid="{737E491C-3D75-4EE2-9493-90632696AB3F}"/>
    <cellStyle name="Normal 5 2 5 2 2 3 2 2" xfId="39314" xr:uid="{4F6BCBE2-AF12-4E94-9DC2-D0FF19C8161A}"/>
    <cellStyle name="Normal 5 2 5 2 2 3 3" xfId="32546" xr:uid="{87E1B5F9-6E37-4EE5-9723-BFAF4F916D79}"/>
    <cellStyle name="Normal 5 2 5 2 2 4" xfId="20798" xr:uid="{58784657-67A6-4FB9-A812-D07BBA49AF03}"/>
    <cellStyle name="Normal 5 2 5 2 2 4 2" xfId="35927" xr:uid="{F77B3F9E-882F-4709-9E54-08BF92EA0872}"/>
    <cellStyle name="Normal 5 2 5 2 2 5" xfId="29162" xr:uid="{44FF8EBD-3B5D-411B-80F9-6FEE44B07F11}"/>
    <cellStyle name="Normal 5 2 5 2 3" xfId="14904" xr:uid="{F1048D9E-E629-419F-9E02-9B5CF3CFF3AD}"/>
    <cellStyle name="Normal 5 2 5 2 3 2" xfId="18290" xr:uid="{342F8843-3BBB-443A-A47B-29A6563036FF}"/>
    <cellStyle name="Normal 5 2 5 2 3 2 2" xfId="25074" xr:uid="{0D2481C5-87A2-40FF-B940-DCB7186016B7}"/>
    <cellStyle name="Normal 5 2 5 2 3 2 2 2" xfId="40193" xr:uid="{C7625235-C3FE-4A93-90C6-B20B4439985D}"/>
    <cellStyle name="Normal 5 2 5 2 3 2 3" xfId="33425" xr:uid="{70FE290D-BD77-4DEB-BD9C-071472E1E6E2}"/>
    <cellStyle name="Normal 5 2 5 2 3 3" xfId="21690" xr:uid="{CE8BF604-A2B5-4072-9FCB-23E729AAB170}"/>
    <cellStyle name="Normal 5 2 5 2 3 3 2" xfId="36809" xr:uid="{37DBBD4C-52AF-4F3D-B185-512472156A52}"/>
    <cellStyle name="Normal 5 2 5 2 3 4" xfId="30041" xr:uid="{D4F8307C-EBAD-441E-9CD5-6F7F23173E96}"/>
    <cellStyle name="Normal 5 2 5 2 4" xfId="16574" xr:uid="{5F13700B-673C-4634-98AB-E1D2DE9F4E87}"/>
    <cellStyle name="Normal 5 2 5 2 4 2" xfId="23358" xr:uid="{3E4FDDB0-CF1B-4953-9915-51C040074453}"/>
    <cellStyle name="Normal 5 2 5 2 4 2 2" xfId="38477" xr:uid="{BE4C28F7-FC4A-495D-8446-ACCCADCACCAC}"/>
    <cellStyle name="Normal 5 2 5 2 4 3" xfId="31709" xr:uid="{4C9CAC99-61CB-45E7-B9D5-5F0E12A00F23}"/>
    <cellStyle name="Normal 5 2 5 2 5" xfId="19963" xr:uid="{2DA42759-4B8C-479C-802D-EA7990B32AFE}"/>
    <cellStyle name="Normal 5 2 5 2 5 2" xfId="35093" xr:uid="{AD113486-E7BD-4839-9653-EAA6B3D7A82C}"/>
    <cellStyle name="Normal 5 2 5 2 6" xfId="13162" xr:uid="{F61C7F7F-6F63-4146-A13A-712E7F95367F}"/>
    <cellStyle name="Normal 5 2 5 2 6 2" xfId="28325" xr:uid="{4E5F4EC0-5FDD-4198-AA23-7178C6428D9D}"/>
    <cellStyle name="Normal 5 2 5 2 7" xfId="26766" xr:uid="{51A64D73-0C43-4A2C-8BA8-8B6B33CB4932}"/>
    <cellStyle name="Normal 5 2 5 3" xfId="11523" xr:uid="{8BFFF14D-5D5F-488D-872B-2AAFFD0AC236}"/>
    <cellStyle name="Normal 5 2 5 3 2" xfId="15322" xr:uid="{6DC0D948-AA00-4191-9DB8-AD5DC25B040F}"/>
    <cellStyle name="Normal 5 2 5 3 2 2" xfId="18708" xr:uid="{50FD7BFF-06CF-4142-918C-0955A7D098D8}"/>
    <cellStyle name="Normal 5 2 5 3 2 2 2" xfId="25492" xr:uid="{A83FE697-656B-45E5-94FC-5F5DCF0E4483}"/>
    <cellStyle name="Normal 5 2 5 3 2 2 2 2" xfId="40611" xr:uid="{5D5FF31A-D091-4514-AB69-6CE148276885}"/>
    <cellStyle name="Normal 5 2 5 3 2 2 3" xfId="33843" xr:uid="{75D96997-6DAD-4A0B-99BC-27B66362AA1D}"/>
    <cellStyle name="Normal 5 2 5 3 2 3" xfId="22108" xr:uid="{0629CDEE-F78C-40A0-8BA8-E2F6573436A5}"/>
    <cellStyle name="Normal 5 2 5 3 2 3 2" xfId="37227" xr:uid="{FE198418-02F2-414C-B821-1EEA4455FDE3}"/>
    <cellStyle name="Normal 5 2 5 3 2 4" xfId="30459" xr:uid="{0ECB7315-42AD-43F2-87E8-2C5203AECABE}"/>
    <cellStyle name="Normal 5 2 5 3 3" xfId="16995" xr:uid="{D8690D10-C9BB-4780-B1B0-D734ECCB4450}"/>
    <cellStyle name="Normal 5 2 5 3 3 2" xfId="23779" xr:uid="{905CC5D4-B110-4BCB-BDD8-34E1CDA04B0F}"/>
    <cellStyle name="Normal 5 2 5 3 3 2 2" xfId="38898" xr:uid="{52E44E30-04EE-4E56-850D-7FD3620364E0}"/>
    <cellStyle name="Normal 5 2 5 3 3 3" xfId="32130" xr:uid="{9525F6B0-8F77-4288-BE22-6B5F61F03826}"/>
    <cellStyle name="Normal 5 2 5 3 4" xfId="20381" xr:uid="{EC61EC04-6A5C-46FF-B24F-4EA973954179}"/>
    <cellStyle name="Normal 5 2 5 3 4 2" xfId="35511" xr:uid="{E06437B5-F399-4A1A-9694-F7FA1926C721}"/>
    <cellStyle name="Normal 5 2 5 3 5" xfId="13584" xr:uid="{386F49E5-30B5-470E-8745-E6237A8DFE82}"/>
    <cellStyle name="Normal 5 2 5 3 5 2" xfId="28746" xr:uid="{182517F9-8455-46E7-8C65-AAD8D990C7B2}"/>
    <cellStyle name="Normal 5 2 5 4" xfId="14488" xr:uid="{C5274B14-90D0-47B2-B68E-52C031F68D30}"/>
    <cellStyle name="Normal 5 2 5 4 2" xfId="17874" xr:uid="{BDC1E105-1BB0-4D25-92F1-0A6C9BC32B2B}"/>
    <cellStyle name="Normal 5 2 5 4 2 2" xfId="24658" xr:uid="{DBC49CA9-FA80-477E-B820-8193729636B3}"/>
    <cellStyle name="Normal 5 2 5 4 2 2 2" xfId="39777" xr:uid="{0B6A0195-E202-46F2-B82D-9F542188A35B}"/>
    <cellStyle name="Normal 5 2 5 4 2 3" xfId="33009" xr:uid="{012B5853-D628-475F-9B63-B4201244E5D5}"/>
    <cellStyle name="Normal 5 2 5 4 3" xfId="21274" xr:uid="{D2A883D8-0249-4A4D-8088-85D08C7DE11C}"/>
    <cellStyle name="Normal 5 2 5 4 3 2" xfId="36393" xr:uid="{A0D3CF7C-98D5-4FD5-BE1A-D36829D6180A}"/>
    <cellStyle name="Normal 5 2 5 4 4" xfId="29625" xr:uid="{3D15FA79-5218-4E91-B15A-DC436143BEF4}"/>
    <cellStyle name="Normal 5 2 5 5" xfId="16158" xr:uid="{A498E3DC-F712-48E2-9692-4087385E132F}"/>
    <cellStyle name="Normal 5 2 5 5 2" xfId="22942" xr:uid="{E657AA7B-15E8-4B1E-927E-BA9BD536F10F}"/>
    <cellStyle name="Normal 5 2 5 5 2 2" xfId="38061" xr:uid="{8D890B1A-935D-4CA8-8082-D7549551AA05}"/>
    <cellStyle name="Normal 5 2 5 5 3" xfId="31293" xr:uid="{848F547A-917C-40FE-9093-22A00E4E6300}"/>
    <cellStyle name="Normal 5 2 5 6" xfId="19547" xr:uid="{1FC2154D-D0C4-4AED-AF00-F03846F0765E}"/>
    <cellStyle name="Normal 5 2 5 6 2" xfId="34677" xr:uid="{E3D0D364-A8A8-4782-9662-86BDE67F44DD}"/>
    <cellStyle name="Normal 5 2 5 7" xfId="12747" xr:uid="{702B3767-AB74-42DC-9141-DAFABCA86B1B}"/>
    <cellStyle name="Normal 5 2 5 7 2" xfId="27909" xr:uid="{0EB4B821-7E73-46A4-8B48-FA2C26E522E0}"/>
    <cellStyle name="Normal 5 2 5 8" xfId="26350" xr:uid="{3F289F74-885A-4CE7-934B-8F944CFE6FC5}"/>
    <cellStyle name="Normal 5 2 5 9" xfId="10712" xr:uid="{9DEB7E1F-7AA7-400F-BB2D-DF98F720F31E}"/>
    <cellStyle name="Normal 5 2 6" xfId="8969" xr:uid="{4D2D219A-6030-4DD6-B14F-7E4CC12F691F}"/>
    <cellStyle name="Normal 5 2 6 2" xfId="11524" xr:uid="{B7374DC4-16C5-47F8-96DE-18B8211FCA05}"/>
    <cellStyle name="Normal 5 2 6 2 2" xfId="15530" xr:uid="{9C73D9FC-FD31-477D-BDA1-3CD8D0BBFF31}"/>
    <cellStyle name="Normal 5 2 6 2 2 2" xfId="18916" xr:uid="{0E5AC3CF-CC8B-4782-96FD-A5E3C979A635}"/>
    <cellStyle name="Normal 5 2 6 2 2 2 2" xfId="25700" xr:uid="{363FFCB4-AEA3-45E6-B47F-BBB12FF9A58E}"/>
    <cellStyle name="Normal 5 2 6 2 2 2 2 2" xfId="40819" xr:uid="{2206BFDF-E26C-4677-8588-129147A125EF}"/>
    <cellStyle name="Normal 5 2 6 2 2 2 3" xfId="34051" xr:uid="{AB311811-6DB2-4D4D-9FC9-CED715772ACC}"/>
    <cellStyle name="Normal 5 2 6 2 2 3" xfId="22316" xr:uid="{086C426B-6363-4168-B934-C565B213D472}"/>
    <cellStyle name="Normal 5 2 6 2 2 3 2" xfId="37435" xr:uid="{E57CCA4D-BA7A-49FA-A928-2E16F38EE573}"/>
    <cellStyle name="Normal 5 2 6 2 2 4" xfId="30667" xr:uid="{0B3A12BD-A9BF-49EC-B79B-D8D76B114284}"/>
    <cellStyle name="Normal 5 2 6 2 3" xfId="17203" xr:uid="{1C8434DA-38FD-426E-A839-DF7E74761F06}"/>
    <cellStyle name="Normal 5 2 6 2 3 2" xfId="23987" xr:uid="{8C13FC9D-7912-4A3B-BB54-A850CD894C84}"/>
    <cellStyle name="Normal 5 2 6 2 3 2 2" xfId="39106" xr:uid="{16A5168C-FCAC-4A38-B487-0339EA2DC007}"/>
    <cellStyle name="Normal 5 2 6 2 3 3" xfId="32338" xr:uid="{FB1B2B14-EBE0-432C-A105-D3E36793AE3B}"/>
    <cellStyle name="Normal 5 2 6 2 4" xfId="20590" xr:uid="{4378E8E3-C4CF-49CF-A2DF-5CF77ED61A84}"/>
    <cellStyle name="Normal 5 2 6 2 4 2" xfId="35719" xr:uid="{D2104CB9-906F-4C78-B65B-7E95DB216BC3}"/>
    <cellStyle name="Normal 5 2 6 2 5" xfId="13792" xr:uid="{D2E313A9-89FC-4035-A450-603A675C84E4}"/>
    <cellStyle name="Normal 5 2 6 2 5 2" xfId="28954" xr:uid="{5926BD60-670D-4225-A1D3-0113900F006B}"/>
    <cellStyle name="Normal 5 2 6 3" xfId="14696" xr:uid="{4DEA42B8-E719-4D86-8D6E-CE8AE7176DE3}"/>
    <cellStyle name="Normal 5 2 6 3 2" xfId="18082" xr:uid="{E609A4B0-2074-4ABC-B1CA-07E397168548}"/>
    <cellStyle name="Normal 5 2 6 3 2 2" xfId="24866" xr:uid="{C562521B-D633-437C-BCD4-FEED1DBD3600}"/>
    <cellStyle name="Normal 5 2 6 3 2 2 2" xfId="39985" xr:uid="{9414033F-9AF5-4D21-9C5A-C59DB1061E05}"/>
    <cellStyle name="Normal 5 2 6 3 2 3" xfId="33217" xr:uid="{40C6E72B-959C-4945-A8AD-B701CE7E8588}"/>
    <cellStyle name="Normal 5 2 6 3 3" xfId="21482" xr:uid="{B524A946-01CC-45AF-83B1-075DCCFEBC28}"/>
    <cellStyle name="Normal 5 2 6 3 3 2" xfId="36601" xr:uid="{516F050D-BD11-4A3F-9D67-C22FFD89CD0E}"/>
    <cellStyle name="Normal 5 2 6 3 4" xfId="29833" xr:uid="{67DAC0E3-2C31-4B27-BB94-8862D7912DED}"/>
    <cellStyle name="Normal 5 2 6 4" xfId="16366" xr:uid="{EA7EAD73-FCC4-427E-95C6-3401E9B34475}"/>
    <cellStyle name="Normal 5 2 6 4 2" xfId="23150" xr:uid="{41138A11-6D82-467B-AC18-59E524F29EDE}"/>
    <cellStyle name="Normal 5 2 6 4 2 2" xfId="38269" xr:uid="{CC2087F3-4AD0-4769-8229-D0F02F97D3AB}"/>
    <cellStyle name="Normal 5 2 6 4 3" xfId="31501" xr:uid="{A44E6CF8-A352-4926-8510-626DE9AAE2EA}"/>
    <cellStyle name="Normal 5 2 6 5" xfId="19755" xr:uid="{EA3AF9E3-8767-45BD-8D81-BA61E8CBB14C}"/>
    <cellStyle name="Normal 5 2 6 5 2" xfId="34885" xr:uid="{F95B5122-DC74-4345-A8A8-99F923E656E6}"/>
    <cellStyle name="Normal 5 2 6 6" xfId="12955" xr:uid="{21604AAE-B981-4D7C-A589-D3768EFE456F}"/>
    <cellStyle name="Normal 5 2 6 6 2" xfId="28117" xr:uid="{C2B37497-308A-495B-96FA-0A137EC294EF}"/>
    <cellStyle name="Normal 5 2 6 7" xfId="26558" xr:uid="{BE057E6F-283E-4DED-B8F6-A02CA74771FD}"/>
    <cellStyle name="Normal 5 2 6 8" xfId="10923" xr:uid="{6CD9FEA7-F4BA-456B-ADE7-254AE9026D12}"/>
    <cellStyle name="Normal 5 2 6 9" xfId="10121" xr:uid="{54E95F3E-F386-4ADE-87D2-510463600D7C}"/>
    <cellStyle name="Normal 5 2 7" xfId="8970" xr:uid="{B7D46B40-5EFE-4CA9-83F5-E1D0CA96C233}"/>
    <cellStyle name="Normal 5 2 7 2" xfId="11525" xr:uid="{985D69B5-9691-492E-971B-0412D7A572DA}"/>
    <cellStyle name="Normal 5 2 7 2 2" xfId="17666" xr:uid="{31CA6D94-859A-43F3-B4EE-36B57490E6AB}"/>
    <cellStyle name="Normal 5 2 7 2 2 2" xfId="24450" xr:uid="{53CAB5BA-BE1A-415C-9383-63EC5257260F}"/>
    <cellStyle name="Normal 5 2 7 2 2 2 2" xfId="39569" xr:uid="{970F23A7-6FBE-4858-912A-84AC2467A7AA}"/>
    <cellStyle name="Normal 5 2 7 2 2 3" xfId="32801" xr:uid="{CA398E3D-1EBA-4623-B902-B2A11E86DB03}"/>
    <cellStyle name="Normal 5 2 7 2 3" xfId="21066" xr:uid="{7E435171-9085-4FC6-9E33-9294528EDD18}"/>
    <cellStyle name="Normal 5 2 7 2 3 2" xfId="36185" xr:uid="{C9D4EB67-541F-4BA6-9DD5-45E9070EF50C}"/>
    <cellStyle name="Normal 5 2 7 2 4" xfId="14277" xr:uid="{41533A58-62A3-4F67-AC49-53FE453839D6}"/>
    <cellStyle name="Normal 5 2 7 2 4 2" xfId="29417" xr:uid="{C9952949-503D-4B5F-908E-74DC904BEA8F}"/>
    <cellStyle name="Normal 5 2 7 3" xfId="16787" xr:uid="{B5E80136-AD6C-4102-8AC3-C9BC804E10A2}"/>
    <cellStyle name="Normal 5 2 7 3 2" xfId="23571" xr:uid="{2904035E-2BBA-4E4A-980A-7D794BADDE53}"/>
    <cellStyle name="Normal 5 2 7 3 2 2" xfId="38690" xr:uid="{2ECEE23B-A931-438B-81FD-0A70400291B4}"/>
    <cellStyle name="Normal 5 2 7 3 3" xfId="31922" xr:uid="{72B5964C-899B-4072-856D-4B34E86FC2EB}"/>
    <cellStyle name="Normal 5 2 7 4" xfId="20173" xr:uid="{C0685BD5-28AB-4AB0-8313-064D4A8914AB}"/>
    <cellStyle name="Normal 5 2 7 4 2" xfId="35303" xr:uid="{18790E78-AAB5-4F36-9E08-7AEBBCDF0FC3}"/>
    <cellStyle name="Normal 5 2 7 5" xfId="13376" xr:uid="{BF6DF70C-36C9-445A-B5F5-535B18822A77}"/>
    <cellStyle name="Normal 5 2 7 5 2" xfId="28538" xr:uid="{4C1E777D-0DA8-4125-8C0C-CDC1B4BBE39B}"/>
    <cellStyle name="Normal 5 2 7 6" xfId="26142" xr:uid="{7BD0A58A-11E6-47FD-B5EE-7B6D5A506607}"/>
    <cellStyle name="Normal 5 2 7 7" xfId="10497" xr:uid="{ECF21C84-D593-4987-BD69-BC7E977A0B07}"/>
    <cellStyle name="Normal 5 2 7 8" xfId="10122" xr:uid="{B477E013-F8DA-4A8B-B1BB-29040556FE27}"/>
    <cellStyle name="Normal 5 2 8" xfId="8971" xr:uid="{67FABA11-A917-4660-A62F-C8F972E209B7}"/>
    <cellStyle name="Normal 5 2 8 2" xfId="18499" xr:uid="{E7664C42-1DA7-4B52-8A6B-6D5BBA878DAD}"/>
    <cellStyle name="Normal 5 2 8 2 2" xfId="25283" xr:uid="{151EF468-760E-49F4-B967-439A846F7817}"/>
    <cellStyle name="Normal 5 2 8 2 2 2" xfId="40402" xr:uid="{403893CE-C3C4-41E5-8C51-8F156DCD463F}"/>
    <cellStyle name="Normal 5 2 8 2 3" xfId="33634" xr:uid="{E97FDC79-1EB0-4726-8544-63E425FB2088}"/>
    <cellStyle name="Normal 5 2 8 3" xfId="21899" xr:uid="{69F9153E-B6EA-46A1-AB2D-8E3127FD29D9}"/>
    <cellStyle name="Normal 5 2 8 3 2" xfId="37018" xr:uid="{6EFE46BA-CE8E-4FEC-BE9E-B669594EF8DE}"/>
    <cellStyle name="Normal 5 2 8 4" xfId="15113" xr:uid="{E7790704-BE25-4130-983D-2D3CDD1B0D35}"/>
    <cellStyle name="Normal 5 2 8 4 2" xfId="30250" xr:uid="{B917DAC0-C292-4546-B1E8-39FBD304D0FB}"/>
    <cellStyle name="Normal 5 2 8 5" xfId="10123" xr:uid="{610C5D04-60D0-443A-B2A4-9A0F0B8A900D}"/>
    <cellStyle name="Normal 5 2 9" xfId="11840" xr:uid="{466CD9D8-0CA8-4C9F-91D4-4678746C6B7F}"/>
    <cellStyle name="Normal 5 2 9 2" xfId="14231" xr:uid="{49881E46-8F7D-4AAF-8CEF-6E31D627EBEB}"/>
    <cellStyle name="Normal 5 20" xfId="42872" xr:uid="{3704C2F7-F781-407A-BEE2-1D5EC3BB6D8F}"/>
    <cellStyle name="Normal 5 3" xfId="1799" xr:uid="{00000000-0005-0000-0000-000008070000}"/>
    <cellStyle name="Normal 5 3 10" xfId="11526" xr:uid="{D89F2F00-E155-4DEE-9BCA-A8106ED1DA01}"/>
    <cellStyle name="Normal 5 3 10 2" xfId="19355" xr:uid="{34959648-7D8E-4CAC-9E64-1A5DBFE5B04B}"/>
    <cellStyle name="Normal 5 3 10 2 2" xfId="34483" xr:uid="{1EBB1E3A-A098-407E-BC50-45609BCDB311}"/>
    <cellStyle name="Normal 5 3 11" xfId="12552" xr:uid="{1E07DEB5-E737-4817-9B42-00C18832B11C}"/>
    <cellStyle name="Normal 5 3 11 2" xfId="27715" xr:uid="{1ADF55E2-28F6-4976-BF01-1A31031AD2AA}"/>
    <cellStyle name="Normal 5 3 12" xfId="26156" xr:uid="{FBBE091B-E10A-4B90-A8A0-5B0C73B12C75}"/>
    <cellStyle name="Normal 5 3 13" xfId="10510" xr:uid="{75DB2C52-0476-43C6-8AAA-DDA0F70E35B4}"/>
    <cellStyle name="Normal 5 3 14" xfId="10124" xr:uid="{45FF7BFE-A27E-47D7-BB82-A2884AE40C3D}"/>
    <cellStyle name="Normal 5 3 15" xfId="8972" xr:uid="{9ADDECA0-47FF-4470-A5D5-9E893DA1FBBB}"/>
    <cellStyle name="Normal 5 3 16" xfId="8104" xr:uid="{4D73D705-84E4-43AF-885A-697F206D5B25}"/>
    <cellStyle name="Normal 5 3 17" xfId="44750" xr:uid="{CD4F6B18-CDD0-4FA4-ACD6-B9D682A61C47}"/>
    <cellStyle name="Normal 5 3 2" xfId="2989" xr:uid="{6357F520-C5AF-4948-A53C-E6B8367C0DB2}"/>
    <cellStyle name="Normal 5 3 2 10" xfId="26204" xr:uid="{72496D7A-49DC-4496-B112-768FA052C3D9}"/>
    <cellStyle name="Normal 5 3 2 11" xfId="10561" xr:uid="{A46F4679-4797-4219-8287-4E1AA4CFEE4B}"/>
    <cellStyle name="Normal 5 3 2 12" xfId="10125" xr:uid="{B0A2B5E6-1D5D-46B1-B517-625F3D4339BF}"/>
    <cellStyle name="Normal 5 3 2 13" xfId="8973" xr:uid="{B8F697E9-979C-4FD0-A81C-20371E61998C}"/>
    <cellStyle name="Normal 5 3 2 14" xfId="44751" xr:uid="{966BFDC8-4301-46A1-A2F4-D6F2993C8F42}"/>
    <cellStyle name="Normal 5 3 2 2" xfId="10666" xr:uid="{44D4D949-548A-4E2D-90AE-B7E92422BD05}"/>
    <cellStyle name="Normal 5 3 2 2 10" xfId="44752" xr:uid="{8B601223-ACA7-4D1A-A9E8-F736C551C167}"/>
    <cellStyle name="Normal 5 3 2 2 2" xfId="10877" xr:uid="{9D66D321-F76E-447D-B387-C3AB8A7EBFB2}"/>
    <cellStyle name="Normal 5 3 2 2 2 2" xfId="11295" xr:uid="{02B70B9E-AAC3-440A-A298-4762BD541C8A}"/>
    <cellStyle name="Normal 5 3 2 2 2 2 2" xfId="14165" xr:uid="{85332AE1-D359-47F9-AD49-779003885C91}"/>
    <cellStyle name="Normal 5 3 2 2 2 2 2 2" xfId="15903" xr:uid="{7766B650-75C4-465D-AC28-7C565FEF7F70}"/>
    <cellStyle name="Normal 5 3 2 2 2 2 2 2 2" xfId="19289" xr:uid="{FA0CF25A-4163-4DA9-8DA6-BFA9C606D160}"/>
    <cellStyle name="Normal 5 3 2 2 2 2 2 2 2 2" xfId="26073" xr:uid="{E7C37F12-7CC8-4662-BF3F-FA5F23F476E0}"/>
    <cellStyle name="Normal 5 3 2 2 2 2 2 2 2 2 2" xfId="41192" xr:uid="{14713C96-C67E-4FF9-BCA5-F49271093C12}"/>
    <cellStyle name="Normal 5 3 2 2 2 2 2 2 2 3" xfId="34424" xr:uid="{51125D14-A07E-44F8-A5C4-2AAE7B031E74}"/>
    <cellStyle name="Normal 5 3 2 2 2 2 2 2 3" xfId="22689" xr:uid="{AD975257-2225-4D5C-A8D6-522FCC0AA47A}"/>
    <cellStyle name="Normal 5 3 2 2 2 2 2 2 3 2" xfId="37808" xr:uid="{75BCBCAA-0DF7-481F-85A3-A6BAA8C7C49C}"/>
    <cellStyle name="Normal 5 3 2 2 2 2 2 2 4" xfId="31040" xr:uid="{365FBC37-D8CB-46B5-9390-662E69C947BA}"/>
    <cellStyle name="Normal 5 3 2 2 2 2 2 3" xfId="17576" xr:uid="{AF0CF7EA-4E49-42F4-BFCA-926D343AAE95}"/>
    <cellStyle name="Normal 5 3 2 2 2 2 2 3 2" xfId="24360" xr:uid="{636D199D-BE07-490F-B4C1-1FFD5C006B7C}"/>
    <cellStyle name="Normal 5 3 2 2 2 2 2 3 2 2" xfId="39479" xr:uid="{9E881EBF-231A-4CCE-B7D2-0354E4EE1105}"/>
    <cellStyle name="Normal 5 3 2 2 2 2 2 3 3" xfId="32711" xr:uid="{392A3448-08BF-4A19-AC29-7F8A9014D3AA}"/>
    <cellStyle name="Normal 5 3 2 2 2 2 2 4" xfId="20963" xr:uid="{E001C3A6-9B2A-40F2-A61A-2878A5E86134}"/>
    <cellStyle name="Normal 5 3 2 2 2 2 2 4 2" xfId="36092" xr:uid="{6D521E78-2451-4A22-98A8-C3391CD1DE65}"/>
    <cellStyle name="Normal 5 3 2 2 2 2 2 5" xfId="29327" xr:uid="{168BF413-A3FE-4B00-80E2-C7E34DE1E87A}"/>
    <cellStyle name="Normal 5 3 2 2 2 2 3" xfId="15069" xr:uid="{AE728DF5-C806-41EF-A312-1E34883258B2}"/>
    <cellStyle name="Normal 5 3 2 2 2 2 3 2" xfId="18455" xr:uid="{AAD32011-B3CA-4091-ADCB-6BA23137B5BF}"/>
    <cellStyle name="Normal 5 3 2 2 2 2 3 2 2" xfId="25239" xr:uid="{9BC37A64-DB11-4758-BE88-7145FC1288B2}"/>
    <cellStyle name="Normal 5 3 2 2 2 2 3 2 2 2" xfId="40358" xr:uid="{7C70FA30-CE1E-4E4C-A154-CC5B64733E7B}"/>
    <cellStyle name="Normal 5 3 2 2 2 2 3 2 3" xfId="33590" xr:uid="{285899A2-317E-41C8-85B6-F1EADA1852B8}"/>
    <cellStyle name="Normal 5 3 2 2 2 2 3 3" xfId="21855" xr:uid="{80BBB66A-AAB2-4D10-BF04-AE369B7BB317}"/>
    <cellStyle name="Normal 5 3 2 2 2 2 3 3 2" xfId="36974" xr:uid="{4D46DC5B-28FE-4EDA-AF3E-83A7C2A17E73}"/>
    <cellStyle name="Normal 5 3 2 2 2 2 3 4" xfId="30206" xr:uid="{A23776ED-6910-45AC-ACA2-CF214BE0E1FE}"/>
    <cellStyle name="Normal 5 3 2 2 2 2 4" xfId="16739" xr:uid="{E6239EDE-67FA-4BF7-85B8-8DFC9DDBB5AB}"/>
    <cellStyle name="Normal 5 3 2 2 2 2 4 2" xfId="23523" xr:uid="{7879760A-B9DF-4E81-9704-C02D5DEFBB11}"/>
    <cellStyle name="Normal 5 3 2 2 2 2 4 2 2" xfId="38642" xr:uid="{4AAB0169-6F67-45CF-8E49-D9BB8A804B76}"/>
    <cellStyle name="Normal 5 3 2 2 2 2 4 3" xfId="31874" xr:uid="{762EE123-4EB7-4834-98A2-97BADFC83932}"/>
    <cellStyle name="Normal 5 3 2 2 2 2 5" xfId="20128" xr:uid="{33155A71-36C8-4772-95A3-37B70A6132D8}"/>
    <cellStyle name="Normal 5 3 2 2 2 2 5 2" xfId="35258" xr:uid="{986A4295-42C3-4BE2-97E5-A765CC00EAE5}"/>
    <cellStyle name="Normal 5 3 2 2 2 2 6" xfId="13327" xr:uid="{C86565F5-39BB-40F6-822A-5ED125706AAB}"/>
    <cellStyle name="Normal 5 3 2 2 2 2 6 2" xfId="28490" xr:uid="{39DA0FD7-F04B-4542-BCD4-8C8E28CD9594}"/>
    <cellStyle name="Normal 5 3 2 2 2 2 7" xfId="26931" xr:uid="{5CDB5BB6-F2A1-435D-9FC2-97AA53F01E84}"/>
    <cellStyle name="Normal 5 3 2 2 2 3" xfId="13749" xr:uid="{74106740-5FCD-4B95-8248-AB8BADBFB94B}"/>
    <cellStyle name="Normal 5 3 2 2 2 3 2" xfId="15487" xr:uid="{BF5A8FB6-684D-4919-9EF1-36A7882DA41A}"/>
    <cellStyle name="Normal 5 3 2 2 2 3 2 2" xfId="18873" xr:uid="{CFC09927-38EA-4104-8107-0067924F7629}"/>
    <cellStyle name="Normal 5 3 2 2 2 3 2 2 2" xfId="25657" xr:uid="{AABD5C66-4A68-4F1C-8A8C-B2790AF0966C}"/>
    <cellStyle name="Normal 5 3 2 2 2 3 2 2 2 2" xfId="40776" xr:uid="{15ABDACB-9DA0-4479-942D-71C6DDA5D896}"/>
    <cellStyle name="Normal 5 3 2 2 2 3 2 2 3" xfId="34008" xr:uid="{C09C7CBB-6273-41D6-9BBF-82B62C70E122}"/>
    <cellStyle name="Normal 5 3 2 2 2 3 2 3" xfId="22273" xr:uid="{F903D61A-BE6D-40F2-A42E-8495E8B21DAE}"/>
    <cellStyle name="Normal 5 3 2 2 2 3 2 3 2" xfId="37392" xr:uid="{B8ECD792-204F-4917-83B6-B11FF85A78C5}"/>
    <cellStyle name="Normal 5 3 2 2 2 3 2 4" xfId="30624" xr:uid="{9629A9A0-5512-470B-8CC4-88504A3263D5}"/>
    <cellStyle name="Normal 5 3 2 2 2 3 3" xfId="17160" xr:uid="{EC55FE5D-1AEC-4F44-8F4A-30B3DF64E5E4}"/>
    <cellStyle name="Normal 5 3 2 2 2 3 3 2" xfId="23944" xr:uid="{5ADFE388-464E-45E9-89D1-D643328C7DC1}"/>
    <cellStyle name="Normal 5 3 2 2 2 3 3 2 2" xfId="39063" xr:uid="{787B3BF5-9EF4-46D2-9E19-339611798D52}"/>
    <cellStyle name="Normal 5 3 2 2 2 3 3 3" xfId="32295" xr:uid="{92C57CD9-E54C-41A0-88C5-FADE6C0847F2}"/>
    <cellStyle name="Normal 5 3 2 2 2 3 4" xfId="20546" xr:uid="{9D1F9637-BBA0-40B2-893A-843EFCB2670F}"/>
    <cellStyle name="Normal 5 3 2 2 2 3 4 2" xfId="35676" xr:uid="{C0E3D96B-5B08-42B0-A8E4-A47FA49D23C0}"/>
    <cellStyle name="Normal 5 3 2 2 2 3 5" xfId="28911" xr:uid="{F69BCE1B-797C-41DE-8A6A-D62CEF1D8731}"/>
    <cellStyle name="Normal 5 3 2 2 2 4" xfId="14653" xr:uid="{32B4B561-3A01-4F43-9721-99BF8CB84B7B}"/>
    <cellStyle name="Normal 5 3 2 2 2 4 2" xfId="18039" xr:uid="{40EC4F0D-D79A-4D39-9124-C2BA6E01FC24}"/>
    <cellStyle name="Normal 5 3 2 2 2 4 2 2" xfId="24823" xr:uid="{D90A19DA-95E1-4D7C-8BE9-AFF0DDF8F882}"/>
    <cellStyle name="Normal 5 3 2 2 2 4 2 2 2" xfId="39942" xr:uid="{464215DD-21D0-455E-B30C-7D2E687DA01F}"/>
    <cellStyle name="Normal 5 3 2 2 2 4 2 3" xfId="33174" xr:uid="{9E95F1ED-D0D5-4B5B-9BD7-CDE98604A1E1}"/>
    <cellStyle name="Normal 5 3 2 2 2 4 3" xfId="21439" xr:uid="{74DBE5F3-287A-416F-ADE2-C72E5F5994D6}"/>
    <cellStyle name="Normal 5 3 2 2 2 4 3 2" xfId="36558" xr:uid="{F73C8A95-0694-4038-9392-4EF23D73E0C0}"/>
    <cellStyle name="Normal 5 3 2 2 2 4 4" xfId="29790" xr:uid="{4A76B757-7DAA-4802-8A89-C3F849D76561}"/>
    <cellStyle name="Normal 5 3 2 2 2 5" xfId="16323" xr:uid="{4608CF30-6249-4CD2-B389-B84815750A20}"/>
    <cellStyle name="Normal 5 3 2 2 2 5 2" xfId="23107" xr:uid="{84227D31-3B86-4FF0-9854-DDFEF802A440}"/>
    <cellStyle name="Normal 5 3 2 2 2 5 2 2" xfId="38226" xr:uid="{BBBCFCB9-AFCC-418A-9C24-D20531204E79}"/>
    <cellStyle name="Normal 5 3 2 2 2 5 3" xfId="31458" xr:uid="{4C20AD22-DA36-45AC-8067-59A7D923BD57}"/>
    <cellStyle name="Normal 5 3 2 2 2 6" xfId="19712" xr:uid="{18011269-CAE6-4688-B7A3-C2A5B479C45C}"/>
    <cellStyle name="Normal 5 3 2 2 2 6 2" xfId="34842" xr:uid="{9354A27A-1596-4DDA-B0E2-352A5E4B3265}"/>
    <cellStyle name="Normal 5 3 2 2 2 7" xfId="12912" xr:uid="{7B77AB92-2AB1-4A48-9793-A53721FA1A0E}"/>
    <cellStyle name="Normal 5 3 2 2 2 7 2" xfId="28074" xr:uid="{598FAC15-C94B-4698-891C-09448ED34C7C}"/>
    <cellStyle name="Normal 5 3 2 2 2 8" xfId="26515" xr:uid="{12271FEB-A469-4B2B-9080-C0F32793DE96}"/>
    <cellStyle name="Normal 5 3 2 2 3" xfId="11087" xr:uid="{7DE53DDA-8856-4552-84D9-A50CDD38DBE2}"/>
    <cellStyle name="Normal 5 3 2 2 3 2" xfId="13957" xr:uid="{0BE8CE33-428F-426A-832C-E64A3E4FFB44}"/>
    <cellStyle name="Normal 5 3 2 2 3 2 2" xfId="15695" xr:uid="{7372928F-8EE5-49A5-9DC7-8E864DC28808}"/>
    <cellStyle name="Normal 5 3 2 2 3 2 2 2" xfId="19081" xr:uid="{5043E4D6-86FD-46E2-B788-C34AE9F08912}"/>
    <cellStyle name="Normal 5 3 2 2 3 2 2 2 2" xfId="25865" xr:uid="{1F99E630-A2D5-4039-9CA7-27A0C6DFCFE7}"/>
    <cellStyle name="Normal 5 3 2 2 3 2 2 2 2 2" xfId="40984" xr:uid="{05E392E4-9E92-4929-A747-A4387E03E872}"/>
    <cellStyle name="Normal 5 3 2 2 3 2 2 2 3" xfId="34216" xr:uid="{0F086B7B-5508-45EB-9E33-4D21D032D317}"/>
    <cellStyle name="Normal 5 3 2 2 3 2 2 3" xfId="22481" xr:uid="{E8130F1D-250C-4D6B-B053-B9BEC6704654}"/>
    <cellStyle name="Normal 5 3 2 2 3 2 2 3 2" xfId="37600" xr:uid="{E992B5C9-91E0-4CA8-8966-C149BA95ED58}"/>
    <cellStyle name="Normal 5 3 2 2 3 2 2 4" xfId="30832" xr:uid="{8D929F2F-3C8D-4D88-ABBA-F4B51A64FCC0}"/>
    <cellStyle name="Normal 5 3 2 2 3 2 3" xfId="17368" xr:uid="{ECFBEB3C-343D-49A0-AC13-DD6AAE20CC49}"/>
    <cellStyle name="Normal 5 3 2 2 3 2 3 2" xfId="24152" xr:uid="{BFF2E98A-3E12-4FD7-A127-9D02FBB72A31}"/>
    <cellStyle name="Normal 5 3 2 2 3 2 3 2 2" xfId="39271" xr:uid="{51271577-D75D-4EBA-A1B1-2203E6CD31D8}"/>
    <cellStyle name="Normal 5 3 2 2 3 2 3 3" xfId="32503" xr:uid="{62DD8C27-CFF8-4F17-BC66-B7D5C20703EA}"/>
    <cellStyle name="Normal 5 3 2 2 3 2 4" xfId="20755" xr:uid="{83539903-4402-4E81-8DC5-04134CB336B6}"/>
    <cellStyle name="Normal 5 3 2 2 3 2 4 2" xfId="35884" xr:uid="{7E8439FE-680E-4EEA-8D68-01875DDD61F4}"/>
    <cellStyle name="Normal 5 3 2 2 3 2 5" xfId="29119" xr:uid="{848007BF-0D8D-44A5-AF94-2114A4E29CEB}"/>
    <cellStyle name="Normal 5 3 2 2 3 3" xfId="14861" xr:uid="{836815D3-751F-4FD0-B02A-65CE20B6B53F}"/>
    <cellStyle name="Normal 5 3 2 2 3 3 2" xfId="18247" xr:uid="{CB5B5ACB-F97C-48EC-8D96-B6AFA16E9DA2}"/>
    <cellStyle name="Normal 5 3 2 2 3 3 2 2" xfId="25031" xr:uid="{C2E60338-EEFF-4B50-8016-8DE255F262AD}"/>
    <cellStyle name="Normal 5 3 2 2 3 3 2 2 2" xfId="40150" xr:uid="{10A9DEE5-8CF5-428E-B2CD-7E9073812215}"/>
    <cellStyle name="Normal 5 3 2 2 3 3 2 3" xfId="33382" xr:uid="{CFDBFB63-7002-4D80-8D8C-FD13468E6F05}"/>
    <cellStyle name="Normal 5 3 2 2 3 3 3" xfId="21647" xr:uid="{2F5E390D-F827-4515-B03A-9D74539AAD86}"/>
    <cellStyle name="Normal 5 3 2 2 3 3 3 2" xfId="36766" xr:uid="{ABE46E6F-31BE-47CE-87B7-F954799DEC64}"/>
    <cellStyle name="Normal 5 3 2 2 3 3 4" xfId="29998" xr:uid="{1AA902A0-AE40-4EEA-82D9-90808A4BC079}"/>
    <cellStyle name="Normal 5 3 2 2 3 4" xfId="16531" xr:uid="{F700FD36-3E25-4EE6-A14F-34CA1ABAF958}"/>
    <cellStyle name="Normal 5 3 2 2 3 4 2" xfId="23315" xr:uid="{F056878C-635F-45AD-9412-25837EC32E79}"/>
    <cellStyle name="Normal 5 3 2 2 3 4 2 2" xfId="38434" xr:uid="{B0621154-B909-4301-96D3-FAA8386EEB44}"/>
    <cellStyle name="Normal 5 3 2 2 3 4 3" xfId="31666" xr:uid="{08F65FEC-FC39-4D78-BA17-71141DB98CCE}"/>
    <cellStyle name="Normal 5 3 2 2 3 5" xfId="19920" xr:uid="{AEA9DB69-BCE6-46D0-A998-F8B57CE07411}"/>
    <cellStyle name="Normal 5 3 2 2 3 5 2" xfId="35050" xr:uid="{845E813B-E5AE-4DE6-896E-8304CE7E8176}"/>
    <cellStyle name="Normal 5 3 2 2 3 6" xfId="13119" xr:uid="{AC6089C0-DE58-4AC5-8914-F348ED87A96B}"/>
    <cellStyle name="Normal 5 3 2 2 3 6 2" xfId="28282" xr:uid="{59D47879-CD61-4052-AC0A-9590996B5456}"/>
    <cellStyle name="Normal 5 3 2 2 3 7" xfId="26723" xr:uid="{3050DC23-B94A-498E-8564-2675E5196E7D}"/>
    <cellStyle name="Normal 5 3 2 2 4" xfId="11843" xr:uid="{0C201DBB-3102-4243-AD1B-17D441E42066}"/>
    <cellStyle name="Normal 5 3 2 2 4 2" xfId="15279" xr:uid="{658A6221-B312-493E-BCC5-CFF1FBE10465}"/>
    <cellStyle name="Normal 5 3 2 2 4 2 2" xfId="18665" xr:uid="{396CFFC8-83C0-421B-950D-09112D29840D}"/>
    <cellStyle name="Normal 5 3 2 2 4 2 2 2" xfId="25449" xr:uid="{F3AAB1D0-CA2F-4BEF-9230-FC3DD8AA3B5E}"/>
    <cellStyle name="Normal 5 3 2 2 4 2 2 2 2" xfId="40568" xr:uid="{7F2ED4FE-B179-4D72-A0FD-79874564EE02}"/>
    <cellStyle name="Normal 5 3 2 2 4 2 2 3" xfId="33800" xr:uid="{3B988C90-DE42-436A-ABC1-CF09B957ECE0}"/>
    <cellStyle name="Normal 5 3 2 2 4 2 3" xfId="22065" xr:uid="{18EC5F8A-9F39-4988-B206-F6AB735DF4C3}"/>
    <cellStyle name="Normal 5 3 2 2 4 2 3 2" xfId="37184" xr:uid="{7C0E9D49-DFDB-4039-B89A-765A052D6E81}"/>
    <cellStyle name="Normal 5 3 2 2 4 2 4" xfId="30416" xr:uid="{480A67F1-5BEE-4BF4-8C07-39C6CDD5239C}"/>
    <cellStyle name="Normal 5 3 2 2 4 3" xfId="16952" xr:uid="{03DEB842-FBDC-4457-82C8-279579D0B435}"/>
    <cellStyle name="Normal 5 3 2 2 4 3 2" xfId="23736" xr:uid="{E85BD29F-3149-416B-BF2F-51871CBF6EF0}"/>
    <cellStyle name="Normal 5 3 2 2 4 3 2 2" xfId="38855" xr:uid="{581488FC-A3E4-4148-A449-B582F1D51F86}"/>
    <cellStyle name="Normal 5 3 2 2 4 3 3" xfId="32087" xr:uid="{6AE36CF9-F6AF-43C8-B536-73BAC292F200}"/>
    <cellStyle name="Normal 5 3 2 2 4 4" xfId="20338" xr:uid="{882BB73A-D5CF-4EE8-A947-0DF11DA15F6B}"/>
    <cellStyle name="Normal 5 3 2 2 4 4 2" xfId="35468" xr:uid="{DA431139-4799-45C0-948C-954DEE226209}"/>
    <cellStyle name="Normal 5 3 2 2 4 5" xfId="13541" xr:uid="{141DC8F9-C867-49A5-8EB0-EC5748F01BC4}"/>
    <cellStyle name="Normal 5 3 2 2 4 5 2" xfId="28703" xr:uid="{ACF59EB4-856F-46DA-863D-EC2B2BB2DE84}"/>
    <cellStyle name="Normal 5 3 2 2 5" xfId="14445" xr:uid="{1DC21B82-A744-480D-B028-3FE567CF9453}"/>
    <cellStyle name="Normal 5 3 2 2 5 2" xfId="17831" xr:uid="{727D659E-17D9-4EF0-8E29-5D37286EC170}"/>
    <cellStyle name="Normal 5 3 2 2 5 2 2" xfId="24615" xr:uid="{F30FCB13-D43F-4F90-9D10-EB52397DD12B}"/>
    <cellStyle name="Normal 5 3 2 2 5 2 2 2" xfId="39734" xr:uid="{0EEDFAF2-9D19-4C61-B8A2-4CAB571B3893}"/>
    <cellStyle name="Normal 5 3 2 2 5 2 3" xfId="32966" xr:uid="{D063246D-E113-4E5A-8E53-EFD40F20DB81}"/>
    <cellStyle name="Normal 5 3 2 2 5 3" xfId="21231" xr:uid="{4F4C6A01-AF16-4D5F-BBA9-EA77C0F85510}"/>
    <cellStyle name="Normal 5 3 2 2 5 3 2" xfId="36350" xr:uid="{326F7BAF-8C3A-48D3-BA89-2D2C16867013}"/>
    <cellStyle name="Normal 5 3 2 2 5 4" xfId="29582" xr:uid="{54AE1D15-09C3-4480-8A6A-82B2635A1BE8}"/>
    <cellStyle name="Normal 5 3 2 2 6" xfId="16115" xr:uid="{B8425B8F-1C5D-44ED-BAC0-AAED10C98E44}"/>
    <cellStyle name="Normal 5 3 2 2 6 2" xfId="22899" xr:uid="{49215DDC-2AE0-4E85-A71F-0F380F72DE98}"/>
    <cellStyle name="Normal 5 3 2 2 6 2 2" xfId="38018" xr:uid="{B2DE98FC-888A-4681-B521-D506909C3A4F}"/>
    <cellStyle name="Normal 5 3 2 2 6 3" xfId="31250" xr:uid="{1A337D50-5867-41B7-8675-C5481D0B3473}"/>
    <cellStyle name="Normal 5 3 2 2 7" xfId="19504" xr:uid="{B0912558-9B5A-43B1-AEE7-5EB1CD85D2C1}"/>
    <cellStyle name="Normal 5 3 2 2 7 2" xfId="34634" xr:uid="{C8795F5B-5007-4B59-8523-D6A1A84EFC52}"/>
    <cellStyle name="Normal 5 3 2 2 8" xfId="12703" xr:uid="{9EAD2527-71DF-4D2E-AAC1-C29D4EAA5342}"/>
    <cellStyle name="Normal 5 3 2 2 8 2" xfId="27866" xr:uid="{4D1791A3-72DC-4C1E-A364-15AD7A33674B}"/>
    <cellStyle name="Normal 5 3 2 2 9" xfId="26307" xr:uid="{334F6599-4CC6-4BBF-B2BC-C8422076DF8E}"/>
    <cellStyle name="Normal 5 3 2 3" xfId="10774" xr:uid="{3EA636AB-CE58-4B1F-B6E4-A39B3AA5205D}"/>
    <cellStyle name="Normal 5 3 2 3 2" xfId="11192" xr:uid="{A1A07E50-DE5A-4833-8944-BFBF914FBAED}"/>
    <cellStyle name="Normal 5 3 2 3 2 2" xfId="14062" xr:uid="{5AD59631-138E-47BC-82A8-F84E919C089A}"/>
    <cellStyle name="Normal 5 3 2 3 2 2 2" xfId="15800" xr:uid="{F93AE531-B35D-479B-9130-74AB9FE90D4E}"/>
    <cellStyle name="Normal 5 3 2 3 2 2 2 2" xfId="19186" xr:uid="{7938EEA2-65A3-4734-A463-8198A3EA8FFC}"/>
    <cellStyle name="Normal 5 3 2 3 2 2 2 2 2" xfId="25970" xr:uid="{3CD72C0B-D345-4539-B4AA-7557709F1C66}"/>
    <cellStyle name="Normal 5 3 2 3 2 2 2 2 2 2" xfId="41089" xr:uid="{412FA8EB-A680-4080-91AB-7B36742ECCF3}"/>
    <cellStyle name="Normal 5 3 2 3 2 2 2 2 3" xfId="34321" xr:uid="{4B67C30E-1CCE-4B78-8726-0FF245AE8F65}"/>
    <cellStyle name="Normal 5 3 2 3 2 2 2 3" xfId="22586" xr:uid="{496D71F7-1902-4BC2-8286-469E0F6F35F2}"/>
    <cellStyle name="Normal 5 3 2 3 2 2 2 3 2" xfId="37705" xr:uid="{D729104C-0727-4D91-AD2F-7838C9D721EB}"/>
    <cellStyle name="Normal 5 3 2 3 2 2 2 4" xfId="30937" xr:uid="{6222B2D2-31D2-4AD7-9043-469C4DE8D620}"/>
    <cellStyle name="Normal 5 3 2 3 2 2 3" xfId="17473" xr:uid="{BAC2A896-36C4-4D87-B623-E1DBF29C1834}"/>
    <cellStyle name="Normal 5 3 2 3 2 2 3 2" xfId="24257" xr:uid="{FBC2D38A-6E5D-4FB1-9380-BBE935CCC4B9}"/>
    <cellStyle name="Normal 5 3 2 3 2 2 3 2 2" xfId="39376" xr:uid="{923B17DE-C809-46A7-BCA2-3AD991C52969}"/>
    <cellStyle name="Normal 5 3 2 3 2 2 3 3" xfId="32608" xr:uid="{C722095B-22D7-45F3-B374-FB428D3128DE}"/>
    <cellStyle name="Normal 5 3 2 3 2 2 4" xfId="20860" xr:uid="{1F4E133B-82E7-424B-B0F0-ECA05AFDE591}"/>
    <cellStyle name="Normal 5 3 2 3 2 2 4 2" xfId="35989" xr:uid="{BF06C416-CBC2-425E-8059-9DEE13EE42D6}"/>
    <cellStyle name="Normal 5 3 2 3 2 2 5" xfId="29224" xr:uid="{7A3BCDCF-DC67-4AC0-8854-D31153EB01C7}"/>
    <cellStyle name="Normal 5 3 2 3 2 3" xfId="14966" xr:uid="{F718F3ED-E76A-446D-8B6D-FA445670B8EF}"/>
    <cellStyle name="Normal 5 3 2 3 2 3 2" xfId="18352" xr:uid="{62535345-0F99-4744-942C-1ADCE3ECDF2E}"/>
    <cellStyle name="Normal 5 3 2 3 2 3 2 2" xfId="25136" xr:uid="{99626C93-AF90-42AE-868C-118F6BB6314A}"/>
    <cellStyle name="Normal 5 3 2 3 2 3 2 2 2" xfId="40255" xr:uid="{6171CA52-A1C7-4427-9983-89F5B940DF37}"/>
    <cellStyle name="Normal 5 3 2 3 2 3 2 3" xfId="33487" xr:uid="{11452EF1-1821-4EA9-A03F-00DD60BBF526}"/>
    <cellStyle name="Normal 5 3 2 3 2 3 3" xfId="21752" xr:uid="{00D6B2F2-1432-4CF8-9104-846D96CD045C}"/>
    <cellStyle name="Normal 5 3 2 3 2 3 3 2" xfId="36871" xr:uid="{D1D121AE-9F64-40BF-B1C6-8FC252F24579}"/>
    <cellStyle name="Normal 5 3 2 3 2 3 4" xfId="30103" xr:uid="{B3D3E9C5-56A6-4C45-925A-0AAC6C07304E}"/>
    <cellStyle name="Normal 5 3 2 3 2 4" xfId="16636" xr:uid="{9D3ECE04-219C-48BD-AB7A-0F6741BA4B4B}"/>
    <cellStyle name="Normal 5 3 2 3 2 4 2" xfId="23420" xr:uid="{50278EFB-2CA0-4403-A291-B242400A7CA0}"/>
    <cellStyle name="Normal 5 3 2 3 2 4 2 2" xfId="38539" xr:uid="{374890FA-A182-4631-B888-6EAC19149820}"/>
    <cellStyle name="Normal 5 3 2 3 2 4 3" xfId="31771" xr:uid="{6FC6DED5-B7D1-4AEA-A7AA-3226F73D0988}"/>
    <cellStyle name="Normal 5 3 2 3 2 5" xfId="20025" xr:uid="{D95D8BB5-30F2-4E22-88DA-0E64323F6947}"/>
    <cellStyle name="Normal 5 3 2 3 2 5 2" xfId="35155" xr:uid="{8FF2CFCA-9389-46AF-9C95-C185A05C56A9}"/>
    <cellStyle name="Normal 5 3 2 3 2 6" xfId="13224" xr:uid="{793F2401-C6F8-4502-A7C0-EF23E489536D}"/>
    <cellStyle name="Normal 5 3 2 3 2 6 2" xfId="28387" xr:uid="{783CBB0F-D3C3-42F0-B976-389026EFD7D5}"/>
    <cellStyle name="Normal 5 3 2 3 2 7" xfId="26828" xr:uid="{579E2204-1609-4B04-A4BE-E8A7395A19AA}"/>
    <cellStyle name="Normal 5 3 2 3 3" xfId="13646" xr:uid="{61F4E9F0-4AA7-485C-A7C7-73C179863D27}"/>
    <cellStyle name="Normal 5 3 2 3 3 2" xfId="15384" xr:uid="{1D9405AA-CC0F-4BDE-B2C1-25AA7F727DA9}"/>
    <cellStyle name="Normal 5 3 2 3 3 2 2" xfId="18770" xr:uid="{A150D2C8-7A73-4B9A-AD92-86C569BF2F5E}"/>
    <cellStyle name="Normal 5 3 2 3 3 2 2 2" xfId="25554" xr:uid="{A86045F0-8880-4303-BE5C-B2389E63228C}"/>
    <cellStyle name="Normal 5 3 2 3 3 2 2 2 2" xfId="40673" xr:uid="{A10E44D0-0E81-4C3A-AC58-87AD843229D8}"/>
    <cellStyle name="Normal 5 3 2 3 3 2 2 3" xfId="33905" xr:uid="{3B598E80-4828-465C-9223-9F4E15B618C4}"/>
    <cellStyle name="Normal 5 3 2 3 3 2 3" xfId="22170" xr:uid="{F1F79EBC-D17C-4757-AD8C-D002F5885397}"/>
    <cellStyle name="Normal 5 3 2 3 3 2 3 2" xfId="37289" xr:uid="{F30D6C3B-F0A2-4AB2-B051-CBD8A3F0E6CD}"/>
    <cellStyle name="Normal 5 3 2 3 3 2 4" xfId="30521" xr:uid="{6CE3B94F-D9BA-42CD-9884-B389CA021E29}"/>
    <cellStyle name="Normal 5 3 2 3 3 3" xfId="17057" xr:uid="{88544E94-6DC7-4ECC-9B46-0D1B2E4BFDBA}"/>
    <cellStyle name="Normal 5 3 2 3 3 3 2" xfId="23841" xr:uid="{53BDC30D-80AC-4F97-91D8-38B7E5BECE5E}"/>
    <cellStyle name="Normal 5 3 2 3 3 3 2 2" xfId="38960" xr:uid="{92955E99-AF62-44D8-998F-6EB29205AEFB}"/>
    <cellStyle name="Normal 5 3 2 3 3 3 3" xfId="32192" xr:uid="{33DB6CA3-1200-4F32-AB83-4C5F30B4B9D9}"/>
    <cellStyle name="Normal 5 3 2 3 3 4" xfId="20443" xr:uid="{171B5C1D-4F58-47F9-A73D-8D5020A707E2}"/>
    <cellStyle name="Normal 5 3 2 3 3 4 2" xfId="35573" xr:uid="{D88DC63B-3387-42AE-9EA5-F0A2A2BD31D9}"/>
    <cellStyle name="Normal 5 3 2 3 3 5" xfId="28808" xr:uid="{DDA90D6E-28E3-47A6-B606-F05DE00162FD}"/>
    <cellStyle name="Normal 5 3 2 3 4" xfId="14550" xr:uid="{49E4EB42-09C8-4210-B9D9-9CAAC568BA1A}"/>
    <cellStyle name="Normal 5 3 2 3 4 2" xfId="17936" xr:uid="{59D87056-F665-4F64-A1BC-0714E480DF96}"/>
    <cellStyle name="Normal 5 3 2 3 4 2 2" xfId="24720" xr:uid="{E83DD77F-A76B-4127-A827-15C40720E71B}"/>
    <cellStyle name="Normal 5 3 2 3 4 2 2 2" xfId="39839" xr:uid="{1C035496-F202-41C6-85FA-59EE7D43BDCE}"/>
    <cellStyle name="Normal 5 3 2 3 4 2 3" xfId="33071" xr:uid="{32E9D399-8073-413B-8366-E3463078635F}"/>
    <cellStyle name="Normal 5 3 2 3 4 3" xfId="21336" xr:uid="{AA6168FA-B6A5-4CAD-BC4D-04BBB1F3A293}"/>
    <cellStyle name="Normal 5 3 2 3 4 3 2" xfId="36455" xr:uid="{449BDBDF-C7D8-4978-BDBF-78C7F6B3F810}"/>
    <cellStyle name="Normal 5 3 2 3 4 4" xfId="29687" xr:uid="{ED4ED2DA-6CA4-4DD2-B47D-72A54D31AA3F}"/>
    <cellStyle name="Normal 5 3 2 3 5" xfId="16220" xr:uid="{76929777-0937-4BB8-9162-5D344093F8B9}"/>
    <cellStyle name="Normal 5 3 2 3 5 2" xfId="23004" xr:uid="{150E79FA-6E86-4D40-8C14-AAD824815B9E}"/>
    <cellStyle name="Normal 5 3 2 3 5 2 2" xfId="38123" xr:uid="{45246315-1666-493D-8F1F-75EE432865F2}"/>
    <cellStyle name="Normal 5 3 2 3 5 3" xfId="31355" xr:uid="{D7C997A3-BD27-4FFE-88C0-2CEF0DAEFB92}"/>
    <cellStyle name="Normal 5 3 2 3 6" xfId="19609" xr:uid="{3B3FB554-BB9C-42EA-A6FB-3F5A6455C602}"/>
    <cellStyle name="Normal 5 3 2 3 6 2" xfId="34739" xr:uid="{1FD38C56-6DE1-436B-96D2-CC2E1B58689F}"/>
    <cellStyle name="Normal 5 3 2 3 7" xfId="12809" xr:uid="{37FA7EAA-90A8-4759-A6FE-A009A7107EDC}"/>
    <cellStyle name="Normal 5 3 2 3 7 2" xfId="27971" xr:uid="{8B7FE975-F5D5-4760-9521-2AB8135752F1}"/>
    <cellStyle name="Normal 5 3 2 3 8" xfId="26412" xr:uid="{E21EFEB4-601E-45A1-B8A7-DA4F171D7D9E}"/>
    <cellStyle name="Normal 5 3 2 4" xfId="10985" xr:uid="{39172D3F-E271-46D3-A9A8-C6B970E202FA}"/>
    <cellStyle name="Normal 5 3 2 4 2" xfId="13854" xr:uid="{28E6184D-3287-4ABC-BAAD-7632A154376D}"/>
    <cellStyle name="Normal 5 3 2 4 2 2" xfId="15592" xr:uid="{56571C28-E7B9-4A91-8179-844A2DB9058D}"/>
    <cellStyle name="Normal 5 3 2 4 2 2 2" xfId="18978" xr:uid="{5E5713EA-7B00-45D5-9C65-84BD6B6E79F3}"/>
    <cellStyle name="Normal 5 3 2 4 2 2 2 2" xfId="25762" xr:uid="{221D37F2-80BD-4D6B-BAAC-2F1F02AB6B30}"/>
    <cellStyle name="Normal 5 3 2 4 2 2 2 2 2" xfId="40881" xr:uid="{2572B717-5758-414E-BD7C-1E60FC98A7F5}"/>
    <cellStyle name="Normal 5 3 2 4 2 2 2 3" xfId="34113" xr:uid="{1B974C3B-DAB0-4EA3-9AA3-B99409CA3DC9}"/>
    <cellStyle name="Normal 5 3 2 4 2 2 3" xfId="22378" xr:uid="{65057439-8E96-46F2-B2A2-B3B9A4EC561F}"/>
    <cellStyle name="Normal 5 3 2 4 2 2 3 2" xfId="37497" xr:uid="{360A4FC1-9ABD-4CC4-B7F1-41DF37A3C2C6}"/>
    <cellStyle name="Normal 5 3 2 4 2 2 4" xfId="30729" xr:uid="{F838AF31-DA14-42AB-AC09-B149A5C9116C}"/>
    <cellStyle name="Normal 5 3 2 4 2 3" xfId="17265" xr:uid="{83C2AA39-4CEE-440A-9091-CCBEE31C5B4E}"/>
    <cellStyle name="Normal 5 3 2 4 2 3 2" xfId="24049" xr:uid="{C6F25942-7CCB-4D1E-8302-A8E3A726EB20}"/>
    <cellStyle name="Normal 5 3 2 4 2 3 2 2" xfId="39168" xr:uid="{C0961794-5487-4BBD-9B2C-BC18514EF49E}"/>
    <cellStyle name="Normal 5 3 2 4 2 3 3" xfId="32400" xr:uid="{B3E41657-8127-432C-A02A-D169E8897603}"/>
    <cellStyle name="Normal 5 3 2 4 2 4" xfId="20652" xr:uid="{9A7882A5-0EA9-4C6A-AD63-A523941EC271}"/>
    <cellStyle name="Normal 5 3 2 4 2 4 2" xfId="35781" xr:uid="{4C480312-8F81-4EA9-AC8E-F469F2F0CEDC}"/>
    <cellStyle name="Normal 5 3 2 4 2 5" xfId="29016" xr:uid="{D38D62ED-CCC9-474F-9563-169D0EB6D8FB}"/>
    <cellStyle name="Normal 5 3 2 4 3" xfId="14758" xr:uid="{EDB5D232-9E0E-491A-B917-291A4D730F68}"/>
    <cellStyle name="Normal 5 3 2 4 3 2" xfId="18144" xr:uid="{55341AE4-BFE5-4E83-8416-6F710CD6FB9D}"/>
    <cellStyle name="Normal 5 3 2 4 3 2 2" xfId="24928" xr:uid="{B3FD3C92-2FA9-430B-87CD-DC342AC5695E}"/>
    <cellStyle name="Normal 5 3 2 4 3 2 2 2" xfId="40047" xr:uid="{01905E6C-0733-4E93-AA8E-7E54E6B03185}"/>
    <cellStyle name="Normal 5 3 2 4 3 2 3" xfId="33279" xr:uid="{02BEAF65-E4B4-4EA2-AC7D-642F736C6056}"/>
    <cellStyle name="Normal 5 3 2 4 3 3" xfId="21544" xr:uid="{9B50AAE2-8B90-4169-9CF4-D05464FF598F}"/>
    <cellStyle name="Normal 5 3 2 4 3 3 2" xfId="36663" xr:uid="{413D522E-2A45-440C-B5F7-B099D422D39F}"/>
    <cellStyle name="Normal 5 3 2 4 3 4" xfId="29895" xr:uid="{F2BF86AC-D977-4D7F-AD2B-09FC40FC2431}"/>
    <cellStyle name="Normal 5 3 2 4 4" xfId="16428" xr:uid="{AFA40691-B9B5-4BBD-B773-F0101E2678DB}"/>
    <cellStyle name="Normal 5 3 2 4 4 2" xfId="23212" xr:uid="{D34E6E33-EA45-4A2F-92A8-A8242A8665C9}"/>
    <cellStyle name="Normal 5 3 2 4 4 2 2" xfId="38331" xr:uid="{7F238722-B3C7-4AE8-8D74-1CEA93F6563F}"/>
    <cellStyle name="Normal 5 3 2 4 4 3" xfId="31563" xr:uid="{4FA747C9-A3D9-4E03-9446-B4AEB7612D06}"/>
    <cellStyle name="Normal 5 3 2 4 5" xfId="19817" xr:uid="{CE8ABC84-AA17-453F-B99D-1000011155FB}"/>
    <cellStyle name="Normal 5 3 2 4 5 2" xfId="34947" xr:uid="{2FB31B0B-E6F4-4C4E-8340-4A9FF5232D14}"/>
    <cellStyle name="Normal 5 3 2 4 6" xfId="13017" xr:uid="{1CE772A8-A882-4164-888E-F4330A55251A}"/>
    <cellStyle name="Normal 5 3 2 4 6 2" xfId="28179" xr:uid="{7688A56A-5976-4561-9378-D9953BA8D39A}"/>
    <cellStyle name="Normal 5 3 2 4 7" xfId="26620" xr:uid="{B5098126-D9F6-4A35-9DD6-E26CAF8A53F9}"/>
    <cellStyle name="Normal 5 3 2 5" xfId="11527" xr:uid="{7C2BF6D9-A55C-41E6-9606-82C288C7D55B}"/>
    <cellStyle name="Normal 5 3 2 5 2" xfId="15176" xr:uid="{6016CC34-2B9F-4E07-90AA-E98192275F60}"/>
    <cellStyle name="Normal 5 3 2 5 2 2" xfId="18562" xr:uid="{56E97188-9644-4674-AFA0-E701DDA6E86F}"/>
    <cellStyle name="Normal 5 3 2 5 2 2 2" xfId="25346" xr:uid="{6F50BA77-65B0-400B-9DAB-F56DCA5FBF4D}"/>
    <cellStyle name="Normal 5 3 2 5 2 2 2 2" xfId="40465" xr:uid="{9321ED00-9C03-4512-B06B-2C67C9551E53}"/>
    <cellStyle name="Normal 5 3 2 5 2 2 3" xfId="33697" xr:uid="{8EDB57C0-6BB4-401F-AD43-DB252821161F}"/>
    <cellStyle name="Normal 5 3 2 5 2 3" xfId="21962" xr:uid="{DCDCAD2B-B81D-4B95-8A90-5D645B4096A7}"/>
    <cellStyle name="Normal 5 3 2 5 2 3 2" xfId="37081" xr:uid="{993DD1C5-032C-4D54-AC72-FED693A91A81}"/>
    <cellStyle name="Normal 5 3 2 5 2 4" xfId="30313" xr:uid="{D6B7A7D3-BE7F-40ED-A24D-4B0FA54E8383}"/>
    <cellStyle name="Normal 5 3 2 5 3" xfId="16849" xr:uid="{3B5678A5-AE76-491A-94E5-F86C776F0371}"/>
    <cellStyle name="Normal 5 3 2 5 3 2" xfId="23633" xr:uid="{721D8BA9-3F09-48F4-89D4-DA2343F80202}"/>
    <cellStyle name="Normal 5 3 2 5 3 2 2" xfId="38752" xr:uid="{5505F720-D84C-4772-8DE1-4B70915C32C2}"/>
    <cellStyle name="Normal 5 3 2 5 3 3" xfId="31984" xr:uid="{5C2AD1F4-2E45-450B-AEC5-87D9FF5D3496}"/>
    <cellStyle name="Normal 5 3 2 5 4" xfId="20235" xr:uid="{21EA4DF5-A59E-4B71-ADEE-691BA9A99556}"/>
    <cellStyle name="Normal 5 3 2 5 4 2" xfId="35365" xr:uid="{327B629D-D44A-499E-A706-2722DF07E49B}"/>
    <cellStyle name="Normal 5 3 2 5 5" xfId="13438" xr:uid="{980BDE50-DAF7-4AC8-9693-9AC400B31116}"/>
    <cellStyle name="Normal 5 3 2 5 5 2" xfId="28600" xr:uid="{49A87ADE-708F-40F0-95E7-C29CE861D15B}"/>
    <cellStyle name="Normal 5 3 2 6" xfId="14341" xr:uid="{1147B07D-D5AE-45FF-A2BB-111809E8A566}"/>
    <cellStyle name="Normal 5 3 2 6 2" xfId="17728" xr:uid="{218394C8-B700-4575-B3F1-3812B1C244F4}"/>
    <cellStyle name="Normal 5 3 2 6 2 2" xfId="24512" xr:uid="{AD803AFC-ABF3-4B18-B39B-424CA996FC0C}"/>
    <cellStyle name="Normal 5 3 2 6 2 2 2" xfId="39631" xr:uid="{914A89A8-22FB-403F-B54D-8F641987A8AD}"/>
    <cellStyle name="Normal 5 3 2 6 2 3" xfId="32863" xr:uid="{618B8D04-BB90-4607-95EE-49BDCDA3EB56}"/>
    <cellStyle name="Normal 5 3 2 6 3" xfId="21128" xr:uid="{8E93B228-0CA7-4172-BF78-9BCFFB4E8BE8}"/>
    <cellStyle name="Normal 5 3 2 6 3 2" xfId="36247" xr:uid="{D6D899B4-0440-4B98-BA66-30F7EDB07F4E}"/>
    <cellStyle name="Normal 5 3 2 6 4" xfId="29479" xr:uid="{95525E9B-CE52-4378-8B1A-F6653D2CD69D}"/>
    <cellStyle name="Normal 5 3 2 7" xfId="16012" xr:uid="{C4B7DAB5-EC18-46E5-8362-DD376B3A763E}"/>
    <cellStyle name="Normal 5 3 2 7 2" xfId="22796" xr:uid="{AD96CE71-2D36-4958-AF64-F53B17B35A7D}"/>
    <cellStyle name="Normal 5 3 2 7 2 2" xfId="37915" xr:uid="{6301ADE5-89C2-4B7A-B222-D1B1283DDB63}"/>
    <cellStyle name="Normal 5 3 2 7 3" xfId="31147" xr:uid="{65A90010-FE10-4256-97EC-5509D3D27C76}"/>
    <cellStyle name="Normal 5 3 2 8" xfId="19402" xr:uid="{8E36DB7F-5F73-4819-B467-4442FB3596FB}"/>
    <cellStyle name="Normal 5 3 2 8 2" xfId="34531" xr:uid="{5F982BFE-E053-49E4-B235-47E9C0E146FD}"/>
    <cellStyle name="Normal 5 3 2 9" xfId="12600" xr:uid="{39236538-88A4-42DD-A2DC-9A53BF5A0B8F}"/>
    <cellStyle name="Normal 5 3 2 9 2" xfId="27763" xr:uid="{43B77785-F31F-4529-ABEA-BD27EC68ECFB}"/>
    <cellStyle name="Normal 5 3 3" xfId="8974" xr:uid="{3B6F6F85-E40B-4844-9364-D1F406E01497}"/>
    <cellStyle name="Normal 5 3 3 10" xfId="10618" xr:uid="{0DA2E507-9975-4B80-91BE-A8FF553123BE}"/>
    <cellStyle name="Normal 5 3 3 11" xfId="10126" xr:uid="{A840F397-8299-4184-933F-F29AFA796ADF}"/>
    <cellStyle name="Normal 5 3 3 2" xfId="10829" xr:uid="{0A74C287-A85B-492A-A240-D54E84AA6E0B}"/>
    <cellStyle name="Normal 5 3 3 2 2" xfId="11247" xr:uid="{5F5A24FD-1317-4D15-90FA-B1C4176DB774}"/>
    <cellStyle name="Normal 5 3 3 2 2 2" xfId="14117" xr:uid="{4730747F-EC8B-4431-8A1E-807D8B7D831D}"/>
    <cellStyle name="Normal 5 3 3 2 2 2 2" xfId="15855" xr:uid="{51478D2F-EE94-4343-9D43-527C03293864}"/>
    <cellStyle name="Normal 5 3 3 2 2 2 2 2" xfId="19241" xr:uid="{B5043DF5-83B6-4C19-9864-92D0128A8E95}"/>
    <cellStyle name="Normal 5 3 3 2 2 2 2 2 2" xfId="26025" xr:uid="{909CE0B0-3F53-4F3F-83C6-2C4F67173528}"/>
    <cellStyle name="Normal 5 3 3 2 2 2 2 2 2 2" xfId="41144" xr:uid="{EE963CD3-1377-4424-8522-DF4EACC03D8E}"/>
    <cellStyle name="Normal 5 3 3 2 2 2 2 2 3" xfId="34376" xr:uid="{17ADEAE7-1684-4B5F-AB60-400E6DBC97DC}"/>
    <cellStyle name="Normal 5 3 3 2 2 2 2 3" xfId="22641" xr:uid="{DF474418-90D3-4BD0-AD43-67033D05CC1D}"/>
    <cellStyle name="Normal 5 3 3 2 2 2 2 3 2" xfId="37760" xr:uid="{03840603-8EF6-4A67-9CD6-5279175FD6F5}"/>
    <cellStyle name="Normal 5 3 3 2 2 2 2 4" xfId="30992" xr:uid="{EE521185-D621-4EC2-9F9A-20FFE9789897}"/>
    <cellStyle name="Normal 5 3 3 2 2 2 3" xfId="17528" xr:uid="{5C408B8F-AEFF-4A03-8C9D-E292F147ADC4}"/>
    <cellStyle name="Normal 5 3 3 2 2 2 3 2" xfId="24312" xr:uid="{0BDDDDF1-EBF9-4B6B-B31F-18D46260327F}"/>
    <cellStyle name="Normal 5 3 3 2 2 2 3 2 2" xfId="39431" xr:uid="{0EBE0D18-ABC2-489E-8D64-08318C585576}"/>
    <cellStyle name="Normal 5 3 3 2 2 2 3 3" xfId="32663" xr:uid="{516CE915-B5FD-4F6F-BD8C-72B668E02DFC}"/>
    <cellStyle name="Normal 5 3 3 2 2 2 4" xfId="20915" xr:uid="{3F988464-ECB7-4B53-B5D3-17D33A83896E}"/>
    <cellStyle name="Normal 5 3 3 2 2 2 4 2" xfId="36044" xr:uid="{5442DD07-F3CB-47E8-B3C2-EBED7347BE4C}"/>
    <cellStyle name="Normal 5 3 3 2 2 2 5" xfId="29279" xr:uid="{52CF1705-9C27-4F6D-AC5D-0629718010D1}"/>
    <cellStyle name="Normal 5 3 3 2 2 3" xfId="15021" xr:uid="{998B81D8-7423-4B0D-8AB8-8EC069A64719}"/>
    <cellStyle name="Normal 5 3 3 2 2 3 2" xfId="18407" xr:uid="{80BFF597-CC6D-4ACE-9178-E5B79DE56C00}"/>
    <cellStyle name="Normal 5 3 3 2 2 3 2 2" xfId="25191" xr:uid="{CBAE894D-978B-4FBB-9F3A-EE4F1259F8C4}"/>
    <cellStyle name="Normal 5 3 3 2 2 3 2 2 2" xfId="40310" xr:uid="{834E52B0-B9E3-43E1-B993-737F616B2855}"/>
    <cellStyle name="Normal 5 3 3 2 2 3 2 3" xfId="33542" xr:uid="{7514C7ED-F5D1-4A54-82F7-519A4DA9EF2E}"/>
    <cellStyle name="Normal 5 3 3 2 2 3 3" xfId="21807" xr:uid="{096C39EF-F442-407F-B0AF-0D797E495D29}"/>
    <cellStyle name="Normal 5 3 3 2 2 3 3 2" xfId="36926" xr:uid="{80FF8D0E-79CD-4700-B7E4-CF6BCF28AAE4}"/>
    <cellStyle name="Normal 5 3 3 2 2 3 4" xfId="30158" xr:uid="{78E6AEF2-4FCE-4635-AEA7-EAE817F93BA2}"/>
    <cellStyle name="Normal 5 3 3 2 2 4" xfId="16691" xr:uid="{542D5842-6963-4267-9967-44DD81563F7B}"/>
    <cellStyle name="Normal 5 3 3 2 2 4 2" xfId="23475" xr:uid="{2C460A21-54B7-4167-A213-9340F4D01DF6}"/>
    <cellStyle name="Normal 5 3 3 2 2 4 2 2" xfId="38594" xr:uid="{08B5D273-2FD7-4F60-9F7F-E4920041BC7E}"/>
    <cellStyle name="Normal 5 3 3 2 2 4 3" xfId="31826" xr:uid="{05E27891-6181-4842-805F-208AC37A72FD}"/>
    <cellStyle name="Normal 5 3 3 2 2 5" xfId="20080" xr:uid="{5A5AAEF9-EC5A-4A77-9EBA-2FDF2FEE66FF}"/>
    <cellStyle name="Normal 5 3 3 2 2 5 2" xfId="35210" xr:uid="{D9EA8DE6-7118-4116-A741-584E317A199B}"/>
    <cellStyle name="Normal 5 3 3 2 2 6" xfId="13279" xr:uid="{15402DCB-B751-48A8-851A-D7C3BA290D5F}"/>
    <cellStyle name="Normal 5 3 3 2 2 6 2" xfId="28442" xr:uid="{E64B88C4-26B8-421B-B8F5-F1CFF4DBFE44}"/>
    <cellStyle name="Normal 5 3 3 2 2 7" xfId="26883" xr:uid="{124E9ACE-01C1-41D7-9C21-52DAFC3CC8CE}"/>
    <cellStyle name="Normal 5 3 3 2 3" xfId="13701" xr:uid="{A90CCEE9-D738-49CB-B81E-15F7AC69C845}"/>
    <cellStyle name="Normal 5 3 3 2 3 2" xfId="15439" xr:uid="{DD83A0FA-6CBA-49CF-B2EF-09E40B450363}"/>
    <cellStyle name="Normal 5 3 3 2 3 2 2" xfId="18825" xr:uid="{089A10DA-6CAF-4695-9918-3474D2E0C2FF}"/>
    <cellStyle name="Normal 5 3 3 2 3 2 2 2" xfId="25609" xr:uid="{A87C9107-AB2F-4B55-94B8-784E180851EF}"/>
    <cellStyle name="Normal 5 3 3 2 3 2 2 2 2" xfId="40728" xr:uid="{AD1D89F5-4782-4796-A41D-4AF88994314C}"/>
    <cellStyle name="Normal 5 3 3 2 3 2 2 3" xfId="33960" xr:uid="{A0CBBA4C-6BA8-4933-8D77-F719259EFD81}"/>
    <cellStyle name="Normal 5 3 3 2 3 2 3" xfId="22225" xr:uid="{4E28548A-8613-474B-894A-6956D5F3830F}"/>
    <cellStyle name="Normal 5 3 3 2 3 2 3 2" xfId="37344" xr:uid="{8DD86C7D-28C0-4741-87CD-349F042917D9}"/>
    <cellStyle name="Normal 5 3 3 2 3 2 4" xfId="30576" xr:uid="{9A5EA258-5430-481D-8B90-17DA2D229A0F}"/>
    <cellStyle name="Normal 5 3 3 2 3 3" xfId="17112" xr:uid="{47F18F97-4B80-4B15-AAA6-23ED64B96968}"/>
    <cellStyle name="Normal 5 3 3 2 3 3 2" xfId="23896" xr:uid="{7D586AAE-6EF6-48D5-89F5-96AF983939C5}"/>
    <cellStyle name="Normal 5 3 3 2 3 3 2 2" xfId="39015" xr:uid="{1C0221D4-9F63-44E4-9026-0A0D72DADF9C}"/>
    <cellStyle name="Normal 5 3 3 2 3 3 3" xfId="32247" xr:uid="{C7AB81E3-F52C-45BE-A889-751CC8D902FA}"/>
    <cellStyle name="Normal 5 3 3 2 3 4" xfId="20498" xr:uid="{44BACEAA-7426-45A9-A258-013DACCA3367}"/>
    <cellStyle name="Normal 5 3 3 2 3 4 2" xfId="35628" xr:uid="{0279E209-0000-499B-9FC4-BF46AAA9278F}"/>
    <cellStyle name="Normal 5 3 3 2 3 5" xfId="28863" xr:uid="{18E3275B-AA34-4F26-8C9B-8034D6450274}"/>
    <cellStyle name="Normal 5 3 3 2 4" xfId="14605" xr:uid="{0DB585A9-D763-4FA5-A7B7-D1B9C50E67CA}"/>
    <cellStyle name="Normal 5 3 3 2 4 2" xfId="17991" xr:uid="{199BC595-5836-495E-9C04-1037539E0ADE}"/>
    <cellStyle name="Normal 5 3 3 2 4 2 2" xfId="24775" xr:uid="{038B7F52-05FD-4CAA-B685-5111A1FC0B04}"/>
    <cellStyle name="Normal 5 3 3 2 4 2 2 2" xfId="39894" xr:uid="{0A34F726-E183-44E8-907A-5CB4109BF4F9}"/>
    <cellStyle name="Normal 5 3 3 2 4 2 3" xfId="33126" xr:uid="{178103FE-7147-4518-8F64-9D3FB22CDE81}"/>
    <cellStyle name="Normal 5 3 3 2 4 3" xfId="21391" xr:uid="{8E5E19C7-C795-4F5B-842A-62F5948B59CF}"/>
    <cellStyle name="Normal 5 3 3 2 4 3 2" xfId="36510" xr:uid="{09AF1994-F147-46EF-BF93-A081460FA60E}"/>
    <cellStyle name="Normal 5 3 3 2 4 4" xfId="29742" xr:uid="{DB286132-7826-42AE-A256-30DBE4D069F1}"/>
    <cellStyle name="Normal 5 3 3 2 5" xfId="16275" xr:uid="{D05CDAD9-2AD5-4B09-A31C-551085585C7B}"/>
    <cellStyle name="Normal 5 3 3 2 5 2" xfId="23059" xr:uid="{3183A1C2-E779-4A13-8503-00C15F3A649B}"/>
    <cellStyle name="Normal 5 3 3 2 5 2 2" xfId="38178" xr:uid="{1291BA11-8E1F-4CAA-96DF-D4E38513389D}"/>
    <cellStyle name="Normal 5 3 3 2 5 3" xfId="31410" xr:uid="{17C67FE9-FA90-41F9-82BE-F889A0C88D13}"/>
    <cellStyle name="Normal 5 3 3 2 6" xfId="19664" xr:uid="{3FACAA99-4560-4B20-B2D4-839B1C46444C}"/>
    <cellStyle name="Normal 5 3 3 2 6 2" xfId="34794" xr:uid="{6BA6604E-518F-4414-B8E8-143602A891D4}"/>
    <cellStyle name="Normal 5 3 3 2 7" xfId="12864" xr:uid="{C5FE0A16-0191-4ECE-B65C-BA2C27A28313}"/>
    <cellStyle name="Normal 5 3 3 2 7 2" xfId="28026" xr:uid="{81503B83-FD49-482F-A728-66003824F427}"/>
    <cellStyle name="Normal 5 3 3 2 8" xfId="26467" xr:uid="{DB2F2B82-A54D-46E9-940D-C5EB377B3FF8}"/>
    <cellStyle name="Normal 5 3 3 3" xfId="11039" xr:uid="{A7449633-2E34-460D-B28F-15A827661C3E}"/>
    <cellStyle name="Normal 5 3 3 3 2" xfId="13909" xr:uid="{1BF4A404-7AE1-471B-AC15-BDCB70339A73}"/>
    <cellStyle name="Normal 5 3 3 3 2 2" xfId="15647" xr:uid="{296BACB2-C93F-44B7-AA8F-BE7268731576}"/>
    <cellStyle name="Normal 5 3 3 3 2 2 2" xfId="19033" xr:uid="{45BFA203-9FDE-4333-8D9A-F120F05174C5}"/>
    <cellStyle name="Normal 5 3 3 3 2 2 2 2" xfId="25817" xr:uid="{F65B1F4B-2BA9-44E3-9969-FF158A51D231}"/>
    <cellStyle name="Normal 5 3 3 3 2 2 2 2 2" xfId="40936" xr:uid="{64CDDDDA-56D4-4B5D-A467-92FA0D69B686}"/>
    <cellStyle name="Normal 5 3 3 3 2 2 2 3" xfId="34168" xr:uid="{76D61289-9D10-4172-B690-20D72CA2344F}"/>
    <cellStyle name="Normal 5 3 3 3 2 2 3" xfId="22433" xr:uid="{BBC55ADB-0385-43BA-89F3-47C5406C2FE9}"/>
    <cellStyle name="Normal 5 3 3 3 2 2 3 2" xfId="37552" xr:uid="{18D658EE-3077-4737-ABB1-626A263205C3}"/>
    <cellStyle name="Normal 5 3 3 3 2 2 4" xfId="30784" xr:uid="{B80D89B3-DD54-49C0-8277-AF1DE6DFE6CA}"/>
    <cellStyle name="Normal 5 3 3 3 2 3" xfId="17320" xr:uid="{072CC416-6269-4D07-88F2-027C64962771}"/>
    <cellStyle name="Normal 5 3 3 3 2 3 2" xfId="24104" xr:uid="{80D3D217-54F8-4499-ABA4-A2EB0C0CCD77}"/>
    <cellStyle name="Normal 5 3 3 3 2 3 2 2" xfId="39223" xr:uid="{273C02A7-F14D-43E3-931F-35D3A32DF884}"/>
    <cellStyle name="Normal 5 3 3 3 2 3 3" xfId="32455" xr:uid="{39530125-E4C1-4895-B068-533F50CD4522}"/>
    <cellStyle name="Normal 5 3 3 3 2 4" xfId="20707" xr:uid="{97E79525-8998-439C-9957-DD30CC0CB113}"/>
    <cellStyle name="Normal 5 3 3 3 2 4 2" xfId="35836" xr:uid="{0AA011AC-43E3-4807-B58A-CB23C4724342}"/>
    <cellStyle name="Normal 5 3 3 3 2 5" xfId="29071" xr:uid="{E3C6C589-9C84-40A4-BA6E-8CF89CE4D57C}"/>
    <cellStyle name="Normal 5 3 3 3 3" xfId="14813" xr:uid="{5478BF53-D161-4D8B-874F-37A3CADBB81C}"/>
    <cellStyle name="Normal 5 3 3 3 3 2" xfId="18199" xr:uid="{CD7C4487-9B32-4ABC-8DA6-C3637067FC15}"/>
    <cellStyle name="Normal 5 3 3 3 3 2 2" xfId="24983" xr:uid="{4D448956-1954-4F75-B2DE-199EA0C6385C}"/>
    <cellStyle name="Normal 5 3 3 3 3 2 2 2" xfId="40102" xr:uid="{2397A4A3-9E62-47CE-ACB3-2FBD86A57B50}"/>
    <cellStyle name="Normal 5 3 3 3 3 2 3" xfId="33334" xr:uid="{E67BD1A8-A77A-41A6-A6D5-41D2C79084A5}"/>
    <cellStyle name="Normal 5 3 3 3 3 3" xfId="21599" xr:uid="{85471A57-0BBC-468C-8362-0CC94BB50784}"/>
    <cellStyle name="Normal 5 3 3 3 3 3 2" xfId="36718" xr:uid="{A551BBEA-B833-4F76-AF07-96C872D54722}"/>
    <cellStyle name="Normal 5 3 3 3 3 4" xfId="29950" xr:uid="{D044B6C0-B139-439E-AB68-F1DB29A7E5FA}"/>
    <cellStyle name="Normal 5 3 3 3 4" xfId="16483" xr:uid="{35F0CA4F-710B-43A0-B15E-D5DF5F8F01B4}"/>
    <cellStyle name="Normal 5 3 3 3 4 2" xfId="23267" xr:uid="{4E5CED62-82A1-4245-875E-3DCB07DC155B}"/>
    <cellStyle name="Normal 5 3 3 3 4 2 2" xfId="38386" xr:uid="{869FEC42-6554-410F-8040-6D9ED4B94D94}"/>
    <cellStyle name="Normal 5 3 3 3 4 3" xfId="31618" xr:uid="{2A5D6173-1B53-44C7-9512-5B84D03744CB}"/>
    <cellStyle name="Normal 5 3 3 3 5" xfId="19872" xr:uid="{32CE658C-705D-4F1D-8A60-88E8AD905294}"/>
    <cellStyle name="Normal 5 3 3 3 5 2" xfId="35002" xr:uid="{2910FF79-06DA-4AF5-AFF1-CB1C2E29260F}"/>
    <cellStyle name="Normal 5 3 3 3 6" xfId="13071" xr:uid="{4E427361-6F04-4ECD-8367-80F9BF03F17B}"/>
    <cellStyle name="Normal 5 3 3 3 6 2" xfId="28234" xr:uid="{DF40A593-B8B4-4658-9994-C2A3267A36EB}"/>
    <cellStyle name="Normal 5 3 3 3 7" xfId="26675" xr:uid="{89F1AA08-53EB-433F-8792-CBEBAD7857D8}"/>
    <cellStyle name="Normal 5 3 3 4" xfId="11528" xr:uid="{149DCC0F-B6CC-452B-ABE6-654486E321BE}"/>
    <cellStyle name="Normal 5 3 3 4 2" xfId="15231" xr:uid="{AFB42F95-260A-420A-85FB-CD8CE8DFE6C3}"/>
    <cellStyle name="Normal 5 3 3 4 2 2" xfId="18617" xr:uid="{42CCF5C4-58E6-419E-9764-4F36A8AA635C}"/>
    <cellStyle name="Normal 5 3 3 4 2 2 2" xfId="25401" xr:uid="{3526E24F-C94F-4D13-9E51-A1D68E118280}"/>
    <cellStyle name="Normal 5 3 3 4 2 2 2 2" xfId="40520" xr:uid="{48D61F5A-F16B-4883-B7A4-1D2A2055896F}"/>
    <cellStyle name="Normal 5 3 3 4 2 2 3" xfId="33752" xr:uid="{E1631E7B-AF87-4BED-99DC-E0329D47A4B5}"/>
    <cellStyle name="Normal 5 3 3 4 2 3" xfId="22017" xr:uid="{9AF4A562-A0C0-4B2A-A792-19BB5A728DCA}"/>
    <cellStyle name="Normal 5 3 3 4 2 3 2" xfId="37136" xr:uid="{D1CD459C-DB07-43DA-94EA-530BCF61AB07}"/>
    <cellStyle name="Normal 5 3 3 4 2 4" xfId="30368" xr:uid="{666B72C2-4BE7-4DF3-BFD9-4180F28F8B12}"/>
    <cellStyle name="Normal 5 3 3 4 3" xfId="16904" xr:uid="{B67AD024-F389-4918-BCA1-1DA12B27BC75}"/>
    <cellStyle name="Normal 5 3 3 4 3 2" xfId="23688" xr:uid="{0433B80C-34CA-4830-B53B-6FE7E4BF8B63}"/>
    <cellStyle name="Normal 5 3 3 4 3 2 2" xfId="38807" xr:uid="{561028FF-A519-4285-AB1F-2FF26E543407}"/>
    <cellStyle name="Normal 5 3 3 4 3 3" xfId="32039" xr:uid="{049B0ABA-69FC-49FF-B8FA-53BEA564AC64}"/>
    <cellStyle name="Normal 5 3 3 4 4" xfId="20290" xr:uid="{A76DE12D-33A7-47C0-B11E-692DE68D140E}"/>
    <cellStyle name="Normal 5 3 3 4 4 2" xfId="35420" xr:uid="{59F27254-DEB7-4FDB-8DBB-65BFA253C7EA}"/>
    <cellStyle name="Normal 5 3 3 4 5" xfId="13493" xr:uid="{BB38C871-A3E5-483E-8238-C5ED7CA1FFA9}"/>
    <cellStyle name="Normal 5 3 3 4 5 2" xfId="28655" xr:uid="{03EE225E-5870-4924-8E94-AB9901AA3BF6}"/>
    <cellStyle name="Normal 5 3 3 5" xfId="14397" xr:uid="{35A42340-8004-4365-9F8C-7DB20ABA7572}"/>
    <cellStyle name="Normal 5 3 3 5 2" xfId="17783" xr:uid="{2A2B7316-8007-440F-AA65-03E966246E00}"/>
    <cellStyle name="Normal 5 3 3 5 2 2" xfId="24567" xr:uid="{F3D2CD19-4C65-4542-8F2F-7E8EFF492DFD}"/>
    <cellStyle name="Normal 5 3 3 5 2 2 2" xfId="39686" xr:uid="{8D7AD718-5879-4470-A29C-E82C41FF8C0A}"/>
    <cellStyle name="Normal 5 3 3 5 2 3" xfId="32918" xr:uid="{2546E3E7-846F-4CE3-B46B-7E55123B68BE}"/>
    <cellStyle name="Normal 5 3 3 5 3" xfId="21183" xr:uid="{487C7BAC-6CD4-4018-AF0C-F98E4B7A2220}"/>
    <cellStyle name="Normal 5 3 3 5 3 2" xfId="36302" xr:uid="{35F17AD7-6F49-4814-A495-37E43D5F2664}"/>
    <cellStyle name="Normal 5 3 3 5 4" xfId="29534" xr:uid="{6696ADC5-B192-4FE4-86B4-29DAF591EB49}"/>
    <cellStyle name="Normal 5 3 3 6" xfId="16067" xr:uid="{11232036-2676-456E-A55D-6E8F2CD39AB0}"/>
    <cellStyle name="Normal 5 3 3 6 2" xfId="22851" xr:uid="{4CA2B1DD-BC1B-4712-890D-4BB60AC2C367}"/>
    <cellStyle name="Normal 5 3 3 6 2 2" xfId="37970" xr:uid="{8A3BA1C1-611F-4319-AB93-98F6F9A25E8A}"/>
    <cellStyle name="Normal 5 3 3 6 3" xfId="31202" xr:uid="{700CE3A7-AB23-40C1-BC0E-88D5985889E8}"/>
    <cellStyle name="Normal 5 3 3 7" xfId="19456" xr:uid="{04E611EA-C8A4-4190-B689-72387E973727}"/>
    <cellStyle name="Normal 5 3 3 7 2" xfId="34586" xr:uid="{CA01A8E0-D5B0-4EA8-AC70-1E46D12DEA02}"/>
    <cellStyle name="Normal 5 3 3 8" xfId="12655" xr:uid="{168DC9F0-5267-48C8-BF50-466BF8007D44}"/>
    <cellStyle name="Normal 5 3 3 8 2" xfId="27818" xr:uid="{0925D2CA-6907-4C31-8909-C1C3100FC95F}"/>
    <cellStyle name="Normal 5 3 3 9" xfId="26259" xr:uid="{0E0D6A29-301E-4C18-81DD-F4E4191DB204}"/>
    <cellStyle name="Normal 5 3 4" xfId="8975" xr:uid="{BB2A4189-4923-4E91-827C-0E075572928A}"/>
    <cellStyle name="Normal 5 3 4 10" xfId="10127" xr:uid="{5A66C531-DA6D-4B6F-A34C-793410187AD4}"/>
    <cellStyle name="Normal 5 3 4 2" xfId="11144" xr:uid="{FAB8C828-0887-4AAB-9B2B-938C8E406E90}"/>
    <cellStyle name="Normal 5 3 4 2 2" xfId="14014" xr:uid="{DE2A7185-CF9C-4839-916D-BBBFA8352C08}"/>
    <cellStyle name="Normal 5 3 4 2 2 2" xfId="15752" xr:uid="{100C378C-A5D3-424B-B30A-F4D9F026F3FA}"/>
    <cellStyle name="Normal 5 3 4 2 2 2 2" xfId="19138" xr:uid="{DD264D29-9CEB-459D-B279-28190079F67B}"/>
    <cellStyle name="Normal 5 3 4 2 2 2 2 2" xfId="25922" xr:uid="{04F58C93-AA68-4B9B-B178-025E3201884F}"/>
    <cellStyle name="Normal 5 3 4 2 2 2 2 2 2" xfId="41041" xr:uid="{09DAB2C6-45B7-4D99-93E1-3E39A6BCB938}"/>
    <cellStyle name="Normal 5 3 4 2 2 2 2 3" xfId="34273" xr:uid="{03D1343C-A5B8-4DC0-AE2E-138F45E5FFED}"/>
    <cellStyle name="Normal 5 3 4 2 2 2 3" xfId="22538" xr:uid="{4ADD8EA9-3BFE-4EB6-88B0-AD236E2F6891}"/>
    <cellStyle name="Normal 5 3 4 2 2 2 3 2" xfId="37657" xr:uid="{7EBC3331-D8C6-4F85-8DBC-19A01552B68E}"/>
    <cellStyle name="Normal 5 3 4 2 2 2 4" xfId="30889" xr:uid="{5352A9FF-5670-4B6B-BFA2-37EBD6DEA910}"/>
    <cellStyle name="Normal 5 3 4 2 2 3" xfId="17425" xr:uid="{6C494795-782F-49F7-ADB7-F2B69C5A7D17}"/>
    <cellStyle name="Normal 5 3 4 2 2 3 2" xfId="24209" xr:uid="{F7B1F8F6-43AB-443A-A28A-20C6022A0109}"/>
    <cellStyle name="Normal 5 3 4 2 2 3 2 2" xfId="39328" xr:uid="{3FF7C747-0134-4A46-B509-B64FF9AE09CC}"/>
    <cellStyle name="Normal 5 3 4 2 2 3 3" xfId="32560" xr:uid="{19FEE360-E5CA-424A-AF3A-3AEE76DD6E3F}"/>
    <cellStyle name="Normal 5 3 4 2 2 4" xfId="20812" xr:uid="{F334D9AB-4EA1-4335-9CF3-F62156778998}"/>
    <cellStyle name="Normal 5 3 4 2 2 4 2" xfId="35941" xr:uid="{5FE4D1D5-0F9F-4266-8DAE-0729668F3DCD}"/>
    <cellStyle name="Normal 5 3 4 2 2 5" xfId="29176" xr:uid="{F6E26C3F-300C-4C6E-886F-424F82FDBF1D}"/>
    <cellStyle name="Normal 5 3 4 2 3" xfId="14918" xr:uid="{0C033AFC-7A45-4381-859B-09E6C404D7E5}"/>
    <cellStyle name="Normal 5 3 4 2 3 2" xfId="18304" xr:uid="{7F916FEF-A32A-4E50-8D04-BACC5A252F43}"/>
    <cellStyle name="Normal 5 3 4 2 3 2 2" xfId="25088" xr:uid="{727BC23F-0970-4CF3-80FD-284E624B326C}"/>
    <cellStyle name="Normal 5 3 4 2 3 2 2 2" xfId="40207" xr:uid="{C26623C1-4827-482C-A3F6-BE787871B627}"/>
    <cellStyle name="Normal 5 3 4 2 3 2 3" xfId="33439" xr:uid="{2762F7F9-71E7-45D8-A30E-3AC81F9594A9}"/>
    <cellStyle name="Normal 5 3 4 2 3 3" xfId="21704" xr:uid="{A21ECF27-55F5-46BA-8985-6C0163F9B016}"/>
    <cellStyle name="Normal 5 3 4 2 3 3 2" xfId="36823" xr:uid="{B836D0FB-78D9-4D6D-B744-59F720EC8BF7}"/>
    <cellStyle name="Normal 5 3 4 2 3 4" xfId="30055" xr:uid="{6236894A-A6FB-4B50-82A3-1EACAD310107}"/>
    <cellStyle name="Normal 5 3 4 2 4" xfId="16588" xr:uid="{2A41CF33-6706-4C35-BB72-F465804C1AFB}"/>
    <cellStyle name="Normal 5 3 4 2 4 2" xfId="23372" xr:uid="{3EF84903-F3CF-48BC-8415-0DFC5E58801E}"/>
    <cellStyle name="Normal 5 3 4 2 4 2 2" xfId="38491" xr:uid="{C59D3EC3-2FF3-459A-A317-4FCD902F93E3}"/>
    <cellStyle name="Normal 5 3 4 2 4 3" xfId="31723" xr:uid="{6C1D3913-574C-45D8-B6EB-0A2DAEF98393}"/>
    <cellStyle name="Normal 5 3 4 2 5" xfId="19977" xr:uid="{7BA9E2E5-81E2-4AB7-B230-543E9F4EA958}"/>
    <cellStyle name="Normal 5 3 4 2 5 2" xfId="35107" xr:uid="{6BCE3A2E-4CD4-4F67-B219-CD760FBE1A36}"/>
    <cellStyle name="Normal 5 3 4 2 6" xfId="13176" xr:uid="{0C40146C-02BD-499F-8D5F-DDFAD9D5C75B}"/>
    <cellStyle name="Normal 5 3 4 2 6 2" xfId="28339" xr:uid="{C1FC9DC4-C579-4B73-872F-21E4EA7F4732}"/>
    <cellStyle name="Normal 5 3 4 2 7" xfId="26780" xr:uid="{04E1C2D6-6A05-4839-8D67-28526C799E25}"/>
    <cellStyle name="Normal 5 3 4 3" xfId="11529" xr:uid="{07C7197E-C1FF-4262-8CB2-72D0344FE9A7}"/>
    <cellStyle name="Normal 5 3 4 3 2" xfId="15336" xr:uid="{89807A4D-ED53-4C8B-AF3F-44914A4AFD62}"/>
    <cellStyle name="Normal 5 3 4 3 2 2" xfId="18722" xr:uid="{F1F15A7E-43B3-47CB-A365-408245A7A724}"/>
    <cellStyle name="Normal 5 3 4 3 2 2 2" xfId="25506" xr:uid="{C3524976-8498-496B-8ED6-C621AB1DD58F}"/>
    <cellStyle name="Normal 5 3 4 3 2 2 2 2" xfId="40625" xr:uid="{D8D3EFC9-67A1-43A6-BE76-44A800698D2C}"/>
    <cellStyle name="Normal 5 3 4 3 2 2 3" xfId="33857" xr:uid="{FC41B92C-CCC3-4D8D-9363-C1B38BC23E96}"/>
    <cellStyle name="Normal 5 3 4 3 2 3" xfId="22122" xr:uid="{2E11474A-F3B2-4489-ACD9-61EF5FB7E54F}"/>
    <cellStyle name="Normal 5 3 4 3 2 3 2" xfId="37241" xr:uid="{DC4ABA89-EFC0-43B8-9DAB-B5E0E924FD50}"/>
    <cellStyle name="Normal 5 3 4 3 2 4" xfId="30473" xr:uid="{5F88D37C-7309-41B2-8437-C59AB6289A6C}"/>
    <cellStyle name="Normal 5 3 4 3 3" xfId="17009" xr:uid="{C6785649-B70D-429F-8B97-2B3AD87683CE}"/>
    <cellStyle name="Normal 5 3 4 3 3 2" xfId="23793" xr:uid="{CF104C6C-7168-4C98-924C-7E884F668DE3}"/>
    <cellStyle name="Normal 5 3 4 3 3 2 2" xfId="38912" xr:uid="{7182E781-3C4A-410C-8020-F323B44452B1}"/>
    <cellStyle name="Normal 5 3 4 3 3 3" xfId="32144" xr:uid="{A1338F05-A515-4347-AD22-A99BC65FD4AA}"/>
    <cellStyle name="Normal 5 3 4 3 4" xfId="20395" xr:uid="{7A4CD39C-BBF0-42FE-BB98-C083C0FF5469}"/>
    <cellStyle name="Normal 5 3 4 3 4 2" xfId="35525" xr:uid="{7B36A092-E08E-41D6-8008-A603EB58FB59}"/>
    <cellStyle name="Normal 5 3 4 3 5" xfId="13598" xr:uid="{36580887-92C2-4543-8A45-0C4C05FCA076}"/>
    <cellStyle name="Normal 5 3 4 3 5 2" xfId="28760" xr:uid="{A0AE94A5-A0EE-4F44-BE4E-2F30DA6A9262}"/>
    <cellStyle name="Normal 5 3 4 4" xfId="14502" xr:uid="{6D28298C-63C6-471C-BACE-F3651F723F79}"/>
    <cellStyle name="Normal 5 3 4 4 2" xfId="17888" xr:uid="{8420323E-A13B-4110-913C-6C1BE6A69E8E}"/>
    <cellStyle name="Normal 5 3 4 4 2 2" xfId="24672" xr:uid="{777FA34E-EBB3-45E0-A194-497B053F97A8}"/>
    <cellStyle name="Normal 5 3 4 4 2 2 2" xfId="39791" xr:uid="{F14BDE7D-0022-4D77-9A81-240D9B639F4B}"/>
    <cellStyle name="Normal 5 3 4 4 2 3" xfId="33023" xr:uid="{460ECB1F-DF42-49C6-87FB-AF03A9A55614}"/>
    <cellStyle name="Normal 5 3 4 4 3" xfId="21288" xr:uid="{7CE83F7D-0C87-476A-B658-1E145F2BED54}"/>
    <cellStyle name="Normal 5 3 4 4 3 2" xfId="36407" xr:uid="{017B64F6-46D6-4D87-8822-1EA2CE2AB5BE}"/>
    <cellStyle name="Normal 5 3 4 4 4" xfId="29639" xr:uid="{02A6B15D-F274-48A7-8127-625E71C85BBB}"/>
    <cellStyle name="Normal 5 3 4 5" xfId="16172" xr:uid="{58A88DD9-57A4-496B-99FE-ACF96C4E455E}"/>
    <cellStyle name="Normal 5 3 4 5 2" xfId="22956" xr:uid="{6B29E2E9-2712-4FEE-8F9E-EFA034245617}"/>
    <cellStyle name="Normal 5 3 4 5 2 2" xfId="38075" xr:uid="{01F06A1F-7450-4CF6-ACE0-CB4B6E15E5D3}"/>
    <cellStyle name="Normal 5 3 4 5 3" xfId="31307" xr:uid="{5B157BBA-A5E7-47BF-9ED9-31E695FE9D8D}"/>
    <cellStyle name="Normal 5 3 4 6" xfId="19561" xr:uid="{731B9991-A44B-4CE3-B996-5B2355656D52}"/>
    <cellStyle name="Normal 5 3 4 6 2" xfId="34691" xr:uid="{D54B3ACE-6002-428E-B216-34638E091DD0}"/>
    <cellStyle name="Normal 5 3 4 7" xfId="12761" xr:uid="{8BF1BBC8-C666-4952-81F2-46CECC0AD522}"/>
    <cellStyle name="Normal 5 3 4 7 2" xfId="27923" xr:uid="{02441352-474C-4E54-8926-2B12732F17C8}"/>
    <cellStyle name="Normal 5 3 4 8" xfId="26364" xr:uid="{F632831E-0E72-46C4-A54C-F2C6A451CF2F}"/>
    <cellStyle name="Normal 5 3 4 9" xfId="10726" xr:uid="{B54899EC-6BD3-4E56-8316-ED7DCB768C37}"/>
    <cellStyle name="Normal 5 3 5" xfId="8976" xr:uid="{59D43DA9-A4FD-4156-9BCF-87671D90668A}"/>
    <cellStyle name="Normal 5 3 5 2" xfId="11530" xr:uid="{8903F7F2-D50E-4144-969B-7C912B001C90}"/>
    <cellStyle name="Normal 5 3 5 2 2" xfId="15544" xr:uid="{1EF0ED7E-7BA1-4646-9B92-DD0E2F2C4138}"/>
    <cellStyle name="Normal 5 3 5 2 2 2" xfId="18930" xr:uid="{612DE22B-4C5E-48AC-89D9-1F4A146639AB}"/>
    <cellStyle name="Normal 5 3 5 2 2 2 2" xfId="25714" xr:uid="{7FB4D972-A333-4489-AE93-8D18F8AAD0AB}"/>
    <cellStyle name="Normal 5 3 5 2 2 2 2 2" xfId="40833" xr:uid="{2368B0B8-F426-4E3A-8B59-D814B296CF79}"/>
    <cellStyle name="Normal 5 3 5 2 2 2 3" xfId="34065" xr:uid="{45A280F6-4FD7-4655-99A0-F00F8321734D}"/>
    <cellStyle name="Normal 5 3 5 2 2 3" xfId="22330" xr:uid="{9F92361C-677C-4582-943F-8B9A4EEF267B}"/>
    <cellStyle name="Normal 5 3 5 2 2 3 2" xfId="37449" xr:uid="{3E8F569A-E0D1-4C53-BC6B-F61CF1000548}"/>
    <cellStyle name="Normal 5 3 5 2 2 4" xfId="30681" xr:uid="{7ACA63EB-FED4-4994-8D5C-D73FDF0D6A05}"/>
    <cellStyle name="Normal 5 3 5 2 3" xfId="17217" xr:uid="{BB2B23BC-E1E8-4153-9B50-9713AA4688EE}"/>
    <cellStyle name="Normal 5 3 5 2 3 2" xfId="24001" xr:uid="{8DF443ED-F9A5-4FE8-BF5F-A1DE257371AC}"/>
    <cellStyle name="Normal 5 3 5 2 3 2 2" xfId="39120" xr:uid="{5C73B701-D1CB-471B-88E5-527CC2E8AF77}"/>
    <cellStyle name="Normal 5 3 5 2 3 3" xfId="32352" xr:uid="{89D0FA1B-54F0-4254-9518-558FD0E7841F}"/>
    <cellStyle name="Normal 5 3 5 2 4" xfId="20604" xr:uid="{9191BCB6-7048-408A-A640-EED944BAC750}"/>
    <cellStyle name="Normal 5 3 5 2 4 2" xfId="35733" xr:uid="{DD82A468-9B15-4065-85FA-9571C8C0DDC7}"/>
    <cellStyle name="Normal 5 3 5 2 5" xfId="13806" xr:uid="{3F6845DE-D1A7-4575-8CF3-FB08C15B7300}"/>
    <cellStyle name="Normal 5 3 5 2 5 2" xfId="28968" xr:uid="{36A57FEA-ADA2-4169-9CBD-67CA73D6141B}"/>
    <cellStyle name="Normal 5 3 5 3" xfId="14710" xr:uid="{44167C5D-E16A-408B-A652-C01852D1B8BC}"/>
    <cellStyle name="Normal 5 3 5 3 2" xfId="18096" xr:uid="{6B8FD6C2-3BF8-4B92-99A9-D6E68DF983C7}"/>
    <cellStyle name="Normal 5 3 5 3 2 2" xfId="24880" xr:uid="{6E318175-13B1-4093-87A1-88A3EDC5AB49}"/>
    <cellStyle name="Normal 5 3 5 3 2 2 2" xfId="39999" xr:uid="{D7FFC4FF-E5A8-4785-AD18-1BF9C0FAB6B0}"/>
    <cellStyle name="Normal 5 3 5 3 2 3" xfId="33231" xr:uid="{6B7FB0DA-DB8F-40FA-9C95-18BE0FEF2ACB}"/>
    <cellStyle name="Normal 5 3 5 3 3" xfId="21496" xr:uid="{2507165C-853F-4E38-99F5-C8FA486BBDBB}"/>
    <cellStyle name="Normal 5 3 5 3 3 2" xfId="36615" xr:uid="{D9529C77-4F5F-439D-BBFD-CC4106874EFB}"/>
    <cellStyle name="Normal 5 3 5 3 4" xfId="29847" xr:uid="{77ACEF23-DAB7-4260-B60C-6000CF317990}"/>
    <cellStyle name="Normal 5 3 5 4" xfId="16380" xr:uid="{30447A3D-A118-49AE-8E6A-91FC563E9A95}"/>
    <cellStyle name="Normal 5 3 5 4 2" xfId="23164" xr:uid="{8AF57741-472D-483A-8E4D-1E3F0FAB5AB8}"/>
    <cellStyle name="Normal 5 3 5 4 2 2" xfId="38283" xr:uid="{EA605068-3D5C-44BA-82F4-A62B8E8BE62F}"/>
    <cellStyle name="Normal 5 3 5 4 3" xfId="31515" xr:uid="{5CED1C20-F91F-45A8-A208-9654C13430C1}"/>
    <cellStyle name="Normal 5 3 5 5" xfId="19769" xr:uid="{D999218F-ABE4-4FDF-B7CE-A04F32734AF7}"/>
    <cellStyle name="Normal 5 3 5 5 2" xfId="34899" xr:uid="{8FA46653-DA82-492D-8801-7FDE6454DB6A}"/>
    <cellStyle name="Normal 5 3 5 6" xfId="12969" xr:uid="{EB0941E5-0BE9-46E8-B45B-BC11D6D86F8B}"/>
    <cellStyle name="Normal 5 3 5 6 2" xfId="28131" xr:uid="{7EA51170-9A6F-4ECC-84A9-664F7FD0F23C}"/>
    <cellStyle name="Normal 5 3 5 7" xfId="26572" xr:uid="{2FD6ACD3-B494-46ED-A6AB-4AA69E4406F8}"/>
    <cellStyle name="Normal 5 3 5 8" xfId="10937" xr:uid="{5A0E9B0F-D0ED-458E-8F64-66F364ED8516}"/>
    <cellStyle name="Normal 5 3 5 9" xfId="10128" xr:uid="{2E3D8C1F-52B0-413A-AB77-2AA12C217044}"/>
    <cellStyle name="Normal 5 3 6" xfId="8977" xr:uid="{C7B00B58-0870-4EA0-9ACE-14EFE6B8CDCA}"/>
    <cellStyle name="Normal 5 3 6 2" xfId="14291" xr:uid="{EC5F55F5-95C2-4EED-9CCC-5AC80B37BC19}"/>
    <cellStyle name="Normal 5 3 6 2 2" xfId="17680" xr:uid="{FE767BC6-0538-48AC-86FE-79AAD99277B8}"/>
    <cellStyle name="Normal 5 3 6 2 2 2" xfId="24464" xr:uid="{4E700A78-C4B7-4543-BA18-1B358BD4AE18}"/>
    <cellStyle name="Normal 5 3 6 2 2 2 2" xfId="39583" xr:uid="{856CCBD9-5F51-4848-977B-45613F53183E}"/>
    <cellStyle name="Normal 5 3 6 2 2 3" xfId="32815" xr:uid="{9BCF58D0-C333-47E9-9261-F4501B051B00}"/>
    <cellStyle name="Normal 5 3 6 2 3" xfId="21080" xr:uid="{13314C24-D044-4E21-831F-CF32C021ADF2}"/>
    <cellStyle name="Normal 5 3 6 2 3 2" xfId="36199" xr:uid="{C3EC828F-2B17-4B53-AC8D-7ADE887D9BDF}"/>
    <cellStyle name="Normal 5 3 6 2 4" xfId="29431" xr:uid="{81950933-ECE7-4FD3-9F59-2DD205B10CC5}"/>
    <cellStyle name="Normal 5 3 6 3" xfId="16801" xr:uid="{F8643E9C-59CB-406B-9CFA-D7D9927F8C7B}"/>
    <cellStyle name="Normal 5 3 6 3 2" xfId="23585" xr:uid="{23CED5B2-1364-47A9-ACA4-8B3317E3B44E}"/>
    <cellStyle name="Normal 5 3 6 3 2 2" xfId="38704" xr:uid="{3529816A-3043-48BC-8215-2B71E60E445E}"/>
    <cellStyle name="Normal 5 3 6 3 3" xfId="31936" xr:uid="{13CB511E-2D16-4D5D-8192-68B058BFA48B}"/>
    <cellStyle name="Normal 5 3 6 4" xfId="20187" xr:uid="{8B198AA2-1B07-4A7D-B735-9D24A3756FBD}"/>
    <cellStyle name="Normal 5 3 6 4 2" xfId="35317" xr:uid="{5987C563-1E1D-4656-AE28-CC683FD98A1F}"/>
    <cellStyle name="Normal 5 3 6 5" xfId="13390" xr:uid="{357F176A-C5E2-4468-B051-82628DE64BED}"/>
    <cellStyle name="Normal 5 3 6 5 2" xfId="28552" xr:uid="{1A7766F1-C0F4-4D05-A9B4-CADCD459CAB4}"/>
    <cellStyle name="Normal 5 3 6 6" xfId="10129" xr:uid="{B551EC62-45FD-4205-AD63-C0B94E270346}"/>
    <cellStyle name="Normal 5 3 7" xfId="8978" xr:uid="{42733D4C-3E61-4E17-A166-908D967FB2BF}"/>
    <cellStyle name="Normal 5 3 7 2" xfId="18514" xr:uid="{E8851C4A-8F6C-4349-A8F5-3125E1FCBDFB}"/>
    <cellStyle name="Normal 5 3 7 2 2" xfId="25298" xr:uid="{BD8E4BE0-2105-4748-B9D4-E5E7EDA9D0A2}"/>
    <cellStyle name="Normal 5 3 7 2 2 2" xfId="40417" xr:uid="{EA5B3484-2AF1-4A8A-A639-ED23CDEC2FDA}"/>
    <cellStyle name="Normal 5 3 7 2 3" xfId="33649" xr:uid="{22829C45-BADF-4F9E-A393-2AF1F1B69ADE}"/>
    <cellStyle name="Normal 5 3 7 3" xfId="21914" xr:uid="{07669AF6-BC4F-40EB-A352-E33E07DA5B5E}"/>
    <cellStyle name="Normal 5 3 7 3 2" xfId="37033" xr:uid="{DC072627-C3F9-4FB3-9D22-FA4CB3632185}"/>
    <cellStyle name="Normal 5 3 7 4" xfId="15128" xr:uid="{88CC044C-31D9-433C-BFA5-2083692CA15B}"/>
    <cellStyle name="Normal 5 3 7 4 2" xfId="30265" xr:uid="{BDF63A5F-D172-42A4-BBE7-086A496341E9}"/>
    <cellStyle name="Normal 5 3 7 5" xfId="10130" xr:uid="{36352E50-8543-409D-BC9E-D7F0AC933EDB}"/>
    <cellStyle name="Normal 5 3 8" xfId="8979" xr:uid="{0EC3F913-5A1F-4764-8BE8-6303DF55C180}"/>
    <cellStyle name="Normal 5 3 8 2" xfId="17628" xr:uid="{A2DCA38B-046D-45D8-B391-D8624A29BC3F}"/>
    <cellStyle name="Normal 5 3 8 2 2" xfId="24412" xr:uid="{3D324FBD-B99F-449D-A8C3-1CDFF01FF6A9}"/>
    <cellStyle name="Normal 5 3 8 2 2 2" xfId="39531" xr:uid="{F96C7C2B-BDEF-4CD3-B2AB-B828A8C1322C}"/>
    <cellStyle name="Normal 5 3 8 2 3" xfId="32763" xr:uid="{5186980B-3DA0-4D8D-AED3-67EF2A0C9C41}"/>
    <cellStyle name="Normal 5 3 8 3" xfId="21031" xr:uid="{CD03D6AC-6234-4D52-B732-7CDF3C3A7D52}"/>
    <cellStyle name="Normal 5 3 8 3 2" xfId="36150" xr:uid="{EBD96CF8-BD03-4CE4-A440-9A9AEE8BE42E}"/>
    <cellStyle name="Normal 5 3 8 4" xfId="14239" xr:uid="{504993EC-A94E-4A39-989C-4A9DF9E82538}"/>
    <cellStyle name="Normal 5 3 8 4 2" xfId="29379" xr:uid="{8AF2B811-3A2A-4CF5-A850-72B7B6E86C5F}"/>
    <cellStyle name="Normal 5 3 8 5" xfId="10131" xr:uid="{7DAE7484-C4EF-404D-82BE-C556AF76C0CC}"/>
    <cellStyle name="Normal 5 3 9" xfId="11842" xr:uid="{02085564-B445-4A47-8988-A82FCC8B9D21}"/>
    <cellStyle name="Normal 5 3 9 2" xfId="22748" xr:uid="{D18BEC68-5882-4848-80F7-9594C0B0FDF1}"/>
    <cellStyle name="Normal 5 3 9 2 2" xfId="37867" xr:uid="{EC3BC92C-1C72-48AE-BCC1-821C1333B027}"/>
    <cellStyle name="Normal 5 3 9 3" xfId="15964" xr:uid="{7E8AB967-4322-4EE9-8C09-32DBFAC32C52}"/>
    <cellStyle name="Normal 5 3 9 3 2" xfId="31099" xr:uid="{D93C0BE0-952F-477A-AF4E-C666E7ADBD29}"/>
    <cellStyle name="Normal 5 3 9 4" xfId="27133" xr:uid="{52E71DA2-13DC-4CF5-BBE8-E7F5521E3B0D}"/>
    <cellStyle name="Normal 5 4" xfId="2986" xr:uid="{6C350D9F-2C2A-4FC2-894C-27F1DC3EBC00}"/>
    <cellStyle name="Normal 5 4 10" xfId="11531" xr:uid="{5AC6E309-E8A2-49A2-B95F-BEFC41364D42}"/>
    <cellStyle name="Normal 5 4 11" xfId="12576" xr:uid="{213C63B1-2318-47E3-9296-16AD94E917CC}"/>
    <cellStyle name="Normal 5 4 11 2" xfId="27739" xr:uid="{03581A3D-9697-42B9-A272-4BE732D4759E}"/>
    <cellStyle name="Normal 5 4 12" xfId="26180" xr:uid="{B779A497-4A99-4500-A118-B3CF4A93F6FB}"/>
    <cellStyle name="Normal 5 4 13" xfId="10536" xr:uid="{EC16A357-A5DE-4CA6-A701-FF347C997A17}"/>
    <cellStyle name="Normal 5 4 14" xfId="10132" xr:uid="{84D40422-1FBC-4B71-8673-73B580FCE482}"/>
    <cellStyle name="Normal 5 4 15" xfId="8980" xr:uid="{15A8608E-0B44-4FF3-9224-4F370A6A167B}"/>
    <cellStyle name="Normal 5 4 16" xfId="44753" xr:uid="{8328F48C-B094-48E4-AFBB-C912D68D2D22}"/>
    <cellStyle name="Normal 5 4 2" xfId="8981" xr:uid="{42D76DC9-5C10-4C33-A84F-FE5785D46D14}"/>
    <cellStyle name="Normal 5 4 2 10" xfId="10642" xr:uid="{8D469DA8-917B-42A7-8563-A2D18648D0F3}"/>
    <cellStyle name="Normal 5 4 2 11" xfId="10133" xr:uid="{E39AF580-07BD-4BC8-A325-C602664F172D}"/>
    <cellStyle name="Normal 5 4 2 12" xfId="44754" xr:uid="{F80C51D8-0557-4261-90EB-27BE77C7F524}"/>
    <cellStyle name="Normal 5 4 2 2" xfId="10853" xr:uid="{1BF9C6E7-386B-45B3-838F-6CF21CC43A78}"/>
    <cellStyle name="Normal 5 4 2 2 2" xfId="11271" xr:uid="{BB6BFCDC-D921-41A5-B7A1-BED82C736DFD}"/>
    <cellStyle name="Normal 5 4 2 2 2 2" xfId="14141" xr:uid="{FF85530E-6225-49F6-A5D8-43DCB968F25F}"/>
    <cellStyle name="Normal 5 4 2 2 2 2 2" xfId="15879" xr:uid="{9A142835-98F0-4F63-B56D-68623EF3B804}"/>
    <cellStyle name="Normal 5 4 2 2 2 2 2 2" xfId="19265" xr:uid="{246A24BD-EA7E-4B24-A136-E1462CACD583}"/>
    <cellStyle name="Normal 5 4 2 2 2 2 2 2 2" xfId="26049" xr:uid="{F2C530A8-FB26-4FBA-B4AB-7FA37021DDF5}"/>
    <cellStyle name="Normal 5 4 2 2 2 2 2 2 2 2" xfId="41168" xr:uid="{6542A2BB-C806-43DA-A4F0-FA9897D6ED1C}"/>
    <cellStyle name="Normal 5 4 2 2 2 2 2 2 3" xfId="34400" xr:uid="{7E906B46-7451-4BA4-8AF8-5DEEDF840E9A}"/>
    <cellStyle name="Normal 5 4 2 2 2 2 2 3" xfId="22665" xr:uid="{84FAC64A-3FA7-45EF-A0D3-9403E9E39AA5}"/>
    <cellStyle name="Normal 5 4 2 2 2 2 2 3 2" xfId="37784" xr:uid="{3896EDBC-F09E-4536-B6B2-F378D130555D}"/>
    <cellStyle name="Normal 5 4 2 2 2 2 2 4" xfId="31016" xr:uid="{9E49B1FD-DCA9-4EED-BCA5-78558A7C38DB}"/>
    <cellStyle name="Normal 5 4 2 2 2 2 3" xfId="17552" xr:uid="{39BC8455-CA64-4694-B9EA-1D49CD50C89C}"/>
    <cellStyle name="Normal 5 4 2 2 2 2 3 2" xfId="24336" xr:uid="{ADC242F1-2898-439C-A4E0-2E20EEAFDDFA}"/>
    <cellStyle name="Normal 5 4 2 2 2 2 3 2 2" xfId="39455" xr:uid="{084CCBC7-61AC-44E5-8042-18C2221E2E11}"/>
    <cellStyle name="Normal 5 4 2 2 2 2 3 3" xfId="32687" xr:uid="{592D8C44-B7DA-4C9D-A837-B0CD46DB0480}"/>
    <cellStyle name="Normal 5 4 2 2 2 2 4" xfId="20939" xr:uid="{E38A96FB-5667-4A14-A16D-01C90D5975B1}"/>
    <cellStyle name="Normal 5 4 2 2 2 2 4 2" xfId="36068" xr:uid="{73F9ADA5-C300-4924-A6DB-E4DE6635C645}"/>
    <cellStyle name="Normal 5 4 2 2 2 2 5" xfId="29303" xr:uid="{513EC37F-52E9-4A19-8867-F076E39C5812}"/>
    <cellStyle name="Normal 5 4 2 2 2 3" xfId="15045" xr:uid="{F2642208-D5F6-49DE-940E-C1D98076917F}"/>
    <cellStyle name="Normal 5 4 2 2 2 3 2" xfId="18431" xr:uid="{7C7128AE-D10F-489E-A7BD-966957C010A3}"/>
    <cellStyle name="Normal 5 4 2 2 2 3 2 2" xfId="25215" xr:uid="{2E0E5E15-12A6-4C29-92AB-E9458CF937FB}"/>
    <cellStyle name="Normal 5 4 2 2 2 3 2 2 2" xfId="40334" xr:uid="{C2890098-58EE-4436-A83C-E6ED7BAB2328}"/>
    <cellStyle name="Normal 5 4 2 2 2 3 2 3" xfId="33566" xr:uid="{42BB1E9D-FA84-4A23-9348-B1DBD3FC027C}"/>
    <cellStyle name="Normal 5 4 2 2 2 3 3" xfId="21831" xr:uid="{80B793BB-2EAC-4AEC-8997-000F5DB5C3BE}"/>
    <cellStyle name="Normal 5 4 2 2 2 3 3 2" xfId="36950" xr:uid="{9FECAD97-C495-44CA-8B0C-B7DD19C7AD59}"/>
    <cellStyle name="Normal 5 4 2 2 2 3 4" xfId="30182" xr:uid="{5EB1D145-087E-4A99-9E95-672B350190BC}"/>
    <cellStyle name="Normal 5 4 2 2 2 4" xfId="16715" xr:uid="{EB63BCBD-869F-44FF-8D39-E72471C0208D}"/>
    <cellStyle name="Normal 5 4 2 2 2 4 2" xfId="23499" xr:uid="{F94C7A9C-AFA7-49DC-B5CD-ABCFB5AB5E1F}"/>
    <cellStyle name="Normal 5 4 2 2 2 4 2 2" xfId="38618" xr:uid="{BA3C7FA0-4866-4900-80E2-F2868C1B63E7}"/>
    <cellStyle name="Normal 5 4 2 2 2 4 3" xfId="31850" xr:uid="{4CE6B03C-B4B4-4A85-A12F-EBF88FD8EAB1}"/>
    <cellStyle name="Normal 5 4 2 2 2 5" xfId="20104" xr:uid="{F77F0C15-065B-46B6-9A78-942B8AAC1AF5}"/>
    <cellStyle name="Normal 5 4 2 2 2 5 2" xfId="35234" xr:uid="{44A1D675-8489-454E-BD6E-9E08571FA46A}"/>
    <cellStyle name="Normal 5 4 2 2 2 6" xfId="13303" xr:uid="{460E1157-3087-4B37-9168-4558C2254DA8}"/>
    <cellStyle name="Normal 5 4 2 2 2 6 2" xfId="28466" xr:uid="{184237C6-EB61-4751-BEEA-2C5FCFA014B6}"/>
    <cellStyle name="Normal 5 4 2 2 2 7" xfId="26907" xr:uid="{5EBB7846-DB84-4134-85C0-654B50894F3D}"/>
    <cellStyle name="Normal 5 4 2 2 3" xfId="12349" xr:uid="{8E2F8AA3-8136-491A-9705-1E34621D42CD}"/>
    <cellStyle name="Normal 5 4 2 2 3 2" xfId="15463" xr:uid="{B05EA78F-CC58-41DE-9122-2CFB638C092A}"/>
    <cellStyle name="Normal 5 4 2 2 3 2 2" xfId="18849" xr:uid="{93CAF4FF-412D-494E-AA48-624FEBF91CBE}"/>
    <cellStyle name="Normal 5 4 2 2 3 2 2 2" xfId="25633" xr:uid="{75A8F255-8CEC-43BD-8BA2-2513386E16CB}"/>
    <cellStyle name="Normal 5 4 2 2 3 2 2 2 2" xfId="40752" xr:uid="{522B6580-414B-42E4-AD6B-11B28629F70A}"/>
    <cellStyle name="Normal 5 4 2 2 3 2 2 3" xfId="33984" xr:uid="{D0D07BC9-E171-49A3-A08A-39F4060B089B}"/>
    <cellStyle name="Normal 5 4 2 2 3 2 3" xfId="22249" xr:uid="{18F94CA4-8A9A-4B8F-83AA-7BE98ACE59D3}"/>
    <cellStyle name="Normal 5 4 2 2 3 2 3 2" xfId="37368" xr:uid="{F1A833B5-612F-494A-B2AB-6C6E95FA1D64}"/>
    <cellStyle name="Normal 5 4 2 2 3 2 4" xfId="30600" xr:uid="{8C06D3FD-6BAE-4063-9C68-CC27FB591678}"/>
    <cellStyle name="Normal 5 4 2 2 3 3" xfId="17136" xr:uid="{005BC96B-ECED-40E5-8A4D-5E6B155DC5AD}"/>
    <cellStyle name="Normal 5 4 2 2 3 3 2" xfId="23920" xr:uid="{7D127997-8C93-4F21-9558-4916520C6C0B}"/>
    <cellStyle name="Normal 5 4 2 2 3 3 2 2" xfId="39039" xr:uid="{313B7D80-1534-4BEE-BAE9-F044F677239C}"/>
    <cellStyle name="Normal 5 4 2 2 3 3 3" xfId="32271" xr:uid="{4E4483D9-F32B-4104-899E-EB250596DD42}"/>
    <cellStyle name="Normal 5 4 2 2 3 4" xfId="20522" xr:uid="{E8238445-1D75-4190-9EE8-9B08776D6283}"/>
    <cellStyle name="Normal 5 4 2 2 3 4 2" xfId="35652" xr:uid="{1EAD2178-8DBE-4333-A8FE-5BF3A03353CC}"/>
    <cellStyle name="Normal 5 4 2 2 3 5" xfId="13725" xr:uid="{BCDB6B09-4797-4E5C-8E9D-95DE52D847EC}"/>
    <cellStyle name="Normal 5 4 2 2 3 5 2" xfId="28887" xr:uid="{3319A812-F5AD-47F6-855A-8A803C1F8910}"/>
    <cellStyle name="Normal 5 4 2 2 3 6" xfId="27607" xr:uid="{A6796BB5-210D-4093-8D3E-3D378233FE98}"/>
    <cellStyle name="Normal 5 4 2 2 4" xfId="14629" xr:uid="{EA1C8D01-C905-4A42-8248-F8EBDBB2D926}"/>
    <cellStyle name="Normal 5 4 2 2 4 2" xfId="18015" xr:uid="{EE48B1D2-A9D5-4C41-89A5-F99985D5C80D}"/>
    <cellStyle name="Normal 5 4 2 2 4 2 2" xfId="24799" xr:uid="{AABB91F2-5AE1-4D30-8BB7-DD3731928E9B}"/>
    <cellStyle name="Normal 5 4 2 2 4 2 2 2" xfId="39918" xr:uid="{4D27D871-31AC-4597-8217-FEB967D39395}"/>
    <cellStyle name="Normal 5 4 2 2 4 2 3" xfId="33150" xr:uid="{B871AEDA-815F-4ECD-8E95-EB852FF2F4CD}"/>
    <cellStyle name="Normal 5 4 2 2 4 3" xfId="21415" xr:uid="{61B970A5-7735-4078-8C4E-A295FAEFB764}"/>
    <cellStyle name="Normal 5 4 2 2 4 3 2" xfId="36534" xr:uid="{39BA4B1D-7407-43E3-8E95-546287DD856F}"/>
    <cellStyle name="Normal 5 4 2 2 4 4" xfId="29766" xr:uid="{5DA4479A-03AA-43F5-946A-276C3B167C75}"/>
    <cellStyle name="Normal 5 4 2 2 5" xfId="16299" xr:uid="{98DE154D-7421-4CD8-8F5F-8257BCA67197}"/>
    <cellStyle name="Normal 5 4 2 2 5 2" xfId="23083" xr:uid="{513A57B4-9407-4B5C-B647-32FB3ED7F464}"/>
    <cellStyle name="Normal 5 4 2 2 5 2 2" xfId="38202" xr:uid="{562E6B10-8DFC-4A80-A2EF-CE6542BF85E3}"/>
    <cellStyle name="Normal 5 4 2 2 5 3" xfId="31434" xr:uid="{CFBD03DA-7BF0-47D7-90AF-FBEEFCABCB54}"/>
    <cellStyle name="Normal 5 4 2 2 6" xfId="19688" xr:uid="{E987C1F2-9F1E-4312-84FB-C5B6AE0700CA}"/>
    <cellStyle name="Normal 5 4 2 2 6 2" xfId="34818" xr:uid="{08DD5684-CFCC-4CC1-91C6-3FAAE747BD5C}"/>
    <cellStyle name="Normal 5 4 2 2 7" xfId="12888" xr:uid="{1947A579-1E1D-472E-AEF0-018839675CA2}"/>
    <cellStyle name="Normal 5 4 2 2 7 2" xfId="28050" xr:uid="{642A7C47-FF48-473E-A1E8-FAA1640E7172}"/>
    <cellStyle name="Normal 5 4 2 2 8" xfId="26491" xr:uid="{977F0117-DAAA-478D-9127-AA810438ED3C}"/>
    <cellStyle name="Normal 5 4 2 2 9" xfId="44755" xr:uid="{8F2F0F27-4C3E-41F6-B231-BAF62ED0B803}"/>
    <cellStyle name="Normal 5 4 2 3" xfId="11063" xr:uid="{C5AA4851-280B-4FD3-9516-A2998007D64A}"/>
    <cellStyle name="Normal 5 4 2 3 2" xfId="13933" xr:uid="{DCCB4025-2107-4D5C-ADFD-64AA6D37AF0A}"/>
    <cellStyle name="Normal 5 4 2 3 2 2" xfId="15671" xr:uid="{7EA18C8C-E5BB-48A8-9585-53496C48A48B}"/>
    <cellStyle name="Normal 5 4 2 3 2 2 2" xfId="19057" xr:uid="{B6F6425C-37E4-471F-AE6B-0F5305142A73}"/>
    <cellStyle name="Normal 5 4 2 3 2 2 2 2" xfId="25841" xr:uid="{C3D69558-9175-4831-BFF4-C8B18202DBA8}"/>
    <cellStyle name="Normal 5 4 2 3 2 2 2 2 2" xfId="40960" xr:uid="{24E0B430-8020-499A-9010-30EFFC63CFC7}"/>
    <cellStyle name="Normal 5 4 2 3 2 2 2 3" xfId="34192" xr:uid="{6C2B0239-03EB-4932-B01F-3413DB351164}"/>
    <cellStyle name="Normal 5 4 2 3 2 2 3" xfId="22457" xr:uid="{133FB3C3-537A-4AEF-9C4C-BFCA15750B20}"/>
    <cellStyle name="Normal 5 4 2 3 2 2 3 2" xfId="37576" xr:uid="{D7D497E6-19AE-46FF-A858-8393E4251C8E}"/>
    <cellStyle name="Normal 5 4 2 3 2 2 4" xfId="30808" xr:uid="{72559470-6F06-4217-BABE-4DCBDB212930}"/>
    <cellStyle name="Normal 5 4 2 3 2 3" xfId="17344" xr:uid="{F2E90026-C5F1-487A-A832-4746E06FC45C}"/>
    <cellStyle name="Normal 5 4 2 3 2 3 2" xfId="24128" xr:uid="{19FE011B-510E-473D-88FB-A4A615D66C57}"/>
    <cellStyle name="Normal 5 4 2 3 2 3 2 2" xfId="39247" xr:uid="{5DB6285B-B86F-432C-8544-9E956D40E778}"/>
    <cellStyle name="Normal 5 4 2 3 2 3 3" xfId="32479" xr:uid="{7417CF3A-87D3-4FBB-8E8A-98AEE5A2E9AC}"/>
    <cellStyle name="Normal 5 4 2 3 2 4" xfId="20731" xr:uid="{EF1DBCC3-CB91-48A8-9D71-F2687237E888}"/>
    <cellStyle name="Normal 5 4 2 3 2 4 2" xfId="35860" xr:uid="{4936E1E9-88B5-4B55-A55F-75BBA8E93A69}"/>
    <cellStyle name="Normal 5 4 2 3 2 5" xfId="29095" xr:uid="{A4160B00-2838-401F-9715-23C9D20E09D5}"/>
    <cellStyle name="Normal 5 4 2 3 3" xfId="14837" xr:uid="{36324F18-F8BE-4591-B147-083740C86E26}"/>
    <cellStyle name="Normal 5 4 2 3 3 2" xfId="18223" xr:uid="{5AC2325D-31DB-4945-81E9-92429E5F982E}"/>
    <cellStyle name="Normal 5 4 2 3 3 2 2" xfId="25007" xr:uid="{7FED4EC7-52AA-4142-BECA-7F85EA1A5365}"/>
    <cellStyle name="Normal 5 4 2 3 3 2 2 2" xfId="40126" xr:uid="{C5318EB1-CBD8-42F2-BFB3-CAFBCF7261E4}"/>
    <cellStyle name="Normal 5 4 2 3 3 2 3" xfId="33358" xr:uid="{0B125690-FD3A-4FE3-BD40-1178A17636F3}"/>
    <cellStyle name="Normal 5 4 2 3 3 3" xfId="21623" xr:uid="{594824E8-96B9-423F-8A24-07FBDBD83180}"/>
    <cellStyle name="Normal 5 4 2 3 3 3 2" xfId="36742" xr:uid="{53EFBB0F-31DB-4B5E-9237-AA599AAA06D4}"/>
    <cellStyle name="Normal 5 4 2 3 3 4" xfId="29974" xr:uid="{1C4EC710-05A8-4E4E-9D97-94C3BF541C78}"/>
    <cellStyle name="Normal 5 4 2 3 4" xfId="16507" xr:uid="{0519A25F-CC9A-4E0D-8B21-372243CDFD83}"/>
    <cellStyle name="Normal 5 4 2 3 4 2" xfId="23291" xr:uid="{03E0B153-C8E1-4C22-8F1C-CBBF78751EAD}"/>
    <cellStyle name="Normal 5 4 2 3 4 2 2" xfId="38410" xr:uid="{AA656A26-75C6-4DED-B499-B02BCD8B66F8}"/>
    <cellStyle name="Normal 5 4 2 3 4 3" xfId="31642" xr:uid="{50D7FF3A-C36F-4EF4-9F3F-024D7C7C6698}"/>
    <cellStyle name="Normal 5 4 2 3 5" xfId="19896" xr:uid="{6A674668-2C84-4E0C-A3B3-5BF846E971EB}"/>
    <cellStyle name="Normal 5 4 2 3 5 2" xfId="35026" xr:uid="{2CBC128B-64B5-4BC6-8620-0DA945E79B91}"/>
    <cellStyle name="Normal 5 4 2 3 6" xfId="13095" xr:uid="{E07B54EA-6461-4AF5-A8EC-AD1198EE9673}"/>
    <cellStyle name="Normal 5 4 2 3 6 2" xfId="28258" xr:uid="{EFC857FE-18B7-48C9-BB1C-98266A866BC1}"/>
    <cellStyle name="Normal 5 4 2 3 7" xfId="26699" xr:uid="{4F0A8130-6163-4FA3-8B46-419F5FB25613}"/>
    <cellStyle name="Normal 5 4 2 4" xfId="11532" xr:uid="{D6430E3D-D10F-41FD-A4BA-D1429979DEAE}"/>
    <cellStyle name="Normal 5 4 2 4 2" xfId="15255" xr:uid="{B123838F-18F1-402C-B73A-D7B1E74109AD}"/>
    <cellStyle name="Normal 5 4 2 4 2 2" xfId="18641" xr:uid="{E9C9BE41-C993-495E-B133-D6A187801342}"/>
    <cellStyle name="Normal 5 4 2 4 2 2 2" xfId="25425" xr:uid="{AFF5A6A6-2757-4554-9527-501D17D4C14D}"/>
    <cellStyle name="Normal 5 4 2 4 2 2 2 2" xfId="40544" xr:uid="{4A6F9EEA-0FC2-4974-9432-F72B7D2258BF}"/>
    <cellStyle name="Normal 5 4 2 4 2 2 3" xfId="33776" xr:uid="{B80D5A15-8327-4D47-B98E-A40B7F11093D}"/>
    <cellStyle name="Normal 5 4 2 4 2 3" xfId="22041" xr:uid="{FACB5B66-3E5F-4623-80FA-0938CA815FEC}"/>
    <cellStyle name="Normal 5 4 2 4 2 3 2" xfId="37160" xr:uid="{8ED7D566-F69A-473D-9745-35B7C0E7244F}"/>
    <cellStyle name="Normal 5 4 2 4 2 4" xfId="30392" xr:uid="{79C880C8-0F11-4CB0-8178-A4C4AA82331F}"/>
    <cellStyle name="Normal 5 4 2 4 3" xfId="16928" xr:uid="{C3ED866F-40C7-4713-83AC-3F543850AF23}"/>
    <cellStyle name="Normal 5 4 2 4 3 2" xfId="23712" xr:uid="{07AB5255-EB72-4A66-8DF3-213E7811A2F5}"/>
    <cellStyle name="Normal 5 4 2 4 3 2 2" xfId="38831" xr:uid="{E06EFF17-B9D7-45FB-949A-CC6B1A02C9F8}"/>
    <cellStyle name="Normal 5 4 2 4 3 3" xfId="32063" xr:uid="{42A23B8B-F360-4530-9D82-B7EECF32E95D}"/>
    <cellStyle name="Normal 5 4 2 4 4" xfId="20314" xr:uid="{8C36431B-7979-4937-8C46-579C5A2E7E7A}"/>
    <cellStyle name="Normal 5 4 2 4 4 2" xfId="35444" xr:uid="{6100CF2F-ABC6-4019-AC54-B5F4A780FB18}"/>
    <cellStyle name="Normal 5 4 2 4 5" xfId="13517" xr:uid="{E04F121E-D08B-4D6B-8F50-B7EB78A3E5E2}"/>
    <cellStyle name="Normal 5 4 2 4 5 2" xfId="28679" xr:uid="{41FCAC0A-7FCE-47B0-9527-8F168F1D8AE8}"/>
    <cellStyle name="Normal 5 4 2 5" xfId="14421" xr:uid="{6F767FC4-A53E-4523-AB30-64DAD98D0EBB}"/>
    <cellStyle name="Normal 5 4 2 5 2" xfId="17807" xr:uid="{2E366778-0AA1-483A-A19B-1D1855047295}"/>
    <cellStyle name="Normal 5 4 2 5 2 2" xfId="24591" xr:uid="{1A9CEA84-B193-4BCE-8887-1547BF60E999}"/>
    <cellStyle name="Normal 5 4 2 5 2 2 2" xfId="39710" xr:uid="{389E9074-B1E8-45D2-B419-10CF2FDC564D}"/>
    <cellStyle name="Normal 5 4 2 5 2 3" xfId="32942" xr:uid="{26365184-884B-43A3-9F24-89CC4DA9DC14}"/>
    <cellStyle name="Normal 5 4 2 5 3" xfId="21207" xr:uid="{2A401FB8-7AF9-4862-8964-E5315BE84E24}"/>
    <cellStyle name="Normal 5 4 2 5 3 2" xfId="36326" xr:uid="{FB1E5B7E-DF57-4D97-BBB9-526EE6344689}"/>
    <cellStyle name="Normal 5 4 2 5 4" xfId="29558" xr:uid="{81732DE1-6831-4504-B13A-280EF4078A43}"/>
    <cellStyle name="Normal 5 4 2 6" xfId="16091" xr:uid="{81136AEA-9F56-4056-A8A5-D441B1909471}"/>
    <cellStyle name="Normal 5 4 2 6 2" xfId="22875" xr:uid="{A6A9DEC5-3EC6-4B72-B686-D5A71069EA62}"/>
    <cellStyle name="Normal 5 4 2 6 2 2" xfId="37994" xr:uid="{4FABBF55-FBC8-49D8-8955-C435F5150446}"/>
    <cellStyle name="Normal 5 4 2 6 3" xfId="31226" xr:uid="{C3BAEA77-DE94-4AE9-BD55-4E0D7855851D}"/>
    <cellStyle name="Normal 5 4 2 7" xfId="19480" xr:uid="{F3DC850A-6298-48D8-BE52-0B4B6722E5A7}"/>
    <cellStyle name="Normal 5 4 2 7 2" xfId="34610" xr:uid="{E9AED619-4FE2-48FC-8301-06F9F4695796}"/>
    <cellStyle name="Normal 5 4 2 8" xfId="12679" xr:uid="{78EF0FC4-5407-4540-A129-ED1BB268AF49}"/>
    <cellStyle name="Normal 5 4 2 8 2" xfId="27842" xr:uid="{AAF31492-30FF-43A5-AB37-B1780434FEEF}"/>
    <cellStyle name="Normal 5 4 2 9" xfId="26283" xr:uid="{DA031084-16B0-428B-B97F-732D74C431EB}"/>
    <cellStyle name="Normal 5 4 3" xfId="8982" xr:uid="{020C93D4-ADDA-4B43-A845-AA1EE023C214}"/>
    <cellStyle name="Normal 5 4 3 10" xfId="10134" xr:uid="{99EA7E2F-E24F-4B5A-9C31-1BB826E62DC0}"/>
    <cellStyle name="Normal 5 4 3 2" xfId="11168" xr:uid="{4CFEE8E9-0B86-4A7C-8720-A7D9E0B94A4D}"/>
    <cellStyle name="Normal 5 4 3 2 2" xfId="14038" xr:uid="{76485230-D76E-41C7-B9CE-ABF5591B8DDA}"/>
    <cellStyle name="Normal 5 4 3 2 2 2" xfId="15776" xr:uid="{FCACA70F-3C12-448D-B435-EEC4958096DF}"/>
    <cellStyle name="Normal 5 4 3 2 2 2 2" xfId="19162" xr:uid="{A0BA3126-0EBE-4D61-B84A-99B17F88ED69}"/>
    <cellStyle name="Normal 5 4 3 2 2 2 2 2" xfId="25946" xr:uid="{F449DCC0-DC98-4575-939F-3720534743DC}"/>
    <cellStyle name="Normal 5 4 3 2 2 2 2 2 2" xfId="41065" xr:uid="{0284DF7B-1D1C-4010-ADF7-1636B7BDE7B6}"/>
    <cellStyle name="Normal 5 4 3 2 2 2 2 3" xfId="34297" xr:uid="{ADE5A856-B2EE-434D-99A6-8FD13DC006BC}"/>
    <cellStyle name="Normal 5 4 3 2 2 2 3" xfId="22562" xr:uid="{0541B2F2-2353-4A79-81A8-A34424BFC6E8}"/>
    <cellStyle name="Normal 5 4 3 2 2 2 3 2" xfId="37681" xr:uid="{559F39AC-A6B0-43CD-B7C4-A88D02EF65AB}"/>
    <cellStyle name="Normal 5 4 3 2 2 2 4" xfId="30913" xr:uid="{1B92D69F-B660-45F5-8DB4-30A283ABA979}"/>
    <cellStyle name="Normal 5 4 3 2 2 3" xfId="17449" xr:uid="{8650C733-B5F8-4873-87FA-73751F691FCC}"/>
    <cellStyle name="Normal 5 4 3 2 2 3 2" xfId="24233" xr:uid="{E48FF051-34E6-4879-97E8-F1CBDD25F629}"/>
    <cellStyle name="Normal 5 4 3 2 2 3 2 2" xfId="39352" xr:uid="{8360A807-51FB-45E1-9603-55322EBD47F0}"/>
    <cellStyle name="Normal 5 4 3 2 2 3 3" xfId="32584" xr:uid="{2C5222BA-17AC-49D9-A0D8-E97084DB018B}"/>
    <cellStyle name="Normal 5 4 3 2 2 4" xfId="20836" xr:uid="{7E6E28CC-15D9-437E-9BED-5B52C2C84714}"/>
    <cellStyle name="Normal 5 4 3 2 2 4 2" xfId="35965" xr:uid="{E0C8D6EE-7D15-4B78-A78C-1CE0A388D3D7}"/>
    <cellStyle name="Normal 5 4 3 2 2 5" xfId="29200" xr:uid="{11EACCC9-F8C6-4572-AA56-E81EFE59B9AB}"/>
    <cellStyle name="Normal 5 4 3 2 3" xfId="14942" xr:uid="{02D4302C-A5EA-47D0-8279-B7FA06DEE7C8}"/>
    <cellStyle name="Normal 5 4 3 2 3 2" xfId="18328" xr:uid="{B1347ED5-A616-4218-89C6-2A0F5B7102C9}"/>
    <cellStyle name="Normal 5 4 3 2 3 2 2" xfId="25112" xr:uid="{EADE2114-0D4D-4E8D-BD2A-E236314749A6}"/>
    <cellStyle name="Normal 5 4 3 2 3 2 2 2" xfId="40231" xr:uid="{2471BB07-5931-41E4-B4CA-FD59E9EA0922}"/>
    <cellStyle name="Normal 5 4 3 2 3 2 3" xfId="33463" xr:uid="{C8335F87-B229-47F5-A171-B5CD697A6213}"/>
    <cellStyle name="Normal 5 4 3 2 3 3" xfId="21728" xr:uid="{4AC15073-1FF2-4379-8678-C17CC6259A2E}"/>
    <cellStyle name="Normal 5 4 3 2 3 3 2" xfId="36847" xr:uid="{FE2A613B-0309-4D6A-A61E-4A88A7D8179F}"/>
    <cellStyle name="Normal 5 4 3 2 3 4" xfId="30079" xr:uid="{31E7A96E-9430-4B03-AF51-9EADCC5EB6A3}"/>
    <cellStyle name="Normal 5 4 3 2 4" xfId="16612" xr:uid="{11C2DD89-4591-4776-8E1A-CBDE12557DB2}"/>
    <cellStyle name="Normal 5 4 3 2 4 2" xfId="23396" xr:uid="{EF478AB7-E576-4F08-83E2-17BEE31A9471}"/>
    <cellStyle name="Normal 5 4 3 2 4 2 2" xfId="38515" xr:uid="{E34AA4C7-D7EA-40C6-918A-F8E9FFE5A55A}"/>
    <cellStyle name="Normal 5 4 3 2 4 3" xfId="31747" xr:uid="{1FF5DC01-1365-4755-87D6-6C27867A28C7}"/>
    <cellStyle name="Normal 5 4 3 2 5" xfId="20001" xr:uid="{36694A2E-3598-4A34-829D-091DA51E60F6}"/>
    <cellStyle name="Normal 5 4 3 2 5 2" xfId="35131" xr:uid="{93893792-98C0-4A94-BCE7-F8E32705367C}"/>
    <cellStyle name="Normal 5 4 3 2 6" xfId="13200" xr:uid="{3E56F680-07DA-4B15-87D8-3950D7548228}"/>
    <cellStyle name="Normal 5 4 3 2 6 2" xfId="28363" xr:uid="{A9FDFE45-50AD-4879-9FEB-64D37AA2668C}"/>
    <cellStyle name="Normal 5 4 3 2 7" xfId="26804" xr:uid="{3DB7FA97-CA12-4AEF-8166-CC8E55D2EDC5}"/>
    <cellStyle name="Normal 5 4 3 3" xfId="11533" xr:uid="{A5A86970-D359-4CB4-99A8-973217B6D4BE}"/>
    <cellStyle name="Normal 5 4 3 3 2" xfId="15360" xr:uid="{6E16D7AA-FAFA-48E1-B4C0-46A0F205F21C}"/>
    <cellStyle name="Normal 5 4 3 3 2 2" xfId="18746" xr:uid="{87D12EDC-FA9B-47E5-9E2B-0CC8A88AD9C6}"/>
    <cellStyle name="Normal 5 4 3 3 2 2 2" xfId="25530" xr:uid="{B063A825-D5A1-4A6B-A96D-D527FAA206DA}"/>
    <cellStyle name="Normal 5 4 3 3 2 2 2 2" xfId="40649" xr:uid="{13E2C3C4-8232-469B-B5D4-495377EAA53E}"/>
    <cellStyle name="Normal 5 4 3 3 2 2 3" xfId="33881" xr:uid="{8A9B42D3-FDF8-4D49-BC46-C158DA81883E}"/>
    <cellStyle name="Normal 5 4 3 3 2 3" xfId="22146" xr:uid="{000440D4-C9DB-4A18-892A-158F02BAD40B}"/>
    <cellStyle name="Normal 5 4 3 3 2 3 2" xfId="37265" xr:uid="{A53F8CEC-133C-46AA-8A2A-1520E9E7C00D}"/>
    <cellStyle name="Normal 5 4 3 3 2 4" xfId="30497" xr:uid="{9607F306-8E0E-4E1C-913D-406E3B48003B}"/>
    <cellStyle name="Normal 5 4 3 3 3" xfId="17033" xr:uid="{A8B37868-AD01-45E3-8817-7228D3404ECE}"/>
    <cellStyle name="Normal 5 4 3 3 3 2" xfId="23817" xr:uid="{539F083F-1EDD-4BA6-A909-A9E732D405A2}"/>
    <cellStyle name="Normal 5 4 3 3 3 2 2" xfId="38936" xr:uid="{6559C39D-A77D-4CFF-ADBA-7E88DD2DA9F8}"/>
    <cellStyle name="Normal 5 4 3 3 3 3" xfId="32168" xr:uid="{CBF109B5-77C3-4317-9AC0-7524570161EE}"/>
    <cellStyle name="Normal 5 4 3 3 4" xfId="20419" xr:uid="{C82B5B32-60F1-4354-90F8-99AC369E31E4}"/>
    <cellStyle name="Normal 5 4 3 3 4 2" xfId="35549" xr:uid="{07BEB4B5-0446-4A7F-A302-2EDEAAB57FC1}"/>
    <cellStyle name="Normal 5 4 3 3 5" xfId="13622" xr:uid="{62C7E820-7FDD-4FF6-9C2E-9C4C7632BACB}"/>
    <cellStyle name="Normal 5 4 3 3 5 2" xfId="28784" xr:uid="{E9BA481E-DD56-4C8B-80EF-AD625E612E11}"/>
    <cellStyle name="Normal 5 4 3 4" xfId="14526" xr:uid="{9FB224D3-C86E-4995-8D88-AE2267F60E53}"/>
    <cellStyle name="Normal 5 4 3 4 2" xfId="17912" xr:uid="{16FB7877-CC7C-49F1-995B-5D5FB5418CF9}"/>
    <cellStyle name="Normal 5 4 3 4 2 2" xfId="24696" xr:uid="{44C4183F-48D4-4CE2-A3B2-00A645ACF0F5}"/>
    <cellStyle name="Normal 5 4 3 4 2 2 2" xfId="39815" xr:uid="{77179F98-18EA-4455-BB17-294FE2406B75}"/>
    <cellStyle name="Normal 5 4 3 4 2 3" xfId="33047" xr:uid="{C49BACCE-D9AB-4FC9-B407-8B4CFE96EC4B}"/>
    <cellStyle name="Normal 5 4 3 4 3" xfId="21312" xr:uid="{8F7BD337-2E98-4E59-95CC-327CB2D9B804}"/>
    <cellStyle name="Normal 5 4 3 4 3 2" xfId="36431" xr:uid="{AFDDEF83-0A1E-4DE7-A015-7D29E4CB4250}"/>
    <cellStyle name="Normal 5 4 3 4 4" xfId="29663" xr:uid="{72851979-569A-4FA8-AF96-72BD2F75BFB8}"/>
    <cellStyle name="Normal 5 4 3 5" xfId="16196" xr:uid="{2E56842E-D947-44F0-B8C9-7EF236956E6F}"/>
    <cellStyle name="Normal 5 4 3 5 2" xfId="22980" xr:uid="{401097EF-446E-4A25-808F-31FC6D83DED9}"/>
    <cellStyle name="Normal 5 4 3 5 2 2" xfId="38099" xr:uid="{1E9391CD-935D-4255-A5B8-729273D8BC51}"/>
    <cellStyle name="Normal 5 4 3 5 3" xfId="31331" xr:uid="{34C1F6C7-CA0C-498A-B029-DCCDB81F380F}"/>
    <cellStyle name="Normal 5 4 3 6" xfId="19585" xr:uid="{D67F1BAD-161A-4CAB-8382-32A919C8DAA8}"/>
    <cellStyle name="Normal 5 4 3 6 2" xfId="34715" xr:uid="{FDABDCAB-C73F-4A07-8289-945CD5B5617A}"/>
    <cellStyle name="Normal 5 4 3 7" xfId="12785" xr:uid="{A5135982-1D28-49A9-94E4-8490FE987345}"/>
    <cellStyle name="Normal 5 4 3 7 2" xfId="27947" xr:uid="{B12628F4-A793-48A5-9C3C-68BA99855D28}"/>
    <cellStyle name="Normal 5 4 3 8" xfId="26388" xr:uid="{887B51BE-78D7-4029-848C-D798C90F6062}"/>
    <cellStyle name="Normal 5 4 3 9" xfId="10750" xr:uid="{AA706391-88B8-4A93-912A-F1BF602CBDF9}"/>
    <cellStyle name="Normal 5 4 4" xfId="8983" xr:uid="{92C2B690-CDD8-4A03-8086-3B7D737492D5}"/>
    <cellStyle name="Normal 5 4 4 2" xfId="11534" xr:uid="{5F7529A3-CF96-430E-83FD-CFEA4DC306F0}"/>
    <cellStyle name="Normal 5 4 4 2 2" xfId="15568" xr:uid="{54C31D37-A6BF-4BEC-8F2F-7487ADB15858}"/>
    <cellStyle name="Normal 5 4 4 2 2 2" xfId="18954" xr:uid="{C7F8A0AF-175E-4BCC-AF2B-DD6E13A47D43}"/>
    <cellStyle name="Normal 5 4 4 2 2 2 2" xfId="25738" xr:uid="{634EB5AD-AFB3-4534-9CB1-494FFCA5B538}"/>
    <cellStyle name="Normal 5 4 4 2 2 2 2 2" xfId="40857" xr:uid="{18EF2910-A090-448B-9DF2-64C71D3A714C}"/>
    <cellStyle name="Normal 5 4 4 2 2 2 3" xfId="34089" xr:uid="{585522B5-644B-47AB-ABE0-89247C08B9B1}"/>
    <cellStyle name="Normal 5 4 4 2 2 3" xfId="22354" xr:uid="{92650FBB-129C-44C6-A4A2-D4E50917B802}"/>
    <cellStyle name="Normal 5 4 4 2 2 3 2" xfId="37473" xr:uid="{5029B9AA-9EC2-4759-BA70-116EA1BA2A5B}"/>
    <cellStyle name="Normal 5 4 4 2 2 4" xfId="30705" xr:uid="{5F1B26C1-3112-405D-9D18-FA83F49F25F2}"/>
    <cellStyle name="Normal 5 4 4 2 3" xfId="17241" xr:uid="{63E42F66-16DA-4773-903E-84EAF1E37C62}"/>
    <cellStyle name="Normal 5 4 4 2 3 2" xfId="24025" xr:uid="{C7E249D2-DB7B-4EAD-AD36-7A70CEBD5813}"/>
    <cellStyle name="Normal 5 4 4 2 3 2 2" xfId="39144" xr:uid="{0BBCA8B2-BD17-46E4-9FF3-3C17DBBF1E47}"/>
    <cellStyle name="Normal 5 4 4 2 3 3" xfId="32376" xr:uid="{3AC7534B-A993-4065-ABA6-2A7B0666EBBA}"/>
    <cellStyle name="Normal 5 4 4 2 4" xfId="20628" xr:uid="{742F4EFC-8316-4D1D-AC89-45211E620E10}"/>
    <cellStyle name="Normal 5 4 4 2 4 2" xfId="35757" xr:uid="{2377F61E-3CE0-4697-92BA-C5F788683B8D}"/>
    <cellStyle name="Normal 5 4 4 2 5" xfId="13830" xr:uid="{7AE74DB7-FDE7-4EAD-91A5-07C089D85ADD}"/>
    <cellStyle name="Normal 5 4 4 2 5 2" xfId="28992" xr:uid="{F695AA96-9719-486E-802D-175B785B8C2C}"/>
    <cellStyle name="Normal 5 4 4 3" xfId="14734" xr:uid="{2C2F4C64-72F0-49CF-97C6-1DDAB3EF4187}"/>
    <cellStyle name="Normal 5 4 4 3 2" xfId="18120" xr:uid="{0CBE4803-22BA-41DD-A945-8E70887F190A}"/>
    <cellStyle name="Normal 5 4 4 3 2 2" xfId="24904" xr:uid="{2A2FB985-0AD2-42FE-98F3-B32AE62DE97C}"/>
    <cellStyle name="Normal 5 4 4 3 2 2 2" xfId="40023" xr:uid="{03EED93C-C542-4CD3-94BD-8BD4F8CEBABB}"/>
    <cellStyle name="Normal 5 4 4 3 2 3" xfId="33255" xr:uid="{59AD7004-6695-4292-BCDF-B8D03EFCB249}"/>
    <cellStyle name="Normal 5 4 4 3 3" xfId="21520" xr:uid="{2ADB3B6F-BB39-4EFA-BCA5-37B14BEFF7E3}"/>
    <cellStyle name="Normal 5 4 4 3 3 2" xfId="36639" xr:uid="{6FC27EC8-AE57-4E28-ACC9-234C148D7551}"/>
    <cellStyle name="Normal 5 4 4 3 4" xfId="29871" xr:uid="{2507340A-E9F2-44C0-A01F-FCDEAC2BD3CE}"/>
    <cellStyle name="Normal 5 4 4 4" xfId="16404" xr:uid="{1E333B97-77B2-41C4-8408-A7CDF49B9526}"/>
    <cellStyle name="Normal 5 4 4 4 2" xfId="23188" xr:uid="{F736C67E-556C-416F-B0FE-14169C65F9B1}"/>
    <cellStyle name="Normal 5 4 4 4 2 2" xfId="38307" xr:uid="{936A672A-5A9C-4F64-9AA9-7DE1E3CD5ABE}"/>
    <cellStyle name="Normal 5 4 4 4 3" xfId="31539" xr:uid="{66A0F7FD-EA32-449E-9E71-98A7916A3502}"/>
    <cellStyle name="Normal 5 4 4 5" xfId="19793" xr:uid="{2707FE93-6F34-48DE-9356-24CFC5155A9A}"/>
    <cellStyle name="Normal 5 4 4 5 2" xfId="34923" xr:uid="{38B54A67-8E5D-4E30-877B-86E3A2A07964}"/>
    <cellStyle name="Normal 5 4 4 6" xfId="12993" xr:uid="{64A48317-F83B-4FCD-AC5D-D5E11EE34346}"/>
    <cellStyle name="Normal 5 4 4 6 2" xfId="28155" xr:uid="{7702C926-F08A-461B-AEBC-14076CA9BAC2}"/>
    <cellStyle name="Normal 5 4 4 7" xfId="26596" xr:uid="{48EC5A85-6F88-4261-B182-7417152C6B46}"/>
    <cellStyle name="Normal 5 4 4 8" xfId="10961" xr:uid="{8BE3F567-3707-484C-A08F-B44563C2ABBD}"/>
    <cellStyle name="Normal 5 4 4 9" xfId="10135" xr:uid="{1982FEB6-981A-407D-A58A-52A961FD7A36}"/>
    <cellStyle name="Normal 5 4 5" xfId="8984" xr:uid="{C156ADF6-9F13-4A64-857D-1A49151CC3C5}"/>
    <cellStyle name="Normal 5 4 5 2" xfId="15152" xr:uid="{74081C5A-280A-4EC8-9BF2-216E4D725A0D}"/>
    <cellStyle name="Normal 5 4 5 2 2" xfId="18538" xr:uid="{8D7B3B69-FA8E-41DC-A454-9F1EF822C183}"/>
    <cellStyle name="Normal 5 4 5 2 2 2" xfId="25322" xr:uid="{42338DAD-3247-4374-B7A6-287D1D28ACD8}"/>
    <cellStyle name="Normal 5 4 5 2 2 2 2" xfId="40441" xr:uid="{757AE862-A0F3-4016-9B79-B08C73A2CCB3}"/>
    <cellStyle name="Normal 5 4 5 2 2 3" xfId="33673" xr:uid="{8C7F5F3F-9A8C-491C-8426-4C439572FB22}"/>
    <cellStyle name="Normal 5 4 5 2 3" xfId="21938" xr:uid="{E4BCBD69-43A3-4366-A37F-0A15933B3A0F}"/>
    <cellStyle name="Normal 5 4 5 2 3 2" xfId="37057" xr:uid="{206892D7-F69B-4887-87DF-91000F2020CF}"/>
    <cellStyle name="Normal 5 4 5 2 4" xfId="30289" xr:uid="{DCEC4BE0-602D-4FA4-8D0E-CEE8A37B8141}"/>
    <cellStyle name="Normal 5 4 5 3" xfId="16825" xr:uid="{72139DAB-F59C-481E-A130-44A10BBF9AFE}"/>
    <cellStyle name="Normal 5 4 5 3 2" xfId="23609" xr:uid="{3D244C71-0B9C-4563-B3FA-3ACBAE0CE3CF}"/>
    <cellStyle name="Normal 5 4 5 3 2 2" xfId="38728" xr:uid="{C6DAB90B-7DE0-4CE8-9E10-5D0F7C553D83}"/>
    <cellStyle name="Normal 5 4 5 3 3" xfId="31960" xr:uid="{4028E392-1E98-4B6F-8034-F8B3E07A6352}"/>
    <cellStyle name="Normal 5 4 5 4" xfId="20211" xr:uid="{EAD996D1-54E6-4187-BF24-734BE1B14637}"/>
    <cellStyle name="Normal 5 4 5 4 2" xfId="35341" xr:uid="{4CF9607B-A60C-4553-A168-A26E3DF18334}"/>
    <cellStyle name="Normal 5 4 5 5" xfId="13414" xr:uid="{52F353FC-92E9-44F9-A93E-F8DB9DE03077}"/>
    <cellStyle name="Normal 5 4 5 5 2" xfId="28576" xr:uid="{2F1B6A42-5FF5-44BC-B363-DF7B69DA2441}"/>
    <cellStyle name="Normal 5 4 5 6" xfId="10136" xr:uid="{7B69FD8A-C7A4-4477-9AE5-F7DED270CB10}"/>
    <cellStyle name="Normal 5 4 6" xfId="8985" xr:uid="{02015C03-FF52-4CDB-A335-24A5A42FD85F}"/>
    <cellStyle name="Normal 5 4 6 2" xfId="17704" xr:uid="{79E1A886-42C6-42B8-AF09-B387BAB11392}"/>
    <cellStyle name="Normal 5 4 6 2 2" xfId="24488" xr:uid="{85F3E937-109F-479B-83AD-C688CFD9BF1C}"/>
    <cellStyle name="Normal 5 4 6 2 2 2" xfId="39607" xr:uid="{D46C9BF7-72D7-42FF-B547-F3EA99162984}"/>
    <cellStyle name="Normal 5 4 6 2 3" xfId="32839" xr:uid="{CE0D7F8C-F2CB-41EF-AECB-9489D8BE65BC}"/>
    <cellStyle name="Normal 5 4 6 3" xfId="21104" xr:uid="{506ACBD9-E025-4089-88AC-65D8D0EF5225}"/>
    <cellStyle name="Normal 5 4 6 3 2" xfId="36223" xr:uid="{3B0F083E-A40F-4A32-989F-727B61CEF22B}"/>
    <cellStyle name="Normal 5 4 6 4" xfId="14317" xr:uid="{A943D101-2024-47C6-BCA6-8B2EB6C48FB8}"/>
    <cellStyle name="Normal 5 4 6 4 2" xfId="29455" xr:uid="{B6B0516B-2DCC-4582-88A1-90C293E2E634}"/>
    <cellStyle name="Normal 5 4 6 5" xfId="10137" xr:uid="{D4008CA2-CD92-40CC-A282-12918B1235C7}"/>
    <cellStyle name="Normal 5 4 7" xfId="8986" xr:uid="{55370A2C-CE6C-4C31-9418-5EEF9CCEE1AF}"/>
    <cellStyle name="Normal 5 4 7 2" xfId="22772" xr:uid="{F8DE8BB3-B46A-433D-AB5A-5A4F9CD28A10}"/>
    <cellStyle name="Normal 5 4 7 2 2" xfId="37891" xr:uid="{426C87AC-6563-4113-B1DE-D3DDCF3151B6}"/>
    <cellStyle name="Normal 5 4 7 3" xfId="15988" xr:uid="{7968B0A4-047A-4F43-8577-058DB8EE818D}"/>
    <cellStyle name="Normal 5 4 7 3 2" xfId="31123" xr:uid="{E9CB8887-815F-4C1A-8E2A-70EE00EAD78A}"/>
    <cellStyle name="Normal 5 4 7 4" xfId="10138" xr:uid="{3FDDA338-C4F3-4E3D-B391-8927552551D8}"/>
    <cellStyle name="Normal 5 4 8" xfId="8987" xr:uid="{3A22ECAD-A6D8-4011-8A6F-177752AD1A9C}"/>
    <cellStyle name="Normal 5 4 8 2" xfId="19378" xr:uid="{EEEEC050-B183-4AB7-930C-A8D3253E5DE2}"/>
    <cellStyle name="Normal 5 4 8 2 2" xfId="34507" xr:uid="{49D05FD0-E96A-44D6-AB1F-E3B9A15EB61D}"/>
    <cellStyle name="Normal 5 4 8 3" xfId="10139" xr:uid="{0329F298-77E8-4D5D-9D76-6956F7B746EA}"/>
    <cellStyle name="Normal 5 4 9" xfId="12101" xr:uid="{EEC3506B-1561-4094-B977-BBF56B452011}"/>
    <cellStyle name="Normal 5 4 9 2" xfId="27367" xr:uid="{87F4A7E5-C3ED-4346-852C-833725415D70}"/>
    <cellStyle name="Normal 5 5" xfId="8988" xr:uid="{E46523BC-2360-4A6D-9D44-EE6AA664325F}"/>
    <cellStyle name="Normal 5 5 10" xfId="12631" xr:uid="{ED689EB9-A41F-4868-AD08-7035917FD2A3}"/>
    <cellStyle name="Normal 5 5 10 2" xfId="27794" xr:uid="{DE215FB7-3BDE-4022-8A25-7F5F6A525318}"/>
    <cellStyle name="Normal 5 5 11" xfId="26235" xr:uid="{5F2D7AF4-55C9-4BE4-94B6-874E56174775}"/>
    <cellStyle name="Normal 5 5 12" xfId="10593" xr:uid="{BE46CD65-E9DB-40FF-8765-7BA196FEE1C6}"/>
    <cellStyle name="Normal 5 5 13" xfId="10140" xr:uid="{AFB7B0D1-5A2D-4957-9C9D-19E330DFB611}"/>
    <cellStyle name="Normal 5 5 14" xfId="44756" xr:uid="{AA9887B0-175B-43F1-B6D5-B33B35F6088D}"/>
    <cellStyle name="Normal 5 5 2" xfId="8989" xr:uid="{070395D0-B2AD-4D85-AA39-4A3CF8D6CB78}"/>
    <cellStyle name="Normal 5 5 2 10" xfId="10141" xr:uid="{5C84B375-C7CB-4B16-92D7-46A5839738A8}"/>
    <cellStyle name="Normal 5 5 2 11" xfId="44757" xr:uid="{B543758D-F899-453A-B854-A9490EA29EED}"/>
    <cellStyle name="Normal 5 5 2 2" xfId="11223" xr:uid="{AB2809A1-D851-4D2E-9BB4-5FEC18CD1371}"/>
    <cellStyle name="Normal 5 5 2 2 2" xfId="14093" xr:uid="{596F7057-79D7-48E3-A089-D8554755473B}"/>
    <cellStyle name="Normal 5 5 2 2 2 2" xfId="15831" xr:uid="{E125F7B4-2288-48DC-97DD-20A01269CE2A}"/>
    <cellStyle name="Normal 5 5 2 2 2 2 2" xfId="19217" xr:uid="{B8EF634C-3A8C-42FB-A705-5DF4805176E3}"/>
    <cellStyle name="Normal 5 5 2 2 2 2 2 2" xfId="26001" xr:uid="{F9BABB2F-A5B1-4AD4-892B-4747E37A9E00}"/>
    <cellStyle name="Normal 5 5 2 2 2 2 2 2 2" xfId="41120" xr:uid="{032DEAD8-6C29-4BEF-81FC-86B46876717A}"/>
    <cellStyle name="Normal 5 5 2 2 2 2 2 3" xfId="34352" xr:uid="{E98BF58E-D2B3-472F-B88B-1AD8BA4E15CF}"/>
    <cellStyle name="Normal 5 5 2 2 2 2 3" xfId="22617" xr:uid="{17FE5F2C-0632-490B-9B48-EF7580EC8FA3}"/>
    <cellStyle name="Normal 5 5 2 2 2 2 3 2" xfId="37736" xr:uid="{44631082-466D-4F82-8388-00241B770A1A}"/>
    <cellStyle name="Normal 5 5 2 2 2 2 4" xfId="30968" xr:uid="{9F7FCF9A-2FF3-48F5-8CFF-849FF3147E20}"/>
    <cellStyle name="Normal 5 5 2 2 2 3" xfId="17504" xr:uid="{6E39C216-683A-48DA-9673-1976CF3A40AA}"/>
    <cellStyle name="Normal 5 5 2 2 2 3 2" xfId="24288" xr:uid="{02EB9835-8364-4E60-AC1D-CE6575D46CAC}"/>
    <cellStyle name="Normal 5 5 2 2 2 3 2 2" xfId="39407" xr:uid="{D370C531-01C5-411F-A5D9-46A6DD0A0782}"/>
    <cellStyle name="Normal 5 5 2 2 2 3 3" xfId="32639" xr:uid="{64598813-94A1-4912-976D-7B66E568DD42}"/>
    <cellStyle name="Normal 5 5 2 2 2 4" xfId="20891" xr:uid="{260F78E6-AE57-4889-BFD1-DD39482B32F5}"/>
    <cellStyle name="Normal 5 5 2 2 2 4 2" xfId="36020" xr:uid="{E8DAD6CE-85E2-4584-A17D-CA7CC2A0A672}"/>
    <cellStyle name="Normal 5 5 2 2 2 5" xfId="29255" xr:uid="{3E4ADD98-F629-47F7-9DBD-73913E1BA467}"/>
    <cellStyle name="Normal 5 5 2 2 3" xfId="14997" xr:uid="{BC17E0B9-A8A7-4D9C-A157-BAFF89E4A913}"/>
    <cellStyle name="Normal 5 5 2 2 3 2" xfId="18383" xr:uid="{6D425722-A759-468B-8DA1-3F145EF314F4}"/>
    <cellStyle name="Normal 5 5 2 2 3 2 2" xfId="25167" xr:uid="{1B93B855-434B-4046-8531-26CEF960F17C}"/>
    <cellStyle name="Normal 5 5 2 2 3 2 2 2" xfId="40286" xr:uid="{D2B0AB44-BF9F-442B-B7A2-49D7C25C9CCD}"/>
    <cellStyle name="Normal 5 5 2 2 3 2 3" xfId="33518" xr:uid="{16C892A0-E175-4C14-91C9-53CA311A84C5}"/>
    <cellStyle name="Normal 5 5 2 2 3 3" xfId="21783" xr:uid="{E82A68AC-1A14-417B-A05C-50DAD33E5B43}"/>
    <cellStyle name="Normal 5 5 2 2 3 3 2" xfId="36902" xr:uid="{E7DF9CC9-C8E8-4A0A-99E7-CC914ABFE4DE}"/>
    <cellStyle name="Normal 5 5 2 2 3 4" xfId="30134" xr:uid="{39C2BD44-1762-4791-A404-F0FA584845FD}"/>
    <cellStyle name="Normal 5 5 2 2 4" xfId="16667" xr:uid="{AB558BD1-E6F1-4558-80E1-110D7360412B}"/>
    <cellStyle name="Normal 5 5 2 2 4 2" xfId="23451" xr:uid="{24CEF68E-93A5-408D-8C8D-A4630C98BCF4}"/>
    <cellStyle name="Normal 5 5 2 2 4 2 2" xfId="38570" xr:uid="{095BC65D-B2A8-4ACA-BE88-A552A757C401}"/>
    <cellStyle name="Normal 5 5 2 2 4 3" xfId="31802" xr:uid="{1A307826-2F3B-4EF4-A764-A1DD8C6DA162}"/>
    <cellStyle name="Normal 5 5 2 2 5" xfId="20056" xr:uid="{376C70DC-1008-4390-BBED-3A47286B63FA}"/>
    <cellStyle name="Normal 5 5 2 2 5 2" xfId="35186" xr:uid="{A1E05591-5EE0-4B86-87AE-9846063DE784}"/>
    <cellStyle name="Normal 5 5 2 2 6" xfId="13255" xr:uid="{74743BCE-945B-425E-B404-2A0682953116}"/>
    <cellStyle name="Normal 5 5 2 2 6 2" xfId="28418" xr:uid="{73EA6194-2DBD-4DB5-B6B5-E4E7A93C8475}"/>
    <cellStyle name="Normal 5 5 2 2 7" xfId="26859" xr:uid="{A2FF4195-8DBC-434B-BFE1-AB32D63D0E2D}"/>
    <cellStyle name="Normal 5 5 2 3" xfId="11536" xr:uid="{67196A80-1E27-4642-9BBC-1A51C00C039A}"/>
    <cellStyle name="Normal 5 5 2 3 2" xfId="15415" xr:uid="{4CD5233F-39EF-48F3-ACAF-1D4C99B59F76}"/>
    <cellStyle name="Normal 5 5 2 3 2 2" xfId="18801" xr:uid="{9D04FB7A-5691-4F5C-8DF1-D03CE5D37624}"/>
    <cellStyle name="Normal 5 5 2 3 2 2 2" xfId="25585" xr:uid="{420D004F-104D-40B8-9A19-409CDD62F1AF}"/>
    <cellStyle name="Normal 5 5 2 3 2 2 2 2" xfId="40704" xr:uid="{C3C6D02D-BC86-4DDE-89A9-D026D3812474}"/>
    <cellStyle name="Normal 5 5 2 3 2 2 3" xfId="33936" xr:uid="{06B152FA-71B0-45C0-B82A-E000C9245154}"/>
    <cellStyle name="Normal 5 5 2 3 2 3" xfId="22201" xr:uid="{6C7CCD88-6933-470F-91DE-6B3F6244E7F8}"/>
    <cellStyle name="Normal 5 5 2 3 2 3 2" xfId="37320" xr:uid="{6C21C3D9-1490-47F9-A986-714B08D16204}"/>
    <cellStyle name="Normal 5 5 2 3 2 4" xfId="30552" xr:uid="{1FAC5DAA-E428-4F0C-B64F-C64551108C8C}"/>
    <cellStyle name="Normal 5 5 2 3 3" xfId="17088" xr:uid="{AD1DCAD2-27A9-4EA3-B652-5185B110DB6F}"/>
    <cellStyle name="Normal 5 5 2 3 3 2" xfId="23872" xr:uid="{5682DDC8-3B97-4C1D-8449-CCB4056FB65D}"/>
    <cellStyle name="Normal 5 5 2 3 3 2 2" xfId="38991" xr:uid="{B48DF9A9-CCA4-45EF-A0B1-D76CEBADF864}"/>
    <cellStyle name="Normal 5 5 2 3 3 3" xfId="32223" xr:uid="{64B8AD8F-BF1F-49FB-9C51-EC847789C641}"/>
    <cellStyle name="Normal 5 5 2 3 4" xfId="20474" xr:uid="{7A0C57D0-9225-4767-9617-A0BCE714F2E4}"/>
    <cellStyle name="Normal 5 5 2 3 4 2" xfId="35604" xr:uid="{8D4DCE69-26B2-49A6-AFBD-C7401C23D282}"/>
    <cellStyle name="Normal 5 5 2 3 5" xfId="13677" xr:uid="{057F99E6-08EB-4AD8-A7DD-B1F6A0F9E5FA}"/>
    <cellStyle name="Normal 5 5 2 3 5 2" xfId="28839" xr:uid="{17659CAE-2C08-4931-B7F2-13829B383568}"/>
    <cellStyle name="Normal 5 5 2 4" xfId="14581" xr:uid="{AC14E35B-6D40-44EA-818D-5E0ACE5B4F0B}"/>
    <cellStyle name="Normal 5 5 2 4 2" xfId="17967" xr:uid="{64DA4DD7-D97C-45FC-8E88-50C6384EED33}"/>
    <cellStyle name="Normal 5 5 2 4 2 2" xfId="24751" xr:uid="{61E44BD2-0BD7-4639-86E9-B2BB83AC1C96}"/>
    <cellStyle name="Normal 5 5 2 4 2 2 2" xfId="39870" xr:uid="{8EC3D992-A182-41E2-AF3E-306753E92CA7}"/>
    <cellStyle name="Normal 5 5 2 4 2 3" xfId="33102" xr:uid="{4181E299-51FE-4886-ABAC-737B5CDEB6D2}"/>
    <cellStyle name="Normal 5 5 2 4 3" xfId="21367" xr:uid="{7FB6B52D-DF00-49BE-9FDC-A5D47E0BFAE9}"/>
    <cellStyle name="Normal 5 5 2 4 3 2" xfId="36486" xr:uid="{B579EDD7-0E64-4044-B710-D4559968A984}"/>
    <cellStyle name="Normal 5 5 2 4 4" xfId="29718" xr:uid="{59C91B35-A9F7-483F-914A-84B52CB9F54D}"/>
    <cellStyle name="Normal 5 5 2 5" xfId="16251" xr:uid="{9B8C8914-37F9-4E79-8D0A-CE4E37674E96}"/>
    <cellStyle name="Normal 5 5 2 5 2" xfId="23035" xr:uid="{4A178884-81CA-43E2-86EC-6E0E790682A9}"/>
    <cellStyle name="Normal 5 5 2 5 2 2" xfId="38154" xr:uid="{B715B703-56A9-4743-BFE7-6C63C21BE59C}"/>
    <cellStyle name="Normal 5 5 2 5 3" xfId="31386" xr:uid="{28154AC7-8E0D-479A-A8D1-5271C6E60257}"/>
    <cellStyle name="Normal 5 5 2 6" xfId="19640" xr:uid="{B660F623-0EE1-4F06-9B31-8395EA8DA794}"/>
    <cellStyle name="Normal 5 5 2 6 2" xfId="34770" xr:uid="{5D0574B4-DC27-4226-8CD6-EAA8C444B2CD}"/>
    <cellStyle name="Normal 5 5 2 7" xfId="12840" xr:uid="{63903C8F-FC2B-4E3F-86D4-DAF15BE694C6}"/>
    <cellStyle name="Normal 5 5 2 7 2" xfId="28002" xr:uid="{7A6DF96C-6566-4296-A4E8-111884380219}"/>
    <cellStyle name="Normal 5 5 2 8" xfId="26443" xr:uid="{4A37D50C-0516-49FC-8FDA-8B3599BE8BA3}"/>
    <cellStyle name="Normal 5 5 2 9" xfId="10805" xr:uid="{B451A803-86E0-40A9-BA42-CC27284036D7}"/>
    <cellStyle name="Normal 5 5 3" xfId="8990" xr:uid="{4D3AD42B-3A5C-441E-9D6F-0661A0F28540}"/>
    <cellStyle name="Normal 5 5 3 10" xfId="44758" xr:uid="{49867B12-7C5C-4A24-BAA3-9AA77280DBA9}"/>
    <cellStyle name="Normal 5 5 3 2" xfId="11537" xr:uid="{22E6AE0D-2B34-4B0B-8723-20E596744A6A}"/>
    <cellStyle name="Normal 5 5 3 2 2" xfId="15623" xr:uid="{213305AB-3540-4D42-996D-86782C7BC869}"/>
    <cellStyle name="Normal 5 5 3 2 2 2" xfId="19009" xr:uid="{6B09A377-D5DD-4BDD-826A-7ECE1F14314A}"/>
    <cellStyle name="Normal 5 5 3 2 2 2 2" xfId="25793" xr:uid="{834E5515-E815-4809-B834-A7075724092A}"/>
    <cellStyle name="Normal 5 5 3 2 2 2 2 2" xfId="40912" xr:uid="{DE450BFA-C9F8-4D94-90AE-DDA6D5169E42}"/>
    <cellStyle name="Normal 5 5 3 2 2 2 3" xfId="34144" xr:uid="{3D09D4D6-464E-4089-9ACD-6C28910374B1}"/>
    <cellStyle name="Normal 5 5 3 2 2 3" xfId="22409" xr:uid="{5FEC1E1D-8649-48E8-A62B-C1B8A179F30F}"/>
    <cellStyle name="Normal 5 5 3 2 2 3 2" xfId="37528" xr:uid="{B17E4134-72D4-4AE9-B899-C24F544417FF}"/>
    <cellStyle name="Normal 5 5 3 2 2 4" xfId="30760" xr:uid="{6332B010-C5D9-45FD-9BFB-B388C0FD22FE}"/>
    <cellStyle name="Normal 5 5 3 2 3" xfId="17296" xr:uid="{AEC452AE-66A6-4832-9749-9052EACBCB14}"/>
    <cellStyle name="Normal 5 5 3 2 3 2" xfId="24080" xr:uid="{9A8BE90C-FA70-46F0-B8F2-DE2C7E4BF8F5}"/>
    <cellStyle name="Normal 5 5 3 2 3 2 2" xfId="39199" xr:uid="{DA064120-B516-4306-BB0F-C5200E741174}"/>
    <cellStyle name="Normal 5 5 3 2 3 3" xfId="32431" xr:uid="{768A1566-998F-4A0D-A54F-48D27F9D3633}"/>
    <cellStyle name="Normal 5 5 3 2 4" xfId="20683" xr:uid="{0A3AE991-1409-417E-A438-BA994845363A}"/>
    <cellStyle name="Normal 5 5 3 2 4 2" xfId="35812" xr:uid="{A96C420F-512C-485D-8931-814CF5D2E3C8}"/>
    <cellStyle name="Normal 5 5 3 2 5" xfId="13885" xr:uid="{92745E08-92E4-4EE8-BBD7-0CB73592DED3}"/>
    <cellStyle name="Normal 5 5 3 2 5 2" xfId="29047" xr:uid="{5F8AAE94-5076-4769-AD7D-F3A52B68E5A3}"/>
    <cellStyle name="Normal 5 5 3 3" xfId="14789" xr:uid="{0F1FB6F1-43CF-457C-B8B0-8B11958C4B58}"/>
    <cellStyle name="Normal 5 5 3 3 2" xfId="18175" xr:uid="{8470AABE-F083-457D-9C56-4CD8720EBA02}"/>
    <cellStyle name="Normal 5 5 3 3 2 2" xfId="24959" xr:uid="{841A64BE-8A98-49BB-B292-A042C579279F}"/>
    <cellStyle name="Normal 5 5 3 3 2 2 2" xfId="40078" xr:uid="{844FF741-0150-4A45-8298-7EB914750A91}"/>
    <cellStyle name="Normal 5 5 3 3 2 3" xfId="33310" xr:uid="{5D161CC7-254E-4041-A323-D8C2FF78F8BF}"/>
    <cellStyle name="Normal 5 5 3 3 3" xfId="21575" xr:uid="{91126053-88AF-4656-8DBF-002292A98B06}"/>
    <cellStyle name="Normal 5 5 3 3 3 2" xfId="36694" xr:uid="{8A0F0472-28A7-475D-BB1B-F1DC3BF349E4}"/>
    <cellStyle name="Normal 5 5 3 3 4" xfId="29926" xr:uid="{DC2E7492-CDCF-4121-BB6B-E160170CB389}"/>
    <cellStyle name="Normal 5 5 3 4" xfId="16459" xr:uid="{5BB1A120-4A95-4903-9362-B5B0B6E60D35}"/>
    <cellStyle name="Normal 5 5 3 4 2" xfId="23243" xr:uid="{E2CDA22A-A82A-4E6C-A471-854D0A20FB94}"/>
    <cellStyle name="Normal 5 5 3 4 2 2" xfId="38362" xr:uid="{6354D723-9903-4A72-BCFE-6884A775A722}"/>
    <cellStyle name="Normal 5 5 3 4 3" xfId="31594" xr:uid="{60085E71-28B7-4B04-8FE1-0C389ACF37DC}"/>
    <cellStyle name="Normal 5 5 3 5" xfId="19848" xr:uid="{B3B71FA9-C4EB-4FD0-A632-AD02FD87D157}"/>
    <cellStyle name="Normal 5 5 3 5 2" xfId="34978" xr:uid="{B4DCF6B9-D598-4F6C-89DE-CA4795046A68}"/>
    <cellStyle name="Normal 5 5 3 6" xfId="13047" xr:uid="{9435BC81-DED1-4E55-B736-9837AECC492A}"/>
    <cellStyle name="Normal 5 5 3 6 2" xfId="28210" xr:uid="{B3698B11-9048-4C49-9324-A9EE1F5068B4}"/>
    <cellStyle name="Normal 5 5 3 7" xfId="26651" xr:uid="{622CC011-CD10-4DB3-A004-69170D49573E}"/>
    <cellStyle name="Normal 5 5 3 8" xfId="11015" xr:uid="{D9D9F484-E5C4-4AB7-B520-EB205E4804EA}"/>
    <cellStyle name="Normal 5 5 3 9" xfId="10142" xr:uid="{B265C2DB-477C-47AD-B2D6-AAB3587F99A8}"/>
    <cellStyle name="Normal 5 5 4" xfId="8991" xr:uid="{68CED94D-657F-420C-95DE-F195094E0745}"/>
    <cellStyle name="Normal 5 5 4 2" xfId="15207" xr:uid="{CD3A9F69-DC9F-46A3-8013-5FE2E8E9624D}"/>
    <cellStyle name="Normal 5 5 4 2 2" xfId="18593" xr:uid="{21DEEC3D-5264-4052-9E11-AE66C024E12A}"/>
    <cellStyle name="Normal 5 5 4 2 2 2" xfId="25377" xr:uid="{0D94DC31-6DF9-4259-933D-18BB7D78646D}"/>
    <cellStyle name="Normal 5 5 4 2 2 2 2" xfId="40496" xr:uid="{9C8C34FC-9DE3-44E0-B199-195906F4D834}"/>
    <cellStyle name="Normal 5 5 4 2 2 3" xfId="33728" xr:uid="{1CDF5B76-E327-4AE1-955B-2BD78F3DA6C1}"/>
    <cellStyle name="Normal 5 5 4 2 3" xfId="21993" xr:uid="{ACDD0E8E-0F44-4CF8-A397-D7CD95DD52D8}"/>
    <cellStyle name="Normal 5 5 4 2 3 2" xfId="37112" xr:uid="{C56A75B3-786E-4171-95E2-F60BB5FAA8E9}"/>
    <cellStyle name="Normal 5 5 4 2 4" xfId="30344" xr:uid="{0AEEBFFF-148B-4788-BF3C-262217FE60AB}"/>
    <cellStyle name="Normal 5 5 4 3" xfId="16880" xr:uid="{7F2AF5C6-2CBF-46D8-A967-6E6AB750D213}"/>
    <cellStyle name="Normal 5 5 4 3 2" xfId="23664" xr:uid="{202B58D5-4126-497F-B849-4E51105B3640}"/>
    <cellStyle name="Normal 5 5 4 3 2 2" xfId="38783" xr:uid="{7B2C747F-2A0D-41A7-B8DC-6E3FD0A46379}"/>
    <cellStyle name="Normal 5 5 4 3 3" xfId="32015" xr:uid="{23B38E7B-9DEB-4043-83CA-5AAD319960F5}"/>
    <cellStyle name="Normal 5 5 4 4" xfId="20266" xr:uid="{14310C7A-6AF4-403A-9110-B63C0BDA67FD}"/>
    <cellStyle name="Normal 5 5 4 4 2" xfId="35396" xr:uid="{51A0913F-5870-4E3C-A5EC-51C6EACFD7FB}"/>
    <cellStyle name="Normal 5 5 4 5" xfId="13469" xr:uid="{08C67058-40C9-4B8D-89A2-02CCF54D7198}"/>
    <cellStyle name="Normal 5 5 4 5 2" xfId="28631" xr:uid="{387D04A0-B103-405D-9517-4A56B60C4E40}"/>
    <cellStyle name="Normal 5 5 4 6" xfId="10143" xr:uid="{7D5C4761-A3FF-4B6B-A488-AFE08952319A}"/>
    <cellStyle name="Normal 5 5 5" xfId="8992" xr:uid="{5FBE595E-5204-4995-8B6D-7C63C070DBC0}"/>
    <cellStyle name="Normal 5 5 5 2" xfId="17759" xr:uid="{48347BDC-220A-49CF-BAFF-3BCD7A55F256}"/>
    <cellStyle name="Normal 5 5 5 2 2" xfId="24543" xr:uid="{51F6EDCE-460A-447B-AFB3-12F005C497A4}"/>
    <cellStyle name="Normal 5 5 5 2 2 2" xfId="39662" xr:uid="{B4B38B16-4429-48DC-8745-234EC20CCA0F}"/>
    <cellStyle name="Normal 5 5 5 2 3" xfId="32894" xr:uid="{DCA09D6A-D98F-4C33-A14D-37AB0B9871C9}"/>
    <cellStyle name="Normal 5 5 5 3" xfId="21159" xr:uid="{2C833BE7-B687-47FE-83D3-FC3E7C250752}"/>
    <cellStyle name="Normal 5 5 5 3 2" xfId="36278" xr:uid="{3614A313-68B3-4FFD-92BF-E8ACC7422467}"/>
    <cellStyle name="Normal 5 5 5 4" xfId="14373" xr:uid="{F08DC6F0-5418-474A-A98F-EC8050F3BDB6}"/>
    <cellStyle name="Normal 5 5 5 4 2" xfId="29510" xr:uid="{05E4B126-FF27-4100-96F3-407C49DA113A}"/>
    <cellStyle name="Normal 5 5 5 5" xfId="10144" xr:uid="{87029815-C4A6-4CB6-BB41-879E08A57634}"/>
    <cellStyle name="Normal 5 5 6" xfId="8993" xr:uid="{2C676CBB-D8A8-4983-803C-1B1E9B3C98C8}"/>
    <cellStyle name="Normal 5 5 6 2" xfId="22827" xr:uid="{D151372C-3630-4FDC-B2F4-8D18D5571EBB}"/>
    <cellStyle name="Normal 5 5 6 2 2" xfId="37946" xr:uid="{8255250D-9AF7-478B-8E32-7D69F8281C1B}"/>
    <cellStyle name="Normal 5 5 6 3" xfId="16043" xr:uid="{045EE184-F6E5-4CC4-9EDD-DC1607EFE40E}"/>
    <cellStyle name="Normal 5 5 6 3 2" xfId="31178" xr:uid="{C3C3BBBC-17E2-4026-83D5-C98A6BA804FB}"/>
    <cellStyle name="Normal 5 5 6 4" xfId="10145" xr:uid="{9519F47C-ECC2-4835-9499-D239D5539BCB}"/>
    <cellStyle name="Normal 5 5 7" xfId="8994" xr:uid="{3064F952-9C11-4EBB-B476-E17FE351FDD9}"/>
    <cellStyle name="Normal 5 5 7 2" xfId="19432" xr:uid="{8673D1E6-E2A1-46AD-A4E4-209CA61B6C5B}"/>
    <cellStyle name="Normal 5 5 7 2 2" xfId="34562" xr:uid="{B78ACA17-A34E-4E49-A9EB-74B82A5A59C5}"/>
    <cellStyle name="Normal 5 5 7 3" xfId="10146" xr:uid="{5F18B376-2CCF-4BFA-A323-174A2BB38C19}"/>
    <cellStyle name="Normal 5 5 8" xfId="8995" xr:uid="{1FCD0DF5-7B56-49ED-9576-9576C6EF9E7A}"/>
    <cellStyle name="Normal 5 5 8 2" xfId="10147" xr:uid="{55E45E5A-AC5E-464D-9C23-191D63D3F9D8}"/>
    <cellStyle name="Normal 5 5 9" xfId="11535" xr:uid="{F5BD3B0A-0B54-4649-85FA-2A479009FFCC}"/>
    <cellStyle name="Normal 5 6" xfId="8996" xr:uid="{BDC66F92-26F8-4C83-99D2-03EC327BB31B}"/>
    <cellStyle name="Normal 5 6 10" xfId="12737" xr:uid="{7DCF95E0-49A2-4CE4-8E94-9D2342884648}"/>
    <cellStyle name="Normal 5 6 10 2" xfId="27899" xr:uid="{D23A81D7-7813-44C8-9BD2-76A018EACD92}"/>
    <cellStyle name="Normal 5 6 11" xfId="26340" xr:uid="{4C048E9B-A603-4EFD-8560-581E2D065929}"/>
    <cellStyle name="Normal 5 6 12" xfId="10701" xr:uid="{C3C8A717-2ACB-45A7-86F8-CA67F2359AA8}"/>
    <cellStyle name="Normal 5 6 13" xfId="10148" xr:uid="{DA93F8EA-8626-491C-80A8-895FD1940BE3}"/>
    <cellStyle name="Normal 5 6 14" xfId="44759" xr:uid="{2642729D-ADF3-4200-89B9-4F10C0B7EAF6}"/>
    <cellStyle name="Normal 5 6 2" xfId="8997" xr:uid="{0836A9DC-9472-448B-806B-CC49807BC2E5}"/>
    <cellStyle name="Normal 5 6 2 10" xfId="44760" xr:uid="{D424BC97-3187-4BEA-997F-2D98A3D3901B}"/>
    <cellStyle name="Normal 5 6 2 2" xfId="11539" xr:uid="{E6A36D75-DE73-44E5-81BA-8D5F179F8A45}"/>
    <cellStyle name="Normal 5 6 2 2 2" xfId="15728" xr:uid="{8B49D2E7-090B-4737-8770-70D5619680B8}"/>
    <cellStyle name="Normal 5 6 2 2 2 2" xfId="19114" xr:uid="{CB2D7610-3A91-4B76-BC01-AC4EA3D20A1B}"/>
    <cellStyle name="Normal 5 6 2 2 2 2 2" xfId="25898" xr:uid="{7D3EB424-5627-4F88-9116-503E86493A04}"/>
    <cellStyle name="Normal 5 6 2 2 2 2 2 2" xfId="41017" xr:uid="{A99424CF-5A58-417C-A896-9C1AB2547D77}"/>
    <cellStyle name="Normal 5 6 2 2 2 2 3" xfId="34249" xr:uid="{011B96B8-3126-4AD5-88E8-C970065BB079}"/>
    <cellStyle name="Normal 5 6 2 2 2 3" xfId="22514" xr:uid="{BF7D01E8-DCEC-4A00-B9F1-7A7BDFAB3DCF}"/>
    <cellStyle name="Normal 5 6 2 2 2 3 2" xfId="37633" xr:uid="{C218E0B9-0DD8-482F-A43A-3D1EC27A28AB}"/>
    <cellStyle name="Normal 5 6 2 2 2 4" xfId="30865" xr:uid="{4B4521C7-0FFB-413C-97E3-F8085538029C}"/>
    <cellStyle name="Normal 5 6 2 2 3" xfId="17401" xr:uid="{FF067CC5-7DCB-4420-8808-F98A90A2E848}"/>
    <cellStyle name="Normal 5 6 2 2 3 2" xfId="24185" xr:uid="{E76DF6B2-9D0B-45BB-830E-AC945E1F5790}"/>
    <cellStyle name="Normal 5 6 2 2 3 2 2" xfId="39304" xr:uid="{89C58FFF-55B1-4646-840B-2294E0C70812}"/>
    <cellStyle name="Normal 5 6 2 2 3 3" xfId="32536" xr:uid="{7339DB69-1DEF-40F2-97CF-C80FC872AD14}"/>
    <cellStyle name="Normal 5 6 2 2 4" xfId="20788" xr:uid="{6B8D4629-9BF4-43FD-A642-9877235FD885}"/>
    <cellStyle name="Normal 5 6 2 2 4 2" xfId="35917" xr:uid="{7888E791-8392-487A-822E-945A01EF69CC}"/>
    <cellStyle name="Normal 5 6 2 2 5" xfId="13990" xr:uid="{838E3050-23C9-480D-B934-C70A8A069713}"/>
    <cellStyle name="Normal 5 6 2 2 5 2" xfId="29152" xr:uid="{EADB5E45-64CA-46DD-9DF0-0D2FE8852A5C}"/>
    <cellStyle name="Normal 5 6 2 3" xfId="14894" xr:uid="{C7128816-D093-40FC-BC10-147AEF283ED2}"/>
    <cellStyle name="Normal 5 6 2 3 2" xfId="18280" xr:uid="{E99B29AB-4C66-46F8-9D53-532B16BBCB5E}"/>
    <cellStyle name="Normal 5 6 2 3 2 2" xfId="25064" xr:uid="{69C6FEAB-9DF6-4CD6-85E3-3D12000D6C74}"/>
    <cellStyle name="Normal 5 6 2 3 2 2 2" xfId="40183" xr:uid="{054989C2-C4FB-4A77-9D8C-CC062AB05F02}"/>
    <cellStyle name="Normal 5 6 2 3 2 3" xfId="33415" xr:uid="{D41DDCFF-E039-4152-873E-F51D87746C9D}"/>
    <cellStyle name="Normal 5 6 2 3 3" xfId="21680" xr:uid="{4D61C168-E059-43C1-A731-C6C24CB986CC}"/>
    <cellStyle name="Normal 5 6 2 3 3 2" xfId="36799" xr:uid="{E81EA2C8-2193-4FAB-B660-46E1A5650749}"/>
    <cellStyle name="Normal 5 6 2 3 4" xfId="30031" xr:uid="{E10D558D-F440-4B0B-92D0-9F99ACF1921F}"/>
    <cellStyle name="Normal 5 6 2 4" xfId="16564" xr:uid="{E33C478E-5623-4EE1-8D06-F9DD03CE4AA2}"/>
    <cellStyle name="Normal 5 6 2 4 2" xfId="23348" xr:uid="{CDB954E8-C904-4039-ABD6-A016F12332F0}"/>
    <cellStyle name="Normal 5 6 2 4 2 2" xfId="38467" xr:uid="{093BFDEB-9A4A-450A-8DD8-3E5B4F4B5DBF}"/>
    <cellStyle name="Normal 5 6 2 4 3" xfId="31699" xr:uid="{1A7C764A-6CCF-40A4-B720-E064FB7BAFC8}"/>
    <cellStyle name="Normal 5 6 2 5" xfId="19953" xr:uid="{A06B544B-3771-4589-BF1E-0C413C8DB4CF}"/>
    <cellStyle name="Normal 5 6 2 5 2" xfId="35083" xr:uid="{E8A72B4D-34EC-451B-BF1B-227707922945}"/>
    <cellStyle name="Normal 5 6 2 6" xfId="13152" xr:uid="{0748D6C9-A090-461E-807C-CA730E26EC6E}"/>
    <cellStyle name="Normal 5 6 2 6 2" xfId="28315" xr:uid="{7C64E190-4232-4E50-B93F-7FB57C5C4BB5}"/>
    <cellStyle name="Normal 5 6 2 7" xfId="26756" xr:uid="{29008FAD-964F-4DE5-8D68-C64C97D1A8E5}"/>
    <cellStyle name="Normal 5 6 2 8" xfId="11120" xr:uid="{7E6787D2-E89F-4D7E-834C-89269C3EE891}"/>
    <cellStyle name="Normal 5 6 2 9" xfId="10149" xr:uid="{0C34DCF1-474E-475D-B6C2-77345ABEDAA2}"/>
    <cellStyle name="Normal 5 6 3" xfId="8998" xr:uid="{39D1C74B-7C9D-4D6E-86BC-43CF03864323}"/>
    <cellStyle name="Normal 5 6 3 2" xfId="15312" xr:uid="{775BB12A-4078-4A32-953D-78AC8826E0C7}"/>
    <cellStyle name="Normal 5 6 3 2 2" xfId="18698" xr:uid="{724CCEC1-FF93-4F63-8DBD-00909C53CCA4}"/>
    <cellStyle name="Normal 5 6 3 2 2 2" xfId="25482" xr:uid="{38A99753-F666-4FE1-B726-C6E7854EB818}"/>
    <cellStyle name="Normal 5 6 3 2 2 2 2" xfId="40601" xr:uid="{0C3EF4BF-8F10-4DA9-A615-6CABA3B8EF24}"/>
    <cellStyle name="Normal 5 6 3 2 2 3" xfId="33833" xr:uid="{D639539E-F186-4708-A235-318810AFF6A8}"/>
    <cellStyle name="Normal 5 6 3 2 3" xfId="22098" xr:uid="{631A2273-495F-4283-94D7-03516695C46A}"/>
    <cellStyle name="Normal 5 6 3 2 3 2" xfId="37217" xr:uid="{05DAFBDA-9FF3-463B-96A6-9C94A32B2B34}"/>
    <cellStyle name="Normal 5 6 3 2 4" xfId="30449" xr:uid="{AA86DC33-4431-4D78-A8E4-86AC56C6411F}"/>
    <cellStyle name="Normal 5 6 3 3" xfId="16985" xr:uid="{BB5798CC-866A-4639-ADC5-67A64677FC3F}"/>
    <cellStyle name="Normal 5 6 3 3 2" xfId="23769" xr:uid="{5617B015-EE65-4018-A898-A1B94D3E5E70}"/>
    <cellStyle name="Normal 5 6 3 3 2 2" xfId="38888" xr:uid="{A600F61B-B847-4FDA-9173-3DC318487198}"/>
    <cellStyle name="Normal 5 6 3 3 3" xfId="32120" xr:uid="{78A28CAB-2527-45A0-AF09-EB8F80F59935}"/>
    <cellStyle name="Normal 5 6 3 4" xfId="20371" xr:uid="{EAE05AE2-6624-433B-8450-52346AAD96FC}"/>
    <cellStyle name="Normal 5 6 3 4 2" xfId="35501" xr:uid="{021AFDFB-0A12-4ECE-9272-C23E76F29371}"/>
    <cellStyle name="Normal 5 6 3 5" xfId="13574" xr:uid="{40E2DC12-2496-49F2-8C15-66FB48A4C1E1}"/>
    <cellStyle name="Normal 5 6 3 5 2" xfId="28736" xr:uid="{FC57A505-10B1-4ADA-8E73-1764E00BBE80}"/>
    <cellStyle name="Normal 5 6 3 6" xfId="10150" xr:uid="{52207AF5-A896-438F-B8B9-6AB314A9CEC3}"/>
    <cellStyle name="Normal 5 6 4" xfId="8999" xr:uid="{43571046-314F-49D2-854D-C1FFAD79D4AD}"/>
    <cellStyle name="Normal 5 6 4 2" xfId="17864" xr:uid="{7AD7796B-F515-48D1-934A-1077F607751E}"/>
    <cellStyle name="Normal 5 6 4 2 2" xfId="24648" xr:uid="{B5F8166D-77D4-411F-BD73-9D1150314926}"/>
    <cellStyle name="Normal 5 6 4 2 2 2" xfId="39767" xr:uid="{3C182120-E481-4E38-A7EF-F5B9041905BD}"/>
    <cellStyle name="Normal 5 6 4 2 3" xfId="32999" xr:uid="{D474A097-CEF5-4B4A-818A-647581788035}"/>
    <cellStyle name="Normal 5 6 4 3" xfId="21264" xr:uid="{D55A7AE9-29DD-4DA6-9528-77C5EFAFF251}"/>
    <cellStyle name="Normal 5 6 4 3 2" xfId="36383" xr:uid="{D115D666-105D-47B3-92C2-3D5AD38D33C7}"/>
    <cellStyle name="Normal 5 6 4 4" xfId="14478" xr:uid="{84F22FCB-A19A-412D-A1AE-6A93697BA30C}"/>
    <cellStyle name="Normal 5 6 4 4 2" xfId="29615" xr:uid="{CE0CC122-F2DA-4F8C-A2B6-01A04456AD4B}"/>
    <cellStyle name="Normal 5 6 4 5" xfId="10151" xr:uid="{428E233E-7A35-4A91-AC2B-E1FFE55B0AAC}"/>
    <cellStyle name="Normal 5 6 5" xfId="9000" xr:uid="{11E44A8F-9FD3-47DB-9AC7-94D29034ADFA}"/>
    <cellStyle name="Normal 5 6 5 2" xfId="22932" xr:uid="{038F7689-B7B7-4BBF-BE98-7B1D599C0D7D}"/>
    <cellStyle name="Normal 5 6 5 2 2" xfId="38051" xr:uid="{A633712E-EF1F-4BBB-94C7-000DDB6727D0}"/>
    <cellStyle name="Normal 5 6 5 3" xfId="16148" xr:uid="{307BECFD-FB65-4EA9-984C-0F09200A56FB}"/>
    <cellStyle name="Normal 5 6 5 3 2" xfId="31283" xr:uid="{67B39B8C-D22C-439B-A0C2-C05499ED79AD}"/>
    <cellStyle name="Normal 5 6 5 4" xfId="10152" xr:uid="{071FF69A-131C-468D-8BFD-E0E6FF876D13}"/>
    <cellStyle name="Normal 5 6 6" xfId="9001" xr:uid="{D635ACF5-7986-4B15-8E68-02F39B966067}"/>
    <cellStyle name="Normal 5 6 6 2" xfId="19537" xr:uid="{3855E626-5165-48E7-9E34-6C8E62C108BB}"/>
    <cellStyle name="Normal 5 6 6 2 2" xfId="34667" xr:uid="{6507E97D-9FE0-4ECA-822E-F9E4301F434C}"/>
    <cellStyle name="Normal 5 6 6 3" xfId="10153" xr:uid="{6AC59844-1F3B-4742-95A0-D0AD7CCDBD72}"/>
    <cellStyle name="Normal 5 6 7" xfId="9002" xr:uid="{7DF9A3FA-B815-4E96-8C78-F3C957BB93F1}"/>
    <cellStyle name="Normal 5 6 7 2" xfId="10154" xr:uid="{516B2162-7201-4FD4-9BED-91274D311DB3}"/>
    <cellStyle name="Normal 5 6 8" xfId="9003" xr:uid="{BB8D94A3-4C59-4117-ADED-E4FC18FAA879}"/>
    <cellStyle name="Normal 5 6 8 2" xfId="10155" xr:uid="{B2CA5BA4-AAE7-497E-AC79-EEF29CC84C88}"/>
    <cellStyle name="Normal 5 6 9" xfId="11538" xr:uid="{8860BD68-EA0A-49D1-954C-A251E7C25768}"/>
    <cellStyle name="Normal 5 7" xfId="9004" xr:uid="{F96417A4-78D8-4A01-B743-80260064341F}"/>
    <cellStyle name="Normal 5 7 10" xfId="12945" xr:uid="{622C4AC4-BA46-436B-9C0D-47AEA558B4F3}"/>
    <cellStyle name="Normal 5 7 10 2" xfId="28107" xr:uid="{3E8D033F-160E-4CC1-AD76-9D9F4F08922A}"/>
    <cellStyle name="Normal 5 7 11" xfId="26548" xr:uid="{B4B0545F-E397-4894-A217-66E5BF2347B6}"/>
    <cellStyle name="Normal 5 7 12" xfId="10912" xr:uid="{70FFA410-4E1B-4505-B2EF-539A72DC8019}"/>
    <cellStyle name="Normal 5 7 13" xfId="10156" xr:uid="{A3B02C23-EBB4-48BF-B4BB-615E5ECF7FA4}"/>
    <cellStyle name="Normal 5 7 14" xfId="44761" xr:uid="{29457A47-78EF-4983-83B9-48B5260DE2E7}"/>
    <cellStyle name="Normal 5 7 2" xfId="9005" xr:uid="{10E2AC24-4099-4654-8F31-3A88207108D3}"/>
    <cellStyle name="Normal 5 7 2 2" xfId="15520" xr:uid="{28DB116C-B204-422C-95A7-41BE9E88ED98}"/>
    <cellStyle name="Normal 5 7 2 2 2" xfId="18906" xr:uid="{181A5298-8362-4D7E-97F4-F99035B5685F}"/>
    <cellStyle name="Normal 5 7 2 2 2 2" xfId="25690" xr:uid="{FC9BD092-18BC-4B06-BA3D-0D3F87EC2C9B}"/>
    <cellStyle name="Normal 5 7 2 2 2 2 2" xfId="40809" xr:uid="{34EF93ED-1C28-4CA6-BE67-8D03EBF0736D}"/>
    <cellStyle name="Normal 5 7 2 2 2 3" xfId="34041" xr:uid="{EA948526-49A0-4D48-828C-C42B4CCCB7A5}"/>
    <cellStyle name="Normal 5 7 2 2 3" xfId="22306" xr:uid="{FBCEF6D5-9B0B-4E2F-A700-18613C778E93}"/>
    <cellStyle name="Normal 5 7 2 2 3 2" xfId="37425" xr:uid="{6CED42AA-0CA1-4331-95EE-094887936302}"/>
    <cellStyle name="Normal 5 7 2 2 4" xfId="30657" xr:uid="{60855F6E-5967-490B-A763-DF766229D868}"/>
    <cellStyle name="Normal 5 7 2 3" xfId="17193" xr:uid="{6E8CE2D9-B447-48A1-BACD-2C16494D4E8C}"/>
    <cellStyle name="Normal 5 7 2 3 2" xfId="23977" xr:uid="{2C8F0700-3C5F-4C70-B2A6-6AF0E4F8214C}"/>
    <cellStyle name="Normal 5 7 2 3 2 2" xfId="39096" xr:uid="{8F2888EB-4694-4880-84EB-A05AE742CBCF}"/>
    <cellStyle name="Normal 5 7 2 3 3" xfId="32328" xr:uid="{11B5DA14-3DF2-4615-A8E0-516E4BF120C7}"/>
    <cellStyle name="Normal 5 7 2 4" xfId="20580" xr:uid="{52805D28-EDAD-4ACC-B9E6-1012E92D42F0}"/>
    <cellStyle name="Normal 5 7 2 4 2" xfId="35709" xr:uid="{0C50A9BD-7FCA-45A9-A39B-AD500688BFEF}"/>
    <cellStyle name="Normal 5 7 2 5" xfId="13782" xr:uid="{A7388727-E89E-4413-99DC-57D1715FAE16}"/>
    <cellStyle name="Normal 5 7 2 5 2" xfId="28944" xr:uid="{F26A9462-01B7-4C0A-9EE4-913068B70C36}"/>
    <cellStyle name="Normal 5 7 2 6" xfId="10157" xr:uid="{9BC0235D-0377-4AB4-A0F0-A6C0572BC00C}"/>
    <cellStyle name="Normal 5 7 3" xfId="9006" xr:uid="{010537C1-1212-4D76-B21E-E26FD46599C7}"/>
    <cellStyle name="Normal 5 7 3 2" xfId="18072" xr:uid="{164AAD9C-4F76-434F-A8FE-09ABC9146A9D}"/>
    <cellStyle name="Normal 5 7 3 2 2" xfId="24856" xr:uid="{8203FFF8-0135-48FA-B4BC-AA795FB8127F}"/>
    <cellStyle name="Normal 5 7 3 2 2 2" xfId="39975" xr:uid="{AF349D9F-36C5-4B58-A1CD-2A5D7CE1A1B0}"/>
    <cellStyle name="Normal 5 7 3 2 3" xfId="33207" xr:uid="{A06AD356-9FA8-43F4-A16A-8C849C49DCF3}"/>
    <cellStyle name="Normal 5 7 3 3" xfId="21472" xr:uid="{C6D1B607-2A92-41EF-9124-D3871DE600FC}"/>
    <cellStyle name="Normal 5 7 3 3 2" xfId="36591" xr:uid="{901B7EE8-C253-4712-8BF9-5EC69C06546A}"/>
    <cellStyle name="Normal 5 7 3 4" xfId="14686" xr:uid="{502D3EBF-F942-4905-8C39-EB968DC9ED5D}"/>
    <cellStyle name="Normal 5 7 3 4 2" xfId="29823" xr:uid="{C576F53E-C42B-4F07-B807-46F71F88DA4B}"/>
    <cellStyle name="Normal 5 7 3 5" xfId="10158" xr:uid="{9B0794B9-6F9C-4F38-80CF-B26E1504B614}"/>
    <cellStyle name="Normal 5 7 4" xfId="9007" xr:uid="{67CE66E0-3992-46BB-BC3C-2604BDE164C4}"/>
    <cellStyle name="Normal 5 7 4 2" xfId="23140" xr:uid="{7C6DB182-0DCF-4A96-B3A7-E235BF62F464}"/>
    <cellStyle name="Normal 5 7 4 2 2" xfId="38259" xr:uid="{E15D0C77-7F0A-4F1C-A159-1723AE20FBC4}"/>
    <cellStyle name="Normal 5 7 4 3" xfId="16356" xr:uid="{C2A61FD5-295B-4FEC-918F-73F6917EFAD4}"/>
    <cellStyle name="Normal 5 7 4 3 2" xfId="31491" xr:uid="{1759AA6E-7E7F-4811-ADED-6617D8F84018}"/>
    <cellStyle name="Normal 5 7 4 4" xfId="10159" xr:uid="{A4C0B087-8B7E-4039-9F7C-0CDF6904708F}"/>
    <cellStyle name="Normal 5 7 5" xfId="9008" xr:uid="{F1488834-D6BA-4E0F-AAC2-99E492287418}"/>
    <cellStyle name="Normal 5 7 5 2" xfId="19745" xr:uid="{D2047D46-98DA-408F-888B-21C3D9D3ED8A}"/>
    <cellStyle name="Normal 5 7 5 2 2" xfId="34875" xr:uid="{30DCDDB7-9BC5-4025-8657-16B7BB7FC621}"/>
    <cellStyle name="Normal 5 7 5 3" xfId="10160" xr:uid="{DA7E7ABD-7B85-404D-AFBD-A427E9A6A4C4}"/>
    <cellStyle name="Normal 5 7 6" xfId="9009" xr:uid="{EFE0459C-42CA-4A5F-9304-A9C3F80FD001}"/>
    <cellStyle name="Normal 5 7 6 2" xfId="10161" xr:uid="{E2F809D1-A1E4-4636-85B5-394C5CA28677}"/>
    <cellStyle name="Normal 5 7 7" xfId="9010" xr:uid="{778C759E-D142-493C-B410-DA842FB048F6}"/>
    <cellStyle name="Normal 5 7 7 2" xfId="10162" xr:uid="{FAD46D83-AFB8-443A-B1FB-DDDB2FCBBCDA}"/>
    <cellStyle name="Normal 5 7 8" xfId="9011" xr:uid="{CF897027-350C-467D-8F5C-44D28DF17879}"/>
    <cellStyle name="Normal 5 7 8 2" xfId="10163" xr:uid="{86F35BC6-1706-4C77-8CAB-ED8079878CCC}"/>
    <cellStyle name="Normal 5 7 9" xfId="11540" xr:uid="{4C298FCB-0591-4880-BD63-711B7ACA91E4}"/>
    <cellStyle name="Normal 5 8" xfId="9012" xr:uid="{F4F607E3-C60F-49E7-856A-E979827B3006}"/>
    <cellStyle name="Normal 5 8 10" xfId="44762" xr:uid="{6EE77132-2809-4139-8C02-04328373DDCE}"/>
    <cellStyle name="Normal 5 8 2" xfId="9013" xr:uid="{2660EED5-C570-4088-8997-CBA57E14E0B3}"/>
    <cellStyle name="Normal 5 8 2 2" xfId="17656" xr:uid="{5C0A0FE9-C391-47ED-B50D-C06D4BF40B7C}"/>
    <cellStyle name="Normal 5 8 2 2 2" xfId="24440" xr:uid="{2B403A2F-1C4E-4A8D-8B98-A4E0D32C93D0}"/>
    <cellStyle name="Normal 5 8 2 2 2 2" xfId="39559" xr:uid="{CFFE2327-3B5E-465F-8B85-D18881C6517B}"/>
    <cellStyle name="Normal 5 8 2 2 3" xfId="32791" xr:uid="{ABB84C2E-6DD9-4946-8581-E070042591E8}"/>
    <cellStyle name="Normal 5 8 2 3" xfId="21056" xr:uid="{D262CB16-4106-4CD9-BC3D-49517BE548F2}"/>
    <cellStyle name="Normal 5 8 2 3 2" xfId="36175" xr:uid="{F92C79E8-E956-4175-9E44-83924F662402}"/>
    <cellStyle name="Normal 5 8 2 4" xfId="14267" xr:uid="{7759D225-D616-4C2B-8915-A00663A82A31}"/>
    <cellStyle name="Normal 5 8 2 4 2" xfId="29407" xr:uid="{F260B557-3660-4AE1-B3BB-6F90A105049C}"/>
    <cellStyle name="Normal 5 8 2 5" xfId="10165" xr:uid="{53DC7E72-19D3-47A8-A4C3-99A26C76F4EB}"/>
    <cellStyle name="Normal 5 8 3" xfId="9014" xr:uid="{177DA289-4D3E-4AF6-83CF-56152FF0E681}"/>
    <cellStyle name="Normal 5 8 3 2" xfId="23561" xr:uid="{0F96A536-4DDB-4E18-9540-867DE7987AF8}"/>
    <cellStyle name="Normal 5 8 3 2 2" xfId="38680" xr:uid="{2D54B2CC-70DD-494E-9DE8-98DAAF887EFE}"/>
    <cellStyle name="Normal 5 8 3 3" xfId="16777" xr:uid="{1D2891EC-07FF-47F2-A838-166E39A6A42E}"/>
    <cellStyle name="Normal 5 8 3 3 2" xfId="31912" xr:uid="{2E127A91-F6A7-4F9F-A127-D82848C798CF}"/>
    <cellStyle name="Normal 5 8 3 4" xfId="10166" xr:uid="{28CD69E8-53B4-4A85-8308-83592BFCC3D5}"/>
    <cellStyle name="Normal 5 8 4" xfId="9015" xr:uid="{624DB811-7C0B-4D32-BCB4-9D11C41754A3}"/>
    <cellStyle name="Normal 5 8 4 2" xfId="20163" xr:uid="{CF8F85D8-EB9D-4E9D-82C2-58DA38E7AD94}"/>
    <cellStyle name="Normal 5 8 4 2 2" xfId="35293" xr:uid="{F03139E0-39C3-4730-8642-72B18DB32E05}"/>
    <cellStyle name="Normal 5 8 4 3" xfId="10167" xr:uid="{2943C444-8A2C-418B-8C49-20309931102E}"/>
    <cellStyle name="Normal 5 8 5" xfId="11541" xr:uid="{5131E5BD-06F0-4C03-A8FB-D757D49C9A14}"/>
    <cellStyle name="Normal 5 8 6" xfId="13366" xr:uid="{16026683-F56D-4A24-A959-45CDC6D41BDF}"/>
    <cellStyle name="Normal 5 8 6 2" xfId="28528" xr:uid="{36CE5C6C-9455-4BA3-8B53-1368D5E9FE4E}"/>
    <cellStyle name="Normal 5 8 7" xfId="26132" xr:uid="{EC3F81AF-91CE-48A2-B248-97C4CC586167}"/>
    <cellStyle name="Normal 5 8 8" xfId="10483" xr:uid="{0B71BF66-3560-4FB3-9E61-F6DF754A10DC}"/>
    <cellStyle name="Normal 5 8 9" xfId="10164" xr:uid="{532C001A-1F2A-4E90-85A7-3DAE7796E88D}"/>
    <cellStyle name="Normal 5 9" xfId="9016" xr:uid="{50B0DACC-6D78-402C-AAA0-221FA1A14747}"/>
    <cellStyle name="Normal 5 9 2" xfId="17642" xr:uid="{6504AE04-AA65-402C-910B-BB691AC22C03}"/>
    <cellStyle name="Normal 5 9 2 2" xfId="24426" xr:uid="{D30A6BD9-AA10-4E2E-A0A4-ED97AD4EA534}"/>
    <cellStyle name="Normal 5 9 2 2 2" xfId="39545" xr:uid="{8CABF904-E94B-4E3D-8936-769F9E71006C}"/>
    <cellStyle name="Normal 5 9 2 3" xfId="32777" xr:uid="{49B53514-7CEC-4275-A6FC-1D3FDFD23773}"/>
    <cellStyle name="Normal 5 9 3" xfId="21044" xr:uid="{DDADDAC1-E428-4171-8E35-80DC8F3A7506}"/>
    <cellStyle name="Normal 5 9 3 2" xfId="36163" xr:uid="{DD940297-18D0-49B5-A9DB-639AC3A511F1}"/>
    <cellStyle name="Normal 5 9 4" xfId="14253" xr:uid="{FC0E7220-3F6C-4149-B03C-753136291FF1}"/>
    <cellStyle name="Normal 5 9 4 2" xfId="29393" xr:uid="{930F4765-DA39-47D0-92F7-36D8ED2CC51D}"/>
    <cellStyle name="Normal 5 9 5" xfId="10168" xr:uid="{9B268BA4-D152-4176-B7B4-27DFD54A455B}"/>
    <cellStyle name="Normal 5 9 6" xfId="44763" xr:uid="{4091F0C2-2528-489E-8294-912A54A6E4C8}"/>
    <cellStyle name="Normal 50" xfId="9017" xr:uid="{FD650095-60FA-4110-9D97-959E7B8BD700}"/>
    <cellStyle name="Normal 50 2" xfId="12102" xr:uid="{729DCAE9-D956-4E23-876A-671F1C7BE0E2}"/>
    <cellStyle name="Normal 50 2 2" xfId="27368" xr:uid="{7F17875C-56B3-4749-8D4E-D4A0915DAC2F}"/>
    <cellStyle name="Normal 50 3" xfId="12350" xr:uid="{CA1CB4B2-E31D-475D-B9D9-F77AAE64FCB9}"/>
    <cellStyle name="Normal 50 3 2" xfId="27608" xr:uid="{AA96752C-E5BF-4A1C-A509-56EBF94593D7}"/>
    <cellStyle name="Normal 50 4" xfId="26967" xr:uid="{44A5DE02-8C35-4B5D-A0EE-685B2CB06902}"/>
    <cellStyle name="Normal 50 5" xfId="10169" xr:uid="{247F3E45-C0C2-43E8-AB6F-976BE4AC9EF8}"/>
    <cellStyle name="Normal 51" xfId="9018" xr:uid="{72E66DE9-D71E-4EE3-8892-A31F07CB97B1}"/>
    <cellStyle name="Normal 51 2" xfId="12103" xr:uid="{0EF6A269-174C-426F-9CEE-DAC707D5986C}"/>
    <cellStyle name="Normal 51 2 2" xfId="27369" xr:uid="{F7F225DC-9EA7-465E-9595-43A2511F7F87}"/>
    <cellStyle name="Normal 51 3" xfId="12351" xr:uid="{2B7C5A4A-E8D9-4D11-9EFF-320F256A74B7}"/>
    <cellStyle name="Normal 51 3 2" xfId="27609" xr:uid="{D3BB67E3-8AC2-4D3D-9881-8F66E942C0CE}"/>
    <cellStyle name="Normal 51 4" xfId="11844" xr:uid="{30557D15-A6FC-4B69-9980-1D1D2DA0D982}"/>
    <cellStyle name="Normal 51 4 2" xfId="27134" xr:uid="{F45807FF-E301-4696-B914-978B05822AB0}"/>
    <cellStyle name="Normal 52" xfId="9019" xr:uid="{3C938BCE-7D9F-42C8-B6C3-E4FDAEB2CBE1}"/>
    <cellStyle name="Normal 52 2" xfId="12104" xr:uid="{661B338F-5D84-4722-BA2A-9CE7A3018636}"/>
    <cellStyle name="Normal 52 2 2" xfId="27370" xr:uid="{A901BE52-20CA-4469-BCB6-43DC8E2236C8}"/>
    <cellStyle name="Normal 52 3" xfId="12352" xr:uid="{28476918-1B89-4E3F-9D2A-A4586E17577E}"/>
    <cellStyle name="Normal 52 3 2" xfId="27610" xr:uid="{FD49D535-72C9-43D8-9A6D-64A0823E6F6A}"/>
    <cellStyle name="Normal 52 4" xfId="11845" xr:uid="{2B65178A-C019-4E12-93DE-026F0F31256C}"/>
    <cellStyle name="Normal 52 4 2" xfId="27135" xr:uid="{F61C81AB-6BC0-4B82-8042-5FCD6B6ABFF9}"/>
    <cellStyle name="Normal 53" xfId="9020" xr:uid="{BBD3E1A9-3562-4A68-BB1C-5A287C2F1E7E}"/>
    <cellStyle name="Normal 53 2" xfId="12105" xr:uid="{332BEEE2-8F9D-469A-B5E1-8F1E6CE22493}"/>
    <cellStyle name="Normal 53 2 2" xfId="27371" xr:uid="{01FE2870-6BB2-4F62-8587-5648EA30D1C6}"/>
    <cellStyle name="Normal 53 3" xfId="12353" xr:uid="{2B2A5920-E935-4E33-A476-C67DF9D0399E}"/>
    <cellStyle name="Normal 53 3 2" xfId="27611" xr:uid="{CCB3B417-5BB7-40E3-96E7-E478DA627C32}"/>
    <cellStyle name="Normal 53 4" xfId="11846" xr:uid="{5E397C7E-7F7C-4093-A0C5-F719A7E22296}"/>
    <cellStyle name="Normal 53 4 2" xfId="27136" xr:uid="{5F8191DD-3224-4D69-8EB7-46AC12B877C0}"/>
    <cellStyle name="Normal 54" xfId="9021" xr:uid="{398E6419-2AD6-47E7-AD68-7CD6CB22D60A}"/>
    <cellStyle name="Normal 54 2" xfId="12106" xr:uid="{270E976B-9029-4D1A-9220-99619B9D9B9B}"/>
    <cellStyle name="Normal 54 2 2" xfId="27372" xr:uid="{590891A6-16E1-4060-B65B-F45C5416F6A3}"/>
    <cellStyle name="Normal 54 3" xfId="12354" xr:uid="{E9B9B485-0CD8-4B4A-9F10-250AAC4B2E07}"/>
    <cellStyle name="Normal 54 3 2" xfId="27612" xr:uid="{0F59C88E-8105-4321-8D9B-3DF9A49EB2CF}"/>
    <cellStyle name="Normal 54 4" xfId="11847" xr:uid="{A56A07D0-4D2D-4694-B7AA-FFFC1DD6A726}"/>
    <cellStyle name="Normal 54 4 2" xfId="27137" xr:uid="{28DF5FDA-0D9B-4918-8E2F-6C44AE1E3E4C}"/>
    <cellStyle name="Normal 55" xfId="9022" xr:uid="{0A7DC984-493E-4710-ADFD-AADFD37C83BD}"/>
    <cellStyle name="Normal 55 2" xfId="12107" xr:uid="{5415BDB1-8C0A-48E9-A418-16BEAE887B5B}"/>
    <cellStyle name="Normal 55 2 2" xfId="27373" xr:uid="{269BEFA5-7487-465B-B777-DDD5AB781934}"/>
    <cellStyle name="Normal 55 3" xfId="12355" xr:uid="{71B62873-6DAF-4DF6-B748-E40E58DAF806}"/>
    <cellStyle name="Normal 55 3 2" xfId="27613" xr:uid="{166B9AF7-B6D7-4189-A102-FB716796BA2D}"/>
    <cellStyle name="Normal 55 4" xfId="11848" xr:uid="{2AC9AE07-E1DD-4371-911D-795EC143E256}"/>
    <cellStyle name="Normal 55 4 2" xfId="27138" xr:uid="{364C78C0-4C2E-4AAA-B7E1-5EEFD9F9FB5E}"/>
    <cellStyle name="Normal 56" xfId="9023" xr:uid="{AFA20E99-CB89-45EF-829C-7DC0B1BBC4AF}"/>
    <cellStyle name="Normal 56 2" xfId="12108" xr:uid="{5D1F6498-D529-465A-90FE-AF3D8A08E6C8}"/>
    <cellStyle name="Normal 56 2 2" xfId="27374" xr:uid="{F47096BA-667A-43C2-983E-88748BD51F2F}"/>
    <cellStyle name="Normal 56 2 2 2" xfId="42507" xr:uid="{731C2B85-A76F-4D25-B593-84AE80B8279A}"/>
    <cellStyle name="Normal 56 3" xfId="12356" xr:uid="{8190310E-8246-47F3-83D3-788689BC5101}"/>
    <cellStyle name="Normal 56 3 2" xfId="27614" xr:uid="{A012773E-075A-40B2-B761-5A13B65CB30A}"/>
    <cellStyle name="Normal 56 3 2 2 2" xfId="42508" xr:uid="{620473EA-4093-4E95-A4A0-03B5A12836A7}"/>
    <cellStyle name="Normal 56 4" xfId="27139" xr:uid="{9EC1DF6D-8446-4BA9-8F12-2EA9548EDF75}"/>
    <cellStyle name="Normal 56 5" xfId="42366" xr:uid="{759202B5-925F-4670-8BD7-C7F17D9FF58F}"/>
    <cellStyle name="Normal 56 6" xfId="11849" xr:uid="{C9DBB032-6ADF-439C-BD2D-46BEC14B3751}"/>
    <cellStyle name="Normal 57" xfId="9024" xr:uid="{0254067F-D4FA-46A6-A3DE-80653E94361F}"/>
    <cellStyle name="Normal 57 2" xfId="12109" xr:uid="{FF048E0D-3FCE-4AF1-B218-762956BDC83A}"/>
    <cellStyle name="Normal 57 2 2" xfId="27375" xr:uid="{1CE985F3-C0A2-43D4-9ECA-C3D96D9A5ACD}"/>
    <cellStyle name="Normal 57 3" xfId="12357" xr:uid="{8098FD8C-A488-4CD7-BBF9-9B8F45CDBF42}"/>
    <cellStyle name="Normal 57 3 2" xfId="27615" xr:uid="{4874B976-3684-4CBF-A97F-66662D6732B5}"/>
    <cellStyle name="Normal 57 4" xfId="27140" xr:uid="{A2C477EB-5655-429A-AB7E-7BDD8E79A5C1}"/>
    <cellStyle name="Normal 57 5" xfId="42367" xr:uid="{FC23E874-E73B-4ECB-9AA1-336D4DF23EF8}"/>
    <cellStyle name="Normal 57 6" xfId="11850" xr:uid="{8FAAB3E5-FDED-4084-9F39-FFB16F801EA3}"/>
    <cellStyle name="Normal 58" xfId="9374" xr:uid="{D8919071-3F37-413E-9D30-41068CE9EB2D}"/>
    <cellStyle name="Normal 58 2" xfId="12110" xr:uid="{B81181FF-2123-4331-84C8-5982871EBA9A}"/>
    <cellStyle name="Normal 58 2 2" xfId="27376" xr:uid="{C9B97DF1-8989-46E9-A73B-F58FC895ECF7}"/>
    <cellStyle name="Normal 58 3" xfId="12358" xr:uid="{6B86F52B-F86C-4A80-944C-BE4A8B0D8C72}"/>
    <cellStyle name="Normal 58 3 2" xfId="27616" xr:uid="{6E4EFDD9-181A-4BB4-8130-A59EC145672C}"/>
    <cellStyle name="Normal 58 4" xfId="27141" xr:uid="{600B5AFB-0630-402E-B642-A3851969E7B3}"/>
    <cellStyle name="Normal 58 5" xfId="11851" xr:uid="{6BFABCD0-39B6-4D9B-A6F0-AD2392EC2884}"/>
    <cellStyle name="Normal 59" xfId="11852" xr:uid="{DE4C8CC1-5309-40FE-891C-2AED4786534B}"/>
    <cellStyle name="Normal 59 2" xfId="12111" xr:uid="{716D50B3-7D30-449F-A6F8-398320A51BA7}"/>
    <cellStyle name="Normal 59 2 2" xfId="27377" xr:uid="{95C9B551-C7CC-440C-B2B2-D5D37FB9E5E3}"/>
    <cellStyle name="Normal 59 3" xfId="12359" xr:uid="{B95F335C-F26E-4193-AA8D-A9B378DDB6A7}"/>
    <cellStyle name="Normal 59 3 2" xfId="27617" xr:uid="{F1CFED2F-0F61-4883-B0FB-E5EFCD2C1E5C}"/>
    <cellStyle name="Normal 59 4" xfId="27142" xr:uid="{EC9E445E-DBD8-4858-AD48-D1C1EF750A04}"/>
    <cellStyle name="Normal 6" xfId="1800" xr:uid="{00000000-0005-0000-0000-000009070000}"/>
    <cellStyle name="Normal 6 10" xfId="2222" xr:uid="{519BEA5D-8266-4115-A6C7-7258CC5C0FBA}"/>
    <cellStyle name="Normal 6 10 2" xfId="18496" xr:uid="{25A70F5E-35DF-43BA-A48D-2455E693FF1D}"/>
    <cellStyle name="Normal 6 10 2 2" xfId="25280" xr:uid="{CB42AB24-1348-4B04-AEBC-A7C6076E68FF}"/>
    <cellStyle name="Normal 6 10 2 2 2" xfId="40399" xr:uid="{E90F49CC-2EB4-4AA6-81EB-BAF11EE3E57B}"/>
    <cellStyle name="Normal 6 10 2 3" xfId="33631" xr:uid="{44DA9752-AC18-4BAE-BE82-52671114B853}"/>
    <cellStyle name="Normal 6 10 3" xfId="21896" xr:uid="{222F4233-3366-4122-9F9F-68768EC3290E}"/>
    <cellStyle name="Normal 6 10 3 2" xfId="37015" xr:uid="{AAD058AE-057B-47D8-8292-5BE555C6B175}"/>
    <cellStyle name="Normal 6 10 4" xfId="15110" xr:uid="{8001A14C-2764-4232-9CFC-FA61EE30655D}"/>
    <cellStyle name="Normal 6 10 4 2" xfId="30247" xr:uid="{68C47F4F-C706-4B18-A85F-1D9046FD7ED9}"/>
    <cellStyle name="Normal 6 10 5" xfId="10170" xr:uid="{6A95622C-A50F-4300-BE2A-84D6746125BF}"/>
    <cellStyle name="Normal 6 10 6" xfId="9025" xr:uid="{1D58179B-4A50-46B2-9DF4-AED5C48703D3}"/>
    <cellStyle name="Normal 6 11" xfId="9026" xr:uid="{DAAEF584-028B-4F40-87EB-AB65CB31350C}"/>
    <cellStyle name="Normal 6 11 2" xfId="17615" xr:uid="{52ADD896-FA97-4DB1-B1B4-9B0B85849DF2}"/>
    <cellStyle name="Normal 6 11 2 2" xfId="24399" xr:uid="{B7FACD8D-4EC0-4146-BF74-0C23FD62AF90}"/>
    <cellStyle name="Normal 6 11 2 2 2" xfId="39518" xr:uid="{13434F98-3A93-440E-BDAC-945DAD9B6B5B}"/>
    <cellStyle name="Normal 6 11 2 3" xfId="32750" xr:uid="{88CFDDBC-649E-4E29-90A7-1B5BC6572DAD}"/>
    <cellStyle name="Normal 6 11 3" xfId="21016" xr:uid="{F30AFFE9-8FD7-402A-BED6-EE76F4275B52}"/>
    <cellStyle name="Normal 6 11 3 2" xfId="36137" xr:uid="{B8EF27C4-096D-461E-9183-54DF43AC1179}"/>
    <cellStyle name="Normal 6 11 4" xfId="14210" xr:uid="{78053A77-478E-4243-81CB-ED2094EB5295}"/>
    <cellStyle name="Normal 6 11 4 2" xfId="29366" xr:uid="{91EEC54E-AE6F-4C3E-9830-2D549C2CE94C}"/>
    <cellStyle name="Normal 6 11 5" xfId="10171" xr:uid="{ACB15169-A5C4-421D-8E90-835E97D3E0BE}"/>
    <cellStyle name="Normal 6 12" xfId="9027" xr:uid="{932F29CF-3ABA-4D11-9576-19F2E35BBCB7}"/>
    <cellStyle name="Normal 6 12 2" xfId="22725" xr:uid="{09F92E47-D326-40D6-B6D6-46B8E56EFDB1}"/>
    <cellStyle name="Normal 6 12 2 2" xfId="37844" xr:uid="{A5676ACB-AF2F-47BE-A447-80783DCA40DA}"/>
    <cellStyle name="Normal 6 12 3" xfId="15940" xr:uid="{E09E2347-554E-42D4-AD5C-7A611FF317EB}"/>
    <cellStyle name="Normal 6 12 3 2" xfId="31076" xr:uid="{4EE1B773-792C-4D11-84D5-C57CD178ACB0}"/>
    <cellStyle name="Normal 6 12 4" xfId="10172" xr:uid="{DEDCB4AC-A5D9-4811-AA14-D56DA6CD0513}"/>
    <cellStyle name="Normal 6 13" xfId="11853" xr:uid="{F854A463-CC86-471C-A395-3FF96B353036}"/>
    <cellStyle name="Normal 6 13 2" xfId="19333" xr:uid="{DAEC66E5-A3EB-4FE2-ABF0-95D8A749D4F8}"/>
    <cellStyle name="Normal 6 13 2 2" xfId="34460" xr:uid="{6B5743DA-14A3-4237-A443-8858E6627F12}"/>
    <cellStyle name="Normal 6 13 3" xfId="27143" xr:uid="{466C3D83-6FBA-434C-B7A1-29A1D161BD2A}"/>
    <cellStyle name="Normal 6 14" xfId="12527" xr:uid="{EFE69A24-6E0A-40C1-9214-E257E756C723}"/>
    <cellStyle name="Normal 6 14 2" xfId="27692" xr:uid="{8E4AFDB5-321E-474F-AB9F-FEB30B19CA30}"/>
    <cellStyle name="Normal 6 15" xfId="26122" xr:uid="{F19581D1-B9CE-453F-9B30-31BCCD51B02A}"/>
    <cellStyle name="Normal 6 16" xfId="10457" xr:uid="{FED779DB-E042-4ABB-9B26-4BD45BF3A5E9}"/>
    <cellStyle name="Normal 6 17" xfId="10446" xr:uid="{D672132F-24DA-4EA1-A672-61556D854FC3}"/>
    <cellStyle name="Normal 6 18" xfId="8209" xr:uid="{9CBAE484-9B39-47A3-ABA1-3BCBBC2411E1}"/>
    <cellStyle name="Normal 6 19" xfId="7977" xr:uid="{15A5BABE-F084-4E7D-BD72-E925202C49C0}"/>
    <cellStyle name="Normal 6 2" xfId="1801" xr:uid="{00000000-0005-0000-0000-00000A070000}"/>
    <cellStyle name="Normal 6 2 10" xfId="12493" xr:uid="{32960DE1-5025-476C-B99C-0445E00C7B04}"/>
    <cellStyle name="Normal 6 2 10 2" xfId="22735" xr:uid="{3045A7C1-F7E6-4614-8F5A-4E14838C4EDC}"/>
    <cellStyle name="Normal 6 2 10 2 2" xfId="37854" xr:uid="{81199D42-ECF1-4D57-A169-48BA0EDA796E}"/>
    <cellStyle name="Normal 6 2 10 3" xfId="15951" xr:uid="{938ADC24-DDF5-4B4D-BC5C-AB9116804FCC}"/>
    <cellStyle name="Normal 6 2 10 3 2" xfId="31086" xr:uid="{EF92E9EB-C30D-498E-8AE7-B6A976FB49EE}"/>
    <cellStyle name="Normal 6 2 11" xfId="11542" xr:uid="{F2647F81-7DF0-4A71-B922-09FDC57BE5B4}"/>
    <cellStyle name="Normal 6 2 11 2" xfId="19343" xr:uid="{06798F16-11D5-4FF9-8316-C5351BA94656}"/>
    <cellStyle name="Normal 6 2 11 2 2" xfId="34470" xr:uid="{32DA5392-99EC-4264-B04E-3369B73383C8}"/>
    <cellStyle name="Normal 6 2 12" xfId="12539" xr:uid="{60C8BE8E-BEE3-4483-865D-7AA2AD72A1CC}"/>
    <cellStyle name="Normal 6 2 12 2" xfId="27702" xr:uid="{967A96A6-7011-448B-9C72-8B022789DC49}"/>
    <cellStyle name="Normal 6 2 13" xfId="26127" xr:uid="{794C7413-9EC8-49AC-A3B5-8F4204001E0C}"/>
    <cellStyle name="Normal 6 2 14" xfId="10473" xr:uid="{ABD785B6-AF35-40CC-924B-88EDFC43C9C9}"/>
    <cellStyle name="Normal 6 2 15" xfId="10173" xr:uid="{AF3A1261-A93D-44F8-A2B5-1F1F2D8499E6}"/>
    <cellStyle name="Normal 6 2 16" xfId="9028" xr:uid="{F2CC2C59-4640-429D-A646-3ED2CD247B0F}"/>
    <cellStyle name="Normal 6 2 17" xfId="7985" xr:uid="{ED73363D-2842-4502-B78E-3466BA715A89}"/>
    <cellStyle name="Normal 6 2 18" xfId="44765" xr:uid="{FDE1517A-D03E-450E-9D7D-567009ECDDCA}"/>
    <cellStyle name="Normal 6 2 2" xfId="1802" xr:uid="{00000000-0005-0000-0000-00000B070000}"/>
    <cellStyle name="Normal 6 2 2 10" xfId="12563" xr:uid="{DA48FC3A-C4F1-4710-9843-B3694ACCA508}"/>
    <cellStyle name="Normal 6 2 2 10 2" xfId="27726" xr:uid="{D1582E11-3485-4348-9BD9-760A3849AE6B}"/>
    <cellStyle name="Normal 6 2 2 11" xfId="26167" xr:uid="{39459CCD-39ED-41BF-8CE9-DC303DDB8A29}"/>
    <cellStyle name="Normal 6 2 2 12" xfId="10522" xr:uid="{26489A1B-A07D-41E2-B25C-5284C3C23A4C}"/>
    <cellStyle name="Normal 6 2 2 13" xfId="10174" xr:uid="{6A656750-97C5-45E3-A55D-42BDFDF8328E}"/>
    <cellStyle name="Normal 6 2 2 14" xfId="9029" xr:uid="{3BBCE42D-974B-46C7-99BC-F3EEFC41D700}"/>
    <cellStyle name="Normal 6 2 2 2" xfId="10571" xr:uid="{3407428C-72CF-464F-9763-388EBD3318F1}"/>
    <cellStyle name="Normal 6 2 2 2 10" xfId="26215" xr:uid="{344D8250-9C9B-440F-8BC2-D70D2B05E4CC}"/>
    <cellStyle name="Normal 6 2 2 2 2" xfId="10677" xr:uid="{B9D7530F-8023-4E5F-9DE8-B9EF170BD0A6}"/>
    <cellStyle name="Normal 6 2 2 2 2 2" xfId="10888" xr:uid="{F2B5ED4E-4925-4900-8FD8-ED86A359D4E9}"/>
    <cellStyle name="Normal 6 2 2 2 2 2 2" xfId="11306" xr:uid="{EE718598-5706-41AE-8ADD-35D164AEF3A1}"/>
    <cellStyle name="Normal 6 2 2 2 2 2 2 2" xfId="14176" xr:uid="{DEF3DC54-A47A-44B3-B5B8-747272E708E7}"/>
    <cellStyle name="Normal 6 2 2 2 2 2 2 2 2" xfId="15914" xr:uid="{41F1A25C-958C-4118-AA55-CFF8B07626B9}"/>
    <cellStyle name="Normal 6 2 2 2 2 2 2 2 2 2" xfId="19300" xr:uid="{3840A926-A0D4-4EBE-A388-B2C4E923C727}"/>
    <cellStyle name="Normal 6 2 2 2 2 2 2 2 2 2 2" xfId="26084" xr:uid="{4F3D82E8-57A9-4634-8936-57B6ACA3D662}"/>
    <cellStyle name="Normal 6 2 2 2 2 2 2 2 2 2 2 2" xfId="41203" xr:uid="{F4203D99-26B9-41A6-8662-3878CBC9A364}"/>
    <cellStyle name="Normal 6 2 2 2 2 2 2 2 2 2 3" xfId="34435" xr:uid="{557096FE-D122-40D2-97ED-E998578DEAE8}"/>
    <cellStyle name="Normal 6 2 2 2 2 2 2 2 2 3" xfId="22700" xr:uid="{6BE0B4EA-B48F-469C-A993-9C8133CA94B4}"/>
    <cellStyle name="Normal 6 2 2 2 2 2 2 2 2 3 2" xfId="37819" xr:uid="{C08F731C-7F1F-480F-B767-E0F85408CEB8}"/>
    <cellStyle name="Normal 6 2 2 2 2 2 2 2 2 4" xfId="31051" xr:uid="{3EAC9D75-5E49-4C81-AEFF-1E83B65D416A}"/>
    <cellStyle name="Normal 6 2 2 2 2 2 2 2 3" xfId="17587" xr:uid="{815D795B-1946-4E49-9795-4746542FCA0C}"/>
    <cellStyle name="Normal 6 2 2 2 2 2 2 2 3 2" xfId="24371" xr:uid="{15BEFB5C-9004-4916-8934-0045E4CECA11}"/>
    <cellStyle name="Normal 6 2 2 2 2 2 2 2 3 2 2" xfId="39490" xr:uid="{DC109017-0348-4E76-A058-8AA96BC6D72F}"/>
    <cellStyle name="Normal 6 2 2 2 2 2 2 2 3 3" xfId="32722" xr:uid="{4A5CFF63-CBD8-4EAB-A2F3-D7A4907C465F}"/>
    <cellStyle name="Normal 6 2 2 2 2 2 2 2 4" xfId="20974" xr:uid="{68792588-A276-4F9E-9F5F-EA6AD0EECA2E}"/>
    <cellStyle name="Normal 6 2 2 2 2 2 2 2 4 2" xfId="36103" xr:uid="{C42FE3B7-F3BD-49A0-A8D5-68E0443E58A9}"/>
    <cellStyle name="Normal 6 2 2 2 2 2 2 2 5" xfId="29338" xr:uid="{624EC3B3-1621-4C28-9E4A-620216DB3C76}"/>
    <cellStyle name="Normal 6 2 2 2 2 2 2 3" xfId="15080" xr:uid="{65C3BA97-D823-47D5-BF76-01804F9E92BE}"/>
    <cellStyle name="Normal 6 2 2 2 2 2 2 3 2" xfId="18466" xr:uid="{A1E64285-44B2-4E17-9723-35F17EE405CD}"/>
    <cellStyle name="Normal 6 2 2 2 2 2 2 3 2 2" xfId="25250" xr:uid="{8158304F-861E-4BF7-8788-EE246FF734ED}"/>
    <cellStyle name="Normal 6 2 2 2 2 2 2 3 2 2 2" xfId="40369" xr:uid="{C81B6B53-B8A4-4016-AE5C-8949684DD719}"/>
    <cellStyle name="Normal 6 2 2 2 2 2 2 3 2 3" xfId="33601" xr:uid="{C6BCFEB5-683B-4204-9934-A1ABDD4034CC}"/>
    <cellStyle name="Normal 6 2 2 2 2 2 2 3 3" xfId="21866" xr:uid="{159C6BDD-516F-4EAC-84B0-434F18DCA275}"/>
    <cellStyle name="Normal 6 2 2 2 2 2 2 3 3 2" xfId="36985" xr:uid="{9A332399-A4B0-4711-B762-A8B3252DF76B}"/>
    <cellStyle name="Normal 6 2 2 2 2 2 2 3 4" xfId="30217" xr:uid="{FF014934-6A35-41EB-BCCF-219D2EB58F85}"/>
    <cellStyle name="Normal 6 2 2 2 2 2 2 4" xfId="16750" xr:uid="{C303CB4F-569A-47A9-B501-4A6B2CF053BC}"/>
    <cellStyle name="Normal 6 2 2 2 2 2 2 4 2" xfId="23534" xr:uid="{8009FB9D-575B-4052-A180-96F4F2A29021}"/>
    <cellStyle name="Normal 6 2 2 2 2 2 2 4 2 2" xfId="38653" xr:uid="{A1FAD306-2014-40C9-9E51-C0BA2F1C2C16}"/>
    <cellStyle name="Normal 6 2 2 2 2 2 2 4 3" xfId="31885" xr:uid="{5FEAAB52-E8C5-4CD2-8BFA-4F6072B64DCB}"/>
    <cellStyle name="Normal 6 2 2 2 2 2 2 5" xfId="20139" xr:uid="{5EE8E8F5-B480-45A6-BA52-614F5C1D606C}"/>
    <cellStyle name="Normal 6 2 2 2 2 2 2 5 2" xfId="35269" xr:uid="{373FFAD4-AAD9-42CE-937A-97257A444477}"/>
    <cellStyle name="Normal 6 2 2 2 2 2 2 6" xfId="13338" xr:uid="{9EACFBB0-F4E6-4F53-94B8-E1E813788C4F}"/>
    <cellStyle name="Normal 6 2 2 2 2 2 2 6 2" xfId="28501" xr:uid="{8C4EA284-9060-4B5C-A2C5-D3AC290558B4}"/>
    <cellStyle name="Normal 6 2 2 2 2 2 2 7" xfId="26942" xr:uid="{17AF395D-0D76-4401-BDDA-4A90FF33BD70}"/>
    <cellStyle name="Normal 6 2 2 2 2 2 3" xfId="13760" xr:uid="{D22705DB-C791-46D9-8C9F-9DAB3C532082}"/>
    <cellStyle name="Normal 6 2 2 2 2 2 3 2" xfId="15498" xr:uid="{54FFF0E9-5AFB-442A-B0C5-598A8859C2CA}"/>
    <cellStyle name="Normal 6 2 2 2 2 2 3 2 2" xfId="18884" xr:uid="{E873EDF2-B2C5-4E51-80FA-849753A5962D}"/>
    <cellStyle name="Normal 6 2 2 2 2 2 3 2 2 2" xfId="25668" xr:uid="{5D8C13CF-1595-4DFC-84F9-F572C9EF7AB6}"/>
    <cellStyle name="Normal 6 2 2 2 2 2 3 2 2 2 2" xfId="40787" xr:uid="{9DDEEEC8-DCA2-455C-BF81-40A8FEEB90F8}"/>
    <cellStyle name="Normal 6 2 2 2 2 2 3 2 2 3" xfId="34019" xr:uid="{E24246BA-BB9E-4E0A-98FE-AC6408A17A1A}"/>
    <cellStyle name="Normal 6 2 2 2 2 2 3 2 3" xfId="22284" xr:uid="{7ED20BC1-887B-454E-A852-10A60D270342}"/>
    <cellStyle name="Normal 6 2 2 2 2 2 3 2 3 2" xfId="37403" xr:uid="{64E54BA8-C938-4CA9-B22B-8356B2F1E8B2}"/>
    <cellStyle name="Normal 6 2 2 2 2 2 3 2 4" xfId="30635" xr:uid="{98347EAC-9E2E-411D-92DA-ABF5140EC5D5}"/>
    <cellStyle name="Normal 6 2 2 2 2 2 3 3" xfId="17171" xr:uid="{224E601C-D0A5-424C-BA5B-7FF49AE18DD6}"/>
    <cellStyle name="Normal 6 2 2 2 2 2 3 3 2" xfId="23955" xr:uid="{10443F87-C2AB-4E7A-8125-8F5DAE65E69A}"/>
    <cellStyle name="Normal 6 2 2 2 2 2 3 3 2 2" xfId="39074" xr:uid="{DC1F365A-FD73-47B1-8956-A426EE8A1C9A}"/>
    <cellStyle name="Normal 6 2 2 2 2 2 3 3 3" xfId="32306" xr:uid="{82605119-C2A8-4B93-A500-FE191B42FB2B}"/>
    <cellStyle name="Normal 6 2 2 2 2 2 3 4" xfId="20557" xr:uid="{661CB91B-C7D1-49D8-AF24-6D722C5AFD65}"/>
    <cellStyle name="Normal 6 2 2 2 2 2 3 4 2" xfId="35687" xr:uid="{8602B17C-E666-43F9-9CFD-F6AD64519E8E}"/>
    <cellStyle name="Normal 6 2 2 2 2 2 3 5" xfId="28922" xr:uid="{65500558-98CE-4C16-A121-EB0716C42DCB}"/>
    <cellStyle name="Normal 6 2 2 2 2 2 4" xfId="14664" xr:uid="{8BD4A787-15F5-4046-9BC2-C3729ACBCA2E}"/>
    <cellStyle name="Normal 6 2 2 2 2 2 4 2" xfId="18050" xr:uid="{130708CB-BAE2-4CE1-87E2-33336A89498F}"/>
    <cellStyle name="Normal 6 2 2 2 2 2 4 2 2" xfId="24834" xr:uid="{CE83EF7B-E7D1-4A3A-B3AE-AF80C815B79E}"/>
    <cellStyle name="Normal 6 2 2 2 2 2 4 2 2 2" xfId="39953" xr:uid="{795FC7B5-E9D7-4AE4-A63C-D8B191EF8352}"/>
    <cellStyle name="Normal 6 2 2 2 2 2 4 2 3" xfId="33185" xr:uid="{5C74B1F9-07C1-42D1-8E7D-242F70E036E8}"/>
    <cellStyle name="Normal 6 2 2 2 2 2 4 3" xfId="21450" xr:uid="{11CBCBF6-4D63-47B8-BAE2-8C7597EB18BE}"/>
    <cellStyle name="Normal 6 2 2 2 2 2 4 3 2" xfId="36569" xr:uid="{7541A699-13AE-4B3A-A0C2-CE7DFEF46AB7}"/>
    <cellStyle name="Normal 6 2 2 2 2 2 4 4" xfId="29801" xr:uid="{DC1B1FAE-3F78-43B7-8FC6-4391654BF704}"/>
    <cellStyle name="Normal 6 2 2 2 2 2 5" xfId="16334" xr:uid="{B62B065C-0B2C-4D87-8460-E483718B07E9}"/>
    <cellStyle name="Normal 6 2 2 2 2 2 5 2" xfId="23118" xr:uid="{C03D2063-3B50-4F0C-908F-86BF67B3AA8E}"/>
    <cellStyle name="Normal 6 2 2 2 2 2 5 2 2" xfId="38237" xr:uid="{48E78720-6E95-4CE5-B416-4739251D6FA7}"/>
    <cellStyle name="Normal 6 2 2 2 2 2 5 3" xfId="31469" xr:uid="{F7F2E852-F8AC-4703-9E68-DC2166C00FDC}"/>
    <cellStyle name="Normal 6 2 2 2 2 2 6" xfId="19723" xr:uid="{44A6575E-6BB7-4F14-9B4D-44E939C3B760}"/>
    <cellStyle name="Normal 6 2 2 2 2 2 6 2" xfId="34853" xr:uid="{43331F06-DF00-430A-991C-4C6413900060}"/>
    <cellStyle name="Normal 6 2 2 2 2 2 7" xfId="12923" xr:uid="{F9D33000-632C-4214-A3D9-3E72524E6F59}"/>
    <cellStyle name="Normal 6 2 2 2 2 2 7 2" xfId="28085" xr:uid="{02FDA677-DFA3-4B3E-9038-7B5D994C886C}"/>
    <cellStyle name="Normal 6 2 2 2 2 2 8" xfId="26526" xr:uid="{218F7690-1C67-4F15-B35D-46E243EA4D57}"/>
    <cellStyle name="Normal 6 2 2 2 2 3" xfId="11098" xr:uid="{4B4AB713-8DA7-479D-9A98-2C19131D8FDF}"/>
    <cellStyle name="Normal 6 2 2 2 2 3 2" xfId="13968" xr:uid="{F30D77B4-21DC-48AE-9782-2DE01FFD4434}"/>
    <cellStyle name="Normal 6 2 2 2 2 3 2 2" xfId="15706" xr:uid="{B4E85A50-631F-48DB-907F-8C5EA1A6E486}"/>
    <cellStyle name="Normal 6 2 2 2 2 3 2 2 2" xfId="19092" xr:uid="{2EF1E5E5-AC49-4A83-914E-8884B87B4E91}"/>
    <cellStyle name="Normal 6 2 2 2 2 3 2 2 2 2" xfId="25876" xr:uid="{06EBDE7F-57D6-44B3-AE3B-857AF7C9DB15}"/>
    <cellStyle name="Normal 6 2 2 2 2 3 2 2 2 2 2" xfId="40995" xr:uid="{38398C2E-7CE0-4E7D-932E-AE0A74D747A8}"/>
    <cellStyle name="Normal 6 2 2 2 2 3 2 2 2 3" xfId="34227" xr:uid="{207A50EF-C2D5-42E0-9301-37EF1DBC25F8}"/>
    <cellStyle name="Normal 6 2 2 2 2 3 2 2 3" xfId="22492" xr:uid="{EC350A47-9A47-41D8-BE58-534D8550EB34}"/>
    <cellStyle name="Normal 6 2 2 2 2 3 2 2 3 2" xfId="37611" xr:uid="{B1267835-5FE0-4E16-BCE6-D9D1BF8F9DD2}"/>
    <cellStyle name="Normal 6 2 2 2 2 3 2 2 4" xfId="30843" xr:uid="{A9CBB8DF-5EAE-4FB5-B02E-DE2EE2DFEE9B}"/>
    <cellStyle name="Normal 6 2 2 2 2 3 2 3" xfId="17379" xr:uid="{CC4B6A34-09D8-4270-9448-1CE2326916E2}"/>
    <cellStyle name="Normal 6 2 2 2 2 3 2 3 2" xfId="24163" xr:uid="{645319C8-6954-4BED-8764-3745620B5015}"/>
    <cellStyle name="Normal 6 2 2 2 2 3 2 3 2 2" xfId="39282" xr:uid="{EF7B54F6-3FDB-46C6-A9E5-BA343541BFAA}"/>
    <cellStyle name="Normal 6 2 2 2 2 3 2 3 3" xfId="32514" xr:uid="{F23907DC-0B2B-4ABF-935B-DF9B54E13866}"/>
    <cellStyle name="Normal 6 2 2 2 2 3 2 4" xfId="20766" xr:uid="{135AA7A2-FAE9-4C30-A81E-CD5AEF5A01D8}"/>
    <cellStyle name="Normal 6 2 2 2 2 3 2 4 2" xfId="35895" xr:uid="{1D709F16-CA02-4599-925D-2C54EAF3CF80}"/>
    <cellStyle name="Normal 6 2 2 2 2 3 2 5" xfId="29130" xr:uid="{49631448-FBF9-4273-AECC-FC7E39F65A91}"/>
    <cellStyle name="Normal 6 2 2 2 2 3 3" xfId="14872" xr:uid="{6D46C2C0-DD9A-47D1-BF58-EE64F2CD6890}"/>
    <cellStyle name="Normal 6 2 2 2 2 3 3 2" xfId="18258" xr:uid="{EC33E1A3-5400-4EF0-ABF6-B3D19D5E8AC7}"/>
    <cellStyle name="Normal 6 2 2 2 2 3 3 2 2" xfId="25042" xr:uid="{6EED3329-4524-4778-AC1E-E253DFAEF5BD}"/>
    <cellStyle name="Normal 6 2 2 2 2 3 3 2 2 2" xfId="40161" xr:uid="{A323C0EA-2564-4EF7-AEB7-54832E3098CE}"/>
    <cellStyle name="Normal 6 2 2 2 2 3 3 2 3" xfId="33393" xr:uid="{3FEE3A41-FE8F-49D3-9AA2-882DEB1965C1}"/>
    <cellStyle name="Normal 6 2 2 2 2 3 3 3" xfId="21658" xr:uid="{A131E472-CF1E-4942-9532-BBC4C3E774C2}"/>
    <cellStyle name="Normal 6 2 2 2 2 3 3 3 2" xfId="36777" xr:uid="{C78CDEEB-8CB6-42B5-B087-B73523B8E3E5}"/>
    <cellStyle name="Normal 6 2 2 2 2 3 3 4" xfId="30009" xr:uid="{88C9D5BA-61CE-478D-ADE7-A6E91C255322}"/>
    <cellStyle name="Normal 6 2 2 2 2 3 4" xfId="16542" xr:uid="{627B9CD4-2405-48CE-AAC9-4E3E3BF25C2C}"/>
    <cellStyle name="Normal 6 2 2 2 2 3 4 2" xfId="23326" xr:uid="{F661DEDB-E776-49F3-BCFA-DB3DE4612816}"/>
    <cellStyle name="Normal 6 2 2 2 2 3 4 2 2" xfId="38445" xr:uid="{9A7226B8-9BF9-4AC6-B882-61C9C8EA545D}"/>
    <cellStyle name="Normal 6 2 2 2 2 3 4 3" xfId="31677" xr:uid="{A116F532-7211-415C-9681-22A42BEABF34}"/>
    <cellStyle name="Normal 6 2 2 2 2 3 5" xfId="19931" xr:uid="{625ABCCB-1534-4E9D-B105-09B87693294B}"/>
    <cellStyle name="Normal 6 2 2 2 2 3 5 2" xfId="35061" xr:uid="{B96A965A-AF14-498D-A902-08A90A4F7101}"/>
    <cellStyle name="Normal 6 2 2 2 2 3 6" xfId="13130" xr:uid="{1FA39480-612C-4643-AD64-798AB1EA9FBC}"/>
    <cellStyle name="Normal 6 2 2 2 2 3 6 2" xfId="28293" xr:uid="{90512E32-1534-4D8A-8F85-F3A2189CC6F9}"/>
    <cellStyle name="Normal 6 2 2 2 2 3 7" xfId="26734" xr:uid="{9356E68B-BE52-4B29-BEBB-895044740B82}"/>
    <cellStyle name="Normal 6 2 2 2 2 4" xfId="13552" xr:uid="{C175BA1E-F99C-44F6-BA47-07B8D0027E7A}"/>
    <cellStyle name="Normal 6 2 2 2 2 4 2" xfId="15290" xr:uid="{D98BCF5B-4C39-4B56-8275-7CD40284A87A}"/>
    <cellStyle name="Normal 6 2 2 2 2 4 2 2" xfId="18676" xr:uid="{C9E89196-38BE-4D85-B03B-70DC4D62FFAD}"/>
    <cellStyle name="Normal 6 2 2 2 2 4 2 2 2" xfId="25460" xr:uid="{CB24921D-C4A3-4212-92BC-CEE8F569192C}"/>
    <cellStyle name="Normal 6 2 2 2 2 4 2 2 2 2" xfId="40579" xr:uid="{0A592EF4-825C-4ED0-9BB9-D17EB9F61501}"/>
    <cellStyle name="Normal 6 2 2 2 2 4 2 2 3" xfId="33811" xr:uid="{AF92562C-9E0C-4FE3-B51A-E64C559F787D}"/>
    <cellStyle name="Normal 6 2 2 2 2 4 2 3" xfId="22076" xr:uid="{A1713E3C-F65C-47A8-810D-F1D8FDEF8C11}"/>
    <cellStyle name="Normal 6 2 2 2 2 4 2 3 2" xfId="37195" xr:uid="{A20FEF10-311E-43AF-9F87-EAD8008C374F}"/>
    <cellStyle name="Normal 6 2 2 2 2 4 2 4" xfId="30427" xr:uid="{1243C91E-DB60-47A2-BF0E-041D596ADD68}"/>
    <cellStyle name="Normal 6 2 2 2 2 4 3" xfId="16963" xr:uid="{9BBFAE25-2907-40EB-8A26-36C6C474D457}"/>
    <cellStyle name="Normal 6 2 2 2 2 4 3 2" xfId="23747" xr:uid="{304AACEE-ADF0-4E9F-AE99-9C2914607901}"/>
    <cellStyle name="Normal 6 2 2 2 2 4 3 2 2" xfId="38866" xr:uid="{CB92FF51-4634-4D49-82B8-B44557C52E78}"/>
    <cellStyle name="Normal 6 2 2 2 2 4 3 3" xfId="32098" xr:uid="{F75F0A3B-D39F-4375-96E2-AD9282686223}"/>
    <cellStyle name="Normal 6 2 2 2 2 4 4" xfId="20349" xr:uid="{3CDFF929-27F1-461D-8A7C-009A37BB5D33}"/>
    <cellStyle name="Normal 6 2 2 2 2 4 4 2" xfId="35479" xr:uid="{450EFBCA-587B-4FAD-BB68-3C2E70F77D14}"/>
    <cellStyle name="Normal 6 2 2 2 2 4 5" xfId="28714" xr:uid="{F9CC9E63-87ED-45C8-BA1A-B9687ECE20E4}"/>
    <cellStyle name="Normal 6 2 2 2 2 5" xfId="14456" xr:uid="{BF2D4B42-A8DE-40AF-AC16-942BF2DF0CEB}"/>
    <cellStyle name="Normal 6 2 2 2 2 5 2" xfId="17842" xr:uid="{1A418971-09D7-4267-B9BC-A50D5929D929}"/>
    <cellStyle name="Normal 6 2 2 2 2 5 2 2" xfId="24626" xr:uid="{07BF4CF2-87F2-4DB2-8D23-2B8121D03F94}"/>
    <cellStyle name="Normal 6 2 2 2 2 5 2 2 2" xfId="39745" xr:uid="{71255491-8043-43A8-AAB7-5B8E02C6E9A0}"/>
    <cellStyle name="Normal 6 2 2 2 2 5 2 3" xfId="32977" xr:uid="{BB284D40-ABCC-4842-BBCE-4AD8A99A81C7}"/>
    <cellStyle name="Normal 6 2 2 2 2 5 3" xfId="21242" xr:uid="{4813C5E9-94C9-425F-A09A-0A98C94AAC9F}"/>
    <cellStyle name="Normal 6 2 2 2 2 5 3 2" xfId="36361" xr:uid="{5B27B730-D7ED-4934-8DB0-036B68AFA021}"/>
    <cellStyle name="Normal 6 2 2 2 2 5 4" xfId="29593" xr:uid="{EE67E8BE-A9F6-449C-B82D-FEE50C923956}"/>
    <cellStyle name="Normal 6 2 2 2 2 6" xfId="16126" xr:uid="{008DCD23-4A60-46C6-A681-30C0F9EFCA81}"/>
    <cellStyle name="Normal 6 2 2 2 2 6 2" xfId="22910" xr:uid="{AD7F652E-9AF7-4346-B745-D7ED90B35AE0}"/>
    <cellStyle name="Normal 6 2 2 2 2 6 2 2" xfId="38029" xr:uid="{0C2F0335-A727-4C3D-AE27-AD948EDED2B7}"/>
    <cellStyle name="Normal 6 2 2 2 2 6 3" xfId="31261" xr:uid="{0AFDFD5C-BE1B-4EC1-9C08-0F90D63D2EBC}"/>
    <cellStyle name="Normal 6 2 2 2 2 7" xfId="19515" xr:uid="{64B862E3-E4FB-4304-A3B5-5B03694109A5}"/>
    <cellStyle name="Normal 6 2 2 2 2 7 2" xfId="34645" xr:uid="{DD38AB8E-4642-476D-A2CC-DC72525F2741}"/>
    <cellStyle name="Normal 6 2 2 2 2 8" xfId="12714" xr:uid="{1F7E450A-7528-42CC-A62B-A932CC608E78}"/>
    <cellStyle name="Normal 6 2 2 2 2 8 2" xfId="27877" xr:uid="{894ED574-7248-4927-ACCE-BBA1277F712A}"/>
    <cellStyle name="Normal 6 2 2 2 2 9" xfId="26318" xr:uid="{04291C0D-F3DB-4F8E-BDE6-9CFC1EB1AD62}"/>
    <cellStyle name="Normal 6 2 2 2 3" xfId="10785" xr:uid="{540E92C3-A663-4E2E-82BD-4EBA6E36D4A1}"/>
    <cellStyle name="Normal 6 2 2 2 3 2" xfId="11203" xr:uid="{1F13BB8E-5D4C-440E-B3C2-157D6ADF8016}"/>
    <cellStyle name="Normal 6 2 2 2 3 2 2" xfId="14073" xr:uid="{61C67262-B3F3-4505-BA69-9A7F47A65242}"/>
    <cellStyle name="Normal 6 2 2 2 3 2 2 2" xfId="15811" xr:uid="{6EE9619B-E26B-45F3-BC3B-EC08941C14A3}"/>
    <cellStyle name="Normal 6 2 2 2 3 2 2 2 2" xfId="19197" xr:uid="{14BB5BEF-A1EC-4014-B623-808FB11CA730}"/>
    <cellStyle name="Normal 6 2 2 2 3 2 2 2 2 2" xfId="25981" xr:uid="{93FF59FA-3BEF-49C7-967A-4A58FC53BBC7}"/>
    <cellStyle name="Normal 6 2 2 2 3 2 2 2 2 2 2" xfId="41100" xr:uid="{EDE9DCFE-CA57-4F25-90EC-6425B2051DBF}"/>
    <cellStyle name="Normal 6 2 2 2 3 2 2 2 2 3" xfId="34332" xr:uid="{CDA2E241-7183-40E9-9E64-0B014A805995}"/>
    <cellStyle name="Normal 6 2 2 2 3 2 2 2 3" xfId="22597" xr:uid="{020878E2-3520-485C-92E4-ADA1B21F983E}"/>
    <cellStyle name="Normal 6 2 2 2 3 2 2 2 3 2" xfId="37716" xr:uid="{9CC46A8A-0200-4A80-BF49-8275FDE2CBF9}"/>
    <cellStyle name="Normal 6 2 2 2 3 2 2 2 4" xfId="30948" xr:uid="{250C8647-5D07-469F-B3A1-F278625E5AF0}"/>
    <cellStyle name="Normal 6 2 2 2 3 2 2 3" xfId="17484" xr:uid="{60FB3039-2D70-4E7B-9BF6-5B730839B966}"/>
    <cellStyle name="Normal 6 2 2 2 3 2 2 3 2" xfId="24268" xr:uid="{9714E2C7-B5E0-449A-BD02-9835EE2EB6C5}"/>
    <cellStyle name="Normal 6 2 2 2 3 2 2 3 2 2" xfId="39387" xr:uid="{1B108083-9A25-49FF-8D7C-29185866A909}"/>
    <cellStyle name="Normal 6 2 2 2 3 2 2 3 3" xfId="32619" xr:uid="{E3AACA23-973E-4830-B023-0F537E95114C}"/>
    <cellStyle name="Normal 6 2 2 2 3 2 2 4" xfId="20871" xr:uid="{A5313D6B-90C9-49B3-A2B4-6DE8CE40DDE2}"/>
    <cellStyle name="Normal 6 2 2 2 3 2 2 4 2" xfId="36000" xr:uid="{03D50B5A-8BD3-46F8-89D9-2FDA40FBE3AE}"/>
    <cellStyle name="Normal 6 2 2 2 3 2 2 5" xfId="29235" xr:uid="{305D7110-C5E7-49D4-8DC4-21249B224C9D}"/>
    <cellStyle name="Normal 6 2 2 2 3 2 3" xfId="14977" xr:uid="{7009EF1D-8572-42BD-8DB7-C6DECD61222B}"/>
    <cellStyle name="Normal 6 2 2 2 3 2 3 2" xfId="18363" xr:uid="{4A90B827-C532-42DC-8634-E5A1C1686D74}"/>
    <cellStyle name="Normal 6 2 2 2 3 2 3 2 2" xfId="25147" xr:uid="{D87CBFFB-AD12-4D3E-9F82-57E5A1C7CF6D}"/>
    <cellStyle name="Normal 6 2 2 2 3 2 3 2 2 2" xfId="40266" xr:uid="{D8318324-DEBF-4600-9389-E552DEA6815E}"/>
    <cellStyle name="Normal 6 2 2 2 3 2 3 2 3" xfId="33498" xr:uid="{AB5945F9-58F7-487F-9E81-9A075EF18D4A}"/>
    <cellStyle name="Normal 6 2 2 2 3 2 3 3" xfId="21763" xr:uid="{78BE7437-FABD-4A23-9A17-97371CA9ECA4}"/>
    <cellStyle name="Normal 6 2 2 2 3 2 3 3 2" xfId="36882" xr:uid="{56BC79AF-1398-4951-BD81-7EEDDB0E0941}"/>
    <cellStyle name="Normal 6 2 2 2 3 2 3 4" xfId="30114" xr:uid="{238AF0F2-76C9-4A13-BE6F-4F9946DCFF5F}"/>
    <cellStyle name="Normal 6 2 2 2 3 2 4" xfId="16647" xr:uid="{579512EF-CDF8-416F-8418-C59CA8E20FEF}"/>
    <cellStyle name="Normal 6 2 2 2 3 2 4 2" xfId="23431" xr:uid="{409B847A-E91A-4B2E-A6CF-C0A0D955D658}"/>
    <cellStyle name="Normal 6 2 2 2 3 2 4 2 2" xfId="38550" xr:uid="{6E5AD201-9C8D-480A-BF9D-2B5A14DC9F04}"/>
    <cellStyle name="Normal 6 2 2 2 3 2 4 3" xfId="31782" xr:uid="{F7F38218-2CD5-4355-A61C-20B0807677F6}"/>
    <cellStyle name="Normal 6 2 2 2 3 2 5" xfId="20036" xr:uid="{CBC74448-E32E-45FD-BEE7-3A483B24A6D7}"/>
    <cellStyle name="Normal 6 2 2 2 3 2 5 2" xfId="35166" xr:uid="{16B4F656-892D-409B-88EC-4DD46A462B60}"/>
    <cellStyle name="Normal 6 2 2 2 3 2 6" xfId="13235" xr:uid="{B27AAD72-8FA5-4C50-90F3-1E8CDEEE74AC}"/>
    <cellStyle name="Normal 6 2 2 2 3 2 6 2" xfId="28398" xr:uid="{35FC3CC7-E311-49E5-865B-CFA8F3937D07}"/>
    <cellStyle name="Normal 6 2 2 2 3 2 7" xfId="26839" xr:uid="{AC8E5980-80D0-44C5-8EA1-E0859D0BBF14}"/>
    <cellStyle name="Normal 6 2 2 2 3 3" xfId="13657" xr:uid="{FEEBFCD4-0B50-4E88-A8C3-39117AC4555E}"/>
    <cellStyle name="Normal 6 2 2 2 3 3 2" xfId="15395" xr:uid="{72551710-E8BB-4387-8D0F-0B920DC9D77A}"/>
    <cellStyle name="Normal 6 2 2 2 3 3 2 2" xfId="18781" xr:uid="{E9DADE51-D4D3-4E1D-8F5A-216BE5442840}"/>
    <cellStyle name="Normal 6 2 2 2 3 3 2 2 2" xfId="25565" xr:uid="{59015FB2-2C91-4F8D-9A6D-AB2230A2EDED}"/>
    <cellStyle name="Normal 6 2 2 2 3 3 2 2 2 2" xfId="40684" xr:uid="{F4B80A50-DBAE-4940-8C1B-A64B758019BC}"/>
    <cellStyle name="Normal 6 2 2 2 3 3 2 2 3" xfId="33916" xr:uid="{9B8104EC-F1CC-413A-86A2-5A3C11EBE8E3}"/>
    <cellStyle name="Normal 6 2 2 2 3 3 2 3" xfId="22181" xr:uid="{010E5511-FAE1-466A-97FA-8A2FC1867E49}"/>
    <cellStyle name="Normal 6 2 2 2 3 3 2 3 2" xfId="37300" xr:uid="{9BC0870D-FF74-4CD7-A7ED-B78D66CE8F7D}"/>
    <cellStyle name="Normal 6 2 2 2 3 3 2 4" xfId="30532" xr:uid="{BD161E12-6A30-4D41-845C-14D0F9B6D4D7}"/>
    <cellStyle name="Normal 6 2 2 2 3 3 3" xfId="17068" xr:uid="{00520B7E-4301-422D-AB5E-39E7F7191E9C}"/>
    <cellStyle name="Normal 6 2 2 2 3 3 3 2" xfId="23852" xr:uid="{66F06E0C-9E69-4ECF-85BF-CD44BF7082C4}"/>
    <cellStyle name="Normal 6 2 2 2 3 3 3 2 2" xfId="38971" xr:uid="{2CDC6CC4-7DF1-44D8-A572-841E9211E438}"/>
    <cellStyle name="Normal 6 2 2 2 3 3 3 3" xfId="32203" xr:uid="{0A971911-B0CB-4E60-B20F-7F2A533F3DB2}"/>
    <cellStyle name="Normal 6 2 2 2 3 3 4" xfId="20454" xr:uid="{C5630216-E9B2-4C98-909D-4BB874DB9CBF}"/>
    <cellStyle name="Normal 6 2 2 2 3 3 4 2" xfId="35584" xr:uid="{35A9BDC8-A4BF-41A4-8DAF-43E19C3C895A}"/>
    <cellStyle name="Normal 6 2 2 2 3 3 5" xfId="28819" xr:uid="{5E43274E-A014-4757-BDFF-72AFE614EDBA}"/>
    <cellStyle name="Normal 6 2 2 2 3 4" xfId="14561" xr:uid="{F76C9290-6FD2-470F-A590-2D6D95574801}"/>
    <cellStyle name="Normal 6 2 2 2 3 4 2" xfId="17947" xr:uid="{CAFEFE2F-EA26-4AE1-82AC-8A2082156BD4}"/>
    <cellStyle name="Normal 6 2 2 2 3 4 2 2" xfId="24731" xr:uid="{32715132-67FF-4D72-A708-6C3CD68A836A}"/>
    <cellStyle name="Normal 6 2 2 2 3 4 2 2 2" xfId="39850" xr:uid="{1D9F8F21-F9F9-4CB0-BCE1-2D6EC8A8FEB6}"/>
    <cellStyle name="Normal 6 2 2 2 3 4 2 3" xfId="33082" xr:uid="{6B100031-9B08-4FB0-BEA0-EC99F1101586}"/>
    <cellStyle name="Normal 6 2 2 2 3 4 3" xfId="21347" xr:uid="{A6E7532B-5161-478F-B7B3-97DA73A20D98}"/>
    <cellStyle name="Normal 6 2 2 2 3 4 3 2" xfId="36466" xr:uid="{59D0F868-5A40-40C8-A5C9-FE1AAC8DD8DB}"/>
    <cellStyle name="Normal 6 2 2 2 3 4 4" xfId="29698" xr:uid="{94831EB3-2EE3-4831-92E6-2CA8EFD41B48}"/>
    <cellStyle name="Normal 6 2 2 2 3 5" xfId="16231" xr:uid="{AFC5D22D-B4A3-4F4A-A9BA-95D366772276}"/>
    <cellStyle name="Normal 6 2 2 2 3 5 2" xfId="23015" xr:uid="{7D7F2CA2-5715-4E62-8D2A-5FD392D833AA}"/>
    <cellStyle name="Normal 6 2 2 2 3 5 2 2" xfId="38134" xr:uid="{A4BA191D-CB03-4B1E-970A-0FCE3DAC95B7}"/>
    <cellStyle name="Normal 6 2 2 2 3 5 3" xfId="31366" xr:uid="{5D97667B-E690-40B5-A121-0699FF488369}"/>
    <cellStyle name="Normal 6 2 2 2 3 6" xfId="19620" xr:uid="{FC78C19D-CBFD-4A1E-BFFD-F6598B4803FC}"/>
    <cellStyle name="Normal 6 2 2 2 3 6 2" xfId="34750" xr:uid="{F8E03967-0EAF-4C66-A644-5F3FFB90B4E1}"/>
    <cellStyle name="Normal 6 2 2 2 3 7" xfId="12820" xr:uid="{69BD493A-EE90-4D65-A271-726E3080C836}"/>
    <cellStyle name="Normal 6 2 2 2 3 7 2" xfId="27982" xr:uid="{3F9CBE1D-AA69-4810-9389-00C8F917A447}"/>
    <cellStyle name="Normal 6 2 2 2 3 8" xfId="26423" xr:uid="{38A4833A-F755-4CDC-A867-62C7665B9BBB}"/>
    <cellStyle name="Normal 6 2 2 2 4" xfId="10995" xr:uid="{F46CCD4A-562C-44A0-95B0-184853059B4A}"/>
    <cellStyle name="Normal 6 2 2 2 4 2" xfId="13865" xr:uid="{A571E08E-AF76-4D37-AFFE-E6411107A70F}"/>
    <cellStyle name="Normal 6 2 2 2 4 2 2" xfId="15603" xr:uid="{BF66F4F3-3511-41E2-B196-0A31B430E84E}"/>
    <cellStyle name="Normal 6 2 2 2 4 2 2 2" xfId="18989" xr:uid="{B4A1B25B-B7C7-4516-A3C9-56096C0A7965}"/>
    <cellStyle name="Normal 6 2 2 2 4 2 2 2 2" xfId="25773" xr:uid="{06B6230A-8CBD-42EB-AD40-3F15534C0D1A}"/>
    <cellStyle name="Normal 6 2 2 2 4 2 2 2 2 2" xfId="40892" xr:uid="{F94904B6-68F7-41CD-B6A8-3BAF791427DB}"/>
    <cellStyle name="Normal 6 2 2 2 4 2 2 2 3" xfId="34124" xr:uid="{C7D3FA54-DF18-47E5-A012-2120809A050F}"/>
    <cellStyle name="Normal 6 2 2 2 4 2 2 3" xfId="22389" xr:uid="{2398A5A4-2B8F-4FA8-81B3-0027C63E47A5}"/>
    <cellStyle name="Normal 6 2 2 2 4 2 2 3 2" xfId="37508" xr:uid="{4DFBF0F6-8785-436C-9DFD-815E22A950D9}"/>
    <cellStyle name="Normal 6 2 2 2 4 2 2 4" xfId="30740" xr:uid="{A53132CC-2CE9-46AE-9509-CCCC92B4E84C}"/>
    <cellStyle name="Normal 6 2 2 2 4 2 3" xfId="17276" xr:uid="{7913CA2F-79DF-45D6-8DC6-D14E73600745}"/>
    <cellStyle name="Normal 6 2 2 2 4 2 3 2" xfId="24060" xr:uid="{A5219828-FE4D-49A8-95CE-B73A1D28191F}"/>
    <cellStyle name="Normal 6 2 2 2 4 2 3 2 2" xfId="39179" xr:uid="{1A3CED60-904B-448B-BA71-E1B5E65326AC}"/>
    <cellStyle name="Normal 6 2 2 2 4 2 3 3" xfId="32411" xr:uid="{A235FC7F-B5D3-4548-9464-B0E5FF0C0122}"/>
    <cellStyle name="Normal 6 2 2 2 4 2 4" xfId="20663" xr:uid="{CA8F1C2A-232C-4812-A1CE-0ABA636FD0BD}"/>
    <cellStyle name="Normal 6 2 2 2 4 2 4 2" xfId="35792" xr:uid="{77146F55-A55C-46FA-8F7B-688D1187B1EB}"/>
    <cellStyle name="Normal 6 2 2 2 4 2 5" xfId="29027" xr:uid="{8EFD9239-A9AF-4626-A657-7527B3E133D8}"/>
    <cellStyle name="Normal 6 2 2 2 4 3" xfId="14769" xr:uid="{1C93C239-0A08-43B0-9825-0452AC177968}"/>
    <cellStyle name="Normal 6 2 2 2 4 3 2" xfId="18155" xr:uid="{8AE389A1-6F40-4410-8897-A321F09570E7}"/>
    <cellStyle name="Normal 6 2 2 2 4 3 2 2" xfId="24939" xr:uid="{1030CA5B-0CB6-4649-8064-BA6B0EEA5B75}"/>
    <cellStyle name="Normal 6 2 2 2 4 3 2 2 2" xfId="40058" xr:uid="{34EE96B2-47B7-4966-8EDB-B340646784B0}"/>
    <cellStyle name="Normal 6 2 2 2 4 3 2 3" xfId="33290" xr:uid="{D0B235B6-EA2D-4210-929D-7BBB72047176}"/>
    <cellStyle name="Normal 6 2 2 2 4 3 3" xfId="21555" xr:uid="{1B2A40EE-5BD4-4CD1-870F-26B57E7C8D3D}"/>
    <cellStyle name="Normal 6 2 2 2 4 3 3 2" xfId="36674" xr:uid="{F793D802-987A-466A-8586-FBF7CFD6C834}"/>
    <cellStyle name="Normal 6 2 2 2 4 3 4" xfId="29906" xr:uid="{A48615CF-6F99-455D-9BD9-109206DB270C}"/>
    <cellStyle name="Normal 6 2 2 2 4 4" xfId="16439" xr:uid="{DF358107-FB65-4C6E-9BFA-D7A5788AE0FD}"/>
    <cellStyle name="Normal 6 2 2 2 4 4 2" xfId="23223" xr:uid="{A68DE9CE-6500-40FB-96DE-B8CB57670377}"/>
    <cellStyle name="Normal 6 2 2 2 4 4 2 2" xfId="38342" xr:uid="{8CD9133B-E7E8-48C5-A7AF-1D94F60E7A19}"/>
    <cellStyle name="Normal 6 2 2 2 4 4 3" xfId="31574" xr:uid="{33E027CD-40E7-4746-8C1A-0C0939042322}"/>
    <cellStyle name="Normal 6 2 2 2 4 5" xfId="19828" xr:uid="{72D5FB7A-A7D0-4579-ABDC-07D2CF9D104A}"/>
    <cellStyle name="Normal 6 2 2 2 4 5 2" xfId="34958" xr:uid="{35755969-8257-492E-9A79-5A354495983B}"/>
    <cellStyle name="Normal 6 2 2 2 4 6" xfId="13027" xr:uid="{7A3DB0CF-0000-4B30-BA98-AC0F8E14FC9D}"/>
    <cellStyle name="Normal 6 2 2 2 4 6 2" xfId="28190" xr:uid="{6A210AE1-F2AC-4B02-9789-7DEEBC456966}"/>
    <cellStyle name="Normal 6 2 2 2 4 7" xfId="26631" xr:uid="{AE28A61C-B446-4483-A21C-BD3962EE1BB3}"/>
    <cellStyle name="Normal 6 2 2 2 5" xfId="13449" xr:uid="{ED764E95-764E-478E-A5C7-84AD870E5384}"/>
    <cellStyle name="Normal 6 2 2 2 5 2" xfId="15187" xr:uid="{5113BCAC-CC56-4451-8A8B-EAB38604CFA1}"/>
    <cellStyle name="Normal 6 2 2 2 5 2 2" xfId="18573" xr:uid="{049E1056-E715-47ED-9227-A8AEA0790267}"/>
    <cellStyle name="Normal 6 2 2 2 5 2 2 2" xfId="25357" xr:uid="{D0F6FDF2-79FD-40FC-95C4-5C0798975A2A}"/>
    <cellStyle name="Normal 6 2 2 2 5 2 2 2 2" xfId="40476" xr:uid="{C859AB90-D2A1-408C-88DE-1E8CF9AEA43B}"/>
    <cellStyle name="Normal 6 2 2 2 5 2 2 3" xfId="33708" xr:uid="{643324DE-C28A-4D53-AAA7-0EFADCD8994D}"/>
    <cellStyle name="Normal 6 2 2 2 5 2 3" xfId="21973" xr:uid="{62A946E6-A8F1-4982-9A10-0B0FFD1CE76B}"/>
    <cellStyle name="Normal 6 2 2 2 5 2 3 2" xfId="37092" xr:uid="{59F5409B-2673-4D02-92D2-7F5380934723}"/>
    <cellStyle name="Normal 6 2 2 2 5 2 4" xfId="30324" xr:uid="{8E230E00-8F63-453B-A3B7-54A49704B9B1}"/>
    <cellStyle name="Normal 6 2 2 2 5 3" xfId="16860" xr:uid="{4BE22A52-2E67-4E51-A8CE-CBB76761F183}"/>
    <cellStyle name="Normal 6 2 2 2 5 3 2" xfId="23644" xr:uid="{F85873C4-57F5-4FF3-BC5E-F9AD3C4DEB8B}"/>
    <cellStyle name="Normal 6 2 2 2 5 3 2 2" xfId="38763" xr:uid="{49A68FBF-42A9-4E0F-A7F5-3E1E827B629A}"/>
    <cellStyle name="Normal 6 2 2 2 5 3 3" xfId="31995" xr:uid="{BC3AC14E-F5FA-4503-B767-CD2ECC07D6C1}"/>
    <cellStyle name="Normal 6 2 2 2 5 4" xfId="20246" xr:uid="{83555C11-F4A1-483B-B288-43DFBEE76049}"/>
    <cellStyle name="Normal 6 2 2 2 5 4 2" xfId="35376" xr:uid="{F04F27A4-78CC-4DB3-BF3F-F6CC3B145B53}"/>
    <cellStyle name="Normal 6 2 2 2 5 5" xfId="28611" xr:uid="{F9A9BBE3-F7E4-43AC-97E5-B171BDD1786F}"/>
    <cellStyle name="Normal 6 2 2 2 6" xfId="14352" xr:uid="{F44C031E-70F7-473F-B2D5-084B5ACE5596}"/>
    <cellStyle name="Normal 6 2 2 2 6 2" xfId="17739" xr:uid="{51EF7D37-7CE0-4F63-946D-5288CF94196C}"/>
    <cellStyle name="Normal 6 2 2 2 6 2 2" xfId="24523" xr:uid="{BBBE7283-CA37-4923-ACD0-2A058583B951}"/>
    <cellStyle name="Normal 6 2 2 2 6 2 2 2" xfId="39642" xr:uid="{8C29EA0E-E4A8-42CC-A430-06FB0645CBC1}"/>
    <cellStyle name="Normal 6 2 2 2 6 2 3" xfId="32874" xr:uid="{3B513C99-5909-4785-8AAD-CD59FFC02136}"/>
    <cellStyle name="Normal 6 2 2 2 6 3" xfId="21139" xr:uid="{4E4682AA-9A84-40CC-B04E-3C6C35891412}"/>
    <cellStyle name="Normal 6 2 2 2 6 3 2" xfId="36258" xr:uid="{319B190E-0972-44DE-8402-F4EA57495398}"/>
    <cellStyle name="Normal 6 2 2 2 6 4" xfId="29490" xr:uid="{115A69ED-4101-48A6-8633-81C59B796950}"/>
    <cellStyle name="Normal 6 2 2 2 7" xfId="16023" xr:uid="{7F55AE6F-9835-422E-ADB5-4504E0C52D67}"/>
    <cellStyle name="Normal 6 2 2 2 7 2" xfId="22807" xr:uid="{06882E61-CE07-4E40-90E2-D6BAED4CADB0}"/>
    <cellStyle name="Normal 6 2 2 2 7 2 2" xfId="37926" xr:uid="{97404023-6274-43B2-A848-95BBA275A4A9}"/>
    <cellStyle name="Normal 6 2 2 2 7 3" xfId="31158" xr:uid="{BBE3EB4E-0041-49C3-B908-59806284EEC7}"/>
    <cellStyle name="Normal 6 2 2 2 8" xfId="19413" xr:uid="{1059ED3E-413F-443F-BF57-F30C001B2402}"/>
    <cellStyle name="Normal 6 2 2 2 8 2" xfId="34542" xr:uid="{D3D25CD3-699A-4DCA-A818-06E5AB745F61}"/>
    <cellStyle name="Normal 6 2 2 2 9" xfId="12611" xr:uid="{50151659-0BB6-459D-8959-AF707582BF44}"/>
    <cellStyle name="Normal 6 2 2 2 9 2" xfId="27774" xr:uid="{93A843AE-CC38-4C85-BADD-A518FF349524}"/>
    <cellStyle name="Normal 6 2 2 3" xfId="10629" xr:uid="{2586D150-2745-4765-9A89-488B16845008}"/>
    <cellStyle name="Normal 6 2 2 3 2" xfId="10840" xr:uid="{A4C876D6-D42F-4C6C-ABEA-29429364643E}"/>
    <cellStyle name="Normal 6 2 2 3 2 2" xfId="11258" xr:uid="{BDE68E34-BEE3-4304-AF90-03FBAEE3E15C}"/>
    <cellStyle name="Normal 6 2 2 3 2 2 2" xfId="14128" xr:uid="{92E99E80-6642-4D5A-881F-ED6B9A606717}"/>
    <cellStyle name="Normal 6 2 2 3 2 2 2 2" xfId="15866" xr:uid="{5DE4D944-0716-4B89-95BD-9F6F081C24E2}"/>
    <cellStyle name="Normal 6 2 2 3 2 2 2 2 2" xfId="19252" xr:uid="{87F8FAB0-583A-487F-A80D-F9ACEA29E8C4}"/>
    <cellStyle name="Normal 6 2 2 3 2 2 2 2 2 2" xfId="26036" xr:uid="{9EF2BBD4-325C-4CC3-82DA-D9938A65E0C3}"/>
    <cellStyle name="Normal 6 2 2 3 2 2 2 2 2 2 2" xfId="41155" xr:uid="{D0EEC360-3828-4AA7-B1A2-227EB8F4AD15}"/>
    <cellStyle name="Normal 6 2 2 3 2 2 2 2 2 3" xfId="34387" xr:uid="{5E1047DC-FBF8-4FDF-A7DC-47484F95E4F9}"/>
    <cellStyle name="Normal 6 2 2 3 2 2 2 2 3" xfId="22652" xr:uid="{A709EA46-FC53-40BF-8D10-F73B02CEAF8C}"/>
    <cellStyle name="Normal 6 2 2 3 2 2 2 2 3 2" xfId="37771" xr:uid="{8B83AFD3-545B-4FBE-A8E4-15BA1CF9ED46}"/>
    <cellStyle name="Normal 6 2 2 3 2 2 2 2 4" xfId="31003" xr:uid="{C4DF7D5D-AE8C-47F0-BB08-1E218C0092C0}"/>
    <cellStyle name="Normal 6 2 2 3 2 2 2 3" xfId="17539" xr:uid="{7F525601-FCA2-4192-9E95-88D77CF2E2B7}"/>
    <cellStyle name="Normal 6 2 2 3 2 2 2 3 2" xfId="24323" xr:uid="{3C0CB265-DA8B-4194-B4F7-A6F03830EEF5}"/>
    <cellStyle name="Normal 6 2 2 3 2 2 2 3 2 2" xfId="39442" xr:uid="{9EA5A09A-83A5-439C-A70B-0F39C2AFBA4C}"/>
    <cellStyle name="Normal 6 2 2 3 2 2 2 3 3" xfId="32674" xr:uid="{B0789ED3-7D3A-40E3-BED4-EA43893F79DA}"/>
    <cellStyle name="Normal 6 2 2 3 2 2 2 4" xfId="20926" xr:uid="{2A578179-4B8E-4CC8-AD8D-06C3E730507A}"/>
    <cellStyle name="Normal 6 2 2 3 2 2 2 4 2" xfId="36055" xr:uid="{573393E7-2D65-4B52-AA23-10B8E0BB0FF5}"/>
    <cellStyle name="Normal 6 2 2 3 2 2 2 5" xfId="29290" xr:uid="{12FAD988-E9D7-4980-B218-1D21BD71C494}"/>
    <cellStyle name="Normal 6 2 2 3 2 2 3" xfId="15032" xr:uid="{F8FDE9DA-3405-4AF5-8D09-490DB293EB3A}"/>
    <cellStyle name="Normal 6 2 2 3 2 2 3 2" xfId="18418" xr:uid="{B29F49DF-10B4-468C-9952-D4917FD8DF6C}"/>
    <cellStyle name="Normal 6 2 2 3 2 2 3 2 2" xfId="25202" xr:uid="{EA3FAD61-3481-40F8-A11A-9D2A83DDDB5F}"/>
    <cellStyle name="Normal 6 2 2 3 2 2 3 2 2 2" xfId="40321" xr:uid="{CBB15851-79E6-4886-888B-4AC7D22F50B5}"/>
    <cellStyle name="Normal 6 2 2 3 2 2 3 2 3" xfId="33553" xr:uid="{46F32BF2-2343-430A-B851-47BF666B27B9}"/>
    <cellStyle name="Normal 6 2 2 3 2 2 3 3" xfId="21818" xr:uid="{815F6A0E-F433-4C8E-A483-5AE3E27C71D8}"/>
    <cellStyle name="Normal 6 2 2 3 2 2 3 3 2" xfId="36937" xr:uid="{C404AC8E-3F80-480B-B220-BE54E630C15B}"/>
    <cellStyle name="Normal 6 2 2 3 2 2 3 4" xfId="30169" xr:uid="{75FB1252-D935-4E7F-9FC7-A84A76D3D447}"/>
    <cellStyle name="Normal 6 2 2 3 2 2 4" xfId="16702" xr:uid="{2FA4960F-9B91-460A-A67C-E9A6C4E2507B}"/>
    <cellStyle name="Normal 6 2 2 3 2 2 4 2" xfId="23486" xr:uid="{E38A6C9A-9774-4633-911E-5347EB8428A7}"/>
    <cellStyle name="Normal 6 2 2 3 2 2 4 2 2" xfId="38605" xr:uid="{CA4178E4-47AD-44CB-989D-D412F9908156}"/>
    <cellStyle name="Normal 6 2 2 3 2 2 4 3" xfId="31837" xr:uid="{C908009E-A292-4EF4-85CD-FF029A6B0B2E}"/>
    <cellStyle name="Normal 6 2 2 3 2 2 5" xfId="20091" xr:uid="{E7A3481E-9D9B-4A9D-97F9-55E6393FA35A}"/>
    <cellStyle name="Normal 6 2 2 3 2 2 5 2" xfId="35221" xr:uid="{D8051340-391B-464B-B4D0-90610E9763AD}"/>
    <cellStyle name="Normal 6 2 2 3 2 2 6" xfId="13290" xr:uid="{BCAF28E8-709C-40EA-B77F-9A806DEA6F23}"/>
    <cellStyle name="Normal 6 2 2 3 2 2 6 2" xfId="28453" xr:uid="{8D461558-2079-4BF8-A48B-83CE7564B473}"/>
    <cellStyle name="Normal 6 2 2 3 2 2 7" xfId="26894" xr:uid="{A9C9B21A-7A55-4D05-B008-719113A4F370}"/>
    <cellStyle name="Normal 6 2 2 3 2 3" xfId="13712" xr:uid="{FFC20841-63D2-4C36-8B03-190570A80D84}"/>
    <cellStyle name="Normal 6 2 2 3 2 3 2" xfId="15450" xr:uid="{A3557E51-A5F2-4C49-98A9-652FC3EB0192}"/>
    <cellStyle name="Normal 6 2 2 3 2 3 2 2" xfId="18836" xr:uid="{C73EC411-3628-4AC0-A4E0-6D8C0AD3D52C}"/>
    <cellStyle name="Normal 6 2 2 3 2 3 2 2 2" xfId="25620" xr:uid="{9D7E2433-1861-410F-B84A-8DAAB0546BF6}"/>
    <cellStyle name="Normal 6 2 2 3 2 3 2 2 2 2" xfId="40739" xr:uid="{A22BF370-68D2-467C-8531-EC1252B011F9}"/>
    <cellStyle name="Normal 6 2 2 3 2 3 2 2 3" xfId="33971" xr:uid="{714F3BC4-884F-41AB-BEEF-9BABA0362756}"/>
    <cellStyle name="Normal 6 2 2 3 2 3 2 3" xfId="22236" xr:uid="{60C3BC61-32BB-412E-AF81-9E19463D816F}"/>
    <cellStyle name="Normal 6 2 2 3 2 3 2 3 2" xfId="37355" xr:uid="{5DF94D74-7074-4709-ABDA-B0E767ED17B7}"/>
    <cellStyle name="Normal 6 2 2 3 2 3 2 4" xfId="30587" xr:uid="{E19C792C-9258-4F3B-B906-8330CF582703}"/>
    <cellStyle name="Normal 6 2 2 3 2 3 3" xfId="17123" xr:uid="{BF288731-D61E-4D0D-98C4-9B03F372C669}"/>
    <cellStyle name="Normal 6 2 2 3 2 3 3 2" xfId="23907" xr:uid="{645C245A-2732-423C-BB7B-4F979CBFE6A8}"/>
    <cellStyle name="Normal 6 2 2 3 2 3 3 2 2" xfId="39026" xr:uid="{6C7ECA7E-D60D-4342-9BF7-83808134542D}"/>
    <cellStyle name="Normal 6 2 2 3 2 3 3 3" xfId="32258" xr:uid="{EF7CC8A3-5E9B-41DC-9285-5933FB80E4A2}"/>
    <cellStyle name="Normal 6 2 2 3 2 3 4" xfId="20509" xr:uid="{7511A6F2-149D-48BE-9802-248E1D5B268D}"/>
    <cellStyle name="Normal 6 2 2 3 2 3 4 2" xfId="35639" xr:uid="{4B1C5A2A-850B-4AB7-920B-9A2E2F819797}"/>
    <cellStyle name="Normal 6 2 2 3 2 3 5" xfId="28874" xr:uid="{700ABBAD-BF56-4A1A-B834-41597977EEF1}"/>
    <cellStyle name="Normal 6 2 2 3 2 4" xfId="14616" xr:uid="{A33C3C88-2DBF-4699-B69E-B091EBF9F6B9}"/>
    <cellStyle name="Normal 6 2 2 3 2 4 2" xfId="18002" xr:uid="{9F684CE1-DE43-4744-B426-D4AC224CB633}"/>
    <cellStyle name="Normal 6 2 2 3 2 4 2 2" xfId="24786" xr:uid="{299199CE-C121-4010-A193-59AF2F474122}"/>
    <cellStyle name="Normal 6 2 2 3 2 4 2 2 2" xfId="39905" xr:uid="{0EEA4927-171D-41A8-A847-70ABAA1872FD}"/>
    <cellStyle name="Normal 6 2 2 3 2 4 2 3" xfId="33137" xr:uid="{D84F06DD-ECBF-49F0-9785-A63F81117E30}"/>
    <cellStyle name="Normal 6 2 2 3 2 4 3" xfId="21402" xr:uid="{92CAA25D-C6D0-4023-80B1-701A2FD94466}"/>
    <cellStyle name="Normal 6 2 2 3 2 4 3 2" xfId="36521" xr:uid="{1ADC2AA8-20F7-4642-A171-1D4FC220CA99}"/>
    <cellStyle name="Normal 6 2 2 3 2 4 4" xfId="29753" xr:uid="{C96CE1B6-ED31-4685-83F0-8B820AA6C77D}"/>
    <cellStyle name="Normal 6 2 2 3 2 5" xfId="16286" xr:uid="{F6B5D531-07C1-4668-A7FF-22E88547C382}"/>
    <cellStyle name="Normal 6 2 2 3 2 5 2" xfId="23070" xr:uid="{E64F88C2-5EB9-49A4-9BC6-D660BA934685}"/>
    <cellStyle name="Normal 6 2 2 3 2 5 2 2" xfId="38189" xr:uid="{C82B4EA4-F115-4430-A19C-3AD8E0484525}"/>
    <cellStyle name="Normal 6 2 2 3 2 5 3" xfId="31421" xr:uid="{F720EBC3-E27A-4989-8C22-80F13015F0AC}"/>
    <cellStyle name="Normal 6 2 2 3 2 6" xfId="19675" xr:uid="{F80392FB-7592-4657-BE0C-04FF56CDC120}"/>
    <cellStyle name="Normal 6 2 2 3 2 6 2" xfId="34805" xr:uid="{3DAD8890-7B30-484E-AE3B-8F6B1F1E5C26}"/>
    <cellStyle name="Normal 6 2 2 3 2 7" xfId="12875" xr:uid="{AC170D56-479B-4D04-BF97-EEEEDB04DEBB}"/>
    <cellStyle name="Normal 6 2 2 3 2 7 2" xfId="28037" xr:uid="{F8888882-A243-4CC5-A4F4-043C130D0FDD}"/>
    <cellStyle name="Normal 6 2 2 3 2 8" xfId="26478" xr:uid="{D8E8B2D7-5A81-419D-B856-628DE5B3EC8C}"/>
    <cellStyle name="Normal 6 2 2 3 3" xfId="11050" xr:uid="{D3208B7F-3C38-489D-8AC3-521A8CF70B70}"/>
    <cellStyle name="Normal 6 2 2 3 3 2" xfId="13920" xr:uid="{6734C3D0-362F-4E49-9F92-ED3D423AF7C0}"/>
    <cellStyle name="Normal 6 2 2 3 3 2 2" xfId="15658" xr:uid="{4366CB68-ACEC-4F14-9C33-AAC5303C5A24}"/>
    <cellStyle name="Normal 6 2 2 3 3 2 2 2" xfId="19044" xr:uid="{BB833F94-7739-4109-AF05-37E812A89A40}"/>
    <cellStyle name="Normal 6 2 2 3 3 2 2 2 2" xfId="25828" xr:uid="{42A135B3-B4A1-47A6-BBFE-85F5AD4AD1CD}"/>
    <cellStyle name="Normal 6 2 2 3 3 2 2 2 2 2" xfId="40947" xr:uid="{8D2939C0-2386-4454-8653-0D2D0B65CFEC}"/>
    <cellStyle name="Normal 6 2 2 3 3 2 2 2 3" xfId="34179" xr:uid="{D62EB24A-BD0C-424B-BEA1-D0C23BB1DE85}"/>
    <cellStyle name="Normal 6 2 2 3 3 2 2 3" xfId="22444" xr:uid="{AFF0A6C8-A2A7-480C-BB93-0F7A12B6E0EB}"/>
    <cellStyle name="Normal 6 2 2 3 3 2 2 3 2" xfId="37563" xr:uid="{15D6C90B-5587-4CBF-BE30-2A183702DCE3}"/>
    <cellStyle name="Normal 6 2 2 3 3 2 2 4" xfId="30795" xr:uid="{879A0F22-CC19-4210-BF82-D19F97B6FA7A}"/>
    <cellStyle name="Normal 6 2 2 3 3 2 3" xfId="17331" xr:uid="{5B59944F-789A-4B17-BA0D-D8119028E22F}"/>
    <cellStyle name="Normal 6 2 2 3 3 2 3 2" xfId="24115" xr:uid="{EE4ADB31-07CE-4A7F-8A86-6688B4EB64DB}"/>
    <cellStyle name="Normal 6 2 2 3 3 2 3 2 2" xfId="39234" xr:uid="{0B15B175-DC9F-4A8A-8ED8-FDE88B3E0D15}"/>
    <cellStyle name="Normal 6 2 2 3 3 2 3 3" xfId="32466" xr:uid="{0DE7892B-E7F3-477A-9C21-042F9D1FF51E}"/>
    <cellStyle name="Normal 6 2 2 3 3 2 4" xfId="20718" xr:uid="{0106E4E4-437B-4107-9AFA-B7CD728A655E}"/>
    <cellStyle name="Normal 6 2 2 3 3 2 4 2" xfId="35847" xr:uid="{8E972D14-91B3-4D0A-833F-8045C0323566}"/>
    <cellStyle name="Normal 6 2 2 3 3 2 5" xfId="29082" xr:uid="{17754BE6-A724-4406-BA0D-D02694F1FFAE}"/>
    <cellStyle name="Normal 6 2 2 3 3 3" xfId="14824" xr:uid="{4079A05F-ED24-4420-85FE-89AED115E66E}"/>
    <cellStyle name="Normal 6 2 2 3 3 3 2" xfId="18210" xr:uid="{84DB3FB1-0793-4045-BAB1-CB72CBC15324}"/>
    <cellStyle name="Normal 6 2 2 3 3 3 2 2" xfId="24994" xr:uid="{F8B7D3C3-CF40-4E35-839C-2C3A88394DBC}"/>
    <cellStyle name="Normal 6 2 2 3 3 3 2 2 2" xfId="40113" xr:uid="{F71273DC-384A-4793-B1C0-81DD14A83CF6}"/>
    <cellStyle name="Normal 6 2 2 3 3 3 2 3" xfId="33345" xr:uid="{6F62EA98-53B6-4C1A-B2FA-8BB1463569C0}"/>
    <cellStyle name="Normal 6 2 2 3 3 3 3" xfId="21610" xr:uid="{009FC41C-317F-402A-A51E-D9CCDAE70C6A}"/>
    <cellStyle name="Normal 6 2 2 3 3 3 3 2" xfId="36729" xr:uid="{F97773B1-420F-48A2-A0CF-A8DD1AA8600E}"/>
    <cellStyle name="Normal 6 2 2 3 3 3 4" xfId="29961" xr:uid="{2E39AEF3-D28A-42B8-B1EF-D6BF3A4A8B4A}"/>
    <cellStyle name="Normal 6 2 2 3 3 4" xfId="16494" xr:uid="{C0C38BAD-577F-46FB-9BCC-72B36FFA7A84}"/>
    <cellStyle name="Normal 6 2 2 3 3 4 2" xfId="23278" xr:uid="{A24741B6-C1C3-43A1-A190-80630D405780}"/>
    <cellStyle name="Normal 6 2 2 3 3 4 2 2" xfId="38397" xr:uid="{B920071C-62CA-4D8F-A284-D03855DD4D99}"/>
    <cellStyle name="Normal 6 2 2 3 3 4 3" xfId="31629" xr:uid="{05E4C498-DA4E-4D43-BA21-25DAAC77A6BB}"/>
    <cellStyle name="Normal 6 2 2 3 3 5" xfId="19883" xr:uid="{533DFCFC-17EE-4955-BC1A-1B0577E1C969}"/>
    <cellStyle name="Normal 6 2 2 3 3 5 2" xfId="35013" xr:uid="{BB285352-2FD7-45E5-B1F7-760CA801AC6E}"/>
    <cellStyle name="Normal 6 2 2 3 3 6" xfId="13082" xr:uid="{2C0C1E19-9377-46C2-9EAC-BEEEE609F418}"/>
    <cellStyle name="Normal 6 2 2 3 3 6 2" xfId="28245" xr:uid="{DA27CDA4-0916-4437-8885-211ED413E531}"/>
    <cellStyle name="Normal 6 2 2 3 3 7" xfId="26686" xr:uid="{B14F4158-B5DA-4092-893F-E92B2F6AF2D4}"/>
    <cellStyle name="Normal 6 2 2 3 4" xfId="13504" xr:uid="{CE8DA2CC-1EB0-4195-9ED8-C5C4ED8FD982}"/>
    <cellStyle name="Normal 6 2 2 3 4 2" xfId="15242" xr:uid="{202100A9-B284-4A35-A70B-F6E5AABE4083}"/>
    <cellStyle name="Normal 6 2 2 3 4 2 2" xfId="18628" xr:uid="{AA2C1343-FCA9-4F45-A546-557A08C7DADC}"/>
    <cellStyle name="Normal 6 2 2 3 4 2 2 2" xfId="25412" xr:uid="{3D4E7D4C-980B-44E4-B5B9-C28D66C65F2C}"/>
    <cellStyle name="Normal 6 2 2 3 4 2 2 2 2" xfId="40531" xr:uid="{7C7C9BC3-C4E6-40D1-AD7C-405510B52357}"/>
    <cellStyle name="Normal 6 2 2 3 4 2 2 3" xfId="33763" xr:uid="{99ECC98A-38C5-4B65-A022-09F68CA62828}"/>
    <cellStyle name="Normal 6 2 2 3 4 2 3" xfId="22028" xr:uid="{FBC0002F-26D0-48FC-9E8D-7F4588A7868E}"/>
    <cellStyle name="Normal 6 2 2 3 4 2 3 2" xfId="37147" xr:uid="{50723AAA-A876-49DE-8965-77C82A26AC23}"/>
    <cellStyle name="Normal 6 2 2 3 4 2 4" xfId="30379" xr:uid="{8F3A755D-B3CA-4A43-B6F4-7F5318D8D846}"/>
    <cellStyle name="Normal 6 2 2 3 4 3" xfId="16915" xr:uid="{27BB4226-698A-4C0F-AB04-01896C4E4CD1}"/>
    <cellStyle name="Normal 6 2 2 3 4 3 2" xfId="23699" xr:uid="{6289455E-134B-4597-8450-8019F538F853}"/>
    <cellStyle name="Normal 6 2 2 3 4 3 2 2" xfId="38818" xr:uid="{26BE766D-6081-439E-9254-1E65A00C2B1D}"/>
    <cellStyle name="Normal 6 2 2 3 4 3 3" xfId="32050" xr:uid="{DB3DD33C-1D86-4EEC-B513-01FF4B18F994}"/>
    <cellStyle name="Normal 6 2 2 3 4 4" xfId="20301" xr:uid="{7D5CD817-7FA9-4386-A17F-C9B8DBEDD32E}"/>
    <cellStyle name="Normal 6 2 2 3 4 4 2" xfId="35431" xr:uid="{5789D079-8420-48CA-87C7-5FAF90102DBB}"/>
    <cellStyle name="Normal 6 2 2 3 4 5" xfId="28666" xr:uid="{78DB26FE-D204-444D-BE76-637FEE687D93}"/>
    <cellStyle name="Normal 6 2 2 3 5" xfId="14408" xr:uid="{65DD329B-8F1B-4DAF-AA6C-9561D41A492B}"/>
    <cellStyle name="Normal 6 2 2 3 5 2" xfId="17794" xr:uid="{1C9C8236-BDC6-430D-B010-39A6237130A2}"/>
    <cellStyle name="Normal 6 2 2 3 5 2 2" xfId="24578" xr:uid="{65B051FC-7B69-4C4F-B6B9-2D8C67D8D3C1}"/>
    <cellStyle name="Normal 6 2 2 3 5 2 2 2" xfId="39697" xr:uid="{71C2C429-CD94-43C3-87EB-5BA99AD9297D}"/>
    <cellStyle name="Normal 6 2 2 3 5 2 3" xfId="32929" xr:uid="{350CEFEC-128E-43B8-B459-517DB7CF7FDC}"/>
    <cellStyle name="Normal 6 2 2 3 5 3" xfId="21194" xr:uid="{11D9FC9F-0EDF-4954-A662-D43D35A43E60}"/>
    <cellStyle name="Normal 6 2 2 3 5 3 2" xfId="36313" xr:uid="{4C7727AC-5CC9-429D-800A-55BCD5B53F8C}"/>
    <cellStyle name="Normal 6 2 2 3 5 4" xfId="29545" xr:uid="{FB6069EF-0938-4C34-A10B-41907B54CA6C}"/>
    <cellStyle name="Normal 6 2 2 3 6" xfId="16078" xr:uid="{8A0890B5-39E3-4E2F-A36E-3D55912911E3}"/>
    <cellStyle name="Normal 6 2 2 3 6 2" xfId="22862" xr:uid="{99E25CE6-5AAB-4805-9252-DCD328554488}"/>
    <cellStyle name="Normal 6 2 2 3 6 2 2" xfId="37981" xr:uid="{85DC4A61-15AF-4718-8585-AF73183595B4}"/>
    <cellStyle name="Normal 6 2 2 3 6 3" xfId="31213" xr:uid="{4CC7F789-CC7F-4E97-B3A0-64664C900404}"/>
    <cellStyle name="Normal 6 2 2 3 7" xfId="19467" xr:uid="{E8B06928-625E-455E-93A9-B97A0F87F7A0}"/>
    <cellStyle name="Normal 6 2 2 3 7 2" xfId="34597" xr:uid="{3DD84212-32E6-4C45-8A00-C443E1FD3F06}"/>
    <cellStyle name="Normal 6 2 2 3 8" xfId="12666" xr:uid="{55EE8846-D0DA-4DA8-84BC-628EDE5473E2}"/>
    <cellStyle name="Normal 6 2 2 3 8 2" xfId="27829" xr:uid="{3299B460-D088-423D-9A16-7A70A0DC4EFB}"/>
    <cellStyle name="Normal 6 2 2 3 9" xfId="26270" xr:uid="{C407A58B-55E2-431A-B12C-B0E19C0E1E7C}"/>
    <cellStyle name="Normal 6 2 2 4" xfId="10737" xr:uid="{60ACD8A4-6E72-4619-899A-A894DCF0DE82}"/>
    <cellStyle name="Normal 6 2 2 4 2" xfId="11155" xr:uid="{7E68E3AA-A69D-428C-BE13-A3A6BC56A539}"/>
    <cellStyle name="Normal 6 2 2 4 2 2" xfId="14025" xr:uid="{BF1084D8-F4B6-4AAF-B617-1DCB7716ADDD}"/>
    <cellStyle name="Normal 6 2 2 4 2 2 2" xfId="15763" xr:uid="{AFB53A22-4481-437E-AEED-E25E98185DEB}"/>
    <cellStyle name="Normal 6 2 2 4 2 2 2 2" xfId="19149" xr:uid="{851C7EF9-4B14-4C65-8F20-F14B43E6D7EF}"/>
    <cellStyle name="Normal 6 2 2 4 2 2 2 2 2" xfId="25933" xr:uid="{4E93384D-5717-4D2E-B54C-8FDF47EE4939}"/>
    <cellStyle name="Normal 6 2 2 4 2 2 2 2 2 2" xfId="41052" xr:uid="{79360F68-C585-402D-B1D4-713FC06A78C2}"/>
    <cellStyle name="Normal 6 2 2 4 2 2 2 2 3" xfId="34284" xr:uid="{D303BA89-02AC-4115-A9AF-B07BEAFC9F28}"/>
    <cellStyle name="Normal 6 2 2 4 2 2 2 3" xfId="22549" xr:uid="{7C1D370F-8FC6-4C84-9B62-D3EFEE91159A}"/>
    <cellStyle name="Normal 6 2 2 4 2 2 2 3 2" xfId="37668" xr:uid="{273087CA-D7A0-4F33-946C-2D396E1B0824}"/>
    <cellStyle name="Normal 6 2 2 4 2 2 2 4" xfId="30900" xr:uid="{4E834A7B-A8B1-4698-B9AA-DFCDD42EB318}"/>
    <cellStyle name="Normal 6 2 2 4 2 2 3" xfId="17436" xr:uid="{7D746D05-3D7D-4E8F-859B-0481A5535E32}"/>
    <cellStyle name="Normal 6 2 2 4 2 2 3 2" xfId="24220" xr:uid="{B272681B-8A03-4663-9424-C56585838A5D}"/>
    <cellStyle name="Normal 6 2 2 4 2 2 3 2 2" xfId="39339" xr:uid="{A58BCFF1-4AFB-4BE8-B231-513CEC388A96}"/>
    <cellStyle name="Normal 6 2 2 4 2 2 3 3" xfId="32571" xr:uid="{81F68FF5-1A84-49AA-B26F-BDB50128DA02}"/>
    <cellStyle name="Normal 6 2 2 4 2 2 4" xfId="20823" xr:uid="{A30133CD-2B8E-4621-A0F4-1154B3D6B781}"/>
    <cellStyle name="Normal 6 2 2 4 2 2 4 2" xfId="35952" xr:uid="{134E1F63-563E-49B0-A1BB-B2441146C66D}"/>
    <cellStyle name="Normal 6 2 2 4 2 2 5" xfId="29187" xr:uid="{13B26507-68A7-4B05-A0DC-F40AF78A5496}"/>
    <cellStyle name="Normal 6 2 2 4 2 3" xfId="14929" xr:uid="{227CC277-103A-4E96-88D1-167E219AC1AC}"/>
    <cellStyle name="Normal 6 2 2 4 2 3 2" xfId="18315" xr:uid="{B877CA41-BF81-4B20-9B36-A6920A9B8F07}"/>
    <cellStyle name="Normal 6 2 2 4 2 3 2 2" xfId="25099" xr:uid="{E28CF550-91DC-4868-A1AF-E78E62F995AC}"/>
    <cellStyle name="Normal 6 2 2 4 2 3 2 2 2" xfId="40218" xr:uid="{605DF926-172F-4ADB-9BA4-EBC5D9893BDA}"/>
    <cellStyle name="Normal 6 2 2 4 2 3 2 3" xfId="33450" xr:uid="{1B730316-90D2-4B6E-8A6B-9B6E9F2DA8BA}"/>
    <cellStyle name="Normal 6 2 2 4 2 3 3" xfId="21715" xr:uid="{B6E875C5-4AFB-4A8E-86EA-191B3AC2AF96}"/>
    <cellStyle name="Normal 6 2 2 4 2 3 3 2" xfId="36834" xr:uid="{2728664A-85EB-41B9-A88F-DFA9EC07772D}"/>
    <cellStyle name="Normal 6 2 2 4 2 3 4" xfId="30066" xr:uid="{33F24915-394D-4C41-9198-75559576889D}"/>
    <cellStyle name="Normal 6 2 2 4 2 4" xfId="16599" xr:uid="{5103ADB5-50B5-46C1-9459-DD696672A21D}"/>
    <cellStyle name="Normal 6 2 2 4 2 4 2" xfId="23383" xr:uid="{C3144F44-5EF6-4AE7-A830-BABABBBC50A1}"/>
    <cellStyle name="Normal 6 2 2 4 2 4 2 2" xfId="38502" xr:uid="{4A9B9DE8-29A2-4CB9-BCA7-470F5C6348A4}"/>
    <cellStyle name="Normal 6 2 2 4 2 4 3" xfId="31734" xr:uid="{4128790B-3CA9-499A-9B39-680DB741866C}"/>
    <cellStyle name="Normal 6 2 2 4 2 5" xfId="19988" xr:uid="{834DE4F9-7F15-4598-B61D-E705BA142B46}"/>
    <cellStyle name="Normal 6 2 2 4 2 5 2" xfId="35118" xr:uid="{31C83655-2BA5-432C-B8FE-060643621AD2}"/>
    <cellStyle name="Normal 6 2 2 4 2 6" xfId="13187" xr:uid="{9693D2C9-D72F-483F-A438-ABA6B72A9054}"/>
    <cellStyle name="Normal 6 2 2 4 2 6 2" xfId="28350" xr:uid="{D208DFDB-80A1-49AD-AD6B-E23916A5145F}"/>
    <cellStyle name="Normal 6 2 2 4 2 7" xfId="26791" xr:uid="{DFD5ED58-C53C-4DBC-AF69-FAE0438C434B}"/>
    <cellStyle name="Normal 6 2 2 4 3" xfId="13609" xr:uid="{688E653B-B454-46E0-9952-708E0EE9AFC1}"/>
    <cellStyle name="Normal 6 2 2 4 3 2" xfId="15347" xr:uid="{E404130A-B39E-484B-9267-1354BD99A076}"/>
    <cellStyle name="Normal 6 2 2 4 3 2 2" xfId="18733" xr:uid="{D4C47325-C22E-4EB6-AA47-169CC8CCC6DE}"/>
    <cellStyle name="Normal 6 2 2 4 3 2 2 2" xfId="25517" xr:uid="{C4FBB666-4718-4405-A895-385568E89905}"/>
    <cellStyle name="Normal 6 2 2 4 3 2 2 2 2" xfId="40636" xr:uid="{1F2D1DC1-3472-4084-BA1E-BDEF81433136}"/>
    <cellStyle name="Normal 6 2 2 4 3 2 2 3" xfId="33868" xr:uid="{B8EF4909-6DE6-4B49-B88A-C8C9C238784E}"/>
    <cellStyle name="Normal 6 2 2 4 3 2 3" xfId="22133" xr:uid="{33CAB3F2-45F1-43B5-BBEC-57C28D2A8ABD}"/>
    <cellStyle name="Normal 6 2 2 4 3 2 3 2" xfId="37252" xr:uid="{A72ACA27-BFF0-483C-9FF0-367C2CED0CCA}"/>
    <cellStyle name="Normal 6 2 2 4 3 2 4" xfId="30484" xr:uid="{AE3F9A89-2341-4701-AC07-B24FDF4C3252}"/>
    <cellStyle name="Normal 6 2 2 4 3 3" xfId="17020" xr:uid="{107F2F8E-6020-415D-A09D-D448AB6B64E9}"/>
    <cellStyle name="Normal 6 2 2 4 3 3 2" xfId="23804" xr:uid="{81CE45FA-F0E6-4127-AB68-30F263A6E7AE}"/>
    <cellStyle name="Normal 6 2 2 4 3 3 2 2" xfId="38923" xr:uid="{B8C74F31-3835-4680-93E0-DF92D797F513}"/>
    <cellStyle name="Normal 6 2 2 4 3 3 3" xfId="32155" xr:uid="{C61338C3-FEA9-4F3A-B7E4-3D23C246EDDA}"/>
    <cellStyle name="Normal 6 2 2 4 3 4" xfId="20406" xr:uid="{2799BE58-0A22-4563-926A-45E0967F2126}"/>
    <cellStyle name="Normal 6 2 2 4 3 4 2" xfId="35536" xr:uid="{5C281320-81F7-4469-AD8E-737E888AB2CF}"/>
    <cellStyle name="Normal 6 2 2 4 3 5" xfId="28771" xr:uid="{23C9A2CF-5E3F-4302-9C28-EC70FEF2916B}"/>
    <cellStyle name="Normal 6 2 2 4 4" xfId="14513" xr:uid="{51FF912F-0482-4A91-8B0F-5841F53A1722}"/>
    <cellStyle name="Normal 6 2 2 4 4 2" xfId="17899" xr:uid="{9EA4E786-2009-4EF4-8532-2DFC3F7CEB6F}"/>
    <cellStyle name="Normal 6 2 2 4 4 2 2" xfId="24683" xr:uid="{048BFEF9-9166-437E-B383-43425FBD67B1}"/>
    <cellStyle name="Normal 6 2 2 4 4 2 2 2" xfId="39802" xr:uid="{B6F9624A-7A5C-48B5-950B-63EAF9EBA823}"/>
    <cellStyle name="Normal 6 2 2 4 4 2 3" xfId="33034" xr:uid="{248492ED-A47B-4DA9-84D8-FBEB8C586014}"/>
    <cellStyle name="Normal 6 2 2 4 4 3" xfId="21299" xr:uid="{0865BDC0-A45C-4EDF-B526-08DB1DF7C239}"/>
    <cellStyle name="Normal 6 2 2 4 4 3 2" xfId="36418" xr:uid="{0F688839-2FEB-45FC-83B1-72799308362E}"/>
    <cellStyle name="Normal 6 2 2 4 4 4" xfId="29650" xr:uid="{DF2B7A71-80DE-4884-BD3E-202B35850F85}"/>
    <cellStyle name="Normal 6 2 2 4 5" xfId="16183" xr:uid="{BEA9B280-ECF8-461D-84CB-29ADB7CED95B}"/>
    <cellStyle name="Normal 6 2 2 4 5 2" xfId="22967" xr:uid="{2C48AA33-EBFA-441E-9DA1-E0BDE3B4D51F}"/>
    <cellStyle name="Normal 6 2 2 4 5 2 2" xfId="38086" xr:uid="{0CDEE27C-1D77-4FA3-8901-4091C1DA5A63}"/>
    <cellStyle name="Normal 6 2 2 4 5 3" xfId="31318" xr:uid="{9F21499D-2DC9-49D0-8AF4-1ACFE4F1AF33}"/>
    <cellStyle name="Normal 6 2 2 4 6" xfId="19572" xr:uid="{F6558A95-A702-4F14-B3E8-20C10973F9D8}"/>
    <cellStyle name="Normal 6 2 2 4 6 2" xfId="34702" xr:uid="{6137BD9B-6D65-4B92-B7FE-322514A804F8}"/>
    <cellStyle name="Normal 6 2 2 4 7" xfId="12772" xr:uid="{C75F44E6-2CCE-460F-AFE9-D63F3A70EA32}"/>
    <cellStyle name="Normal 6 2 2 4 7 2" xfId="27934" xr:uid="{0E2C3DBF-06A4-463C-9876-BB92DC0B5873}"/>
    <cellStyle name="Normal 6 2 2 4 8" xfId="26375" xr:uid="{61231E0F-F998-4EAD-A456-2A4E5F01A2EC}"/>
    <cellStyle name="Normal 6 2 2 5" xfId="10948" xr:uid="{0665F6CD-2AC7-4352-B60C-EC480E9A772A}"/>
    <cellStyle name="Normal 6 2 2 5 2" xfId="12494" xr:uid="{0418CF79-70DE-4428-A92D-0A8891759D99}"/>
    <cellStyle name="Normal 6 2 2 5 2 2" xfId="15555" xr:uid="{8FED4C96-EA48-4BE1-8043-324E56E71921}"/>
    <cellStyle name="Normal 6 2 2 5 2 2 2" xfId="18941" xr:uid="{8B93D64A-E059-44F0-A7C9-F168E572BF12}"/>
    <cellStyle name="Normal 6 2 2 5 2 2 2 2" xfId="25725" xr:uid="{74FC5BBA-9656-42AB-AF4C-B3C8F9FF2B32}"/>
    <cellStyle name="Normal 6 2 2 5 2 2 2 2 2" xfId="40844" xr:uid="{6BC69275-1049-4846-9D2A-BE2076BA4CA1}"/>
    <cellStyle name="Normal 6 2 2 5 2 2 2 3" xfId="34076" xr:uid="{B12720F2-301F-4689-9475-C01F441C721D}"/>
    <cellStyle name="Normal 6 2 2 5 2 2 3" xfId="22341" xr:uid="{FBA47886-E9E5-48E9-993D-C613F53E0DD7}"/>
    <cellStyle name="Normal 6 2 2 5 2 2 3 2" xfId="37460" xr:uid="{7856689E-B0C3-45B5-9255-2ED3D88683AD}"/>
    <cellStyle name="Normal 6 2 2 5 2 2 4" xfId="30692" xr:uid="{FC80ACA2-4CF7-4D91-9514-2E7FDF7BBFAD}"/>
    <cellStyle name="Normal 6 2 2 5 2 3" xfId="17228" xr:uid="{3C9C9F5A-A9F5-4D3B-95F7-015CF5445F3B}"/>
    <cellStyle name="Normal 6 2 2 5 2 3 2" xfId="24012" xr:uid="{E4393D09-1992-437D-8C43-0DFAD25D6499}"/>
    <cellStyle name="Normal 6 2 2 5 2 3 2 2" xfId="39131" xr:uid="{24B0F1DB-3AC3-4A09-B902-2581DCCEA0EC}"/>
    <cellStyle name="Normal 6 2 2 5 2 3 3" xfId="32363" xr:uid="{21D0A8ED-81B9-4C9B-8740-D3017CD2851E}"/>
    <cellStyle name="Normal 6 2 2 5 2 4" xfId="20615" xr:uid="{9B546D30-EA47-4B07-8A1C-3AF31E6E694C}"/>
    <cellStyle name="Normal 6 2 2 5 2 4 2" xfId="35744" xr:uid="{C0636027-9413-4524-9DF5-EFD0A691F987}"/>
    <cellStyle name="Normal 6 2 2 5 2 5" xfId="13817" xr:uid="{F9E89C21-0A1D-4451-95D2-F85F35058B81}"/>
    <cellStyle name="Normal 6 2 2 5 2 5 2" xfId="28979" xr:uid="{3848DEA5-A608-4843-9F0D-159016D5DDCC}"/>
    <cellStyle name="Normal 6 2 2 5 3" xfId="14721" xr:uid="{2F5A5D25-EFD3-4F3C-9E1D-3B149F12B57A}"/>
    <cellStyle name="Normal 6 2 2 5 3 2" xfId="18107" xr:uid="{CB1991A7-2BB9-4360-A9C3-258EFEABC2E1}"/>
    <cellStyle name="Normal 6 2 2 5 3 2 2" xfId="24891" xr:uid="{D6694926-2D0D-43F6-958E-CA50C1F39DE1}"/>
    <cellStyle name="Normal 6 2 2 5 3 2 2 2" xfId="40010" xr:uid="{84F71A8F-D594-4A0C-873C-C065771936AD}"/>
    <cellStyle name="Normal 6 2 2 5 3 2 3" xfId="33242" xr:uid="{DFF5B331-84F0-4AF5-B6D7-F04BC856106F}"/>
    <cellStyle name="Normal 6 2 2 5 3 3" xfId="21507" xr:uid="{08D4B170-06DA-471B-A6D2-DF2B078183F0}"/>
    <cellStyle name="Normal 6 2 2 5 3 3 2" xfId="36626" xr:uid="{DED42F00-D904-40D2-8A35-9BA56C498D30}"/>
    <cellStyle name="Normal 6 2 2 5 3 4" xfId="29858" xr:uid="{82A13B68-0F8B-4D5D-A315-1C8AA2EC8ADA}"/>
    <cellStyle name="Normal 6 2 2 5 4" xfId="16391" xr:uid="{781E1D34-1C4A-46EE-BC82-1122E0C57F47}"/>
    <cellStyle name="Normal 6 2 2 5 4 2" xfId="23175" xr:uid="{79188E8C-F7F7-49BE-9815-3C7F7755F057}"/>
    <cellStyle name="Normal 6 2 2 5 4 2 2" xfId="38294" xr:uid="{0EFFA7BA-2098-4FC0-964F-45D21C5A07F3}"/>
    <cellStyle name="Normal 6 2 2 5 4 3" xfId="31526" xr:uid="{21B989EB-003A-40E9-861D-49442B99B8AF}"/>
    <cellStyle name="Normal 6 2 2 5 5" xfId="19780" xr:uid="{42BCFE2C-1E60-4DF5-B065-993598E0F3F3}"/>
    <cellStyle name="Normal 6 2 2 5 5 2" xfId="34910" xr:uid="{7AD3B10F-3CE8-404B-9A0D-C4507B59E990}"/>
    <cellStyle name="Normal 6 2 2 5 6" xfId="12980" xr:uid="{622245EA-C72D-48AB-97C3-3731AB5A158D}"/>
    <cellStyle name="Normal 6 2 2 5 6 2" xfId="28142" xr:uid="{C6BBDA91-B03F-4FA7-8A36-923BDDC610A1}"/>
    <cellStyle name="Normal 6 2 2 5 7" xfId="26583" xr:uid="{168659A4-EC56-405A-A083-953282777760}"/>
    <cellStyle name="Normal 6 2 2 6" xfId="11543" xr:uid="{0819CB11-1E75-4CF6-9CA3-76FA1D583268}"/>
    <cellStyle name="Normal 6 2 2 6 2" xfId="15139" xr:uid="{82C4B0EB-9B42-4B70-A49C-661EE2D29979}"/>
    <cellStyle name="Normal 6 2 2 6 2 2" xfId="18525" xr:uid="{0708E608-34F3-406F-9121-6238286F4698}"/>
    <cellStyle name="Normal 6 2 2 6 2 2 2" xfId="25309" xr:uid="{32A6EC0E-D8BF-4FAB-878A-8E6A28BDCC63}"/>
    <cellStyle name="Normal 6 2 2 6 2 2 2 2" xfId="40428" xr:uid="{2CA1EA18-7594-410C-AC6F-9C04BEE976C5}"/>
    <cellStyle name="Normal 6 2 2 6 2 2 3" xfId="33660" xr:uid="{FE6891EC-C45B-43D5-A477-A3DF451AEF14}"/>
    <cellStyle name="Normal 6 2 2 6 2 3" xfId="21925" xr:uid="{FC3B40EE-00E8-4C3F-B3BA-F9A84446802A}"/>
    <cellStyle name="Normal 6 2 2 6 2 3 2" xfId="37044" xr:uid="{26FA16B8-1D3E-4C05-A995-433B99CAA62E}"/>
    <cellStyle name="Normal 6 2 2 6 2 4" xfId="30276" xr:uid="{F0BC8A05-27C8-4B44-B9A0-8409B0F9EB27}"/>
    <cellStyle name="Normal 6 2 2 6 3" xfId="16812" xr:uid="{33DA667B-D041-4ECA-8BE7-8F1913A5A206}"/>
    <cellStyle name="Normal 6 2 2 6 3 2" xfId="23596" xr:uid="{CDBC2AF2-4B9B-4A88-8A68-DB1DDDD54378}"/>
    <cellStyle name="Normal 6 2 2 6 3 2 2" xfId="38715" xr:uid="{B5D36996-0D48-46DB-8971-4B79EA5C1CAA}"/>
    <cellStyle name="Normal 6 2 2 6 3 3" xfId="31947" xr:uid="{E1FBF94E-1960-45E6-A9F5-27114EF94E44}"/>
    <cellStyle name="Normal 6 2 2 6 4" xfId="20198" xr:uid="{A70D123E-B5C5-4D0B-8D47-299D06BA0842}"/>
    <cellStyle name="Normal 6 2 2 6 4 2" xfId="35328" xr:uid="{33F69B7F-3E34-4983-A8C4-8E42A7E6AD5C}"/>
    <cellStyle name="Normal 6 2 2 6 5" xfId="13401" xr:uid="{40D08843-45FD-47C3-988A-E65F3AE107F1}"/>
    <cellStyle name="Normal 6 2 2 6 5 2" xfId="28563" xr:uid="{E70361CF-6F27-4462-9ABD-FCC329930495}"/>
    <cellStyle name="Normal 6 2 2 7" xfId="14303" xr:uid="{F3E3B7FB-F065-4600-A0D8-B2C8285CCCD1}"/>
    <cellStyle name="Normal 6 2 2 7 2" xfId="17691" xr:uid="{D82B8E09-2189-437C-BF92-9321CD77B43D}"/>
    <cellStyle name="Normal 6 2 2 7 2 2" xfId="24475" xr:uid="{3DE279B8-7D22-47CC-A7C6-938B12D801BD}"/>
    <cellStyle name="Normal 6 2 2 7 2 2 2" xfId="39594" xr:uid="{4BFFAF97-7D73-47A5-B0AB-61F9C3FBD82B}"/>
    <cellStyle name="Normal 6 2 2 7 2 3" xfId="32826" xr:uid="{31E7EE62-FD77-4C4A-B4EE-1AE9063B4B7C}"/>
    <cellStyle name="Normal 6 2 2 7 3" xfId="21091" xr:uid="{C60E7AF0-2836-48C3-B063-DA65E0C538A6}"/>
    <cellStyle name="Normal 6 2 2 7 3 2" xfId="36210" xr:uid="{A65595D7-B16D-4F6D-9607-E78D337851B8}"/>
    <cellStyle name="Normal 6 2 2 7 4" xfId="29442" xr:uid="{17F7F162-BDCF-4781-BF19-7130375B14C0}"/>
    <cellStyle name="Normal 6 2 2 8" xfId="15975" xr:uid="{AC46C13A-0DB2-4580-AC13-9E9B1BF406A4}"/>
    <cellStyle name="Normal 6 2 2 8 2" xfId="22759" xr:uid="{757CE8C0-4790-4865-88AE-28F16BADA175}"/>
    <cellStyle name="Normal 6 2 2 8 2 2" xfId="37878" xr:uid="{661BE69C-ADE9-40D9-93F6-A019EF5CAE8B}"/>
    <cellStyle name="Normal 6 2 2 8 3" xfId="31110" xr:uid="{83046937-B1EE-462C-8629-151FFFFFE2F3}"/>
    <cellStyle name="Normal 6 2 2 9" xfId="19366" xr:uid="{2B3F1872-F791-481B-8545-A9A146FC624A}"/>
    <cellStyle name="Normal 6 2 2 9 2" xfId="34494" xr:uid="{EBC116CE-189B-4C23-8433-190D6E933622}"/>
    <cellStyle name="Normal 6 2 3" xfId="9030" xr:uid="{C1AEFBBA-D4D0-4027-9D9F-3F0991ABB01E}"/>
    <cellStyle name="Normal 6 2 3 10" xfId="26191" xr:uid="{BA14B313-AE82-4DF0-BC42-0377CE287AEB}"/>
    <cellStyle name="Normal 6 2 3 11" xfId="10548" xr:uid="{B3BE210F-3363-4B07-AE1D-2730E222B2AD}"/>
    <cellStyle name="Normal 6 2 3 12" xfId="10175" xr:uid="{0F4CE23E-5F22-4A2A-8882-F537CF7C28AF}"/>
    <cellStyle name="Normal 6 2 3 2" xfId="10653" xr:uid="{68AF9C24-7A4D-41B9-83C3-2B19055DAFE7}"/>
    <cellStyle name="Normal 6 2 3 2 2" xfId="10864" xr:uid="{47A6305A-E699-4B38-A49C-D283114332ED}"/>
    <cellStyle name="Normal 6 2 3 2 2 2" xfId="11282" xr:uid="{CAD53FC1-1B5B-43CB-9375-8541866F8400}"/>
    <cellStyle name="Normal 6 2 3 2 2 2 2" xfId="14152" xr:uid="{67104B53-34E3-48E0-A955-254010174C30}"/>
    <cellStyle name="Normal 6 2 3 2 2 2 2 2" xfId="15890" xr:uid="{BCE4E890-E787-41EF-B07E-54C7F2611AD6}"/>
    <cellStyle name="Normal 6 2 3 2 2 2 2 2 2" xfId="19276" xr:uid="{A985A1BC-CD0A-4811-B660-C2156751ECE5}"/>
    <cellStyle name="Normal 6 2 3 2 2 2 2 2 2 2" xfId="26060" xr:uid="{9279BC37-5D0C-472C-94B7-B60B9630A4B5}"/>
    <cellStyle name="Normal 6 2 3 2 2 2 2 2 2 2 2" xfId="41179" xr:uid="{53086C98-94F9-44E6-B4D4-04FFCC9D0EFE}"/>
    <cellStyle name="Normal 6 2 3 2 2 2 2 2 2 3" xfId="34411" xr:uid="{ACBC2EB5-7387-4B88-A6BA-C8837EC05065}"/>
    <cellStyle name="Normal 6 2 3 2 2 2 2 2 3" xfId="22676" xr:uid="{CE02A5EC-7F0B-4746-A6FC-DCB6085761B6}"/>
    <cellStyle name="Normal 6 2 3 2 2 2 2 2 3 2" xfId="37795" xr:uid="{5F71F971-E1BA-4662-941A-9FF7676D4473}"/>
    <cellStyle name="Normal 6 2 3 2 2 2 2 2 4" xfId="31027" xr:uid="{6A11AE5A-3637-4ABA-B491-AECDF9B2AD6E}"/>
    <cellStyle name="Normal 6 2 3 2 2 2 2 3" xfId="17563" xr:uid="{7D655581-7B3F-4A29-9CAD-1E5969CBBA32}"/>
    <cellStyle name="Normal 6 2 3 2 2 2 2 3 2" xfId="24347" xr:uid="{50BBF04A-3957-430A-B587-0C21C5B09A88}"/>
    <cellStyle name="Normal 6 2 3 2 2 2 2 3 2 2" xfId="39466" xr:uid="{05198471-7445-4F54-96D9-1EA752005F56}"/>
    <cellStyle name="Normal 6 2 3 2 2 2 2 3 3" xfId="32698" xr:uid="{94184A89-8D77-46C1-9DA9-511E72A2E326}"/>
    <cellStyle name="Normal 6 2 3 2 2 2 2 4" xfId="20950" xr:uid="{1B99A8D2-5EE8-4D2C-A8E7-9851E8346930}"/>
    <cellStyle name="Normal 6 2 3 2 2 2 2 4 2" xfId="36079" xr:uid="{F64AE943-9BF7-4993-A247-9074D77C6DF9}"/>
    <cellStyle name="Normal 6 2 3 2 2 2 2 5" xfId="29314" xr:uid="{65253507-5916-4365-9218-BE8B2C19DCA0}"/>
    <cellStyle name="Normal 6 2 3 2 2 2 3" xfId="15056" xr:uid="{78521B4E-3633-4BBA-85C1-201F2B69C78E}"/>
    <cellStyle name="Normal 6 2 3 2 2 2 3 2" xfId="18442" xr:uid="{F1135C6E-737B-4DFE-A859-4AA6472412BE}"/>
    <cellStyle name="Normal 6 2 3 2 2 2 3 2 2" xfId="25226" xr:uid="{A3CCF3D2-5EF1-49C0-B60D-FDD50ABFC68E}"/>
    <cellStyle name="Normal 6 2 3 2 2 2 3 2 2 2" xfId="40345" xr:uid="{73BDF713-B174-43E9-98D7-789D2D610736}"/>
    <cellStyle name="Normal 6 2 3 2 2 2 3 2 3" xfId="33577" xr:uid="{D82BBCD5-4389-48E2-A212-1148CA7E71BA}"/>
    <cellStyle name="Normal 6 2 3 2 2 2 3 3" xfId="21842" xr:uid="{641C9F69-07F7-4A29-A8E7-9CBE7E7F144C}"/>
    <cellStyle name="Normal 6 2 3 2 2 2 3 3 2" xfId="36961" xr:uid="{00465A25-9DF9-435A-9F70-7FBF64E339DF}"/>
    <cellStyle name="Normal 6 2 3 2 2 2 3 4" xfId="30193" xr:uid="{283DE661-2B92-4D85-B29E-A198DD3C3FEC}"/>
    <cellStyle name="Normal 6 2 3 2 2 2 4" xfId="16726" xr:uid="{2C743ABB-C077-4D19-99D0-F67952C0571E}"/>
    <cellStyle name="Normal 6 2 3 2 2 2 4 2" xfId="23510" xr:uid="{10CE82D1-529B-42E4-9FD9-0ACD8753DCE9}"/>
    <cellStyle name="Normal 6 2 3 2 2 2 4 2 2" xfId="38629" xr:uid="{65A519C0-635E-4031-A6C8-32A229CC1A12}"/>
    <cellStyle name="Normal 6 2 3 2 2 2 4 3" xfId="31861" xr:uid="{861D1555-9323-425B-B0A8-6CDB5846BE4B}"/>
    <cellStyle name="Normal 6 2 3 2 2 2 5" xfId="20115" xr:uid="{B2FF5F06-3F28-4A4E-AC33-3F6A90520CBF}"/>
    <cellStyle name="Normal 6 2 3 2 2 2 5 2" xfId="35245" xr:uid="{09AEBB6D-6728-4691-B7CD-59AB7639CBDC}"/>
    <cellStyle name="Normal 6 2 3 2 2 2 6" xfId="13314" xr:uid="{6FA03D12-B699-43D6-BEC5-5E347FD23A52}"/>
    <cellStyle name="Normal 6 2 3 2 2 2 6 2" xfId="28477" xr:uid="{FF40D8A3-E8C8-4BF2-B86E-51427C8AC9AD}"/>
    <cellStyle name="Normal 6 2 3 2 2 2 7" xfId="26918" xr:uid="{9899F574-CEB3-419A-9D64-4BD61939A890}"/>
    <cellStyle name="Normal 6 2 3 2 2 3" xfId="13736" xr:uid="{7C7C6927-A4BB-4AB1-80EA-8FC4676066F9}"/>
    <cellStyle name="Normal 6 2 3 2 2 3 2" xfId="15474" xr:uid="{D8D309F0-AF29-4ABB-ACC3-2E435385AC01}"/>
    <cellStyle name="Normal 6 2 3 2 2 3 2 2" xfId="18860" xr:uid="{FBA66931-1B94-4FC6-8A8C-71B18E80CC87}"/>
    <cellStyle name="Normal 6 2 3 2 2 3 2 2 2" xfId="25644" xr:uid="{B8182F53-F436-4F01-9A94-7B21CCF87FD5}"/>
    <cellStyle name="Normal 6 2 3 2 2 3 2 2 2 2" xfId="40763" xr:uid="{2AA51DC7-B701-4DD3-95B3-5C6664300F7C}"/>
    <cellStyle name="Normal 6 2 3 2 2 3 2 2 3" xfId="33995" xr:uid="{62F6ECF9-8E24-43DC-A15B-ECC76967A8C7}"/>
    <cellStyle name="Normal 6 2 3 2 2 3 2 3" xfId="22260" xr:uid="{DD87B55C-FDFD-4D65-8F9D-16CDA4AC422C}"/>
    <cellStyle name="Normal 6 2 3 2 2 3 2 3 2" xfId="37379" xr:uid="{25F5E6D0-DD20-495B-A191-1444E01F079E}"/>
    <cellStyle name="Normal 6 2 3 2 2 3 2 4" xfId="30611" xr:uid="{1E2FDD0B-40EF-474C-8F7F-D443C6ED8BE1}"/>
    <cellStyle name="Normal 6 2 3 2 2 3 3" xfId="17147" xr:uid="{DEE0B531-4833-4A87-A02D-34352EE64858}"/>
    <cellStyle name="Normal 6 2 3 2 2 3 3 2" xfId="23931" xr:uid="{642602CF-007D-44F2-BB69-1112636E7D28}"/>
    <cellStyle name="Normal 6 2 3 2 2 3 3 2 2" xfId="39050" xr:uid="{0C0B8C5D-4BCC-4FDB-B5AC-9439C4387AEB}"/>
    <cellStyle name="Normal 6 2 3 2 2 3 3 3" xfId="32282" xr:uid="{88F4A23C-DBC7-4FF8-8EE5-1B1A6963CECD}"/>
    <cellStyle name="Normal 6 2 3 2 2 3 4" xfId="20533" xr:uid="{F5D065FE-9E22-40C6-9774-BD0EE8902A7C}"/>
    <cellStyle name="Normal 6 2 3 2 2 3 4 2" xfId="35663" xr:uid="{ED068BA7-76FE-4EFF-9C75-3B13B1CCCF18}"/>
    <cellStyle name="Normal 6 2 3 2 2 3 5" xfId="28898" xr:uid="{60083755-6314-4D2F-9E39-07F6993E0234}"/>
    <cellStyle name="Normal 6 2 3 2 2 4" xfId="14640" xr:uid="{0468E843-8235-4919-9629-BF6177256DAE}"/>
    <cellStyle name="Normal 6 2 3 2 2 4 2" xfId="18026" xr:uid="{0A1FCB3B-92A8-4D6F-B183-0F64D6194E78}"/>
    <cellStyle name="Normal 6 2 3 2 2 4 2 2" xfId="24810" xr:uid="{8F3255D6-54D1-4231-960F-460B76413B7E}"/>
    <cellStyle name="Normal 6 2 3 2 2 4 2 2 2" xfId="39929" xr:uid="{A2F7A5CB-6718-413D-9BBE-B003923C9B70}"/>
    <cellStyle name="Normal 6 2 3 2 2 4 2 3" xfId="33161" xr:uid="{A65E2614-59A1-4C34-A57E-2FACBC20FC87}"/>
    <cellStyle name="Normal 6 2 3 2 2 4 3" xfId="21426" xr:uid="{A650B366-0315-4904-A4E3-9D146E168201}"/>
    <cellStyle name="Normal 6 2 3 2 2 4 3 2" xfId="36545" xr:uid="{C2FA7689-43D3-4C10-98F3-273F62E26FBF}"/>
    <cellStyle name="Normal 6 2 3 2 2 4 4" xfId="29777" xr:uid="{D740AB5A-29FD-4D9E-B475-822DEB969783}"/>
    <cellStyle name="Normal 6 2 3 2 2 5" xfId="16310" xr:uid="{7787AE7E-B3F3-4BF6-B394-026AEE43BB56}"/>
    <cellStyle name="Normal 6 2 3 2 2 5 2" xfId="23094" xr:uid="{0C0AFBB8-988C-4D13-B55D-2A2EB5549EF1}"/>
    <cellStyle name="Normal 6 2 3 2 2 5 2 2" xfId="38213" xr:uid="{DA4D7777-BB69-40EE-A46B-7F2F4F95BA58}"/>
    <cellStyle name="Normal 6 2 3 2 2 5 3" xfId="31445" xr:uid="{76877668-AC40-4E93-92FB-F2A4C4D93B69}"/>
    <cellStyle name="Normal 6 2 3 2 2 6" xfId="19699" xr:uid="{CCCBBE4A-C733-4AC6-A465-C9611C2A7B98}"/>
    <cellStyle name="Normal 6 2 3 2 2 6 2" xfId="34829" xr:uid="{6A771E3D-6B45-429D-AE2C-44410FB9FF13}"/>
    <cellStyle name="Normal 6 2 3 2 2 7" xfId="12899" xr:uid="{7CC887D1-9DBB-4604-B6CA-1653B6C9FA92}"/>
    <cellStyle name="Normal 6 2 3 2 2 7 2" xfId="28061" xr:uid="{1EBE55A8-CD45-4508-91AD-1FA5922715F8}"/>
    <cellStyle name="Normal 6 2 3 2 2 8" xfId="26502" xr:uid="{C3A0711A-416C-407F-9E9B-D3F6BD4B6CF4}"/>
    <cellStyle name="Normal 6 2 3 2 3" xfId="11074" xr:uid="{F63DE062-6FA9-4BB8-B3DF-F4938608B264}"/>
    <cellStyle name="Normal 6 2 3 2 3 2" xfId="13944" xr:uid="{C5FC3A5A-223C-458B-8363-83BB57D49542}"/>
    <cellStyle name="Normal 6 2 3 2 3 2 2" xfId="15682" xr:uid="{AA53579D-C36B-4BA1-9246-D225B6837CE8}"/>
    <cellStyle name="Normal 6 2 3 2 3 2 2 2" xfId="19068" xr:uid="{95F6B42E-BD67-472D-BDF5-6AC3058A2F9B}"/>
    <cellStyle name="Normal 6 2 3 2 3 2 2 2 2" xfId="25852" xr:uid="{759C5E15-CEE5-48F5-8E7D-E67FCA57FEEB}"/>
    <cellStyle name="Normal 6 2 3 2 3 2 2 2 2 2" xfId="40971" xr:uid="{6513E748-61AF-496B-8140-2D0A16738343}"/>
    <cellStyle name="Normal 6 2 3 2 3 2 2 2 3" xfId="34203" xr:uid="{0A6F2654-7670-48FC-BB7F-4096C13EB4AD}"/>
    <cellStyle name="Normal 6 2 3 2 3 2 2 3" xfId="22468" xr:uid="{7DF24FC2-729A-4317-9848-12524817084B}"/>
    <cellStyle name="Normal 6 2 3 2 3 2 2 3 2" xfId="37587" xr:uid="{1EF28F17-191E-40CE-B1B2-21195B4AA353}"/>
    <cellStyle name="Normal 6 2 3 2 3 2 2 4" xfId="30819" xr:uid="{6DB854D2-202C-44DB-A070-906B3FDA417A}"/>
    <cellStyle name="Normal 6 2 3 2 3 2 3" xfId="17355" xr:uid="{919A5B3D-1883-4CBF-A905-22FCCDF724BF}"/>
    <cellStyle name="Normal 6 2 3 2 3 2 3 2" xfId="24139" xr:uid="{A0CB9567-1637-4AB9-9E49-3E1B07DC039A}"/>
    <cellStyle name="Normal 6 2 3 2 3 2 3 2 2" xfId="39258" xr:uid="{FD91D9FD-1A1F-416F-95F1-524DE48E9D2B}"/>
    <cellStyle name="Normal 6 2 3 2 3 2 3 3" xfId="32490" xr:uid="{E856D498-8614-463F-A33B-447008FCE135}"/>
    <cellStyle name="Normal 6 2 3 2 3 2 4" xfId="20742" xr:uid="{8F68D266-F719-4ADD-A698-EC93816A1199}"/>
    <cellStyle name="Normal 6 2 3 2 3 2 4 2" xfId="35871" xr:uid="{80D39A10-598A-4BE1-AEDF-D0D5E0ABAD2A}"/>
    <cellStyle name="Normal 6 2 3 2 3 2 5" xfId="29106" xr:uid="{BE293347-9AD5-4CB8-AA68-D4DB3B6C7081}"/>
    <cellStyle name="Normal 6 2 3 2 3 3" xfId="14848" xr:uid="{5C7733B1-FFB5-4094-A9FC-CE29082B0200}"/>
    <cellStyle name="Normal 6 2 3 2 3 3 2" xfId="18234" xr:uid="{3D1D3005-18E6-4904-B3A9-1484EADEF00F}"/>
    <cellStyle name="Normal 6 2 3 2 3 3 2 2" xfId="25018" xr:uid="{D93EB51A-ED0D-491B-9429-A2A4DA48FF81}"/>
    <cellStyle name="Normal 6 2 3 2 3 3 2 2 2" xfId="40137" xr:uid="{22D742B3-A066-4035-BC9B-32DA53512AFD}"/>
    <cellStyle name="Normal 6 2 3 2 3 3 2 3" xfId="33369" xr:uid="{219116C4-866A-41C1-BA91-339BD0625F0F}"/>
    <cellStyle name="Normal 6 2 3 2 3 3 3" xfId="21634" xr:uid="{83DDFCA3-3094-453D-9C9C-CF54B2CCAD69}"/>
    <cellStyle name="Normal 6 2 3 2 3 3 3 2" xfId="36753" xr:uid="{1F387DE7-F340-4E74-AFB6-F8232A308248}"/>
    <cellStyle name="Normal 6 2 3 2 3 3 4" xfId="29985" xr:uid="{B8F46E0A-EB71-40C9-AE92-9168CAE682DF}"/>
    <cellStyle name="Normal 6 2 3 2 3 4" xfId="16518" xr:uid="{DF3BA96D-A466-410C-904D-90B3BCF2F341}"/>
    <cellStyle name="Normal 6 2 3 2 3 4 2" xfId="23302" xr:uid="{C7337552-B333-4B59-82CB-3349224F1E64}"/>
    <cellStyle name="Normal 6 2 3 2 3 4 2 2" xfId="38421" xr:uid="{2A4592D2-DEA1-4882-93AE-6206628E975D}"/>
    <cellStyle name="Normal 6 2 3 2 3 4 3" xfId="31653" xr:uid="{F8130584-BF4C-4206-8933-BC349A9CB8B3}"/>
    <cellStyle name="Normal 6 2 3 2 3 5" xfId="19907" xr:uid="{432868DF-E25B-4DB1-97AF-B643248FCBD2}"/>
    <cellStyle name="Normal 6 2 3 2 3 5 2" xfId="35037" xr:uid="{8925FCBE-5878-49E5-B83A-F467FA58CA73}"/>
    <cellStyle name="Normal 6 2 3 2 3 6" xfId="13106" xr:uid="{1D7831FA-D896-46D7-94EA-B7CA8B77DD1D}"/>
    <cellStyle name="Normal 6 2 3 2 3 6 2" xfId="28269" xr:uid="{2AF7B4B6-2B6A-4EE8-AE5C-96770B2A10DC}"/>
    <cellStyle name="Normal 6 2 3 2 3 7" xfId="26710" xr:uid="{16BD8E52-4C59-42CA-97DC-5574A7A9251F}"/>
    <cellStyle name="Normal 6 2 3 2 4" xfId="12113" xr:uid="{F178B78C-680B-409E-840D-CE4A80548800}"/>
    <cellStyle name="Normal 6 2 3 2 4 2" xfId="15266" xr:uid="{BB982898-63FC-47BC-9FD3-76F69BC9CA68}"/>
    <cellStyle name="Normal 6 2 3 2 4 2 2" xfId="18652" xr:uid="{93B4F384-D6DF-4603-964E-A1587E9F2C6B}"/>
    <cellStyle name="Normal 6 2 3 2 4 2 2 2" xfId="25436" xr:uid="{B148C91E-74DA-48F7-8F3A-0FF15F9C7EFC}"/>
    <cellStyle name="Normal 6 2 3 2 4 2 2 2 2" xfId="40555" xr:uid="{6B9D8B5D-A6ED-4AE2-A266-B73852C73FED}"/>
    <cellStyle name="Normal 6 2 3 2 4 2 2 3" xfId="33787" xr:uid="{F7816C2A-A80A-46AB-8687-5525C0885A2F}"/>
    <cellStyle name="Normal 6 2 3 2 4 2 3" xfId="22052" xr:uid="{6009555C-16EE-4FC7-8FC5-9A29753E1E6A}"/>
    <cellStyle name="Normal 6 2 3 2 4 2 3 2" xfId="37171" xr:uid="{07B3CBE8-CDBF-4B8A-A098-9A38B2692EB1}"/>
    <cellStyle name="Normal 6 2 3 2 4 2 4" xfId="30403" xr:uid="{0E197324-EF87-4C96-9728-2CDA3D3B233C}"/>
    <cellStyle name="Normal 6 2 3 2 4 3" xfId="16939" xr:uid="{6980F617-22AC-468B-8B37-6AD3E951496E}"/>
    <cellStyle name="Normal 6 2 3 2 4 3 2" xfId="23723" xr:uid="{42CF6EA3-BE6C-4043-A67D-072B5749F0F9}"/>
    <cellStyle name="Normal 6 2 3 2 4 3 2 2" xfId="38842" xr:uid="{B602BBE9-7AC6-46BC-8194-569C352B2E29}"/>
    <cellStyle name="Normal 6 2 3 2 4 3 3" xfId="32074" xr:uid="{04BF2B42-37A0-4CF2-BC0D-5B5B5E3069BF}"/>
    <cellStyle name="Normal 6 2 3 2 4 4" xfId="20325" xr:uid="{03472A35-8752-4A37-84A2-BDF4DDBF5C52}"/>
    <cellStyle name="Normal 6 2 3 2 4 4 2" xfId="35455" xr:uid="{F64D486F-52D8-4C42-BFB0-86965D2D1403}"/>
    <cellStyle name="Normal 6 2 3 2 4 5" xfId="13528" xr:uid="{7C6C670D-0578-4454-92E3-F3C54C4192A5}"/>
    <cellStyle name="Normal 6 2 3 2 4 5 2" xfId="28690" xr:uid="{D5892C0F-C49F-40DA-8305-0D216BCAA245}"/>
    <cellStyle name="Normal 6 2 3 2 4 6" xfId="27379" xr:uid="{8A9A4D66-E7CF-4B26-9C29-00B9D9C106C0}"/>
    <cellStyle name="Normal 6 2 3 2 5" xfId="14432" xr:uid="{65E173F3-BCE4-4F57-BA31-81C47085D3F9}"/>
    <cellStyle name="Normal 6 2 3 2 5 2" xfId="17818" xr:uid="{A662BE10-F270-4B41-94C3-66F757E388C8}"/>
    <cellStyle name="Normal 6 2 3 2 5 2 2" xfId="24602" xr:uid="{57D0A2EF-7EC2-4984-B452-4ECC08498260}"/>
    <cellStyle name="Normal 6 2 3 2 5 2 2 2" xfId="39721" xr:uid="{2150D310-EBEB-4FCA-A09D-12CE3A342C29}"/>
    <cellStyle name="Normal 6 2 3 2 5 2 3" xfId="32953" xr:uid="{4C13314F-59C8-44A0-84D0-DFA1AC84846D}"/>
    <cellStyle name="Normal 6 2 3 2 5 3" xfId="21218" xr:uid="{4154533E-FD82-4D94-BD7F-03C7701F1578}"/>
    <cellStyle name="Normal 6 2 3 2 5 3 2" xfId="36337" xr:uid="{233DD11F-141A-4DC3-B28C-98DC49895F31}"/>
    <cellStyle name="Normal 6 2 3 2 5 4" xfId="29569" xr:uid="{1B5F73F7-E523-4967-B49E-CAFF6B805120}"/>
    <cellStyle name="Normal 6 2 3 2 6" xfId="16102" xr:uid="{A4B9A9E5-814F-4AD6-93B9-1B7E47EEB6B7}"/>
    <cellStyle name="Normal 6 2 3 2 6 2" xfId="22886" xr:uid="{7C69FD64-CE6B-42B8-9DD7-B9FF35057876}"/>
    <cellStyle name="Normal 6 2 3 2 6 2 2" xfId="38005" xr:uid="{DCDA25A2-9D28-435A-A335-73F2675BA8DB}"/>
    <cellStyle name="Normal 6 2 3 2 6 3" xfId="31237" xr:uid="{957506C1-2B12-4268-9ABF-D49597E53014}"/>
    <cellStyle name="Normal 6 2 3 2 7" xfId="19491" xr:uid="{AF851D2F-012C-4A76-A8F0-66D42E8BDEA6}"/>
    <cellStyle name="Normal 6 2 3 2 7 2" xfId="34621" xr:uid="{1389F2E3-DD84-4582-AC59-9111CC71929D}"/>
    <cellStyle name="Normal 6 2 3 2 8" xfId="12690" xr:uid="{C8385010-D366-4A2F-9725-3F72A94E1E21}"/>
    <cellStyle name="Normal 6 2 3 2 8 2" xfId="27853" xr:uid="{6F49184E-2B56-4734-A7B9-D3B2CAFE0F99}"/>
    <cellStyle name="Normal 6 2 3 2 9" xfId="26294" xr:uid="{FB2E5ECF-A182-49B0-ADD8-4DA8215B217D}"/>
    <cellStyle name="Normal 6 2 3 3" xfId="10761" xr:uid="{C7D97459-5E19-460A-960A-A677D8BC70CA}"/>
    <cellStyle name="Normal 6 2 3 3 2" xfId="11179" xr:uid="{07C461E8-FFDB-4168-844A-46AAAC441D54}"/>
    <cellStyle name="Normal 6 2 3 3 2 2" xfId="14049" xr:uid="{76702CB6-6E7E-4CBF-9459-F199E5722695}"/>
    <cellStyle name="Normal 6 2 3 3 2 2 2" xfId="15787" xr:uid="{A9F6D22D-B932-4A77-A5A7-20F3E2FA52AA}"/>
    <cellStyle name="Normal 6 2 3 3 2 2 2 2" xfId="19173" xr:uid="{835155A8-35A4-4F6C-959D-FD4C5E0CCF5F}"/>
    <cellStyle name="Normal 6 2 3 3 2 2 2 2 2" xfId="25957" xr:uid="{8456553A-0215-48FF-A55D-55E591D66078}"/>
    <cellStyle name="Normal 6 2 3 3 2 2 2 2 2 2" xfId="41076" xr:uid="{47ADE5EF-3F72-4FAD-BB5B-5EA392CBC6A8}"/>
    <cellStyle name="Normal 6 2 3 3 2 2 2 2 3" xfId="34308" xr:uid="{BC800D91-7F23-4836-B2CF-AD8F7364AC1D}"/>
    <cellStyle name="Normal 6 2 3 3 2 2 2 3" xfId="22573" xr:uid="{CFD1C3D1-8923-4555-A12E-D85C8296028B}"/>
    <cellStyle name="Normal 6 2 3 3 2 2 2 3 2" xfId="37692" xr:uid="{CF56B4C4-EB95-4B6C-9293-F4387FDCF22A}"/>
    <cellStyle name="Normal 6 2 3 3 2 2 2 4" xfId="30924" xr:uid="{D9336DC2-73F6-4097-9A38-FC009B92FD1D}"/>
    <cellStyle name="Normal 6 2 3 3 2 2 3" xfId="17460" xr:uid="{3A502F90-42ED-486D-9443-1D283B52C930}"/>
    <cellStyle name="Normal 6 2 3 3 2 2 3 2" xfId="24244" xr:uid="{D9DEFE95-EDD6-4EB4-BD4A-277D34ADDBFE}"/>
    <cellStyle name="Normal 6 2 3 3 2 2 3 2 2" xfId="39363" xr:uid="{FC4ECB53-F9B4-4787-85CB-B23654A5454A}"/>
    <cellStyle name="Normal 6 2 3 3 2 2 3 3" xfId="32595" xr:uid="{6695EAE8-3B82-4042-AB00-58611F2C8407}"/>
    <cellStyle name="Normal 6 2 3 3 2 2 4" xfId="20847" xr:uid="{2042444F-5DE5-4224-8313-1A52C758B1AE}"/>
    <cellStyle name="Normal 6 2 3 3 2 2 4 2" xfId="35976" xr:uid="{FDC2FC09-4662-4CFB-9DF9-ABDFC3766290}"/>
    <cellStyle name="Normal 6 2 3 3 2 2 5" xfId="29211" xr:uid="{F49D9C5A-1A61-42AC-88FE-4BC5F02BA466}"/>
    <cellStyle name="Normal 6 2 3 3 2 3" xfId="14953" xr:uid="{DA7E1E92-E2D5-4C26-8BC8-A7B2844E5D75}"/>
    <cellStyle name="Normal 6 2 3 3 2 3 2" xfId="18339" xr:uid="{35EFBB74-63F1-490F-9B3B-03E23ADB9853}"/>
    <cellStyle name="Normal 6 2 3 3 2 3 2 2" xfId="25123" xr:uid="{EA1195D2-384C-4F04-8B93-A2C889C332CF}"/>
    <cellStyle name="Normal 6 2 3 3 2 3 2 2 2" xfId="40242" xr:uid="{67491BB3-59FB-4002-B047-3B78C194CAA6}"/>
    <cellStyle name="Normal 6 2 3 3 2 3 2 3" xfId="33474" xr:uid="{C31D3426-E541-4B48-B321-7F0781124191}"/>
    <cellStyle name="Normal 6 2 3 3 2 3 3" xfId="21739" xr:uid="{44346729-D3ED-4161-87BB-2698D7D1990C}"/>
    <cellStyle name="Normal 6 2 3 3 2 3 3 2" xfId="36858" xr:uid="{1D1E890B-10B2-4E00-8686-4A2600B52500}"/>
    <cellStyle name="Normal 6 2 3 3 2 3 4" xfId="30090" xr:uid="{A61EAAF8-03BA-4543-A9A5-6E2C914F7ED9}"/>
    <cellStyle name="Normal 6 2 3 3 2 4" xfId="16623" xr:uid="{D7AFE229-88F3-4EAC-8F93-6BA166B9B86E}"/>
    <cellStyle name="Normal 6 2 3 3 2 4 2" xfId="23407" xr:uid="{AD352B0D-4BC8-4D36-84C8-C282464E5670}"/>
    <cellStyle name="Normal 6 2 3 3 2 4 2 2" xfId="38526" xr:uid="{090D6EEE-6975-49DF-AED8-79A727E44913}"/>
    <cellStyle name="Normal 6 2 3 3 2 4 3" xfId="31758" xr:uid="{499E077F-0A7B-43C0-8583-E67CEA9EF652}"/>
    <cellStyle name="Normal 6 2 3 3 2 5" xfId="20012" xr:uid="{1444EF71-31E0-4A49-A83A-EDDAB5EC321C}"/>
    <cellStyle name="Normal 6 2 3 3 2 5 2" xfId="35142" xr:uid="{318C68D4-A906-49AB-B4FA-13F437E856DE}"/>
    <cellStyle name="Normal 6 2 3 3 2 6" xfId="13211" xr:uid="{689E8EEF-F80E-458E-8A63-D46892BCF19D}"/>
    <cellStyle name="Normal 6 2 3 3 2 6 2" xfId="28374" xr:uid="{59D5018B-BA4D-4B95-AFD6-F5ADA27CFD9D}"/>
    <cellStyle name="Normal 6 2 3 3 2 7" xfId="26815" xr:uid="{F87706FC-54A9-4394-AE8E-2030F1366532}"/>
    <cellStyle name="Normal 6 2 3 3 3" xfId="13633" xr:uid="{CE9532E1-2870-47D1-8F23-050FCA23A20D}"/>
    <cellStyle name="Normal 6 2 3 3 3 2" xfId="15371" xr:uid="{A963F24D-CC5F-4250-9D39-B614FF6915A9}"/>
    <cellStyle name="Normal 6 2 3 3 3 2 2" xfId="18757" xr:uid="{9D7D2E10-4D64-4D7E-BABD-45FF8F1BE680}"/>
    <cellStyle name="Normal 6 2 3 3 3 2 2 2" xfId="25541" xr:uid="{D822297D-704A-4B08-9C4B-748387C6FA7D}"/>
    <cellStyle name="Normal 6 2 3 3 3 2 2 2 2" xfId="40660" xr:uid="{ABCFFFB7-391F-49BF-B106-1C858F99B7A0}"/>
    <cellStyle name="Normal 6 2 3 3 3 2 2 3" xfId="33892" xr:uid="{B55E14CD-6A70-4737-8EAB-7A34573E7D08}"/>
    <cellStyle name="Normal 6 2 3 3 3 2 3" xfId="22157" xr:uid="{F535A5A6-0656-4F54-894E-F95CEC43DBC1}"/>
    <cellStyle name="Normal 6 2 3 3 3 2 3 2" xfId="37276" xr:uid="{BD89C64D-5682-4A38-A463-6E0A6A958AE6}"/>
    <cellStyle name="Normal 6 2 3 3 3 2 4" xfId="30508" xr:uid="{D26BFA43-3D59-4889-8D02-6421FEA796C1}"/>
    <cellStyle name="Normal 6 2 3 3 3 3" xfId="17044" xr:uid="{4CA948D5-2FD7-41A4-A673-2834B1CD8819}"/>
    <cellStyle name="Normal 6 2 3 3 3 3 2" xfId="23828" xr:uid="{4AB8C191-10DD-4EDB-934C-401AB09ACDC8}"/>
    <cellStyle name="Normal 6 2 3 3 3 3 2 2" xfId="38947" xr:uid="{8CA85620-4291-4722-A3FA-B270FCEEE755}"/>
    <cellStyle name="Normal 6 2 3 3 3 3 3" xfId="32179" xr:uid="{724E0179-C1F3-444D-B501-DAAEF3833A6F}"/>
    <cellStyle name="Normal 6 2 3 3 3 4" xfId="20430" xr:uid="{809DCEF4-84AE-4176-8DA7-48742ED4E609}"/>
    <cellStyle name="Normal 6 2 3 3 3 4 2" xfId="35560" xr:uid="{1E373F8C-C761-4939-A6CF-1F3908A186E4}"/>
    <cellStyle name="Normal 6 2 3 3 3 5" xfId="28795" xr:uid="{3310E59E-4530-4A0A-89A2-5439E6DD4FFA}"/>
    <cellStyle name="Normal 6 2 3 3 4" xfId="14537" xr:uid="{DBD9C0AA-E4BF-4ECB-89D7-DEAEC76A0C25}"/>
    <cellStyle name="Normal 6 2 3 3 4 2" xfId="17923" xr:uid="{ED9BB936-30C0-49DF-B5C0-C080F6BC2F55}"/>
    <cellStyle name="Normal 6 2 3 3 4 2 2" xfId="24707" xr:uid="{B8DD721C-A273-4D65-A4C4-4D32EDF29A16}"/>
    <cellStyle name="Normal 6 2 3 3 4 2 2 2" xfId="39826" xr:uid="{789C2E05-7DD3-4DEB-BABC-F850EE51B158}"/>
    <cellStyle name="Normal 6 2 3 3 4 2 3" xfId="33058" xr:uid="{C7F48203-CCBF-47B6-A214-DA64ED72DB15}"/>
    <cellStyle name="Normal 6 2 3 3 4 3" xfId="21323" xr:uid="{02DD8574-9560-47F5-9E9E-6CB363D23958}"/>
    <cellStyle name="Normal 6 2 3 3 4 3 2" xfId="36442" xr:uid="{52EA663A-8504-4157-B717-1ABA54FCEACE}"/>
    <cellStyle name="Normal 6 2 3 3 4 4" xfId="29674" xr:uid="{FFA273EC-895F-4D7E-B583-399BE1746AB4}"/>
    <cellStyle name="Normal 6 2 3 3 5" xfId="16207" xr:uid="{77756EFB-2C75-442E-B37D-C13E50AAA80D}"/>
    <cellStyle name="Normal 6 2 3 3 5 2" xfId="22991" xr:uid="{00FDC97A-A0FE-4600-9386-5DCD49B6F8BB}"/>
    <cellStyle name="Normal 6 2 3 3 5 2 2" xfId="38110" xr:uid="{2F789D81-E23B-4F0A-BE2F-B0B9665A6BD1}"/>
    <cellStyle name="Normal 6 2 3 3 5 3" xfId="31342" xr:uid="{7BE081F0-32B4-413F-B0C3-8347BD1F600F}"/>
    <cellStyle name="Normal 6 2 3 3 6" xfId="19596" xr:uid="{602DCA4E-5861-44C0-B4FD-9BFAEC530316}"/>
    <cellStyle name="Normal 6 2 3 3 6 2" xfId="34726" xr:uid="{DF074F5D-EB20-4C47-82BD-F54FE03F6F87}"/>
    <cellStyle name="Normal 6 2 3 3 7" xfId="12796" xr:uid="{064475AF-9135-4351-B6F6-17219023C6E5}"/>
    <cellStyle name="Normal 6 2 3 3 7 2" xfId="27958" xr:uid="{22E0CE0B-5DB3-4771-B433-4F236F5167C9}"/>
    <cellStyle name="Normal 6 2 3 3 8" xfId="26399" xr:uid="{652F0381-9299-4FD9-9F0A-9961AE847779}"/>
    <cellStyle name="Normal 6 2 3 4" xfId="10972" xr:uid="{B87C24B0-E4E1-494F-B697-60CD84BA5B82}"/>
    <cellStyle name="Normal 6 2 3 4 2" xfId="13841" xr:uid="{4FCF075A-BC35-4D7E-9C21-262B718E9EDC}"/>
    <cellStyle name="Normal 6 2 3 4 2 2" xfId="15579" xr:uid="{3BD86F3B-1779-40E5-9896-89F9EEDC5B21}"/>
    <cellStyle name="Normal 6 2 3 4 2 2 2" xfId="18965" xr:uid="{B0643C2A-A9E2-4328-9C3E-27A52B1A103D}"/>
    <cellStyle name="Normal 6 2 3 4 2 2 2 2" xfId="25749" xr:uid="{BA7C7A37-001E-43FA-BD8C-5E2D34D4EA03}"/>
    <cellStyle name="Normal 6 2 3 4 2 2 2 2 2" xfId="40868" xr:uid="{B4E4D7D9-68B8-48F2-9424-39C4E65667F2}"/>
    <cellStyle name="Normal 6 2 3 4 2 2 2 3" xfId="34100" xr:uid="{DF6A2D56-E5BF-4344-B4D1-95FECDD040D1}"/>
    <cellStyle name="Normal 6 2 3 4 2 2 3" xfId="22365" xr:uid="{C12A3E32-2904-4F72-9868-BC10778F9507}"/>
    <cellStyle name="Normal 6 2 3 4 2 2 3 2" xfId="37484" xr:uid="{FC3690C1-03CE-4715-93C0-C9A8338752DC}"/>
    <cellStyle name="Normal 6 2 3 4 2 2 4" xfId="30716" xr:uid="{CC170318-ADF2-4B7F-B315-040F9656B5F6}"/>
    <cellStyle name="Normal 6 2 3 4 2 3" xfId="17252" xr:uid="{E60D5644-E167-4830-B0D5-87D86B7646D3}"/>
    <cellStyle name="Normal 6 2 3 4 2 3 2" xfId="24036" xr:uid="{6BAECCD5-6013-4712-9EF6-3D2600547483}"/>
    <cellStyle name="Normal 6 2 3 4 2 3 2 2" xfId="39155" xr:uid="{1E7F637A-1C7F-48B7-B82E-6D6713CD32D4}"/>
    <cellStyle name="Normal 6 2 3 4 2 3 3" xfId="32387" xr:uid="{24D3BD64-4FB6-4921-8474-DB4C2CE5BE21}"/>
    <cellStyle name="Normal 6 2 3 4 2 4" xfId="20639" xr:uid="{8B787C86-3DB3-4397-9F41-A4BF04B00F15}"/>
    <cellStyle name="Normal 6 2 3 4 2 4 2" xfId="35768" xr:uid="{C0BDF9C7-5DED-4347-A979-710483D67B59}"/>
    <cellStyle name="Normal 6 2 3 4 2 5" xfId="29003" xr:uid="{6ED457C8-A485-4090-9AF5-3F3BEC924083}"/>
    <cellStyle name="Normal 6 2 3 4 3" xfId="14745" xr:uid="{C7650152-1C1F-4392-9202-22BAE48D877F}"/>
    <cellStyle name="Normal 6 2 3 4 3 2" xfId="18131" xr:uid="{96542A90-E6B8-4A27-BA34-89AD90C44F80}"/>
    <cellStyle name="Normal 6 2 3 4 3 2 2" xfId="24915" xr:uid="{4F832196-E4E0-4BDB-89C2-2FA2BCB25AA5}"/>
    <cellStyle name="Normal 6 2 3 4 3 2 2 2" xfId="40034" xr:uid="{9D8A09A5-58DA-4DD5-87E4-5FE63CC374A3}"/>
    <cellStyle name="Normal 6 2 3 4 3 2 3" xfId="33266" xr:uid="{0E2A11B6-F63E-4129-A450-E4381944CDE7}"/>
    <cellStyle name="Normal 6 2 3 4 3 3" xfId="21531" xr:uid="{836EB4D4-52E6-4191-8053-002105CD6D34}"/>
    <cellStyle name="Normal 6 2 3 4 3 3 2" xfId="36650" xr:uid="{1F5290A8-8ABD-4C10-B88C-24F99E0A9E6F}"/>
    <cellStyle name="Normal 6 2 3 4 3 4" xfId="29882" xr:uid="{BA92BA15-5016-452D-82BE-86EEBFD164C9}"/>
    <cellStyle name="Normal 6 2 3 4 4" xfId="16415" xr:uid="{EFEA4332-E502-4589-BC72-181F96E35801}"/>
    <cellStyle name="Normal 6 2 3 4 4 2" xfId="23199" xr:uid="{987F7E95-162F-4FA5-B0D9-F6752132B831}"/>
    <cellStyle name="Normal 6 2 3 4 4 2 2" xfId="38318" xr:uid="{CF97F95A-80CF-4040-9286-97995D5272BD}"/>
    <cellStyle name="Normal 6 2 3 4 4 3" xfId="31550" xr:uid="{14CBBFE7-4F15-4BAB-86A4-4915EFD00383}"/>
    <cellStyle name="Normal 6 2 3 4 5" xfId="19804" xr:uid="{B063382E-3FF5-4CB7-86AB-4D095A523A42}"/>
    <cellStyle name="Normal 6 2 3 4 5 2" xfId="34934" xr:uid="{0CECE337-AF3A-49BB-9D26-ABD38156A605}"/>
    <cellStyle name="Normal 6 2 3 4 6" xfId="13004" xr:uid="{16F7FC5B-62C8-419C-957B-D4E0D2A9F581}"/>
    <cellStyle name="Normal 6 2 3 4 6 2" xfId="28166" xr:uid="{5550BB35-E084-49D6-90A0-9DA5078FB381}"/>
    <cellStyle name="Normal 6 2 3 4 7" xfId="26607" xr:uid="{10A0D52A-502B-4523-9D73-1EE27F2568B9}"/>
    <cellStyle name="Normal 6 2 3 5" xfId="11544" xr:uid="{D66E0BB4-E585-4BB2-B2A1-DF8602888E48}"/>
    <cellStyle name="Normal 6 2 3 5 2" xfId="15163" xr:uid="{A47E829A-5D28-4D1D-9954-8C6B44803969}"/>
    <cellStyle name="Normal 6 2 3 5 2 2" xfId="18549" xr:uid="{1150FC3A-C629-4426-B779-3D3F69C691E9}"/>
    <cellStyle name="Normal 6 2 3 5 2 2 2" xfId="25333" xr:uid="{27644938-3187-4C86-A327-BCE6689ECF92}"/>
    <cellStyle name="Normal 6 2 3 5 2 2 2 2" xfId="40452" xr:uid="{A7EE4C46-7868-4BC4-A2F0-A3EB28851B8F}"/>
    <cellStyle name="Normal 6 2 3 5 2 2 3" xfId="33684" xr:uid="{38038F94-6876-4C64-9578-77219AE2A55B}"/>
    <cellStyle name="Normal 6 2 3 5 2 3" xfId="21949" xr:uid="{FD1533C1-7CB7-4C5F-B58D-75C2568C7A79}"/>
    <cellStyle name="Normal 6 2 3 5 2 3 2" xfId="37068" xr:uid="{33804A13-7911-49C4-91A9-7FA876133CD2}"/>
    <cellStyle name="Normal 6 2 3 5 2 4" xfId="30300" xr:uid="{91CA853A-0903-4073-B61E-D8BB52BDC608}"/>
    <cellStyle name="Normal 6 2 3 5 3" xfId="16836" xr:uid="{E0E8B82F-F051-437C-B33D-F7699D01B6B7}"/>
    <cellStyle name="Normal 6 2 3 5 3 2" xfId="23620" xr:uid="{4DF40A43-EAFA-4CBC-B6C7-4F9D5FB7D439}"/>
    <cellStyle name="Normal 6 2 3 5 3 2 2" xfId="38739" xr:uid="{34154AAF-1470-4E7F-A6D8-97679B0C0059}"/>
    <cellStyle name="Normal 6 2 3 5 3 3" xfId="31971" xr:uid="{7FD35D43-A2B3-484A-9DDE-E281859506CB}"/>
    <cellStyle name="Normal 6 2 3 5 4" xfId="20222" xr:uid="{70913FC7-1D54-49E2-8765-1B1E1557FDFA}"/>
    <cellStyle name="Normal 6 2 3 5 4 2" xfId="35352" xr:uid="{C35D29AB-C92D-4DA0-B04C-F366EC2EDA00}"/>
    <cellStyle name="Normal 6 2 3 5 5" xfId="13425" xr:uid="{E27541DB-AF4A-4589-9E3D-F153C83113A9}"/>
    <cellStyle name="Normal 6 2 3 5 5 2" xfId="28587" xr:uid="{BC2E38A7-1419-42CA-8131-764B6FEE1A6D}"/>
    <cellStyle name="Normal 6 2 3 6" xfId="14328" xr:uid="{4D8E26E4-B9C0-4676-83B8-F85E42B80B7F}"/>
    <cellStyle name="Normal 6 2 3 6 2" xfId="17715" xr:uid="{CD5E16F1-8B42-4FB4-BB55-9B40220DAB38}"/>
    <cellStyle name="Normal 6 2 3 6 2 2" xfId="24499" xr:uid="{1E1DC247-ED66-4F61-9E73-C7554E8C5552}"/>
    <cellStyle name="Normal 6 2 3 6 2 2 2" xfId="39618" xr:uid="{8E23BFD6-EAE0-4C46-96D6-506FEB15CCD6}"/>
    <cellStyle name="Normal 6 2 3 6 2 3" xfId="32850" xr:uid="{DA2962F2-EE1A-4F45-9925-629B8C6EACE8}"/>
    <cellStyle name="Normal 6 2 3 6 3" xfId="21115" xr:uid="{B9794B34-6DE0-46F6-BCFA-C7D76ED29321}"/>
    <cellStyle name="Normal 6 2 3 6 3 2" xfId="36234" xr:uid="{030B1C12-424E-4FE6-B5CD-BA401134E100}"/>
    <cellStyle name="Normal 6 2 3 6 4" xfId="29466" xr:uid="{D86FE2BB-0DC9-4653-8C2E-FC2D84AD1AC9}"/>
    <cellStyle name="Normal 6 2 3 7" xfId="15999" xr:uid="{395D05E6-2AA0-497F-9A6F-20D39B35F7AF}"/>
    <cellStyle name="Normal 6 2 3 7 2" xfId="22783" xr:uid="{826296A6-1CA1-413D-8F44-7A0B6106E629}"/>
    <cellStyle name="Normal 6 2 3 7 2 2" xfId="37902" xr:uid="{346EC404-F333-44C5-A80A-9D3B0C45015B}"/>
    <cellStyle name="Normal 6 2 3 7 3" xfId="31134" xr:uid="{02B853E2-894C-4896-9F32-B8B1D2E485F3}"/>
    <cellStyle name="Normal 6 2 3 8" xfId="19389" xr:uid="{ED4466FE-2979-4558-A593-976196F61C73}"/>
    <cellStyle name="Normal 6 2 3 8 2" xfId="34518" xr:uid="{5DB6FDA9-63DF-4183-8633-BA549C2648FB}"/>
    <cellStyle name="Normal 6 2 3 9" xfId="12587" xr:uid="{206B66A3-C2F9-4513-9549-9BB271221A0A}"/>
    <cellStyle name="Normal 6 2 3 9 2" xfId="27750" xr:uid="{19CEB790-19A1-47BA-BA0C-FAF0F34127D1}"/>
    <cellStyle name="Normal 6 2 4" xfId="9031" xr:uid="{05E61403-3232-4B03-B966-E7DF80136115}"/>
    <cellStyle name="Normal 6 2 4 10" xfId="10605" xr:uid="{754B2D1A-F7AD-42AF-A06F-68C794F5D97C}"/>
    <cellStyle name="Normal 6 2 4 11" xfId="10176" xr:uid="{AE023EDC-C515-4AC5-8220-05DEB972C8E4}"/>
    <cellStyle name="Normal 6 2 4 2" xfId="10816" xr:uid="{51033884-1D35-4400-9C06-5918D585369F}"/>
    <cellStyle name="Normal 6 2 4 2 2" xfId="11234" xr:uid="{5B1761ED-3370-4450-8BE0-A600E8D2FC57}"/>
    <cellStyle name="Normal 6 2 4 2 2 2" xfId="14104" xr:uid="{E92631D1-31F9-4F8D-BF5B-C9FD5507C6CB}"/>
    <cellStyle name="Normal 6 2 4 2 2 2 2" xfId="15842" xr:uid="{BDCD6068-6229-40C7-962A-E25BFAA387BC}"/>
    <cellStyle name="Normal 6 2 4 2 2 2 2 2" xfId="19228" xr:uid="{5C8CAC9C-93E2-4B4B-A1E6-0AA484B33AC7}"/>
    <cellStyle name="Normal 6 2 4 2 2 2 2 2 2" xfId="26012" xr:uid="{7D028B3E-E7FC-4CD0-B92B-841BBDEE7480}"/>
    <cellStyle name="Normal 6 2 4 2 2 2 2 2 2 2" xfId="41131" xr:uid="{1637F8E9-8E49-48C3-A58C-42533C20FCD0}"/>
    <cellStyle name="Normal 6 2 4 2 2 2 2 2 3" xfId="34363" xr:uid="{220097D8-CF4F-4920-BFE8-37F08AD53557}"/>
    <cellStyle name="Normal 6 2 4 2 2 2 2 3" xfId="22628" xr:uid="{42328F5D-4884-4A90-8AFF-115376EB6F08}"/>
    <cellStyle name="Normal 6 2 4 2 2 2 2 3 2" xfId="37747" xr:uid="{5C66F034-AEB0-4B93-9CC5-0E815C28E085}"/>
    <cellStyle name="Normal 6 2 4 2 2 2 2 4" xfId="30979" xr:uid="{F77FBD33-F953-4DBF-855D-DF10EA0BF72F}"/>
    <cellStyle name="Normal 6 2 4 2 2 2 3" xfId="17515" xr:uid="{C9603703-E192-4120-899B-73AF0F73793A}"/>
    <cellStyle name="Normal 6 2 4 2 2 2 3 2" xfId="24299" xr:uid="{AF3CDCF3-3760-472E-9A57-7CF0F86B2B8D}"/>
    <cellStyle name="Normal 6 2 4 2 2 2 3 2 2" xfId="39418" xr:uid="{7C693640-FEBA-489E-9FA0-F22DD56A461C}"/>
    <cellStyle name="Normal 6 2 4 2 2 2 3 3" xfId="32650" xr:uid="{ABA02991-DE4E-446C-8B3F-44939D7EF65C}"/>
    <cellStyle name="Normal 6 2 4 2 2 2 4" xfId="20902" xr:uid="{30ED266E-2651-4DAC-8395-5A4432A0BDB4}"/>
    <cellStyle name="Normal 6 2 4 2 2 2 4 2" xfId="36031" xr:uid="{5118E1CE-DE54-47C6-8ED5-236A99ACDF37}"/>
    <cellStyle name="Normal 6 2 4 2 2 2 5" xfId="29266" xr:uid="{0FB9EB33-436D-4936-A29F-A12E17390D23}"/>
    <cellStyle name="Normal 6 2 4 2 2 3" xfId="15008" xr:uid="{3A185084-93C1-40B2-9652-A066DB69F910}"/>
    <cellStyle name="Normal 6 2 4 2 2 3 2" xfId="18394" xr:uid="{DD2C0FAE-FFAD-4270-AADB-C821F8D43B4E}"/>
    <cellStyle name="Normal 6 2 4 2 2 3 2 2" xfId="25178" xr:uid="{735D42EA-331D-42BD-913A-EC61396EA19E}"/>
    <cellStyle name="Normal 6 2 4 2 2 3 2 2 2" xfId="40297" xr:uid="{9E2820A4-7C31-40B5-A49E-43D6E28F4949}"/>
    <cellStyle name="Normal 6 2 4 2 2 3 2 3" xfId="33529" xr:uid="{3D37F684-775A-415F-9369-2D1309482A40}"/>
    <cellStyle name="Normal 6 2 4 2 2 3 3" xfId="21794" xr:uid="{C2598AD5-AC96-4057-A43E-0B3A6F83C997}"/>
    <cellStyle name="Normal 6 2 4 2 2 3 3 2" xfId="36913" xr:uid="{B4DAE95C-ABF9-450D-A445-61DBFBF62F2D}"/>
    <cellStyle name="Normal 6 2 4 2 2 3 4" xfId="30145" xr:uid="{FF4C19AE-FD31-4660-8711-A26BCA0DF042}"/>
    <cellStyle name="Normal 6 2 4 2 2 4" xfId="16678" xr:uid="{9566A63F-A0EA-407D-BB78-FE3D1F3B770E}"/>
    <cellStyle name="Normal 6 2 4 2 2 4 2" xfId="23462" xr:uid="{EF980E0E-F84B-4340-A8BC-9A7E1ABC2B3E}"/>
    <cellStyle name="Normal 6 2 4 2 2 4 2 2" xfId="38581" xr:uid="{B338E9CF-85D3-4AFC-A7B8-2B7DF20769CB}"/>
    <cellStyle name="Normal 6 2 4 2 2 4 3" xfId="31813" xr:uid="{79E1CE03-19D2-4C84-9A24-BDCE22DD62B5}"/>
    <cellStyle name="Normal 6 2 4 2 2 5" xfId="20067" xr:uid="{73F1B0B8-013D-4716-B85F-62F171126C33}"/>
    <cellStyle name="Normal 6 2 4 2 2 5 2" xfId="35197" xr:uid="{CFCAD1F9-DF5B-472F-9F28-7052662DB766}"/>
    <cellStyle name="Normal 6 2 4 2 2 6" xfId="13266" xr:uid="{4958450F-FEF7-44FF-B509-F5902602D871}"/>
    <cellStyle name="Normal 6 2 4 2 2 6 2" xfId="28429" xr:uid="{F1853DA8-7DA9-4824-AACC-B2E95F4229E5}"/>
    <cellStyle name="Normal 6 2 4 2 2 7" xfId="26870" xr:uid="{DB77DA70-898A-4320-BC78-EF3684E35F1E}"/>
    <cellStyle name="Normal 6 2 4 2 3" xfId="12361" xr:uid="{21B30569-708B-429D-82C2-530B417A93F6}"/>
    <cellStyle name="Normal 6 2 4 2 3 2" xfId="15426" xr:uid="{7D68B4B4-4839-42B3-B9C2-8187BCEAA1F8}"/>
    <cellStyle name="Normal 6 2 4 2 3 2 2" xfId="18812" xr:uid="{A58A701E-4870-43BE-807C-CB9F924094CA}"/>
    <cellStyle name="Normal 6 2 4 2 3 2 2 2" xfId="25596" xr:uid="{9E91000F-3F34-4B5D-97AF-CFEB9308E3F6}"/>
    <cellStyle name="Normal 6 2 4 2 3 2 2 2 2" xfId="40715" xr:uid="{37B5DF12-65DD-4A0F-B1C1-42402479765B}"/>
    <cellStyle name="Normal 6 2 4 2 3 2 2 3" xfId="33947" xr:uid="{2DD60F0C-88DA-448F-A484-4A5A321F92B0}"/>
    <cellStyle name="Normal 6 2 4 2 3 2 3" xfId="22212" xr:uid="{5CADEBF2-91B9-4C9D-9402-2C76E3168782}"/>
    <cellStyle name="Normal 6 2 4 2 3 2 3 2" xfId="37331" xr:uid="{E77AB67B-91B9-43DB-B136-7233994465F4}"/>
    <cellStyle name="Normal 6 2 4 2 3 2 4" xfId="30563" xr:uid="{BF9665C8-B4AE-4496-B1FB-1B209228ED6E}"/>
    <cellStyle name="Normal 6 2 4 2 3 3" xfId="17099" xr:uid="{59D8A733-5CE6-4800-ADC2-5B8AD7E6AC0E}"/>
    <cellStyle name="Normal 6 2 4 2 3 3 2" xfId="23883" xr:uid="{3B88EFED-9DAE-40B4-8A14-87C2964B9C10}"/>
    <cellStyle name="Normal 6 2 4 2 3 3 2 2" xfId="39002" xr:uid="{B63F28E3-36E8-47DB-B739-A89DE5125FD9}"/>
    <cellStyle name="Normal 6 2 4 2 3 3 3" xfId="32234" xr:uid="{1174E912-382C-4254-9D52-5598BCB66B27}"/>
    <cellStyle name="Normal 6 2 4 2 3 4" xfId="20485" xr:uid="{3C703891-6433-463E-B00B-4F812D31ECE1}"/>
    <cellStyle name="Normal 6 2 4 2 3 4 2" xfId="35615" xr:uid="{C716E6B6-675F-44C3-B246-7BF71665117A}"/>
    <cellStyle name="Normal 6 2 4 2 3 5" xfId="13688" xr:uid="{F9A54FAA-952E-4AE0-9CCC-FB010DC803EB}"/>
    <cellStyle name="Normal 6 2 4 2 3 5 2" xfId="28850" xr:uid="{08220ED3-20BC-4266-B6D8-F79687FFA305}"/>
    <cellStyle name="Normal 6 2 4 2 3 6" xfId="27619" xr:uid="{E0C5CB7B-140E-4097-B394-38DBE6A36A60}"/>
    <cellStyle name="Normal 6 2 4 2 4" xfId="14592" xr:uid="{20A17DA1-4AC3-4B40-8FA5-A3F9C9D6E8D1}"/>
    <cellStyle name="Normal 6 2 4 2 4 2" xfId="17978" xr:uid="{49BC4674-9485-4555-8297-B2CA84F709A5}"/>
    <cellStyle name="Normal 6 2 4 2 4 2 2" xfId="24762" xr:uid="{A6485ED2-984C-441D-847B-836545ED6466}"/>
    <cellStyle name="Normal 6 2 4 2 4 2 2 2" xfId="39881" xr:uid="{EB7FE220-C560-435E-B021-7CECA500E95C}"/>
    <cellStyle name="Normal 6 2 4 2 4 2 3" xfId="33113" xr:uid="{61D68A1B-EB80-4237-913A-899A726D1A4B}"/>
    <cellStyle name="Normal 6 2 4 2 4 3" xfId="21378" xr:uid="{D999046C-209A-4C2D-B5B5-7F0E1BAC67EB}"/>
    <cellStyle name="Normal 6 2 4 2 4 3 2" xfId="36497" xr:uid="{B42A15DF-114F-4A0C-8894-D40D0C3F4711}"/>
    <cellStyle name="Normal 6 2 4 2 4 4" xfId="29729" xr:uid="{7E3343EB-CD26-47CB-97A0-5B54750C280F}"/>
    <cellStyle name="Normal 6 2 4 2 5" xfId="16262" xr:uid="{C60A2752-1C26-4313-AAD0-E42C1AA0A6CB}"/>
    <cellStyle name="Normal 6 2 4 2 5 2" xfId="23046" xr:uid="{2CB18A41-2F34-481B-B541-171FA25ADA26}"/>
    <cellStyle name="Normal 6 2 4 2 5 2 2" xfId="38165" xr:uid="{D9A3D303-1EB2-4BE5-A878-E083B94E3781}"/>
    <cellStyle name="Normal 6 2 4 2 5 3" xfId="31397" xr:uid="{9A80A911-2D47-4974-B751-E9A3EB9E54D0}"/>
    <cellStyle name="Normal 6 2 4 2 6" xfId="19651" xr:uid="{86006C70-3F7A-4288-AE7A-6049F82E0BC2}"/>
    <cellStyle name="Normal 6 2 4 2 6 2" xfId="34781" xr:uid="{B3BCD007-F05C-472C-BBC7-26338ED03D3B}"/>
    <cellStyle name="Normal 6 2 4 2 7" xfId="12851" xr:uid="{59A059E0-011A-4131-AE15-8D5C9F81136E}"/>
    <cellStyle name="Normal 6 2 4 2 7 2" xfId="28013" xr:uid="{DD5890E2-6DD0-4C34-A5ED-E6D5D01AA972}"/>
    <cellStyle name="Normal 6 2 4 2 8" xfId="26454" xr:uid="{9C2812F1-EB2B-4FB9-A84D-2D9A740DDE54}"/>
    <cellStyle name="Normal 6 2 4 3" xfId="11026" xr:uid="{DFB41861-F216-43C7-B1B7-5E25085CAB88}"/>
    <cellStyle name="Normal 6 2 4 3 2" xfId="13896" xr:uid="{0C411E9E-C807-41B3-A05F-39A044B7AEA7}"/>
    <cellStyle name="Normal 6 2 4 3 2 2" xfId="15634" xr:uid="{A0159C74-F475-4857-B7F8-9D0AF058C2CE}"/>
    <cellStyle name="Normal 6 2 4 3 2 2 2" xfId="19020" xr:uid="{AF6E61B8-46BE-4379-8A6A-80D83C45460A}"/>
    <cellStyle name="Normal 6 2 4 3 2 2 2 2" xfId="25804" xr:uid="{DC62FA69-0536-418B-9FF1-FE78992406A1}"/>
    <cellStyle name="Normal 6 2 4 3 2 2 2 2 2" xfId="40923" xr:uid="{4785587A-AD20-4FC1-ACB0-77ADC10D6A65}"/>
    <cellStyle name="Normal 6 2 4 3 2 2 2 3" xfId="34155" xr:uid="{5F7942B8-8C07-4CB6-ABE7-222ADB74C10B}"/>
    <cellStyle name="Normal 6 2 4 3 2 2 3" xfId="22420" xr:uid="{1B12371A-2B13-4989-8331-D597AB1B5BE2}"/>
    <cellStyle name="Normal 6 2 4 3 2 2 3 2" xfId="37539" xr:uid="{6116ADC0-40DC-4D44-AB39-2A3CFE041DFF}"/>
    <cellStyle name="Normal 6 2 4 3 2 2 4" xfId="30771" xr:uid="{38D5027B-8B9E-4156-8C94-DF495B2C310F}"/>
    <cellStyle name="Normal 6 2 4 3 2 3" xfId="17307" xr:uid="{3D948813-7FA7-45E1-B76C-A9CD50DEC53B}"/>
    <cellStyle name="Normal 6 2 4 3 2 3 2" xfId="24091" xr:uid="{BC47BB8B-98FA-4EC1-B324-979858057F81}"/>
    <cellStyle name="Normal 6 2 4 3 2 3 2 2" xfId="39210" xr:uid="{FD003A31-BB1B-449C-838E-D01BCA894342}"/>
    <cellStyle name="Normal 6 2 4 3 2 3 3" xfId="32442" xr:uid="{3B0D3902-D78B-48B9-B7BB-276225AF01AD}"/>
    <cellStyle name="Normal 6 2 4 3 2 4" xfId="20694" xr:uid="{49B376F4-EC18-4A74-AC53-5307AFCDB147}"/>
    <cellStyle name="Normal 6 2 4 3 2 4 2" xfId="35823" xr:uid="{0A5A675E-B452-4FAA-A1E7-362B35297F53}"/>
    <cellStyle name="Normal 6 2 4 3 2 5" xfId="29058" xr:uid="{AB93D3F4-EAAD-4BC3-83E8-3968AD82BF5C}"/>
    <cellStyle name="Normal 6 2 4 3 3" xfId="14800" xr:uid="{AEACB20F-78EA-493E-AE24-84C411F96EFA}"/>
    <cellStyle name="Normal 6 2 4 3 3 2" xfId="18186" xr:uid="{68072DE7-68FF-4B3E-8399-F59460A5B364}"/>
    <cellStyle name="Normal 6 2 4 3 3 2 2" xfId="24970" xr:uid="{1F589796-C5BE-4F73-8407-C7E79F1AC795}"/>
    <cellStyle name="Normal 6 2 4 3 3 2 2 2" xfId="40089" xr:uid="{4242D4C8-EFF8-48CF-A653-9187D970B1F0}"/>
    <cellStyle name="Normal 6 2 4 3 3 2 3" xfId="33321" xr:uid="{4F19ABDD-6DA1-4C97-B42B-189A9BB21B6E}"/>
    <cellStyle name="Normal 6 2 4 3 3 3" xfId="21586" xr:uid="{1D02C1B8-A8C2-4891-A0F2-461793900BCB}"/>
    <cellStyle name="Normal 6 2 4 3 3 3 2" xfId="36705" xr:uid="{F5AD9DF8-EBC1-4FC6-89E2-3F2D8CD7AFCB}"/>
    <cellStyle name="Normal 6 2 4 3 3 4" xfId="29937" xr:uid="{27A44479-5504-4263-B083-FE899E8A1AD4}"/>
    <cellStyle name="Normal 6 2 4 3 4" xfId="16470" xr:uid="{1EC2D3D6-6EA7-4109-B7B1-FC6B6E3BD8A3}"/>
    <cellStyle name="Normal 6 2 4 3 4 2" xfId="23254" xr:uid="{5BC4A39E-7364-4EBD-8B59-4265EE0C4719}"/>
    <cellStyle name="Normal 6 2 4 3 4 2 2" xfId="38373" xr:uid="{B2110514-559E-4F08-9D18-6897A5EAA18F}"/>
    <cellStyle name="Normal 6 2 4 3 4 3" xfId="31605" xr:uid="{FB074AE3-EDBC-422D-8FFD-7636C059A525}"/>
    <cellStyle name="Normal 6 2 4 3 5" xfId="19859" xr:uid="{24C23A7A-43AA-4A93-AA7E-BFF0422E9AAE}"/>
    <cellStyle name="Normal 6 2 4 3 5 2" xfId="34989" xr:uid="{CE516DD1-FBCB-4C32-9B93-712C653046E9}"/>
    <cellStyle name="Normal 6 2 4 3 6" xfId="13058" xr:uid="{F83AC07B-450B-45BE-A9C6-AF143DD90AF7}"/>
    <cellStyle name="Normal 6 2 4 3 6 2" xfId="28221" xr:uid="{4589913E-20F9-4BE5-9F95-285062BCE469}"/>
    <cellStyle name="Normal 6 2 4 3 7" xfId="26662" xr:uid="{3746B566-8B54-45C4-B595-033F90703AB1}"/>
    <cellStyle name="Normal 6 2 4 4" xfId="11545" xr:uid="{DF6F4BC9-AC9D-4CF2-8DBD-B0BA4E7714AB}"/>
    <cellStyle name="Normal 6 2 4 4 2" xfId="15218" xr:uid="{59808AB2-69CF-446D-B864-0A5C640B5938}"/>
    <cellStyle name="Normal 6 2 4 4 2 2" xfId="18604" xr:uid="{2B1BDA10-889F-4D14-B17F-71411342AD1A}"/>
    <cellStyle name="Normal 6 2 4 4 2 2 2" xfId="25388" xr:uid="{A00F2190-3F90-47EB-B867-C48DE4942D2F}"/>
    <cellStyle name="Normal 6 2 4 4 2 2 2 2" xfId="40507" xr:uid="{C3A2FCA4-170D-4570-82FB-744622342DC6}"/>
    <cellStyle name="Normal 6 2 4 4 2 2 3" xfId="33739" xr:uid="{36A08112-C422-464E-9457-E14B47066650}"/>
    <cellStyle name="Normal 6 2 4 4 2 3" xfId="22004" xr:uid="{D236F827-6268-48D6-A91D-418E90BA05F4}"/>
    <cellStyle name="Normal 6 2 4 4 2 3 2" xfId="37123" xr:uid="{C746FF0F-621D-4F81-B20A-458FC02C90D1}"/>
    <cellStyle name="Normal 6 2 4 4 2 4" xfId="30355" xr:uid="{0F2F95A3-1D2B-4043-94CC-0AF11113390D}"/>
    <cellStyle name="Normal 6 2 4 4 3" xfId="16891" xr:uid="{08973BFB-901B-411D-89C3-F897AF23A71C}"/>
    <cellStyle name="Normal 6 2 4 4 3 2" xfId="23675" xr:uid="{56AB6CBD-FDFF-4697-95B2-439582DDDDF7}"/>
    <cellStyle name="Normal 6 2 4 4 3 2 2" xfId="38794" xr:uid="{C0FD6287-37C7-4B55-AD89-4314FF4BCC5E}"/>
    <cellStyle name="Normal 6 2 4 4 3 3" xfId="32026" xr:uid="{AA374850-CDFC-4753-A3D3-19E766778904}"/>
    <cellStyle name="Normal 6 2 4 4 4" xfId="20277" xr:uid="{D174867D-BEAB-4EAD-9566-B83DB8F6C1D8}"/>
    <cellStyle name="Normal 6 2 4 4 4 2" xfId="35407" xr:uid="{851E31B9-5064-4764-BB69-27A056EE3137}"/>
    <cellStyle name="Normal 6 2 4 4 5" xfId="13480" xr:uid="{76A58261-D481-4171-ACD4-A73FE989772D}"/>
    <cellStyle name="Normal 6 2 4 4 5 2" xfId="28642" xr:uid="{0ABFAB40-165E-4432-B807-8CD44E1508D0}"/>
    <cellStyle name="Normal 6 2 4 5" xfId="14384" xr:uid="{0F3B8424-3F80-4CE0-8A29-808262422F78}"/>
    <cellStyle name="Normal 6 2 4 5 2" xfId="17770" xr:uid="{8F463E3A-56EF-4339-BF03-FFFB89C397D9}"/>
    <cellStyle name="Normal 6 2 4 5 2 2" xfId="24554" xr:uid="{C5435DFC-1082-4752-A041-DD1A44EC64FF}"/>
    <cellStyle name="Normal 6 2 4 5 2 2 2" xfId="39673" xr:uid="{E89039EA-5961-46F4-A174-CB9A68D04C18}"/>
    <cellStyle name="Normal 6 2 4 5 2 3" xfId="32905" xr:uid="{609613DC-48A5-458F-930E-28235C612E94}"/>
    <cellStyle name="Normal 6 2 4 5 3" xfId="21170" xr:uid="{DB24D5FA-F974-49B2-9335-130BDBFB87A3}"/>
    <cellStyle name="Normal 6 2 4 5 3 2" xfId="36289" xr:uid="{F9258ED1-2E9E-4E6A-A65F-4213C9CD17E3}"/>
    <cellStyle name="Normal 6 2 4 5 4" xfId="29521" xr:uid="{80DD4425-A379-4EC0-9D39-0E2676E94762}"/>
    <cellStyle name="Normal 6 2 4 6" xfId="16054" xr:uid="{5467B080-5369-440F-BB97-3E99E4A7790F}"/>
    <cellStyle name="Normal 6 2 4 6 2" xfId="22838" xr:uid="{EF90505D-779A-481D-961C-1695CA07C323}"/>
    <cellStyle name="Normal 6 2 4 6 2 2" xfId="37957" xr:uid="{D9FBBB6B-0D0E-4B87-9FDE-008E10A1F59C}"/>
    <cellStyle name="Normal 6 2 4 6 3" xfId="31189" xr:uid="{C48D4100-69A3-463F-8BA7-F8A3B5CB5BC8}"/>
    <cellStyle name="Normal 6 2 4 7" xfId="19443" xr:uid="{256FE25E-01FC-45B7-90A4-92742491CD5C}"/>
    <cellStyle name="Normal 6 2 4 7 2" xfId="34573" xr:uid="{A57A3384-EA27-4BD7-90ED-F56503B624AB}"/>
    <cellStyle name="Normal 6 2 4 8" xfId="12642" xr:uid="{313E979C-D1FD-481E-AB58-38F160230D61}"/>
    <cellStyle name="Normal 6 2 4 8 2" xfId="27805" xr:uid="{8024599E-64C4-4B64-876E-1432940421AD}"/>
    <cellStyle name="Normal 6 2 4 9" xfId="26246" xr:uid="{621C6041-802C-4FBF-AC34-F74F5CD45CD8}"/>
    <cellStyle name="Normal 6 2 5" xfId="9032" xr:uid="{F3CE4BA1-B97C-4FD6-A74B-E9BCEC734E99}"/>
    <cellStyle name="Normal 6 2 5 10" xfId="10177" xr:uid="{8733F195-E7CE-4394-8087-B40622C93509}"/>
    <cellStyle name="Normal 6 2 5 2" xfId="11131" xr:uid="{89959306-EF58-44A6-A48C-5C4B91CE5531}"/>
    <cellStyle name="Normal 6 2 5 2 2" xfId="14001" xr:uid="{61C00CDD-2441-4B19-8527-45F59165EF11}"/>
    <cellStyle name="Normal 6 2 5 2 2 2" xfId="15739" xr:uid="{89A7144D-4DC4-4379-B315-3C243D841530}"/>
    <cellStyle name="Normal 6 2 5 2 2 2 2" xfId="19125" xr:uid="{C048C5E0-6A11-4296-AE7B-0D25388F865D}"/>
    <cellStyle name="Normal 6 2 5 2 2 2 2 2" xfId="25909" xr:uid="{5E6710FB-C06F-425D-A175-D9331AE85C5E}"/>
    <cellStyle name="Normal 6 2 5 2 2 2 2 2 2" xfId="41028" xr:uid="{9C5B196F-6FF1-4A24-A0D6-246ED1F3E66A}"/>
    <cellStyle name="Normal 6 2 5 2 2 2 2 3" xfId="34260" xr:uid="{9FDE5410-2278-4253-B29A-6B7F02444346}"/>
    <cellStyle name="Normal 6 2 5 2 2 2 3" xfId="22525" xr:uid="{424F0704-88B0-4E5E-A8C2-78FAF9033470}"/>
    <cellStyle name="Normal 6 2 5 2 2 2 3 2" xfId="37644" xr:uid="{F68187D4-FD59-4010-B9C5-1C8F0DF7CDAC}"/>
    <cellStyle name="Normal 6 2 5 2 2 2 4" xfId="30876" xr:uid="{0118170B-8606-4A80-A321-90618C301B7C}"/>
    <cellStyle name="Normal 6 2 5 2 2 3" xfId="17412" xr:uid="{38D4648C-A468-409D-9AFD-F10EF2D8967A}"/>
    <cellStyle name="Normal 6 2 5 2 2 3 2" xfId="24196" xr:uid="{A60412F1-35BE-4CB9-8FCC-F83E32578E98}"/>
    <cellStyle name="Normal 6 2 5 2 2 3 2 2" xfId="39315" xr:uid="{AE1D8180-43ED-456C-985F-AD181950958E}"/>
    <cellStyle name="Normal 6 2 5 2 2 3 3" xfId="32547" xr:uid="{CE3E0113-D400-4492-B0EB-9B0C3D0729EC}"/>
    <cellStyle name="Normal 6 2 5 2 2 4" xfId="20799" xr:uid="{011E8239-34BA-47FF-82A1-467691AB040B}"/>
    <cellStyle name="Normal 6 2 5 2 2 4 2" xfId="35928" xr:uid="{E40DAA5A-F9B6-40D5-BEEE-6540809817BA}"/>
    <cellStyle name="Normal 6 2 5 2 2 5" xfId="29163" xr:uid="{144BC468-69B6-4D43-8D9D-2342CE67FB14}"/>
    <cellStyle name="Normal 6 2 5 2 3" xfId="14905" xr:uid="{773FFC59-FB10-4DBA-A65D-9A110E02E224}"/>
    <cellStyle name="Normal 6 2 5 2 3 2" xfId="18291" xr:uid="{E57C48F8-72EC-4757-BD5E-C2BA6EE787F0}"/>
    <cellStyle name="Normal 6 2 5 2 3 2 2" xfId="25075" xr:uid="{7990E720-27EC-4155-8C36-7AA131F9E23D}"/>
    <cellStyle name="Normal 6 2 5 2 3 2 2 2" xfId="40194" xr:uid="{84B87E1A-6622-43D0-8193-5D97CE97D97D}"/>
    <cellStyle name="Normal 6 2 5 2 3 2 3" xfId="33426" xr:uid="{AF02E34B-1729-484B-B840-057C5EFB38C6}"/>
    <cellStyle name="Normal 6 2 5 2 3 3" xfId="21691" xr:uid="{2B9302D5-ED38-4DEF-86D9-FD517B7E11C6}"/>
    <cellStyle name="Normal 6 2 5 2 3 3 2" xfId="36810" xr:uid="{7E221983-2370-487D-8C91-DD59086FEE00}"/>
    <cellStyle name="Normal 6 2 5 2 3 4" xfId="30042" xr:uid="{D3618A38-4265-47B7-8453-E577741AAC8E}"/>
    <cellStyle name="Normal 6 2 5 2 4" xfId="16575" xr:uid="{E67B8E9E-9C00-4028-87C4-498ED03111F9}"/>
    <cellStyle name="Normal 6 2 5 2 4 2" xfId="23359" xr:uid="{CC98AD92-BAE7-4AFE-A3AE-448E46B93464}"/>
    <cellStyle name="Normal 6 2 5 2 4 2 2" xfId="38478" xr:uid="{67F5FF21-5502-4BE5-8156-05F1BA3D66F3}"/>
    <cellStyle name="Normal 6 2 5 2 4 3" xfId="31710" xr:uid="{CDFD1D2B-CE47-4CFE-B5F9-270530A3D827}"/>
    <cellStyle name="Normal 6 2 5 2 5" xfId="19964" xr:uid="{7252A698-FEB8-4316-8B02-4B2B10601FB8}"/>
    <cellStyle name="Normal 6 2 5 2 5 2" xfId="35094" xr:uid="{B47DA6A3-7CCA-411C-9EC9-7341C6071F5C}"/>
    <cellStyle name="Normal 6 2 5 2 6" xfId="13163" xr:uid="{0C4877BC-6EF0-42BD-B298-85E2933D3DB8}"/>
    <cellStyle name="Normal 6 2 5 2 6 2" xfId="28326" xr:uid="{3A5B4B55-1C87-4620-B3A2-351502952315}"/>
    <cellStyle name="Normal 6 2 5 2 7" xfId="26767" xr:uid="{40D7AAF5-3AA6-4A2B-B334-C855BA8477A4}"/>
    <cellStyle name="Normal 6 2 5 3" xfId="11546" xr:uid="{BCAD9C52-0828-42A1-99BE-B6D8C0B32EFC}"/>
    <cellStyle name="Normal 6 2 5 3 2" xfId="15323" xr:uid="{042D8FDE-A3D7-447E-A633-EF06CB98637E}"/>
    <cellStyle name="Normal 6 2 5 3 2 2" xfId="18709" xr:uid="{BD55279D-86E3-4BE0-86F0-F749B1860797}"/>
    <cellStyle name="Normal 6 2 5 3 2 2 2" xfId="25493" xr:uid="{BE151246-A2B2-498B-A9B3-421419A22186}"/>
    <cellStyle name="Normal 6 2 5 3 2 2 2 2" xfId="40612" xr:uid="{B78457E8-30F1-4ECB-B4A0-57598D231D3C}"/>
    <cellStyle name="Normal 6 2 5 3 2 2 3" xfId="33844" xr:uid="{9201D626-7C3E-4535-9FCF-7460BF967037}"/>
    <cellStyle name="Normal 6 2 5 3 2 3" xfId="22109" xr:uid="{A212C57B-A2AB-4FA2-B4D1-46ECF0200E9E}"/>
    <cellStyle name="Normal 6 2 5 3 2 3 2" xfId="37228" xr:uid="{37665A2B-AF86-4165-A61B-51CE5C2DF174}"/>
    <cellStyle name="Normal 6 2 5 3 2 4" xfId="30460" xr:uid="{EB5B7A96-D285-41F8-8480-E9D651E8D02F}"/>
    <cellStyle name="Normal 6 2 5 3 3" xfId="16996" xr:uid="{0D1518E0-205C-452B-B95C-F0ACE11581E2}"/>
    <cellStyle name="Normal 6 2 5 3 3 2" xfId="23780" xr:uid="{4433CC01-F18D-403A-9A7F-188CB80D81ED}"/>
    <cellStyle name="Normal 6 2 5 3 3 2 2" xfId="38899" xr:uid="{7091AAA2-8D94-4123-85CC-F1CB0391A5F1}"/>
    <cellStyle name="Normal 6 2 5 3 3 3" xfId="32131" xr:uid="{1FE7A9B5-5553-4F32-88EC-83D8CC2486E6}"/>
    <cellStyle name="Normal 6 2 5 3 4" xfId="20382" xr:uid="{D5EF117B-210B-4E32-81AC-B745AE8A298E}"/>
    <cellStyle name="Normal 6 2 5 3 4 2" xfId="35512" xr:uid="{97763F50-FADE-43F5-A6B9-F2846DCA29F7}"/>
    <cellStyle name="Normal 6 2 5 3 5" xfId="13585" xr:uid="{B1347C40-D10F-49E0-BA9B-89E9A0600C69}"/>
    <cellStyle name="Normal 6 2 5 3 5 2" xfId="28747" xr:uid="{FC69DE4D-BA4D-4DA7-998B-240F38F4EACE}"/>
    <cellStyle name="Normal 6 2 5 4" xfId="14489" xr:uid="{115ADF4D-EC4D-4965-9CD0-5C1BD2A21758}"/>
    <cellStyle name="Normal 6 2 5 4 2" xfId="17875" xr:uid="{2CAC0627-E3D5-4A1F-BF03-088D953BA687}"/>
    <cellStyle name="Normal 6 2 5 4 2 2" xfId="24659" xr:uid="{0F35EC78-D429-4222-8C8C-90A66CA9B301}"/>
    <cellStyle name="Normal 6 2 5 4 2 2 2" xfId="39778" xr:uid="{1797C1C8-1C5B-4231-8BAF-D44760439396}"/>
    <cellStyle name="Normal 6 2 5 4 2 3" xfId="33010" xr:uid="{E65CF9E3-B37B-477D-A1B0-A85308E9D6CB}"/>
    <cellStyle name="Normal 6 2 5 4 3" xfId="21275" xr:uid="{4D78F7D5-E3E5-4F7A-AD63-9D5B66F624FB}"/>
    <cellStyle name="Normal 6 2 5 4 3 2" xfId="36394" xr:uid="{649B5469-D3F4-4B82-86BB-273B8F0ED52C}"/>
    <cellStyle name="Normal 6 2 5 4 4" xfId="29626" xr:uid="{8B97CF2F-65C2-4B56-926C-C6B1B0F8E92A}"/>
    <cellStyle name="Normal 6 2 5 5" xfId="16159" xr:uid="{4C466F6E-9521-4F8D-AD11-BCA7747542D7}"/>
    <cellStyle name="Normal 6 2 5 5 2" xfId="22943" xr:uid="{712511EE-C293-4402-92D2-7280F30437BA}"/>
    <cellStyle name="Normal 6 2 5 5 2 2" xfId="38062" xr:uid="{626A349B-64F5-4E03-B26C-23AD6626C48F}"/>
    <cellStyle name="Normal 6 2 5 5 3" xfId="31294" xr:uid="{BC8FA213-BD27-4DD2-967E-FAC717E2D57A}"/>
    <cellStyle name="Normal 6 2 5 6" xfId="19548" xr:uid="{FC3ED9EE-6A0A-4FF6-9E26-7C8969D8159D}"/>
    <cellStyle name="Normal 6 2 5 6 2" xfId="34678" xr:uid="{5CBE684B-91F9-4109-BA80-E4F8539757DF}"/>
    <cellStyle name="Normal 6 2 5 7" xfId="12748" xr:uid="{935B8235-0042-40A0-AC9E-34E4C557C1E4}"/>
    <cellStyle name="Normal 6 2 5 7 2" xfId="27910" xr:uid="{74A0F07B-139B-4B2A-84A3-8237D2E08BE8}"/>
    <cellStyle name="Normal 6 2 5 8" xfId="26351" xr:uid="{4FD5DAF4-5320-47B7-A8EB-57358A93FF21}"/>
    <cellStyle name="Normal 6 2 5 9" xfId="10713" xr:uid="{5211E167-783C-4232-83A3-85D142933341}"/>
    <cellStyle name="Normal 6 2 6" xfId="9033" xr:uid="{3051EA4F-8CD0-4C37-9AE3-B596B7B054E8}"/>
    <cellStyle name="Normal 6 2 6 2" xfId="11547" xr:uid="{96D430D1-A0B2-4991-84D9-B6EF1B13C749}"/>
    <cellStyle name="Normal 6 2 6 2 2" xfId="15531" xr:uid="{D366849D-3DB7-476C-B0BD-46E06A81663A}"/>
    <cellStyle name="Normal 6 2 6 2 2 2" xfId="18917" xr:uid="{3A458B39-04B9-4C91-800B-A964C946BCF9}"/>
    <cellStyle name="Normal 6 2 6 2 2 2 2" xfId="25701" xr:uid="{0300C706-0489-4280-AE06-8413AF86EC59}"/>
    <cellStyle name="Normal 6 2 6 2 2 2 2 2" xfId="40820" xr:uid="{809B8145-AF14-4E30-8690-51E541AE1D2B}"/>
    <cellStyle name="Normal 6 2 6 2 2 2 3" xfId="34052" xr:uid="{52A4450A-CF2D-4C0E-A464-618E73B54CAD}"/>
    <cellStyle name="Normal 6 2 6 2 2 3" xfId="22317" xr:uid="{0E38AE28-DEEF-4A00-A358-E7A61F026A02}"/>
    <cellStyle name="Normal 6 2 6 2 2 3 2" xfId="37436" xr:uid="{CC229825-6BCC-4D6A-B909-DFEAF984030A}"/>
    <cellStyle name="Normal 6 2 6 2 2 4" xfId="30668" xr:uid="{A7D4348C-3510-4DCF-B387-91F0B6FCB5DA}"/>
    <cellStyle name="Normal 6 2 6 2 3" xfId="17204" xr:uid="{16E27634-7C36-4151-B81E-79A2C07E5F8D}"/>
    <cellStyle name="Normal 6 2 6 2 3 2" xfId="23988" xr:uid="{567DB2DF-A62F-4EB3-BA2E-78817669645F}"/>
    <cellStyle name="Normal 6 2 6 2 3 2 2" xfId="39107" xr:uid="{B7A9BE39-CB58-4FF6-AF27-AE5CCAD07377}"/>
    <cellStyle name="Normal 6 2 6 2 3 3" xfId="32339" xr:uid="{132C29C6-E83D-4D6D-8BA0-5E128A2D3BC3}"/>
    <cellStyle name="Normal 6 2 6 2 4" xfId="20591" xr:uid="{1628E98F-E326-439E-B195-F0786DCAB57A}"/>
    <cellStyle name="Normal 6 2 6 2 4 2" xfId="35720" xr:uid="{DECB1C97-D7E5-40A3-88FF-50D3F496B56F}"/>
    <cellStyle name="Normal 6 2 6 2 5" xfId="13793" xr:uid="{C7706924-318D-467C-8093-342DB138D539}"/>
    <cellStyle name="Normal 6 2 6 2 5 2" xfId="28955" xr:uid="{552E2884-04F9-4057-B6B7-E7A22BDDFAF5}"/>
    <cellStyle name="Normal 6 2 6 3" xfId="14697" xr:uid="{3A6D2733-F986-4540-AAC7-042E576FFA73}"/>
    <cellStyle name="Normal 6 2 6 3 2" xfId="18083" xr:uid="{7975A6E1-F592-4AF1-9AA7-CA7E6B3862EE}"/>
    <cellStyle name="Normal 6 2 6 3 2 2" xfId="24867" xr:uid="{8FC454C8-5626-4C0C-9974-EBE1282719F4}"/>
    <cellStyle name="Normal 6 2 6 3 2 2 2" xfId="39986" xr:uid="{35C607E9-A0B8-4269-8EE3-A9F32C7EC0E9}"/>
    <cellStyle name="Normal 6 2 6 3 2 3" xfId="33218" xr:uid="{1119D0AA-D44A-499E-8639-133CC957F423}"/>
    <cellStyle name="Normal 6 2 6 3 3" xfId="21483" xr:uid="{62C2B551-6174-4276-9FDC-05AAD5A08243}"/>
    <cellStyle name="Normal 6 2 6 3 3 2" xfId="36602" xr:uid="{56C840E7-3A0E-4D84-B807-FC172544B47F}"/>
    <cellStyle name="Normal 6 2 6 3 4" xfId="29834" xr:uid="{952A07B4-E6A0-48A6-946C-FF42B56D6D5F}"/>
    <cellStyle name="Normal 6 2 6 4" xfId="16367" xr:uid="{3DA828DC-CA8C-410C-B13D-C1D2431227D0}"/>
    <cellStyle name="Normal 6 2 6 4 2" xfId="23151" xr:uid="{A93DDD04-938D-4670-81A9-13B834B46D20}"/>
    <cellStyle name="Normal 6 2 6 4 2 2" xfId="38270" xr:uid="{1586EC13-3F4E-441C-A65D-8EDDB8CEA94A}"/>
    <cellStyle name="Normal 6 2 6 4 3" xfId="31502" xr:uid="{1FBD7738-370B-454F-B157-155F7EFF52BA}"/>
    <cellStyle name="Normal 6 2 6 5" xfId="19756" xr:uid="{3E0C174B-52E6-4E3B-9CF3-5F9943C24E7B}"/>
    <cellStyle name="Normal 6 2 6 5 2" xfId="34886" xr:uid="{E22CAAA2-FE51-4DF8-8909-BD733E1DB81C}"/>
    <cellStyle name="Normal 6 2 6 6" xfId="12956" xr:uid="{FDF2E49A-D051-4D4D-A3E8-6616046C1CFF}"/>
    <cellStyle name="Normal 6 2 6 6 2" xfId="28118" xr:uid="{0100CB75-1B47-468A-8BD7-4B1140F4BEAB}"/>
    <cellStyle name="Normal 6 2 6 7" xfId="26559" xr:uid="{FA96171B-7980-4AFC-A23B-1E71DA117712}"/>
    <cellStyle name="Normal 6 2 6 8" xfId="10924" xr:uid="{5AC84638-7D17-40E7-999A-DA1894813DF1}"/>
    <cellStyle name="Normal 6 2 6 9" xfId="10178" xr:uid="{92FC696F-81F4-44DD-8303-4BF173BF0343}"/>
    <cellStyle name="Normal 6 2 7" xfId="9034" xr:uid="{A4D13D6C-A894-4A7D-8FE7-8DB5893EE566}"/>
    <cellStyle name="Normal 6 2 7 2" xfId="11548" xr:uid="{F897CB87-2D5A-42EA-9DA3-538C9926A5B4}"/>
    <cellStyle name="Normal 6 2 7 2 2" xfId="17667" xr:uid="{FEC682EC-CFB3-4C2A-A36A-D74D5F1C531C}"/>
    <cellStyle name="Normal 6 2 7 2 2 2" xfId="24451" xr:uid="{FA7F2EDD-AF95-4AAB-933D-80C4D7415A0C}"/>
    <cellStyle name="Normal 6 2 7 2 2 2 2" xfId="39570" xr:uid="{DA66A8BB-CA02-4FEF-A2A6-569BD9A9E9F0}"/>
    <cellStyle name="Normal 6 2 7 2 2 3" xfId="32802" xr:uid="{AA831724-C37D-4289-A30A-D9F98AD157BB}"/>
    <cellStyle name="Normal 6 2 7 2 3" xfId="21067" xr:uid="{00AC4AFD-B115-4458-AD91-23B8B4DCF7C1}"/>
    <cellStyle name="Normal 6 2 7 2 3 2" xfId="36186" xr:uid="{C0C22794-7C6B-4854-9B8C-6BFC60DDA2AA}"/>
    <cellStyle name="Normal 6 2 7 2 4" xfId="14278" xr:uid="{985FE304-7C74-42F6-BA0C-DE94E4A9FDF5}"/>
    <cellStyle name="Normal 6 2 7 2 4 2" xfId="29418" xr:uid="{662E3AA4-66C5-4848-BA43-3B2E0F491463}"/>
    <cellStyle name="Normal 6 2 7 3" xfId="16788" xr:uid="{336A6C9D-035A-4CD4-89B9-1DE1DC4AF69B}"/>
    <cellStyle name="Normal 6 2 7 3 2" xfId="23572" xr:uid="{AE6E324B-B12A-4E3C-8FB5-190E19E6EBD0}"/>
    <cellStyle name="Normal 6 2 7 3 2 2" xfId="38691" xr:uid="{79B9FF3D-194D-4058-A928-1BBBD6F1796A}"/>
    <cellStyle name="Normal 6 2 7 3 3" xfId="31923" xr:uid="{9922B57E-F515-4F0D-9A70-5FFFA0FBE9ED}"/>
    <cellStyle name="Normal 6 2 7 4" xfId="20174" xr:uid="{BCFD2F17-8B69-4523-BEF3-8D8A9F4A62D7}"/>
    <cellStyle name="Normal 6 2 7 4 2" xfId="35304" xr:uid="{9A5815AA-3E7B-4CEB-A755-8CB8E3331DA5}"/>
    <cellStyle name="Normal 6 2 7 5" xfId="13377" xr:uid="{82E0A3A3-E200-432B-AC62-BE9F2FD56C15}"/>
    <cellStyle name="Normal 6 2 7 5 2" xfId="28539" xr:uid="{022C89B4-CB95-4B21-BACB-85DD80E388DA}"/>
    <cellStyle name="Normal 6 2 7 6" xfId="26143" xr:uid="{75DDA8E5-D14A-4FAA-86EE-D0DECF60FB28}"/>
    <cellStyle name="Normal 6 2 7 7" xfId="10498" xr:uid="{A69F2FEE-0C40-444A-84F3-24D5ED35A9E0}"/>
    <cellStyle name="Normal 6 2 7 8" xfId="10179" xr:uid="{6416D9AD-843B-47F9-967B-EFAF90F64CEA}"/>
    <cellStyle name="Normal 6 2 8" xfId="9035" xr:uid="{69374FEA-3933-440E-ADC5-D184DB1D2AC7}"/>
    <cellStyle name="Normal 6 2 8 2" xfId="18489" xr:uid="{DC099997-517C-4029-9D82-CE272A137577}"/>
    <cellStyle name="Normal 6 2 8 2 2" xfId="25273" xr:uid="{7EB1F209-7877-45C7-9862-8CAE86F09A92}"/>
    <cellStyle name="Normal 6 2 8 2 2 2" xfId="40392" xr:uid="{E52D9EAD-1DE9-461A-89D9-940AA24B2C29}"/>
    <cellStyle name="Normal 6 2 8 2 3" xfId="33624" xr:uid="{5EFE8F60-7D85-43E1-9AFC-7E7E064C4523}"/>
    <cellStyle name="Normal 6 2 8 3" xfId="21889" xr:uid="{AD0C9CF8-CF87-4034-AB7B-54050B9E7E31}"/>
    <cellStyle name="Normal 6 2 8 3 2" xfId="37008" xr:uid="{06F7CBA4-AFEC-44AD-B9D9-027FA2122CB7}"/>
    <cellStyle name="Normal 6 2 8 4" xfId="15103" xr:uid="{760CA6BE-3742-4EF2-9AAD-F84422E9CB85}"/>
    <cellStyle name="Normal 6 2 8 4 2" xfId="30240" xr:uid="{BB0BCE38-7BC0-4364-8FB0-E5A8B1718E6E}"/>
    <cellStyle name="Normal 6 2 8 5" xfId="10180" xr:uid="{F2BEB4F1-9541-4AEC-ACEC-526C2C337462}"/>
    <cellStyle name="Normal 6 2 9" xfId="11854" xr:uid="{1E26D2F1-7BB5-4E65-A0DF-1CD9A30C618B}"/>
    <cellStyle name="Normal 6 2 9 2" xfId="17629" xr:uid="{FC619346-8D43-4B63-9DA3-62D81655BA25}"/>
    <cellStyle name="Normal 6 2 9 2 2" xfId="24413" xr:uid="{2131ADE1-1272-45E1-B0EC-3B4F42F00B68}"/>
    <cellStyle name="Normal 6 2 9 2 2 2" xfId="39532" xr:uid="{3EB3E685-ABF7-4029-94A5-48F47B29021E}"/>
    <cellStyle name="Normal 6 2 9 2 3" xfId="32764" xr:uid="{14667E0D-3712-4FEC-AF6C-996CB174845C}"/>
    <cellStyle name="Normal 6 2 9 3" xfId="21032" xr:uid="{81EB0035-1EEB-4887-8B36-0492B66946BF}"/>
    <cellStyle name="Normal 6 2 9 3 2" xfId="36151" xr:uid="{4333D634-AFCB-425C-AD7C-A88CC8EEC88B}"/>
    <cellStyle name="Normal 6 2 9 4" xfId="14240" xr:uid="{DC79AFA8-9672-4C31-95CB-D3622D038844}"/>
    <cellStyle name="Normal 6 2 9 4 2" xfId="29380" xr:uid="{360A3C79-AF78-4F30-8083-2D82EFD7B755}"/>
    <cellStyle name="Normal 6 2 9 5" xfId="27144" xr:uid="{8D896074-E63A-4296-B75C-CF5B77A2F35B}"/>
    <cellStyle name="Normal 6 20" xfId="42873" xr:uid="{D5728014-43A9-47FA-A7BB-B1014266A765}"/>
    <cellStyle name="Normal 6 3" xfId="1803" xr:uid="{00000000-0005-0000-0000-00000C070000}"/>
    <cellStyle name="Normal 6 3 10" xfId="11549" xr:uid="{30079A91-CAFD-4DBC-9391-C29259E6D12D}"/>
    <cellStyle name="Normal 6 3 11" xfId="12553" xr:uid="{22DA90BE-237D-477A-AAB2-2F13C57DF155}"/>
    <cellStyle name="Normal 6 3 11 2" xfId="27716" xr:uid="{019B1ECB-6EE1-40B0-8899-C21CB6090875}"/>
    <cellStyle name="Normal 6 3 12" xfId="26157" xr:uid="{7D9443E7-388C-4492-8BCF-684FCCB3AC6E}"/>
    <cellStyle name="Normal 6 3 13" xfId="10511" xr:uid="{58EC79C8-00A7-44AC-AF0B-E1D6A24AF015}"/>
    <cellStyle name="Normal 6 3 14" xfId="10181" xr:uid="{0C9BEF41-EAD0-41F7-BC4F-3B33E57E6E8B}"/>
    <cellStyle name="Normal 6 3 15" xfId="9036" xr:uid="{3A0373E0-B00A-4A6B-A7B7-2BA3996E6171}"/>
    <cellStyle name="Normal 6 3 16" xfId="8106" xr:uid="{C9A22AD9-FE77-490D-BD88-C2782C769315}"/>
    <cellStyle name="Normal 6 3 17" xfId="44766" xr:uid="{1B0C9E7F-6DE8-4D53-B396-0B13B05DEFFE}"/>
    <cellStyle name="Normal 6 3 2" xfId="1804" xr:uid="{00000000-0005-0000-0000-00000D070000}"/>
    <cellStyle name="Normal 6 3 2 10" xfId="26205" xr:uid="{8EF14011-ADB7-4B9C-B34F-0A980DC435F7}"/>
    <cellStyle name="Normal 6 3 2 11" xfId="10562" xr:uid="{AF91F41F-64F9-47B8-AB50-0F84302EF1FB}"/>
    <cellStyle name="Normal 6 3 2 12" xfId="10182" xr:uid="{09748D8C-F9EE-4973-B925-D90AF8C066A6}"/>
    <cellStyle name="Normal 6 3 2 13" xfId="9037" xr:uid="{7E8BDFD4-5755-49FA-BB75-95181163AC74}"/>
    <cellStyle name="Normal 6 3 2 14" xfId="44767" xr:uid="{D7088C77-F654-4492-BCB6-8581CFA76496}"/>
    <cellStyle name="Normal 6 3 2 2" xfId="2992" xr:uid="{3A40A5F7-CD24-4CF4-8EA3-2E5D460B79ED}"/>
    <cellStyle name="Normal 6 3 2 2 10" xfId="10667" xr:uid="{3ECF3F6F-D8BF-4642-A8A9-70D54B53DA84}"/>
    <cellStyle name="Normal 6 3 2 2 2" xfId="5429" xr:uid="{F8AFB78F-4F01-41DE-957A-3ECD8192C263}"/>
    <cellStyle name="Normal 6 3 2 2 2 2" xfId="11296" xr:uid="{A154CEF5-4A2F-46BA-9C46-E45A68208541}"/>
    <cellStyle name="Normal 6 3 2 2 2 2 2" xfId="14166" xr:uid="{4EC093FC-99BD-42C7-B559-AF7629D8632E}"/>
    <cellStyle name="Normal 6 3 2 2 2 2 2 2" xfId="15904" xr:uid="{584D83FE-8B21-41FE-B70E-9543D9849A5C}"/>
    <cellStyle name="Normal 6 3 2 2 2 2 2 2 2" xfId="19290" xr:uid="{5313C1AD-AE75-42F5-8178-CB229BFF2350}"/>
    <cellStyle name="Normal 6 3 2 2 2 2 2 2 2 2" xfId="26074" xr:uid="{73746BC5-DCCC-4D0C-8A60-F3C6C773F1B4}"/>
    <cellStyle name="Normal 6 3 2 2 2 2 2 2 2 2 2" xfId="41193" xr:uid="{708DD1EC-62BF-42C4-9AFD-3BADAA8E13AC}"/>
    <cellStyle name="Normal 6 3 2 2 2 2 2 2 2 3" xfId="34425" xr:uid="{6BF42CFF-FAD6-425F-B21F-F32B65CA4FD3}"/>
    <cellStyle name="Normal 6 3 2 2 2 2 2 2 3" xfId="22690" xr:uid="{7D75F91A-8A0C-4E8B-80A6-5837E2676344}"/>
    <cellStyle name="Normal 6 3 2 2 2 2 2 2 3 2" xfId="37809" xr:uid="{06067308-467C-43C2-A214-25DFEDCD40EC}"/>
    <cellStyle name="Normal 6 3 2 2 2 2 2 2 4" xfId="31041" xr:uid="{7A4E90DF-A6CE-41C8-B623-ECF557AE545C}"/>
    <cellStyle name="Normal 6 3 2 2 2 2 2 3" xfId="17577" xr:uid="{FF80A586-2E25-460D-A1A0-EC19639002EB}"/>
    <cellStyle name="Normal 6 3 2 2 2 2 2 3 2" xfId="24361" xr:uid="{8BE706B5-D090-45D2-9F10-52A4D6C40013}"/>
    <cellStyle name="Normal 6 3 2 2 2 2 2 3 2 2" xfId="39480" xr:uid="{A5E80DFC-67D6-417B-BAAC-08A0BD270C45}"/>
    <cellStyle name="Normal 6 3 2 2 2 2 2 3 3" xfId="32712" xr:uid="{2D93A29E-0BD3-4340-820B-F277CD7E3E91}"/>
    <cellStyle name="Normal 6 3 2 2 2 2 2 4" xfId="20964" xr:uid="{64C3516D-2053-4D4F-B056-FCCDF09674BB}"/>
    <cellStyle name="Normal 6 3 2 2 2 2 2 4 2" xfId="36093" xr:uid="{EBEC4C55-1339-4ACF-836B-12683A7A4112}"/>
    <cellStyle name="Normal 6 3 2 2 2 2 2 5" xfId="29328" xr:uid="{1D476073-75F4-4034-8861-F7AC370A0B08}"/>
    <cellStyle name="Normal 6 3 2 2 2 2 3" xfId="15070" xr:uid="{529D2890-83CC-4827-A0B6-B167E75CF11E}"/>
    <cellStyle name="Normal 6 3 2 2 2 2 3 2" xfId="18456" xr:uid="{7B75AAAE-093E-4111-9215-4E84D19AFCC8}"/>
    <cellStyle name="Normal 6 3 2 2 2 2 3 2 2" xfId="25240" xr:uid="{FFCBD109-C78B-4E9A-B107-B2E2874F0430}"/>
    <cellStyle name="Normal 6 3 2 2 2 2 3 2 2 2" xfId="40359" xr:uid="{A736F4FD-7F80-4BFE-B109-5D50DA31A0C2}"/>
    <cellStyle name="Normal 6 3 2 2 2 2 3 2 3" xfId="33591" xr:uid="{91945A65-A72B-4E4B-A3F1-10373E86FA55}"/>
    <cellStyle name="Normal 6 3 2 2 2 2 3 3" xfId="21856" xr:uid="{1D54E0A4-6369-4517-B692-01CFB074E8B9}"/>
    <cellStyle name="Normal 6 3 2 2 2 2 3 3 2" xfId="36975" xr:uid="{C4CA9947-2A47-4EF1-99EB-09CEC37EF3EB}"/>
    <cellStyle name="Normal 6 3 2 2 2 2 3 4" xfId="30207" xr:uid="{F1EC7D98-F1DE-4E4A-87F4-205684D774A1}"/>
    <cellStyle name="Normal 6 3 2 2 2 2 4" xfId="16740" xr:uid="{014C361F-4FCF-4160-ABED-D3D422FC708A}"/>
    <cellStyle name="Normal 6 3 2 2 2 2 4 2" xfId="23524" xr:uid="{0071832A-8B91-493B-A1C1-5B7D1CF54BDD}"/>
    <cellStyle name="Normal 6 3 2 2 2 2 4 2 2" xfId="38643" xr:uid="{00DAF232-0F40-485D-A416-3A06835366A1}"/>
    <cellStyle name="Normal 6 3 2 2 2 2 4 3" xfId="31875" xr:uid="{CC299BC7-6D17-4A3E-8589-DC299A2BF377}"/>
    <cellStyle name="Normal 6 3 2 2 2 2 5" xfId="20129" xr:uid="{807AFD48-BD9D-4E29-A524-7AF7888E8F0A}"/>
    <cellStyle name="Normal 6 3 2 2 2 2 5 2" xfId="35259" xr:uid="{4426F325-EDB6-4753-B9AB-FC5F09F66162}"/>
    <cellStyle name="Normal 6 3 2 2 2 2 6" xfId="13328" xr:uid="{A7F388BA-34AB-4F39-B341-91DB4846F74B}"/>
    <cellStyle name="Normal 6 3 2 2 2 2 6 2" xfId="28491" xr:uid="{9807A2D2-8AFD-4C81-ADD7-5E474E2E8573}"/>
    <cellStyle name="Normal 6 3 2 2 2 2 7" xfId="26932" xr:uid="{FEA539AB-814D-4932-8A6C-A2A27FC922E8}"/>
    <cellStyle name="Normal 6 3 2 2 2 3" xfId="13750" xr:uid="{1A93BB58-B5AE-4E8F-AAA4-8B07EC9CCE44}"/>
    <cellStyle name="Normal 6 3 2 2 2 3 2" xfId="15488" xr:uid="{84329E37-78A6-4397-B506-1EDBBD35CA01}"/>
    <cellStyle name="Normal 6 3 2 2 2 3 2 2" xfId="18874" xr:uid="{FFF98EDB-A97C-46EC-A86D-F409C7521AD1}"/>
    <cellStyle name="Normal 6 3 2 2 2 3 2 2 2" xfId="25658" xr:uid="{08D29C9E-4FE4-4884-B876-D6769BC09DAA}"/>
    <cellStyle name="Normal 6 3 2 2 2 3 2 2 2 2" xfId="40777" xr:uid="{EBD9B877-6FBD-44E7-AAF0-C8479ACB6F6B}"/>
    <cellStyle name="Normal 6 3 2 2 2 3 2 2 3" xfId="34009" xr:uid="{751914B5-4AD0-4A36-A18B-CE41C3C07644}"/>
    <cellStyle name="Normal 6 3 2 2 2 3 2 3" xfId="22274" xr:uid="{6504231E-AE20-4E90-ABA8-D849B21D80B6}"/>
    <cellStyle name="Normal 6 3 2 2 2 3 2 3 2" xfId="37393" xr:uid="{4779C47C-CEBC-458B-BA69-6D6BF581B0AA}"/>
    <cellStyle name="Normal 6 3 2 2 2 3 2 4" xfId="30625" xr:uid="{D4AB8C48-F65A-4518-9BE1-2FEE633F690B}"/>
    <cellStyle name="Normal 6 3 2 2 2 3 3" xfId="17161" xr:uid="{07489D2B-4212-45F0-B6FF-3A8B73C6851D}"/>
    <cellStyle name="Normal 6 3 2 2 2 3 3 2" xfId="23945" xr:uid="{9C771AF1-A2A8-4566-BB43-392B1914574C}"/>
    <cellStyle name="Normal 6 3 2 2 2 3 3 2 2" xfId="39064" xr:uid="{7792786F-C823-4E41-8F4A-FC175CA1A94B}"/>
    <cellStyle name="Normal 6 3 2 2 2 3 3 3" xfId="32296" xr:uid="{FEF59F79-E7A4-4B26-A171-1A6ED9772CB9}"/>
    <cellStyle name="Normal 6 3 2 2 2 3 4" xfId="20547" xr:uid="{918900F6-F813-4CA1-8726-2FF90BC3AA2B}"/>
    <cellStyle name="Normal 6 3 2 2 2 3 4 2" xfId="35677" xr:uid="{FEB9A267-278E-47C3-938F-3238F64BEF7A}"/>
    <cellStyle name="Normal 6 3 2 2 2 3 5" xfId="28912" xr:uid="{2A5125B8-ECC7-49F1-97AE-69CFAF38A172}"/>
    <cellStyle name="Normal 6 3 2 2 2 4" xfId="14654" xr:uid="{92F6992E-B4B4-4AB4-A079-AD0EEC4D0478}"/>
    <cellStyle name="Normal 6 3 2 2 2 4 2" xfId="18040" xr:uid="{44A7B504-4057-4239-B56B-63180B703949}"/>
    <cellStyle name="Normal 6 3 2 2 2 4 2 2" xfId="24824" xr:uid="{D704F3DF-2AEE-403D-A7BE-8CA64F1C57CC}"/>
    <cellStyle name="Normal 6 3 2 2 2 4 2 2 2" xfId="39943" xr:uid="{86EC0E4D-1603-4F24-BCD1-1C60FD34016F}"/>
    <cellStyle name="Normal 6 3 2 2 2 4 2 3" xfId="33175" xr:uid="{3CF9E18E-A4BA-4FB6-9397-D4BE0A1DDE9D}"/>
    <cellStyle name="Normal 6 3 2 2 2 4 3" xfId="21440" xr:uid="{C81AEC40-31E0-4A65-A4B2-78FBE424DCDA}"/>
    <cellStyle name="Normal 6 3 2 2 2 4 3 2" xfId="36559" xr:uid="{23F8EE18-1844-4EA6-B63C-44DF0867970F}"/>
    <cellStyle name="Normal 6 3 2 2 2 4 4" xfId="29791" xr:uid="{A0B641A8-D3C7-4317-A623-AA60DC4475C4}"/>
    <cellStyle name="Normal 6 3 2 2 2 5" xfId="16324" xr:uid="{26BB41E5-DDBB-4D52-8375-502E8760A5F0}"/>
    <cellStyle name="Normal 6 3 2 2 2 5 2" xfId="23108" xr:uid="{F09C7CF6-55CA-4FFB-8A62-470E62BA3EF1}"/>
    <cellStyle name="Normal 6 3 2 2 2 5 2 2" xfId="38227" xr:uid="{DE9BDE31-0A55-4E11-82F0-9ABFF69941DC}"/>
    <cellStyle name="Normal 6 3 2 2 2 5 3" xfId="31459" xr:uid="{5B5BFD88-4821-4DB3-BBBF-0361372D5EB8}"/>
    <cellStyle name="Normal 6 3 2 2 2 6" xfId="19713" xr:uid="{64C691F5-BE0F-45C1-B3AB-817726510DE8}"/>
    <cellStyle name="Normal 6 3 2 2 2 6 2" xfId="34843" xr:uid="{90E83A82-5CD9-4906-AEF8-575A2A4B1B34}"/>
    <cellStyle name="Normal 6 3 2 2 2 7" xfId="12913" xr:uid="{A781ABA5-8FC2-4D12-9A76-4D28B4CE1AFC}"/>
    <cellStyle name="Normal 6 3 2 2 2 7 2" xfId="28075" xr:uid="{0B26DFBB-4805-48A8-9F98-B56E491413EF}"/>
    <cellStyle name="Normal 6 3 2 2 2 8" xfId="26516" xr:uid="{0490B1AD-05A1-47C4-AF8E-43E727F37314}"/>
    <cellStyle name="Normal 6 3 2 2 2 9" xfId="10878" xr:uid="{1545F882-C5D5-4081-B07E-2002F628C1F8}"/>
    <cellStyle name="Normal 6 3 2 2 3" xfId="7736" xr:uid="{14300131-BCEE-4D3D-910F-70E0DEEDC334}"/>
    <cellStyle name="Normal 6 3 2 2 3 2" xfId="13958" xr:uid="{4C6A70EA-46B7-4A01-9760-9E25E67C2BE8}"/>
    <cellStyle name="Normal 6 3 2 2 3 2 2" xfId="15696" xr:uid="{A9CF56C8-37E7-4713-9D7A-D421BC6D391F}"/>
    <cellStyle name="Normal 6 3 2 2 3 2 2 2" xfId="19082" xr:uid="{09F762A4-A1E6-4698-8C27-ACB6534F7C3B}"/>
    <cellStyle name="Normal 6 3 2 2 3 2 2 2 2" xfId="25866" xr:uid="{052CB9D2-BD8F-4CB0-888D-BFDAB6184D54}"/>
    <cellStyle name="Normal 6 3 2 2 3 2 2 2 2 2" xfId="40985" xr:uid="{FBC72A4F-1BE7-4ACA-8187-9FA0632E7170}"/>
    <cellStyle name="Normal 6 3 2 2 3 2 2 2 3" xfId="34217" xr:uid="{718792FE-F4B4-4DE7-9A6F-561B1DA80B6A}"/>
    <cellStyle name="Normal 6 3 2 2 3 2 2 3" xfId="22482" xr:uid="{5DDFBAF3-C0F4-4649-9A1B-36B4760F31A7}"/>
    <cellStyle name="Normal 6 3 2 2 3 2 2 3 2" xfId="37601" xr:uid="{92CF18D5-2F23-4CAD-9F0C-A892CDC4E046}"/>
    <cellStyle name="Normal 6 3 2 2 3 2 2 4" xfId="30833" xr:uid="{D6E21595-4B18-42B5-9787-209BEBA606A0}"/>
    <cellStyle name="Normal 6 3 2 2 3 2 3" xfId="17369" xr:uid="{9A68A221-4804-4F6D-8BFA-685553E2D9BD}"/>
    <cellStyle name="Normal 6 3 2 2 3 2 3 2" xfId="24153" xr:uid="{F0018E8F-3027-43B6-BB81-9B6295AD90B0}"/>
    <cellStyle name="Normal 6 3 2 2 3 2 3 2 2" xfId="39272" xr:uid="{9DA0B850-C466-4016-A7E0-9349BA1B5DDB}"/>
    <cellStyle name="Normal 6 3 2 2 3 2 3 3" xfId="32504" xr:uid="{73CBBE24-0013-446A-AFF6-EC1B92493C5B}"/>
    <cellStyle name="Normal 6 3 2 2 3 2 4" xfId="20756" xr:uid="{51B91363-812C-48CB-AF41-7B33F8C6D343}"/>
    <cellStyle name="Normal 6 3 2 2 3 2 4 2" xfId="35885" xr:uid="{554F4EE7-CDFE-44F6-ABCF-7A37F4702C20}"/>
    <cellStyle name="Normal 6 3 2 2 3 2 5" xfId="29120" xr:uid="{C711BD13-D889-4BE5-8D6B-4B18A6567058}"/>
    <cellStyle name="Normal 6 3 2 2 3 3" xfId="14862" xr:uid="{36F83B8E-9616-4DDC-828C-06015C138A29}"/>
    <cellStyle name="Normal 6 3 2 2 3 3 2" xfId="18248" xr:uid="{9EAC5793-E662-4A65-B9A6-F5A640AF8642}"/>
    <cellStyle name="Normal 6 3 2 2 3 3 2 2" xfId="25032" xr:uid="{302DF896-7C27-4DF6-BAC0-B1EBF6C7C877}"/>
    <cellStyle name="Normal 6 3 2 2 3 3 2 2 2" xfId="40151" xr:uid="{4F302297-52B2-4721-9F89-86353D1B0727}"/>
    <cellStyle name="Normal 6 3 2 2 3 3 2 3" xfId="33383" xr:uid="{0AF4778D-3D14-4302-B119-199E6C448D71}"/>
    <cellStyle name="Normal 6 3 2 2 3 3 3" xfId="21648" xr:uid="{B811F192-01B8-43AF-BB07-7F42CAC1F596}"/>
    <cellStyle name="Normal 6 3 2 2 3 3 3 2" xfId="36767" xr:uid="{4498A5B2-C92E-46F7-B51E-48F3E7D79AD4}"/>
    <cellStyle name="Normal 6 3 2 2 3 3 4" xfId="29999" xr:uid="{286AEC06-DECA-44CB-8525-D0E31B8FD540}"/>
    <cellStyle name="Normal 6 3 2 2 3 4" xfId="16532" xr:uid="{D51E6424-E791-44E9-9086-1F0EFA3289BB}"/>
    <cellStyle name="Normal 6 3 2 2 3 4 2" xfId="23316" xr:uid="{54131FF6-E6EC-49A4-98BD-CF410B5FC57D}"/>
    <cellStyle name="Normal 6 3 2 2 3 4 2 2" xfId="38435" xr:uid="{EB742FEA-1BC1-47EF-A5CA-DEE6E0C4F370}"/>
    <cellStyle name="Normal 6 3 2 2 3 4 3" xfId="31667" xr:uid="{8691A85B-B1FF-477B-9DD3-EF4CE9391255}"/>
    <cellStyle name="Normal 6 3 2 2 3 5" xfId="19921" xr:uid="{C966E878-2508-4325-AD1B-D03680E7CE0F}"/>
    <cellStyle name="Normal 6 3 2 2 3 5 2" xfId="35051" xr:uid="{51324994-851D-46C8-92FC-504EFB2C0487}"/>
    <cellStyle name="Normal 6 3 2 2 3 6" xfId="13120" xr:uid="{6D0F2FDF-AA9E-495F-8481-0B3886802AA2}"/>
    <cellStyle name="Normal 6 3 2 2 3 6 2" xfId="28283" xr:uid="{A15295E3-E472-4C37-8C35-2FB80686DE40}"/>
    <cellStyle name="Normal 6 3 2 2 3 7" xfId="26724" xr:uid="{393D7E2D-B248-400B-855F-0650887B73B2}"/>
    <cellStyle name="Normal 6 3 2 2 3 8" xfId="11088" xr:uid="{72E30D0B-B30C-4008-B0BB-A36C45DBF2BF}"/>
    <cellStyle name="Normal 6 3 2 2 4" xfId="13542" xr:uid="{B6284EC6-7289-42E5-BE7A-B80037441DB8}"/>
    <cellStyle name="Normal 6 3 2 2 4 2" xfId="15280" xr:uid="{EA15920B-AA09-4264-98FD-E3EFC9E5ECF3}"/>
    <cellStyle name="Normal 6 3 2 2 4 2 2" xfId="18666" xr:uid="{0F394960-1F47-4C2E-BA3B-88A7A949DB0C}"/>
    <cellStyle name="Normal 6 3 2 2 4 2 2 2" xfId="25450" xr:uid="{8B1A2A18-A346-439A-8F1D-2011B641A421}"/>
    <cellStyle name="Normal 6 3 2 2 4 2 2 2 2" xfId="40569" xr:uid="{F17D3730-2DEB-4F3F-97BB-19E4A2DA3ECD}"/>
    <cellStyle name="Normal 6 3 2 2 4 2 2 3" xfId="33801" xr:uid="{96EA34B0-7608-4D8B-8E74-98AB88987DDC}"/>
    <cellStyle name="Normal 6 3 2 2 4 2 3" xfId="22066" xr:uid="{F86AE508-E197-42CA-BA57-4B5B157CA79E}"/>
    <cellStyle name="Normal 6 3 2 2 4 2 3 2" xfId="37185" xr:uid="{7D67463A-E787-4636-AD15-89193539E55F}"/>
    <cellStyle name="Normal 6 3 2 2 4 2 4" xfId="30417" xr:uid="{251D6D98-6246-475C-A9B8-D49E3FFCF86A}"/>
    <cellStyle name="Normal 6 3 2 2 4 3" xfId="16953" xr:uid="{60495B73-168B-4A78-9CF9-6A4353ED9183}"/>
    <cellStyle name="Normal 6 3 2 2 4 3 2" xfId="23737" xr:uid="{69726FE1-230B-465F-AA6B-E8C1E196B394}"/>
    <cellStyle name="Normal 6 3 2 2 4 3 2 2" xfId="38856" xr:uid="{2B75F1F5-8921-42C6-9670-42EBD5C6B029}"/>
    <cellStyle name="Normal 6 3 2 2 4 3 3" xfId="32088" xr:uid="{5C069837-1A42-4902-8F4E-FC258F271F86}"/>
    <cellStyle name="Normal 6 3 2 2 4 4" xfId="20339" xr:uid="{5DFE08C1-2A2C-4F21-9765-F64D43C1C3EB}"/>
    <cellStyle name="Normal 6 3 2 2 4 4 2" xfId="35469" xr:uid="{F3544ECB-93B5-4E1D-83EB-ABB2C7169308}"/>
    <cellStyle name="Normal 6 3 2 2 4 5" xfId="28704" xr:uid="{E731BB0F-9EF9-4ADD-B5A6-395E47FC78D8}"/>
    <cellStyle name="Normal 6 3 2 2 5" xfId="14446" xr:uid="{7EDB9A63-8D40-4024-B4BF-ADA1AC5A5122}"/>
    <cellStyle name="Normal 6 3 2 2 5 2" xfId="17832" xr:uid="{A750C705-B1D3-4E50-BB6A-E54863F56ED8}"/>
    <cellStyle name="Normal 6 3 2 2 5 2 2" xfId="24616" xr:uid="{B3693974-059E-4130-92BA-7634C1B4271E}"/>
    <cellStyle name="Normal 6 3 2 2 5 2 2 2" xfId="39735" xr:uid="{DEFA7E05-94F3-450B-B2B6-E038AC326B5E}"/>
    <cellStyle name="Normal 6 3 2 2 5 2 3" xfId="32967" xr:uid="{C51AEDF8-B7D7-44FB-BFD4-C34B3FEA25F6}"/>
    <cellStyle name="Normal 6 3 2 2 5 3" xfId="21232" xr:uid="{971F5862-7196-4972-9011-77764D5B9C9F}"/>
    <cellStyle name="Normal 6 3 2 2 5 3 2" xfId="36351" xr:uid="{6813C53A-6570-4961-8E5D-F667623051B0}"/>
    <cellStyle name="Normal 6 3 2 2 5 4" xfId="29583" xr:uid="{54AB5605-B22A-4704-82C5-61A58171C1DF}"/>
    <cellStyle name="Normal 6 3 2 2 6" xfId="16116" xr:uid="{5AE93CBD-CE08-4048-B100-F90D84FA6E3B}"/>
    <cellStyle name="Normal 6 3 2 2 6 2" xfId="22900" xr:uid="{C1865CE9-B7BD-471E-BFAE-3E3E1F6FF045}"/>
    <cellStyle name="Normal 6 3 2 2 6 2 2" xfId="38019" xr:uid="{F424C770-D9A8-4094-9D69-066267011520}"/>
    <cellStyle name="Normal 6 3 2 2 6 3" xfId="31251" xr:uid="{E1675D07-6CFE-4F22-8B6D-DEFCF71085C1}"/>
    <cellStyle name="Normal 6 3 2 2 7" xfId="19505" xr:uid="{AA655F2C-F51C-4953-85CA-E1B4C2EBFCEC}"/>
    <cellStyle name="Normal 6 3 2 2 7 2" xfId="34635" xr:uid="{BC34197C-9780-4C73-A685-A81CA0B24D95}"/>
    <cellStyle name="Normal 6 3 2 2 8" xfId="12704" xr:uid="{04CFD5C5-DA2F-41E2-A4F5-01DF259C5172}"/>
    <cellStyle name="Normal 6 3 2 2 8 2" xfId="27867" xr:uid="{8C213FE1-F2FC-452A-9C5D-424557CE4B7F}"/>
    <cellStyle name="Normal 6 3 2 2 9" xfId="26308" xr:uid="{A65F2B72-2FA3-44CD-9F96-BDC7F9E85685}"/>
    <cellStyle name="Normal 6 3 2 3" xfId="4569" xr:uid="{C67A1D1F-D498-4362-B3EA-E75D929B29DD}"/>
    <cellStyle name="Normal 6 3 2 3 2" xfId="11193" xr:uid="{28D4CCE6-912C-45F4-B5D1-D70441971D81}"/>
    <cellStyle name="Normal 6 3 2 3 2 2" xfId="14063" xr:uid="{09E92FF7-7095-4BE7-909A-0C4596958DB5}"/>
    <cellStyle name="Normal 6 3 2 3 2 2 2" xfId="15801" xr:uid="{C31C99F5-2E75-46A6-8ED4-4D518BFC7103}"/>
    <cellStyle name="Normal 6 3 2 3 2 2 2 2" xfId="19187" xr:uid="{FAB37977-31B1-4406-98CF-128EF1159252}"/>
    <cellStyle name="Normal 6 3 2 3 2 2 2 2 2" xfId="25971" xr:uid="{2D33BE99-5F70-4E6A-B87C-5F0A3FBF5B03}"/>
    <cellStyle name="Normal 6 3 2 3 2 2 2 2 2 2" xfId="41090" xr:uid="{C0A5143F-0D4A-4A69-BF87-C8AC3C18E9BF}"/>
    <cellStyle name="Normal 6 3 2 3 2 2 2 2 3" xfId="34322" xr:uid="{D203AC11-970B-4DB1-890C-C0F4DAC7438E}"/>
    <cellStyle name="Normal 6 3 2 3 2 2 2 3" xfId="22587" xr:uid="{707D967B-D130-4DAC-8A8D-CBA8FA49535F}"/>
    <cellStyle name="Normal 6 3 2 3 2 2 2 3 2" xfId="37706" xr:uid="{41301BFF-D235-4BF0-A6E4-313EDC2B27E3}"/>
    <cellStyle name="Normal 6 3 2 3 2 2 2 4" xfId="30938" xr:uid="{71D39448-35E9-49B3-A5DD-507CFA1C1C1E}"/>
    <cellStyle name="Normal 6 3 2 3 2 2 3" xfId="17474" xr:uid="{49352983-80A7-4D97-915A-B08D74DDAC64}"/>
    <cellStyle name="Normal 6 3 2 3 2 2 3 2" xfId="24258" xr:uid="{B7D6AB3B-2070-4E9C-8409-64B0686DAF62}"/>
    <cellStyle name="Normal 6 3 2 3 2 2 3 2 2" xfId="39377" xr:uid="{EAED97C6-DFDE-49D7-8C45-BD7F452B4F8A}"/>
    <cellStyle name="Normal 6 3 2 3 2 2 3 3" xfId="32609" xr:uid="{2286795D-4066-420C-9A8F-98008852A8B7}"/>
    <cellStyle name="Normal 6 3 2 3 2 2 4" xfId="20861" xr:uid="{FD41CCF9-8D38-4C97-B177-D1E9BB63E5D4}"/>
    <cellStyle name="Normal 6 3 2 3 2 2 4 2" xfId="35990" xr:uid="{18A80E85-42F5-41EE-B122-BDD5D865AEBF}"/>
    <cellStyle name="Normal 6 3 2 3 2 2 5" xfId="29225" xr:uid="{95B7B66B-0C87-4EFE-ACA9-A475350BC5DA}"/>
    <cellStyle name="Normal 6 3 2 3 2 3" xfId="14967" xr:uid="{34835A2C-BDA2-476B-A7EF-94731A81B043}"/>
    <cellStyle name="Normal 6 3 2 3 2 3 2" xfId="18353" xr:uid="{0F034254-BDFF-44EA-B641-FD55F594957E}"/>
    <cellStyle name="Normal 6 3 2 3 2 3 2 2" xfId="25137" xr:uid="{282CFDD1-C65C-453A-A10E-A2931A607B81}"/>
    <cellStyle name="Normal 6 3 2 3 2 3 2 2 2" xfId="40256" xr:uid="{5A1C1BA0-E46D-46B8-9102-4F537E22D690}"/>
    <cellStyle name="Normal 6 3 2 3 2 3 2 3" xfId="33488" xr:uid="{28DDC861-AA2A-4D19-8CD9-5DB5C20864FC}"/>
    <cellStyle name="Normal 6 3 2 3 2 3 3" xfId="21753" xr:uid="{3FC3914D-1E7A-49C9-AD33-6998DCCFF8E0}"/>
    <cellStyle name="Normal 6 3 2 3 2 3 3 2" xfId="36872" xr:uid="{C81C3E95-FF67-49F8-B68B-DC54FC2E109D}"/>
    <cellStyle name="Normal 6 3 2 3 2 3 4" xfId="30104" xr:uid="{1A2C4BE5-49D7-4A86-B994-329CDA8649DE}"/>
    <cellStyle name="Normal 6 3 2 3 2 4" xfId="16637" xr:uid="{14090C87-0BBE-4622-BE5C-65920121801B}"/>
    <cellStyle name="Normal 6 3 2 3 2 4 2" xfId="23421" xr:uid="{DA96ED7D-6A3B-42F8-9B83-3F6518BA1EFA}"/>
    <cellStyle name="Normal 6 3 2 3 2 4 2 2" xfId="38540" xr:uid="{D0D309B6-36D5-4787-8CDE-F55C6A940252}"/>
    <cellStyle name="Normal 6 3 2 3 2 4 3" xfId="31772" xr:uid="{6740241F-2A6C-4740-A287-F2F6AEF7D5A9}"/>
    <cellStyle name="Normal 6 3 2 3 2 5" xfId="20026" xr:uid="{7ADD7A4C-6D30-4F40-874C-62BA952D0DF5}"/>
    <cellStyle name="Normal 6 3 2 3 2 5 2" xfId="35156" xr:uid="{19C3A611-634A-4020-BDE2-F5B9559D2BB5}"/>
    <cellStyle name="Normal 6 3 2 3 2 6" xfId="13225" xr:uid="{A9906FD5-250D-4A92-BDE6-62AA18270308}"/>
    <cellStyle name="Normal 6 3 2 3 2 6 2" xfId="28388" xr:uid="{0C26C04A-701D-4E69-9D10-6FD0997F509C}"/>
    <cellStyle name="Normal 6 3 2 3 2 7" xfId="26829" xr:uid="{5E38364E-35B9-42D1-A975-40E81F816B18}"/>
    <cellStyle name="Normal 6 3 2 3 3" xfId="13647" xr:uid="{86A5AD5C-45ED-4D03-B394-E0152548AE0F}"/>
    <cellStyle name="Normal 6 3 2 3 3 2" xfId="15385" xr:uid="{820344FE-77F7-44B8-9040-CAAD09F1C2C3}"/>
    <cellStyle name="Normal 6 3 2 3 3 2 2" xfId="18771" xr:uid="{F2928D46-1B92-476F-B779-AB057980567F}"/>
    <cellStyle name="Normal 6 3 2 3 3 2 2 2" xfId="25555" xr:uid="{A4CA53A3-6F60-4291-A333-4C61D2909561}"/>
    <cellStyle name="Normal 6 3 2 3 3 2 2 2 2" xfId="40674" xr:uid="{31CA261C-1677-4BAC-9F11-782516B312AD}"/>
    <cellStyle name="Normal 6 3 2 3 3 2 2 3" xfId="33906" xr:uid="{E16FCDF2-CADD-44B5-AD58-C1583779AFCD}"/>
    <cellStyle name="Normal 6 3 2 3 3 2 3" xfId="22171" xr:uid="{529CD771-EB70-4921-BFB8-17FF413AC766}"/>
    <cellStyle name="Normal 6 3 2 3 3 2 3 2" xfId="37290" xr:uid="{6243864F-BFDD-4C20-ACC6-D162911825D0}"/>
    <cellStyle name="Normal 6 3 2 3 3 2 4" xfId="30522" xr:uid="{C8CFADF9-2CBD-4F93-BB90-6BA7B274C527}"/>
    <cellStyle name="Normal 6 3 2 3 3 3" xfId="17058" xr:uid="{AA7DCDF1-7A9C-41AD-9F6C-BE637C352179}"/>
    <cellStyle name="Normal 6 3 2 3 3 3 2" xfId="23842" xr:uid="{C1B3D176-B255-4292-95EF-891DCA75BE88}"/>
    <cellStyle name="Normal 6 3 2 3 3 3 2 2" xfId="38961" xr:uid="{B81CDE20-DE8E-4E57-A750-265A1369EF96}"/>
    <cellStyle name="Normal 6 3 2 3 3 3 3" xfId="32193" xr:uid="{EBD10693-17B0-4D67-8024-CD82661B32AE}"/>
    <cellStyle name="Normal 6 3 2 3 3 4" xfId="20444" xr:uid="{55A1D023-0D85-4683-976A-50E21F35E50A}"/>
    <cellStyle name="Normal 6 3 2 3 3 4 2" xfId="35574" xr:uid="{DD480CCE-9A01-4C8B-9FB0-B6877C437BAD}"/>
    <cellStyle name="Normal 6 3 2 3 3 5" xfId="28809" xr:uid="{5D58CC67-BDAA-4444-BA37-A6BFAC08F0DE}"/>
    <cellStyle name="Normal 6 3 2 3 4" xfId="14551" xr:uid="{512EDF06-96FF-4253-85B0-70B288225279}"/>
    <cellStyle name="Normal 6 3 2 3 4 2" xfId="17937" xr:uid="{9E79EF7F-11AB-4AC3-AB1A-37C4BD41E5D5}"/>
    <cellStyle name="Normal 6 3 2 3 4 2 2" xfId="24721" xr:uid="{75C20F92-745D-427D-8397-686628823504}"/>
    <cellStyle name="Normal 6 3 2 3 4 2 2 2" xfId="39840" xr:uid="{B41ADBD7-97DA-498D-B574-E0E8D83A526D}"/>
    <cellStyle name="Normal 6 3 2 3 4 2 3" xfId="33072" xr:uid="{B2E9E508-9603-435B-BFBC-845715309C0C}"/>
    <cellStyle name="Normal 6 3 2 3 4 3" xfId="21337" xr:uid="{EF6E3B7B-2C83-455B-B770-68A0F7FFF97E}"/>
    <cellStyle name="Normal 6 3 2 3 4 3 2" xfId="36456" xr:uid="{18EAF31D-1716-4EF6-BA90-0C04CCDF4E84}"/>
    <cellStyle name="Normal 6 3 2 3 4 4" xfId="29688" xr:uid="{D871CD4C-7D32-4EA9-8024-9010C74A1070}"/>
    <cellStyle name="Normal 6 3 2 3 5" xfId="16221" xr:uid="{A84ACD16-9A5E-4DCB-A99E-01EC143BE6FA}"/>
    <cellStyle name="Normal 6 3 2 3 5 2" xfId="23005" xr:uid="{E2EBDC00-3B86-4E05-AFEF-C28B727200E5}"/>
    <cellStyle name="Normal 6 3 2 3 5 2 2" xfId="38124" xr:uid="{5794B871-7202-4EBA-ABF4-33B5F381AE98}"/>
    <cellStyle name="Normal 6 3 2 3 5 3" xfId="31356" xr:uid="{55F7908A-A1F9-4926-BD38-D2C46DC4F629}"/>
    <cellStyle name="Normal 6 3 2 3 6" xfId="19610" xr:uid="{52694B62-ECC3-4BEF-8E4C-8565E9FD7E36}"/>
    <cellStyle name="Normal 6 3 2 3 6 2" xfId="34740" xr:uid="{7D5828F9-7494-4A38-9290-237520866787}"/>
    <cellStyle name="Normal 6 3 2 3 7" xfId="12810" xr:uid="{C368E8F1-0973-47DB-9DAE-D116376F4106}"/>
    <cellStyle name="Normal 6 3 2 3 7 2" xfId="27972" xr:uid="{A243D9D3-70FB-458C-A122-93C578CE2D8E}"/>
    <cellStyle name="Normal 6 3 2 3 8" xfId="26413" xr:uid="{AFC2A0A2-BC8F-40E8-A7D3-D2BD99D62614}"/>
    <cellStyle name="Normal 6 3 2 3 9" xfId="10775" xr:uid="{60074736-D343-4751-8CE3-9F6E26F86D15}"/>
    <cellStyle name="Normal 6 3 2 4" xfId="6891" xr:uid="{1DF94446-DEA3-420F-9E21-F3E4B022CEB6}"/>
    <cellStyle name="Normal 6 3 2 4 2" xfId="13855" xr:uid="{E40F3B44-01E5-4E8B-8A9C-B4BB8C6959BC}"/>
    <cellStyle name="Normal 6 3 2 4 2 2" xfId="15593" xr:uid="{499B8D46-67EF-4690-B21D-D2E02CE10AFD}"/>
    <cellStyle name="Normal 6 3 2 4 2 2 2" xfId="18979" xr:uid="{C95A7AB6-D088-47CE-9B56-2C3CC4C3E175}"/>
    <cellStyle name="Normal 6 3 2 4 2 2 2 2" xfId="25763" xr:uid="{B2F14BC7-3829-4733-AF38-EEC2D586AEA5}"/>
    <cellStyle name="Normal 6 3 2 4 2 2 2 2 2" xfId="40882" xr:uid="{649F89CC-1EED-47EA-91BC-532B2AE9F0A9}"/>
    <cellStyle name="Normal 6 3 2 4 2 2 2 3" xfId="34114" xr:uid="{8E75F399-3FEA-409E-A422-674FFA97C14A}"/>
    <cellStyle name="Normal 6 3 2 4 2 2 3" xfId="22379" xr:uid="{EEF8950D-A282-4D34-B3C6-9F494D45AB4E}"/>
    <cellStyle name="Normal 6 3 2 4 2 2 3 2" xfId="37498" xr:uid="{6B9D5035-8D2F-46A6-BE3A-FEFCAAAA6394}"/>
    <cellStyle name="Normal 6 3 2 4 2 2 4" xfId="30730" xr:uid="{C06C4FC1-A7C7-45A5-B773-984FE44A6F73}"/>
    <cellStyle name="Normal 6 3 2 4 2 3" xfId="17266" xr:uid="{2DA70156-A4E8-4CA7-995B-13044754A13C}"/>
    <cellStyle name="Normal 6 3 2 4 2 3 2" xfId="24050" xr:uid="{74664C79-ABEB-41B7-AB8B-C68EA226D0BA}"/>
    <cellStyle name="Normal 6 3 2 4 2 3 2 2" xfId="39169" xr:uid="{C048F688-79D0-4753-8991-CF043E5E09B4}"/>
    <cellStyle name="Normal 6 3 2 4 2 3 3" xfId="32401" xr:uid="{D406FB46-6C1A-4AB8-8922-76391A278DD7}"/>
    <cellStyle name="Normal 6 3 2 4 2 4" xfId="20653" xr:uid="{AE4C046C-F058-42FA-87A4-0423BDE948DB}"/>
    <cellStyle name="Normal 6 3 2 4 2 4 2" xfId="35782" xr:uid="{DFAA428A-2462-4DC1-A92F-1641DE13C70A}"/>
    <cellStyle name="Normal 6 3 2 4 2 5" xfId="29017" xr:uid="{C8DAFFCA-AE17-4EED-A586-7AB27EA21B6E}"/>
    <cellStyle name="Normal 6 3 2 4 3" xfId="14759" xr:uid="{EE76D7C7-5E2B-463C-B91F-D4BE4C1A4EE6}"/>
    <cellStyle name="Normal 6 3 2 4 3 2" xfId="18145" xr:uid="{112774B9-3462-4E2A-87C5-0EE6DCB18F29}"/>
    <cellStyle name="Normal 6 3 2 4 3 2 2" xfId="24929" xr:uid="{2645599F-6AC3-43C3-990A-4B1BC86FFDEE}"/>
    <cellStyle name="Normal 6 3 2 4 3 2 2 2" xfId="40048" xr:uid="{A84809BA-E7BD-4830-97F0-B660C895EF35}"/>
    <cellStyle name="Normal 6 3 2 4 3 2 3" xfId="33280" xr:uid="{757A1160-7BD8-4CFD-AE0D-340FBFFA72A1}"/>
    <cellStyle name="Normal 6 3 2 4 3 3" xfId="21545" xr:uid="{127C72FE-C526-42DF-8D0B-4DA288D241E1}"/>
    <cellStyle name="Normal 6 3 2 4 3 3 2" xfId="36664" xr:uid="{DFA89134-0EA7-4304-B952-C1643A7D8577}"/>
    <cellStyle name="Normal 6 3 2 4 3 4" xfId="29896" xr:uid="{D3C00BC2-E8E2-4558-9ADA-F5997C963B57}"/>
    <cellStyle name="Normal 6 3 2 4 4" xfId="16429" xr:uid="{27D4627A-8FBD-4CA3-9F9F-C152A1C5DAD2}"/>
    <cellStyle name="Normal 6 3 2 4 4 2" xfId="23213" xr:uid="{B8C294D8-0751-43C7-988E-14A24F2E54CA}"/>
    <cellStyle name="Normal 6 3 2 4 4 2 2" xfId="38332" xr:uid="{C5267CB7-D61F-4613-82E8-F7F5DDC9A832}"/>
    <cellStyle name="Normal 6 3 2 4 4 3" xfId="31564" xr:uid="{E3DBEAC6-E626-4C47-B3D3-D4FC469E36EF}"/>
    <cellStyle name="Normal 6 3 2 4 5" xfId="19818" xr:uid="{79941B57-8709-4CF1-B3A3-E2E56B406296}"/>
    <cellStyle name="Normal 6 3 2 4 5 2" xfId="34948" xr:uid="{C451D348-22FB-45C6-93CA-E5F4242AB1B0}"/>
    <cellStyle name="Normal 6 3 2 4 6" xfId="13018" xr:uid="{5A270A6D-5229-4BBE-8AF0-F7657AD373E3}"/>
    <cellStyle name="Normal 6 3 2 4 6 2" xfId="28180" xr:uid="{1FD1AAC6-0E65-46FF-B583-6423D18FADA9}"/>
    <cellStyle name="Normal 6 3 2 4 7" xfId="26621" xr:uid="{CE5D1FE0-9C20-4A33-A9D0-EA7FD4C6766D}"/>
    <cellStyle name="Normal 6 3 2 4 8" xfId="10986" xr:uid="{42738985-33A2-43C7-9EE4-89D936BC3EDE}"/>
    <cellStyle name="Normal 6 3 2 5" xfId="11550" xr:uid="{4599E5F3-D01E-4C4D-9A42-A1BE96865BC6}"/>
    <cellStyle name="Normal 6 3 2 5 2" xfId="15177" xr:uid="{692DC346-8C36-49AE-9DF7-1664D0C9AFDE}"/>
    <cellStyle name="Normal 6 3 2 5 2 2" xfId="18563" xr:uid="{5D2378D4-0656-4C4B-9982-4EEFE73244F1}"/>
    <cellStyle name="Normal 6 3 2 5 2 2 2" xfId="25347" xr:uid="{2795CA23-2959-4EDC-AD57-F44BD007C2E9}"/>
    <cellStyle name="Normal 6 3 2 5 2 2 2 2" xfId="40466" xr:uid="{7053901E-1B87-4C73-928B-637F86E50A8F}"/>
    <cellStyle name="Normal 6 3 2 5 2 2 3" xfId="33698" xr:uid="{4C88D88A-5EED-4209-9217-FDD6F69D9376}"/>
    <cellStyle name="Normal 6 3 2 5 2 3" xfId="21963" xr:uid="{C6C9F827-B1B2-4FD1-B77A-6ECF6CEDB1E2}"/>
    <cellStyle name="Normal 6 3 2 5 2 3 2" xfId="37082" xr:uid="{87E9A5B6-E09C-4C2E-BE47-36C809FD7590}"/>
    <cellStyle name="Normal 6 3 2 5 2 4" xfId="30314" xr:uid="{B3374298-A7C0-41CD-AE05-9A346A894D74}"/>
    <cellStyle name="Normal 6 3 2 5 3" xfId="16850" xr:uid="{5896C342-4199-4C68-ADE0-76171A6E6E72}"/>
    <cellStyle name="Normal 6 3 2 5 3 2" xfId="23634" xr:uid="{FE545DD5-89DF-421A-AAC0-6B944DDCFC58}"/>
    <cellStyle name="Normal 6 3 2 5 3 2 2" xfId="38753" xr:uid="{26C470A7-AECE-4ED4-8EA9-4B001436A52D}"/>
    <cellStyle name="Normal 6 3 2 5 3 3" xfId="31985" xr:uid="{17793CC6-13CE-4D1A-A601-984ED88DCDE4}"/>
    <cellStyle name="Normal 6 3 2 5 4" xfId="20236" xr:uid="{3E9713D7-74B4-440A-81E4-A5F072A67506}"/>
    <cellStyle name="Normal 6 3 2 5 4 2" xfId="35366" xr:uid="{CFAD75F1-BB8F-4137-8383-96B57D87EF8B}"/>
    <cellStyle name="Normal 6 3 2 5 5" xfId="13439" xr:uid="{A5F9F234-11CF-46A9-8411-0236BEB847CA}"/>
    <cellStyle name="Normal 6 3 2 5 5 2" xfId="28601" xr:uid="{D0FBE7DA-BA08-44E7-AB63-B2DB09B8F33D}"/>
    <cellStyle name="Normal 6 3 2 6" xfId="14342" xr:uid="{1F7B2568-C959-4233-ACD2-E4501E1410F1}"/>
    <cellStyle name="Normal 6 3 2 6 2" xfId="17729" xr:uid="{E5406002-57CB-49AC-AE45-640751345122}"/>
    <cellStyle name="Normal 6 3 2 6 2 2" xfId="24513" xr:uid="{DF8CC4EC-5CF5-41C2-BD45-F41797AA5196}"/>
    <cellStyle name="Normal 6 3 2 6 2 2 2" xfId="39632" xr:uid="{3C0B0940-BBCD-4F4E-AA5D-3BEC9317EDFD}"/>
    <cellStyle name="Normal 6 3 2 6 2 3" xfId="32864" xr:uid="{C7BF2394-EB04-4672-B406-E043479C5723}"/>
    <cellStyle name="Normal 6 3 2 6 3" xfId="21129" xr:uid="{BDE74C54-BD60-4B8B-B129-E98B2F751B63}"/>
    <cellStyle name="Normal 6 3 2 6 3 2" xfId="36248" xr:uid="{2679BA3F-C8FE-4B0E-8542-55FE367EBBB2}"/>
    <cellStyle name="Normal 6 3 2 6 4" xfId="29480" xr:uid="{56CCAED1-B9DB-4AD2-BC57-ADE8ABAEF8F3}"/>
    <cellStyle name="Normal 6 3 2 7" xfId="16013" xr:uid="{D910C628-9E4F-4B2A-B8B1-C8CC02796E9B}"/>
    <cellStyle name="Normal 6 3 2 7 2" xfId="22797" xr:uid="{C5817203-E070-4EC7-9ABF-8E3002DD70D6}"/>
    <cellStyle name="Normal 6 3 2 7 2 2" xfId="37916" xr:uid="{B145FE09-2483-4F1B-AFBA-363C09C16E81}"/>
    <cellStyle name="Normal 6 3 2 7 3" xfId="31148" xr:uid="{384EAB24-8461-4B16-821D-0520A7EFE6DC}"/>
    <cellStyle name="Normal 6 3 2 8" xfId="19403" xr:uid="{21FAB4BD-1160-4C77-AFEE-CC2A0C07A52B}"/>
    <cellStyle name="Normal 6 3 2 8 2" xfId="34532" xr:uid="{915D122E-17E8-4E4C-B00E-06C79DC40B42}"/>
    <cellStyle name="Normal 6 3 2 9" xfId="12601" xr:uid="{983E10E0-6235-4695-BACD-4438894B4746}"/>
    <cellStyle name="Normal 6 3 2 9 2" xfId="27764" xr:uid="{75AD69B5-F765-49ED-92C8-3ACB7F1F0692}"/>
    <cellStyle name="Normal 6 3 3" xfId="2991" xr:uid="{8E9A1FA9-F8A6-4C38-B6F9-E65A18B0F3DB}"/>
    <cellStyle name="Normal 6 3 3 10" xfId="10619" xr:uid="{F7C36354-8748-4D8B-B6C7-B049D9AFD77C}"/>
    <cellStyle name="Normal 6 3 3 11" xfId="10183" xr:uid="{6330C7A6-F1B3-4A70-BEAB-788AA05CFE96}"/>
    <cellStyle name="Normal 6 3 3 12" xfId="9038" xr:uid="{B56302EB-5080-4D02-AC3D-D1FE75B29C55}"/>
    <cellStyle name="Normal 6 3 3 13" xfId="44768" xr:uid="{37618FE8-A681-4344-9CCD-4BFB926055AC}"/>
    <cellStyle name="Normal 6 3 3 2" xfId="5428" xr:uid="{6FDAECCE-8C5B-4EFE-BB89-654EF022BF3B}"/>
    <cellStyle name="Normal 6 3 3 2 2" xfId="11248" xr:uid="{A7784F3E-A15E-49BA-96AC-D857974F5230}"/>
    <cellStyle name="Normal 6 3 3 2 2 2" xfId="14118" xr:uid="{B96FA13F-3F64-43F4-AA1F-256C8B3CEF50}"/>
    <cellStyle name="Normal 6 3 3 2 2 2 2" xfId="15856" xr:uid="{878C8540-9FDD-4555-8445-905ED9EFE61E}"/>
    <cellStyle name="Normal 6 3 3 2 2 2 2 2" xfId="19242" xr:uid="{A4189A35-15BB-403E-B655-747D99C5C7C1}"/>
    <cellStyle name="Normal 6 3 3 2 2 2 2 2 2" xfId="26026" xr:uid="{A68122BA-8532-44D1-89E7-B82993FA44DD}"/>
    <cellStyle name="Normal 6 3 3 2 2 2 2 2 2 2" xfId="41145" xr:uid="{A8698ED5-B55A-42A1-B0D5-15B056C65536}"/>
    <cellStyle name="Normal 6 3 3 2 2 2 2 2 3" xfId="34377" xr:uid="{E8E15B61-3179-469A-AC6E-EAFA11AF4357}"/>
    <cellStyle name="Normal 6 3 3 2 2 2 2 3" xfId="22642" xr:uid="{795923AE-6F92-4C5D-A16B-05D9D5FC4522}"/>
    <cellStyle name="Normal 6 3 3 2 2 2 2 3 2" xfId="37761" xr:uid="{7524A71B-8B01-4377-9F37-1CE5EF33DCD4}"/>
    <cellStyle name="Normal 6 3 3 2 2 2 2 4" xfId="30993" xr:uid="{B070E679-53CC-4EDF-84E4-E51687EA8AEE}"/>
    <cellStyle name="Normal 6 3 3 2 2 2 3" xfId="17529" xr:uid="{CF2C9B31-B67A-4EF0-B664-2D0CD5B81E24}"/>
    <cellStyle name="Normal 6 3 3 2 2 2 3 2" xfId="24313" xr:uid="{7789FA0C-C2FF-4A29-8691-132EB8146C1B}"/>
    <cellStyle name="Normal 6 3 3 2 2 2 3 2 2" xfId="39432" xr:uid="{A6A26F8B-5FF5-4043-BA08-C2BDA075D969}"/>
    <cellStyle name="Normal 6 3 3 2 2 2 3 3" xfId="32664" xr:uid="{67962A04-5E2D-40F3-92AB-3D4943FA9FDD}"/>
    <cellStyle name="Normal 6 3 3 2 2 2 4" xfId="20916" xr:uid="{E3450FE7-A5E4-4B67-A0DD-DE50FE254EB1}"/>
    <cellStyle name="Normal 6 3 3 2 2 2 4 2" xfId="36045" xr:uid="{B50AC011-7E84-4F9B-80D7-96642908E343}"/>
    <cellStyle name="Normal 6 3 3 2 2 2 5" xfId="29280" xr:uid="{D76066B8-4714-4350-9E2E-AFC841F86023}"/>
    <cellStyle name="Normal 6 3 3 2 2 3" xfId="15022" xr:uid="{B57E7BB5-50A5-4AA4-ADA1-80513C813726}"/>
    <cellStyle name="Normal 6 3 3 2 2 3 2" xfId="18408" xr:uid="{E8F27FDB-CA20-4B80-B805-94497FF715D9}"/>
    <cellStyle name="Normal 6 3 3 2 2 3 2 2" xfId="25192" xr:uid="{1B9008DD-4AEB-445D-BEE2-445662782B61}"/>
    <cellStyle name="Normal 6 3 3 2 2 3 2 2 2" xfId="40311" xr:uid="{E52A88D3-6A3A-4BC9-B138-C3223716F1E2}"/>
    <cellStyle name="Normal 6 3 3 2 2 3 2 3" xfId="33543" xr:uid="{E0C4FCD8-5DB4-4F41-9A42-DE208A7A048D}"/>
    <cellStyle name="Normal 6 3 3 2 2 3 3" xfId="21808" xr:uid="{38E1006A-603E-40E3-A441-8253DEE7BD9C}"/>
    <cellStyle name="Normal 6 3 3 2 2 3 3 2" xfId="36927" xr:uid="{C01EF7EA-288B-4A29-BDB4-F0E4FE1A19AA}"/>
    <cellStyle name="Normal 6 3 3 2 2 3 4" xfId="30159" xr:uid="{54B58013-C201-406D-99BC-88E5C9F1D6DB}"/>
    <cellStyle name="Normal 6 3 3 2 2 4" xfId="16692" xr:uid="{F397002D-8DE0-4E6C-A802-E6332848206A}"/>
    <cellStyle name="Normal 6 3 3 2 2 4 2" xfId="23476" xr:uid="{E1B73122-125F-4354-9853-7F83F9AF7952}"/>
    <cellStyle name="Normal 6 3 3 2 2 4 2 2" xfId="38595" xr:uid="{625D18E3-6EC9-4B0A-AD07-31E7ECE09515}"/>
    <cellStyle name="Normal 6 3 3 2 2 4 3" xfId="31827" xr:uid="{4838E789-5919-43DA-AB59-A2CD47933D25}"/>
    <cellStyle name="Normal 6 3 3 2 2 5" xfId="20081" xr:uid="{21FEC73F-E7A0-4D02-A845-7A4D92400287}"/>
    <cellStyle name="Normal 6 3 3 2 2 5 2" xfId="35211" xr:uid="{C5C36D15-7254-4406-9BA2-4EE75CF3F11A}"/>
    <cellStyle name="Normal 6 3 3 2 2 6" xfId="13280" xr:uid="{69821FC5-968E-4574-A297-D2A36197CC3E}"/>
    <cellStyle name="Normal 6 3 3 2 2 6 2" xfId="28443" xr:uid="{C7B0243D-8C99-404E-A381-F9CBAD8306E1}"/>
    <cellStyle name="Normal 6 3 3 2 2 7" xfId="26884" xr:uid="{AB8E11E5-C61C-41A0-87DE-84CDAA678758}"/>
    <cellStyle name="Normal 6 3 3 2 3" xfId="13702" xr:uid="{5E7909E0-CF8D-4867-9BE1-6A0D597126E0}"/>
    <cellStyle name="Normal 6 3 3 2 3 2" xfId="15440" xr:uid="{3C8C1EE1-64EF-4E55-B87C-08C851CA4A3E}"/>
    <cellStyle name="Normal 6 3 3 2 3 2 2" xfId="18826" xr:uid="{8C32A1E5-13CA-4688-B45C-8B5C97BAE043}"/>
    <cellStyle name="Normal 6 3 3 2 3 2 2 2" xfId="25610" xr:uid="{E2ADB184-B461-487A-98D1-F3193D6F6D3A}"/>
    <cellStyle name="Normal 6 3 3 2 3 2 2 2 2" xfId="40729" xr:uid="{3EB66BB1-A631-4B94-B3A3-BA940ACCB523}"/>
    <cellStyle name="Normal 6 3 3 2 3 2 2 3" xfId="33961" xr:uid="{19CF3D6B-6CFC-4E38-8AFC-99D21F8AB373}"/>
    <cellStyle name="Normal 6 3 3 2 3 2 3" xfId="22226" xr:uid="{93D35547-F190-497E-A5F1-8F2C6D95C0C0}"/>
    <cellStyle name="Normal 6 3 3 2 3 2 3 2" xfId="37345" xr:uid="{85783E1D-4347-49BF-8FC0-4D1731C3B024}"/>
    <cellStyle name="Normal 6 3 3 2 3 2 4" xfId="30577" xr:uid="{277411E1-3101-44B5-A5D1-35622B50F3C2}"/>
    <cellStyle name="Normal 6 3 3 2 3 3" xfId="17113" xr:uid="{6D1B5151-E1CF-4F55-831C-6EAD3E72EF63}"/>
    <cellStyle name="Normal 6 3 3 2 3 3 2" xfId="23897" xr:uid="{77595CDE-6F6E-444B-A1F1-717130995834}"/>
    <cellStyle name="Normal 6 3 3 2 3 3 2 2" xfId="39016" xr:uid="{EA96AC5D-EF55-4094-A8A1-B3C69D63D949}"/>
    <cellStyle name="Normal 6 3 3 2 3 3 3" xfId="32248" xr:uid="{01367926-A1D2-4778-BB2E-D5ADC51C6ACB}"/>
    <cellStyle name="Normal 6 3 3 2 3 4" xfId="20499" xr:uid="{9CC33732-C83D-4206-884F-F5786C782944}"/>
    <cellStyle name="Normal 6 3 3 2 3 4 2" xfId="35629" xr:uid="{20DC3059-8223-4730-8A38-23417BD6F838}"/>
    <cellStyle name="Normal 6 3 3 2 3 5" xfId="28864" xr:uid="{2BDD4C46-8E7D-486C-83E4-B6985FA55099}"/>
    <cellStyle name="Normal 6 3 3 2 4" xfId="14606" xr:uid="{6CAD20BF-A60D-436A-9EB9-D00A4AF7D20A}"/>
    <cellStyle name="Normal 6 3 3 2 4 2" xfId="17992" xr:uid="{9711A5CE-E1E8-4F87-928C-5F1D1716806E}"/>
    <cellStyle name="Normal 6 3 3 2 4 2 2" xfId="24776" xr:uid="{C22CD9AD-378D-431A-9BCD-90D9FC597EE8}"/>
    <cellStyle name="Normal 6 3 3 2 4 2 2 2" xfId="39895" xr:uid="{75C796DD-8155-40C6-9A50-E0B5F96C47C0}"/>
    <cellStyle name="Normal 6 3 3 2 4 2 3" xfId="33127" xr:uid="{2E7B3F41-C5A0-44E8-A83B-35A9B195CC0A}"/>
    <cellStyle name="Normal 6 3 3 2 4 3" xfId="21392" xr:uid="{1833B42A-696F-4A02-AACC-D90EFD8533CD}"/>
    <cellStyle name="Normal 6 3 3 2 4 3 2" xfId="36511" xr:uid="{5A2ACD28-FEED-4B97-9181-65423DC25C2A}"/>
    <cellStyle name="Normal 6 3 3 2 4 4" xfId="29743" xr:uid="{63B92811-FDBF-422D-B409-73DB9C4A7760}"/>
    <cellStyle name="Normal 6 3 3 2 5" xfId="16276" xr:uid="{74235C6D-69A5-4896-8DB4-A74C47F346AB}"/>
    <cellStyle name="Normal 6 3 3 2 5 2" xfId="23060" xr:uid="{C9D93190-4EC0-41D0-AE0E-1D827EA5132A}"/>
    <cellStyle name="Normal 6 3 3 2 5 2 2" xfId="38179" xr:uid="{17C6558A-74CC-4527-9A25-7744761F7278}"/>
    <cellStyle name="Normal 6 3 3 2 5 3" xfId="31411" xr:uid="{5E9833A2-D26E-4033-BA75-8782F25DEF55}"/>
    <cellStyle name="Normal 6 3 3 2 6" xfId="19665" xr:uid="{09965139-A036-488F-8D2C-927A19956E31}"/>
    <cellStyle name="Normal 6 3 3 2 6 2" xfId="34795" xr:uid="{32279F71-A48F-4F32-9B07-271B70B8967F}"/>
    <cellStyle name="Normal 6 3 3 2 7" xfId="12865" xr:uid="{98F6CDE1-5FAE-4090-983B-13211995618F}"/>
    <cellStyle name="Normal 6 3 3 2 7 2" xfId="28027" xr:uid="{039289F8-4B2B-49AF-BE7A-FF44AC2D0C57}"/>
    <cellStyle name="Normal 6 3 3 2 8" xfId="26468" xr:uid="{ABF8C9F1-D9DA-49B0-9E9A-079C628022C7}"/>
    <cellStyle name="Normal 6 3 3 2 9" xfId="10830" xr:uid="{B6DB960D-6C79-482B-9BDB-EA6CD7A44BEF}"/>
    <cellStyle name="Normal 6 3 3 3" xfId="7735" xr:uid="{EBC70E5E-0D1D-4B54-958D-314180F4149C}"/>
    <cellStyle name="Normal 6 3 3 3 2" xfId="13910" xr:uid="{58AF5AD9-ED33-47C3-9DDA-539B351DC809}"/>
    <cellStyle name="Normal 6 3 3 3 2 2" xfId="15648" xr:uid="{63DB91D1-D7C6-47F1-AC3E-20828BDC6F3D}"/>
    <cellStyle name="Normal 6 3 3 3 2 2 2" xfId="19034" xr:uid="{7102CAB3-D579-43E7-A3BB-7B39A261704A}"/>
    <cellStyle name="Normal 6 3 3 3 2 2 2 2" xfId="25818" xr:uid="{3EBD1C2F-A232-412A-8BF8-0A34797851C1}"/>
    <cellStyle name="Normal 6 3 3 3 2 2 2 2 2" xfId="40937" xr:uid="{A14C3EDC-1CE3-4E67-90CD-B8CCCB012180}"/>
    <cellStyle name="Normal 6 3 3 3 2 2 2 3" xfId="34169" xr:uid="{B3393F89-E5E6-4B99-8F71-8AC622193493}"/>
    <cellStyle name="Normal 6 3 3 3 2 2 3" xfId="22434" xr:uid="{BC3651D8-8F86-4E25-A794-3B4A38AFEDEE}"/>
    <cellStyle name="Normal 6 3 3 3 2 2 3 2" xfId="37553" xr:uid="{228D2206-2FAE-47A5-BA74-9A4CDA99ED4F}"/>
    <cellStyle name="Normal 6 3 3 3 2 2 4" xfId="30785" xr:uid="{56416F1A-BAF5-415A-815B-00D957823662}"/>
    <cellStyle name="Normal 6 3 3 3 2 3" xfId="17321" xr:uid="{D25800B9-E411-45E8-A066-0B1AD6640C5A}"/>
    <cellStyle name="Normal 6 3 3 3 2 3 2" xfId="24105" xr:uid="{3793F817-EECE-4FB6-9696-4A44DC687561}"/>
    <cellStyle name="Normal 6 3 3 3 2 3 2 2" xfId="39224" xr:uid="{DF55628B-3B38-481D-A220-734598889B07}"/>
    <cellStyle name="Normal 6 3 3 3 2 3 3" xfId="32456" xr:uid="{1087D10C-6CF2-436C-8DF8-8B343195E1D9}"/>
    <cellStyle name="Normal 6 3 3 3 2 4" xfId="20708" xr:uid="{AA6C9FAB-C2C3-4FA0-A071-6AD21A859E7D}"/>
    <cellStyle name="Normal 6 3 3 3 2 4 2" xfId="35837" xr:uid="{58F94858-D30C-4331-8B8D-DBCE03A43F51}"/>
    <cellStyle name="Normal 6 3 3 3 2 5" xfId="29072" xr:uid="{5B7B7972-F448-41F7-91ED-048F42C4CDBB}"/>
    <cellStyle name="Normal 6 3 3 3 3" xfId="14814" xr:uid="{25E1E046-E48B-4F65-9124-319C67538A3D}"/>
    <cellStyle name="Normal 6 3 3 3 3 2" xfId="18200" xr:uid="{8030388A-019B-4240-83DD-C02BC023E9E2}"/>
    <cellStyle name="Normal 6 3 3 3 3 2 2" xfId="24984" xr:uid="{667E5B67-8790-4847-955F-E90E147A2DAC}"/>
    <cellStyle name="Normal 6 3 3 3 3 2 2 2" xfId="40103" xr:uid="{53955BAD-8AA1-4B58-A963-1F90AE8DCBC4}"/>
    <cellStyle name="Normal 6 3 3 3 3 2 3" xfId="33335" xr:uid="{E390C99B-1A5F-4F0A-8AD2-0FE82B83E10F}"/>
    <cellStyle name="Normal 6 3 3 3 3 3" xfId="21600" xr:uid="{D6090134-342F-42FE-A979-768FB4735124}"/>
    <cellStyle name="Normal 6 3 3 3 3 3 2" xfId="36719" xr:uid="{79AB72C5-6145-48D8-893D-4A1184E85C06}"/>
    <cellStyle name="Normal 6 3 3 3 3 4" xfId="29951" xr:uid="{EBE0069F-A385-4977-8EA9-493F36EB7685}"/>
    <cellStyle name="Normal 6 3 3 3 4" xfId="16484" xr:uid="{6BC0A731-C539-411B-B17C-26CB88639ACC}"/>
    <cellStyle name="Normal 6 3 3 3 4 2" xfId="23268" xr:uid="{8617A073-1C63-49B4-852A-C93D947030D7}"/>
    <cellStyle name="Normal 6 3 3 3 4 2 2" xfId="38387" xr:uid="{7A32BCF9-33B6-4F72-9034-B96516597F26}"/>
    <cellStyle name="Normal 6 3 3 3 4 3" xfId="31619" xr:uid="{6DAE2700-0017-41D9-B6AF-43699D83546D}"/>
    <cellStyle name="Normal 6 3 3 3 5" xfId="19873" xr:uid="{BA821751-E529-44D5-808E-69A554DC26A8}"/>
    <cellStyle name="Normal 6 3 3 3 5 2" xfId="35003" xr:uid="{55E53E60-8204-46F2-AD52-48C931D25A6D}"/>
    <cellStyle name="Normal 6 3 3 3 6" xfId="13072" xr:uid="{D6B00113-E5DE-4A0D-951C-719D6CBE18F2}"/>
    <cellStyle name="Normal 6 3 3 3 6 2" xfId="28235" xr:uid="{854709D8-B92D-4899-8925-FDA0931CA23F}"/>
    <cellStyle name="Normal 6 3 3 3 7" xfId="26676" xr:uid="{303F2715-C2B6-4496-A9E9-797309EC1CAB}"/>
    <cellStyle name="Normal 6 3 3 3 8" xfId="11040" xr:uid="{D3C810A9-91AD-4947-92D2-B54BE48A644C}"/>
    <cellStyle name="Normal 6 3 3 4" xfId="11551" xr:uid="{ECC89C17-9E9D-4D37-A07B-2F71EF0BBEC8}"/>
    <cellStyle name="Normal 6 3 3 4 2" xfId="15232" xr:uid="{F8DCA6DD-EE37-4D1D-8192-E35E123099D0}"/>
    <cellStyle name="Normal 6 3 3 4 2 2" xfId="18618" xr:uid="{CD6073FC-120F-4F76-9FFD-18049D68953C}"/>
    <cellStyle name="Normal 6 3 3 4 2 2 2" xfId="25402" xr:uid="{C0948755-2362-45ED-9EAF-2F05CE94295F}"/>
    <cellStyle name="Normal 6 3 3 4 2 2 2 2" xfId="40521" xr:uid="{B43FB8AD-8549-4F49-B1DD-2319D9E7DC03}"/>
    <cellStyle name="Normal 6 3 3 4 2 2 3" xfId="33753" xr:uid="{B1ACEEC2-1FD0-4FFA-B7DC-E6F083ECDE7D}"/>
    <cellStyle name="Normal 6 3 3 4 2 3" xfId="22018" xr:uid="{3CBC5D4F-E1F6-44ED-9463-A5A4BB4B0FD0}"/>
    <cellStyle name="Normal 6 3 3 4 2 3 2" xfId="37137" xr:uid="{ABF70170-5C14-4CEA-8E01-C6D95DB268A2}"/>
    <cellStyle name="Normal 6 3 3 4 2 4" xfId="30369" xr:uid="{CF9F2474-99B3-4E1B-B6EB-E4E45C83FFFD}"/>
    <cellStyle name="Normal 6 3 3 4 3" xfId="16905" xr:uid="{C8F0ADAF-3AA9-40D1-B4A1-85B686017393}"/>
    <cellStyle name="Normal 6 3 3 4 3 2" xfId="23689" xr:uid="{FB6CC034-569C-436B-9D40-6F59A9BA651A}"/>
    <cellStyle name="Normal 6 3 3 4 3 2 2" xfId="38808" xr:uid="{4BFFABFB-84CC-4CE4-8EF6-AEF9D0854A38}"/>
    <cellStyle name="Normal 6 3 3 4 3 3" xfId="32040" xr:uid="{5304712D-7994-468B-909F-0087ED4ACA97}"/>
    <cellStyle name="Normal 6 3 3 4 4" xfId="20291" xr:uid="{B8D6590D-B854-4CE9-8D2B-0F3D3CE89D5D}"/>
    <cellStyle name="Normal 6 3 3 4 4 2" xfId="35421" xr:uid="{374BD9C0-247B-4EAC-8C30-0269740881B8}"/>
    <cellStyle name="Normal 6 3 3 4 5" xfId="13494" xr:uid="{AABB562F-4032-4068-A95E-4D9E6614BD08}"/>
    <cellStyle name="Normal 6 3 3 4 5 2" xfId="28656" xr:uid="{18A0550E-0031-4698-8406-3E1427E0C922}"/>
    <cellStyle name="Normal 6 3 3 5" xfId="14398" xr:uid="{A747D8A5-1DEB-437A-8ACC-4A6223299E46}"/>
    <cellStyle name="Normal 6 3 3 5 2" xfId="17784" xr:uid="{222F8851-48D3-48C9-B87C-BF6B8651F053}"/>
    <cellStyle name="Normal 6 3 3 5 2 2" xfId="24568" xr:uid="{EA6F054A-4673-46B0-AB00-445872479697}"/>
    <cellStyle name="Normal 6 3 3 5 2 2 2" xfId="39687" xr:uid="{AEEE9052-C731-499B-A43E-A0818E05D2E7}"/>
    <cellStyle name="Normal 6 3 3 5 2 3" xfId="32919" xr:uid="{9C2FE4EF-1B9F-4C40-AA78-217E172A300D}"/>
    <cellStyle name="Normal 6 3 3 5 3" xfId="21184" xr:uid="{66B3A77F-B8AD-4EB1-B01F-B6613D6A6E87}"/>
    <cellStyle name="Normal 6 3 3 5 3 2" xfId="36303" xr:uid="{F401678C-8E0A-468B-ACFD-C21815B169F6}"/>
    <cellStyle name="Normal 6 3 3 5 4" xfId="29535" xr:uid="{0E5A5FD5-89AF-477F-9595-F25915188F30}"/>
    <cellStyle name="Normal 6 3 3 6" xfId="16068" xr:uid="{85C1BE88-3839-4125-8BA0-84BBE231D3CF}"/>
    <cellStyle name="Normal 6 3 3 6 2" xfId="22852" xr:uid="{83DCDDF3-5347-4BF6-845B-C01C198C653A}"/>
    <cellStyle name="Normal 6 3 3 6 2 2" xfId="37971" xr:uid="{1262C42F-1F03-4645-84CA-EE849A4E8C69}"/>
    <cellStyle name="Normal 6 3 3 6 3" xfId="31203" xr:uid="{293BBB57-DEE4-486B-A4F2-5B5BE7227D5B}"/>
    <cellStyle name="Normal 6 3 3 7" xfId="19457" xr:uid="{D8551B68-9B09-4E40-BBE5-1FF28FDB9FDB}"/>
    <cellStyle name="Normal 6 3 3 7 2" xfId="34587" xr:uid="{8FB4E8E2-3759-402A-8D9D-50158686919B}"/>
    <cellStyle name="Normal 6 3 3 8" xfId="12656" xr:uid="{E94DA524-8A74-44B2-9415-66582EBDF75E}"/>
    <cellStyle name="Normal 6 3 3 8 2" xfId="27819" xr:uid="{8168B02A-2072-4037-A6C9-F7784D6027FF}"/>
    <cellStyle name="Normal 6 3 3 9" xfId="26260" xr:uid="{863FD707-7CEF-48A4-BDC5-0FCBAF2D1707}"/>
    <cellStyle name="Normal 6 3 4" xfId="4568" xr:uid="{09A5B138-A49E-43B0-9084-D510476FDEC4}"/>
    <cellStyle name="Normal 6 3 4 10" xfId="10184" xr:uid="{B5561A7A-1DA3-4E72-BB40-253A66A6157F}"/>
    <cellStyle name="Normal 6 3 4 11" xfId="9039" xr:uid="{37A17E49-F316-4B34-B106-B7C8B967F417}"/>
    <cellStyle name="Normal 6 3 4 12" xfId="44769" xr:uid="{ABBDA4CE-ABD3-426A-92B6-0757CC96FB42}"/>
    <cellStyle name="Normal 6 3 4 2" xfId="11145" xr:uid="{3E43D546-6368-46A2-A96A-DF37DE180826}"/>
    <cellStyle name="Normal 6 3 4 2 2" xfId="14015" xr:uid="{F6C00D38-DDBB-4FD9-90C5-D7E36F88BAFD}"/>
    <cellStyle name="Normal 6 3 4 2 2 2" xfId="15753" xr:uid="{E361E642-5BC7-4FB9-8629-5DA909FE0172}"/>
    <cellStyle name="Normal 6 3 4 2 2 2 2" xfId="19139" xr:uid="{6E80DD9B-3959-42D5-A7D7-ED81F8EECA38}"/>
    <cellStyle name="Normal 6 3 4 2 2 2 2 2" xfId="25923" xr:uid="{9A74888E-622A-43E8-95D3-2CDFC45A93B4}"/>
    <cellStyle name="Normal 6 3 4 2 2 2 2 2 2" xfId="41042" xr:uid="{58B6ECB1-879B-4378-9999-7655B73CD6EB}"/>
    <cellStyle name="Normal 6 3 4 2 2 2 2 3" xfId="34274" xr:uid="{D47A9FA2-3836-4634-85AC-F143B72BD86E}"/>
    <cellStyle name="Normal 6 3 4 2 2 2 3" xfId="22539" xr:uid="{73A9894D-28ED-480F-8612-2856BA10DCDE}"/>
    <cellStyle name="Normal 6 3 4 2 2 2 3 2" xfId="37658" xr:uid="{6FB73931-52F9-46CC-966D-AA9B5915BB01}"/>
    <cellStyle name="Normal 6 3 4 2 2 2 4" xfId="30890" xr:uid="{0CCB0011-9B34-4CA6-827D-52522ED7262B}"/>
    <cellStyle name="Normal 6 3 4 2 2 3" xfId="17426" xr:uid="{DC1DEE70-70C5-48AC-A006-C1F9C851C124}"/>
    <cellStyle name="Normal 6 3 4 2 2 3 2" xfId="24210" xr:uid="{28BFA4F7-6403-4EDD-B335-524D25F3336D}"/>
    <cellStyle name="Normal 6 3 4 2 2 3 2 2" xfId="39329" xr:uid="{17D35D95-9696-423F-BA62-7E3D07F0E979}"/>
    <cellStyle name="Normal 6 3 4 2 2 3 3" xfId="32561" xr:uid="{8160A11C-593A-4D9A-917A-1CD1802D4B5E}"/>
    <cellStyle name="Normal 6 3 4 2 2 4" xfId="20813" xr:uid="{3B51CD92-9C9E-4136-BAB8-61DA8DA22266}"/>
    <cellStyle name="Normal 6 3 4 2 2 4 2" xfId="35942" xr:uid="{29E612C9-6EAD-462A-A0C8-AC7BA18F30BA}"/>
    <cellStyle name="Normal 6 3 4 2 2 5" xfId="29177" xr:uid="{4FCEEC99-E645-4256-81E6-84C492FEA623}"/>
    <cellStyle name="Normal 6 3 4 2 3" xfId="14919" xr:uid="{8CED952E-5B0A-45D9-BA6C-986E88581C95}"/>
    <cellStyle name="Normal 6 3 4 2 3 2" xfId="18305" xr:uid="{2E464EDD-FE71-44EF-851A-BB70A9416572}"/>
    <cellStyle name="Normal 6 3 4 2 3 2 2" xfId="25089" xr:uid="{CDBBB9AB-C92E-4692-A382-7EF8A70A57B3}"/>
    <cellStyle name="Normal 6 3 4 2 3 2 2 2" xfId="40208" xr:uid="{0A71518A-D983-45B5-BFAC-6A9E925C3277}"/>
    <cellStyle name="Normal 6 3 4 2 3 2 3" xfId="33440" xr:uid="{3923BFAD-4807-4C81-B182-DE69E2AA4150}"/>
    <cellStyle name="Normal 6 3 4 2 3 3" xfId="21705" xr:uid="{5F718CA9-5D03-4057-A53B-EC8C09973E45}"/>
    <cellStyle name="Normal 6 3 4 2 3 3 2" xfId="36824" xr:uid="{F820D229-BF90-40EE-862A-E3D593D2B843}"/>
    <cellStyle name="Normal 6 3 4 2 3 4" xfId="30056" xr:uid="{34BB9923-330A-422E-88D0-F0FFA4427042}"/>
    <cellStyle name="Normal 6 3 4 2 4" xfId="16589" xr:uid="{12039EF0-0246-42B3-9845-5AEFBE9C3B83}"/>
    <cellStyle name="Normal 6 3 4 2 4 2" xfId="23373" xr:uid="{BA04DD27-0437-4138-BD36-742617DAA99D}"/>
    <cellStyle name="Normal 6 3 4 2 4 2 2" xfId="38492" xr:uid="{3EB4A13E-2B1D-4C98-9144-B72318C8233D}"/>
    <cellStyle name="Normal 6 3 4 2 4 3" xfId="31724" xr:uid="{905C53EC-74E1-423A-8E3F-9FF4D88987FA}"/>
    <cellStyle name="Normal 6 3 4 2 5" xfId="19978" xr:uid="{41A18048-0A38-4558-8F26-7B66FB658F3B}"/>
    <cellStyle name="Normal 6 3 4 2 5 2" xfId="35108" xr:uid="{F87C2C43-C629-4580-A5F8-BE252887B4A9}"/>
    <cellStyle name="Normal 6 3 4 2 6" xfId="13177" xr:uid="{720921E5-E4A4-4BB2-AF5F-85761F0B11AE}"/>
    <cellStyle name="Normal 6 3 4 2 6 2" xfId="28340" xr:uid="{6CA437AB-70EC-4426-A3F1-6C6E11C201A7}"/>
    <cellStyle name="Normal 6 3 4 2 7" xfId="26781" xr:uid="{DA7D4332-28FC-45C0-9754-E7686975AB32}"/>
    <cellStyle name="Normal 6 3 4 3" xfId="11552" xr:uid="{74EAB91D-7C9C-4E05-85EF-B88480F555BD}"/>
    <cellStyle name="Normal 6 3 4 3 2" xfId="15337" xr:uid="{5043B9D3-D3DB-48D1-9E80-2DF3CAEB648B}"/>
    <cellStyle name="Normal 6 3 4 3 2 2" xfId="18723" xr:uid="{32F2A7F9-072D-4930-9D71-9C0B08BBA101}"/>
    <cellStyle name="Normal 6 3 4 3 2 2 2" xfId="25507" xr:uid="{7412CC9E-250B-4133-8F26-7C6F299BA580}"/>
    <cellStyle name="Normal 6 3 4 3 2 2 2 2" xfId="40626" xr:uid="{77A61E44-5A9B-4B07-A7F8-DB6BCA1F6E1F}"/>
    <cellStyle name="Normal 6 3 4 3 2 2 3" xfId="33858" xr:uid="{44544A9D-4B95-4249-8981-4E284886CE7A}"/>
    <cellStyle name="Normal 6 3 4 3 2 3" xfId="22123" xr:uid="{70B061DC-97AD-4B5F-9AF2-DCEBC49B2F78}"/>
    <cellStyle name="Normal 6 3 4 3 2 3 2" xfId="37242" xr:uid="{93C46228-0E72-4D16-B0F9-2DD62651FA42}"/>
    <cellStyle name="Normal 6 3 4 3 2 4" xfId="30474" xr:uid="{FD99F088-57BE-4B5F-8D10-4AEC59D27A12}"/>
    <cellStyle name="Normal 6 3 4 3 3" xfId="17010" xr:uid="{D519A86D-8C6C-4D99-BB91-6BF2A26BC569}"/>
    <cellStyle name="Normal 6 3 4 3 3 2" xfId="23794" xr:uid="{B39452DB-2045-439D-B1D4-CB8D1AB66D59}"/>
    <cellStyle name="Normal 6 3 4 3 3 2 2" xfId="38913" xr:uid="{977BFDD4-E759-406A-A127-EEF7E69407F4}"/>
    <cellStyle name="Normal 6 3 4 3 3 3" xfId="32145" xr:uid="{E3DEE0DB-2529-43E2-AACF-6ABAB38E28CC}"/>
    <cellStyle name="Normal 6 3 4 3 4" xfId="20396" xr:uid="{488E97CC-3698-444E-9263-7945EF1B3151}"/>
    <cellStyle name="Normal 6 3 4 3 4 2" xfId="35526" xr:uid="{35608BEA-6A86-48EA-A32F-3B9CD0D3BCDC}"/>
    <cellStyle name="Normal 6 3 4 3 5" xfId="13599" xr:uid="{FAB441EC-BA8A-4589-88CD-0A53B57CE690}"/>
    <cellStyle name="Normal 6 3 4 3 5 2" xfId="28761" xr:uid="{6F2385F0-8D3C-4D40-9374-4AEF39A45289}"/>
    <cellStyle name="Normal 6 3 4 4" xfId="14503" xr:uid="{886E3FD7-534C-4ED9-B4EE-170D5E6EE7E3}"/>
    <cellStyle name="Normal 6 3 4 4 2" xfId="17889" xr:uid="{E1B804B4-7516-4666-AFA9-471B03134F54}"/>
    <cellStyle name="Normal 6 3 4 4 2 2" xfId="24673" xr:uid="{AD7EDF67-86E9-40FE-BB33-69BA5ADC3DC4}"/>
    <cellStyle name="Normal 6 3 4 4 2 2 2" xfId="39792" xr:uid="{4FD1BA25-A822-43C6-A102-BCF3147FA528}"/>
    <cellStyle name="Normal 6 3 4 4 2 3" xfId="33024" xr:uid="{BED1AAD5-8897-4D9E-8E84-D35C005468DD}"/>
    <cellStyle name="Normal 6 3 4 4 3" xfId="21289" xr:uid="{6B301B56-BDE8-4642-8533-979E3FA26930}"/>
    <cellStyle name="Normal 6 3 4 4 3 2" xfId="36408" xr:uid="{0ADDD674-16B0-4B24-91EA-7C343D5B4F0C}"/>
    <cellStyle name="Normal 6 3 4 4 4" xfId="29640" xr:uid="{14CA22B8-95E0-4EB7-BED2-C459915D99F4}"/>
    <cellStyle name="Normal 6 3 4 5" xfId="16173" xr:uid="{AF82459D-6488-4293-8669-3FDE693E6702}"/>
    <cellStyle name="Normal 6 3 4 5 2" xfId="22957" xr:uid="{02DA77F7-9D7D-4FAC-A257-E90150377196}"/>
    <cellStyle name="Normal 6 3 4 5 2 2" xfId="38076" xr:uid="{72860A65-D300-48F6-8DCD-44032A0DB802}"/>
    <cellStyle name="Normal 6 3 4 5 3" xfId="31308" xr:uid="{E132EDB7-7EE2-45CD-86DB-44CABECB6E6B}"/>
    <cellStyle name="Normal 6 3 4 6" xfId="19562" xr:uid="{3F7AB2D6-EB30-4103-B4F6-6073AC426DF4}"/>
    <cellStyle name="Normal 6 3 4 6 2" xfId="34692" xr:uid="{F95234CD-6800-4F36-85CC-8D8FEA967690}"/>
    <cellStyle name="Normal 6 3 4 7" xfId="12762" xr:uid="{8E027D6B-0BF4-4B37-A87B-F15F279EB841}"/>
    <cellStyle name="Normal 6 3 4 7 2" xfId="27924" xr:uid="{E3383FC5-0E18-4D7E-BE16-4EB8B407A87B}"/>
    <cellStyle name="Normal 6 3 4 8" xfId="26365" xr:uid="{539C44F9-D3AC-473E-8E23-3B9526F2EF98}"/>
    <cellStyle name="Normal 6 3 4 9" xfId="10727" xr:uid="{0CABD215-C5B1-4A7E-972E-C20BA01CCD16}"/>
    <cellStyle name="Normal 6 3 5" xfId="6890" xr:uid="{C6B58A23-1C06-4F47-8ED2-DC51EE01883C}"/>
    <cellStyle name="Normal 6 3 5 10" xfId="9040" xr:uid="{38097C09-CAD8-42AA-90DB-266778C55C19}"/>
    <cellStyle name="Normal 6 3 5 2" xfId="11553" xr:uid="{4F485823-A551-4DF9-9394-7E880EFFAC57}"/>
    <cellStyle name="Normal 6 3 5 2 2" xfId="15545" xr:uid="{3556E292-2700-48AD-A2B3-FB0B3650DC17}"/>
    <cellStyle name="Normal 6 3 5 2 2 2" xfId="18931" xr:uid="{C48CEE8F-E039-4373-A769-4977EB49BEC8}"/>
    <cellStyle name="Normal 6 3 5 2 2 2 2" xfId="25715" xr:uid="{F5B399E7-675F-41D0-A9BF-20643FA64BB0}"/>
    <cellStyle name="Normal 6 3 5 2 2 2 2 2" xfId="40834" xr:uid="{1DEBAD06-B604-42D9-AD4D-ED54F8700C8C}"/>
    <cellStyle name="Normal 6 3 5 2 2 2 3" xfId="34066" xr:uid="{4FB94CC7-A36A-4286-BB47-8C9D3724CE7C}"/>
    <cellStyle name="Normal 6 3 5 2 2 3" xfId="22331" xr:uid="{F3E17FDF-9FD3-49AE-B287-62BAA2C78980}"/>
    <cellStyle name="Normal 6 3 5 2 2 3 2" xfId="37450" xr:uid="{33F482C5-1260-4FAB-ABB2-4CF49A75EFE4}"/>
    <cellStyle name="Normal 6 3 5 2 2 4" xfId="30682" xr:uid="{0B2C076A-9B24-447D-B748-8819F2E55EAA}"/>
    <cellStyle name="Normal 6 3 5 2 3" xfId="17218" xr:uid="{BEAA2F2B-0014-408F-9BB6-B597D0402CDE}"/>
    <cellStyle name="Normal 6 3 5 2 3 2" xfId="24002" xr:uid="{A423AB3C-5BDB-487B-BC43-DC3E5C249C7A}"/>
    <cellStyle name="Normal 6 3 5 2 3 2 2" xfId="39121" xr:uid="{3D29CA01-44C9-4D4F-BB94-EBB070611762}"/>
    <cellStyle name="Normal 6 3 5 2 3 3" xfId="32353" xr:uid="{2EE7008E-0B83-4B66-81DC-81D0A3A30EF4}"/>
    <cellStyle name="Normal 6 3 5 2 4" xfId="20605" xr:uid="{8AB8BFEE-6A88-4177-8DDD-84D74676A3BD}"/>
    <cellStyle name="Normal 6 3 5 2 4 2" xfId="35734" xr:uid="{399DB09B-5B3F-4505-8859-8DB290FEBD16}"/>
    <cellStyle name="Normal 6 3 5 2 5" xfId="13807" xr:uid="{FBD78462-E97C-4F01-AF53-727AF353F5F2}"/>
    <cellStyle name="Normal 6 3 5 2 5 2" xfId="28969" xr:uid="{083FBCB4-67E8-468E-9A35-07EB4A26E85F}"/>
    <cellStyle name="Normal 6 3 5 3" xfId="14711" xr:uid="{25529D7B-5E2B-4588-884A-C1FA07ADF85E}"/>
    <cellStyle name="Normal 6 3 5 3 2" xfId="18097" xr:uid="{FF90DDCA-4F4D-4B0A-99FA-6D7A36A863C2}"/>
    <cellStyle name="Normal 6 3 5 3 2 2" xfId="24881" xr:uid="{D93E5374-567F-43D8-B7B5-E45FB2F5C506}"/>
    <cellStyle name="Normal 6 3 5 3 2 2 2" xfId="40000" xr:uid="{7FB6F3E3-69CB-41EF-9A97-D3D969BED718}"/>
    <cellStyle name="Normal 6 3 5 3 2 3" xfId="33232" xr:uid="{D7BE4D13-2416-433D-9884-407768443624}"/>
    <cellStyle name="Normal 6 3 5 3 3" xfId="21497" xr:uid="{1562E8FB-3089-49C4-8734-8C0A80D00107}"/>
    <cellStyle name="Normal 6 3 5 3 3 2" xfId="36616" xr:uid="{2002303D-B98A-4FBD-B70C-C63281242F65}"/>
    <cellStyle name="Normal 6 3 5 3 4" xfId="29848" xr:uid="{E3CCF880-1339-4222-91C4-DC680B3DA076}"/>
    <cellStyle name="Normal 6 3 5 4" xfId="16381" xr:uid="{3937C610-6ACA-4FAF-A539-4C8BBC7EADE8}"/>
    <cellStyle name="Normal 6 3 5 4 2" xfId="23165" xr:uid="{B368E58E-5DD6-4877-8B2B-B1D64BF76F32}"/>
    <cellStyle name="Normal 6 3 5 4 2 2" xfId="38284" xr:uid="{480EF662-56A9-45F1-B5EB-45185E722BC3}"/>
    <cellStyle name="Normal 6 3 5 4 3" xfId="31516" xr:uid="{F05E46B3-DD6A-4E85-95E9-D01D8044C5CC}"/>
    <cellStyle name="Normal 6 3 5 5" xfId="19770" xr:uid="{B59911E9-FBC3-4D86-B63A-DD17B81A098A}"/>
    <cellStyle name="Normal 6 3 5 5 2" xfId="34900" xr:uid="{D2368B55-84C5-4935-A60D-446F44F74E40}"/>
    <cellStyle name="Normal 6 3 5 6" xfId="12970" xr:uid="{6BE804FC-A12A-48BE-948E-F671D61B37F1}"/>
    <cellStyle name="Normal 6 3 5 6 2" xfId="28132" xr:uid="{B96D338B-B50A-4722-86CA-6A5D73F0E727}"/>
    <cellStyle name="Normal 6 3 5 7" xfId="26573" xr:uid="{3A57E8E4-2993-47E7-BA3A-824F774B892B}"/>
    <cellStyle name="Normal 6 3 5 8" xfId="10938" xr:uid="{44B60DF5-BEE2-41F6-AF86-0D90E3416CC8}"/>
    <cellStyle name="Normal 6 3 5 9" xfId="10185" xr:uid="{683FF6C9-40DF-4FA0-B128-A39A39E0F0E7}"/>
    <cellStyle name="Normal 6 3 6" xfId="9041" xr:uid="{4CCC2383-74AE-4438-BDCE-A4B463338560}"/>
    <cellStyle name="Normal 6 3 6 2" xfId="15129" xr:uid="{4155C957-40FE-4EBD-AA63-1BED9A4AE954}"/>
    <cellStyle name="Normal 6 3 6 2 2" xfId="18515" xr:uid="{8E937B95-8A63-4FAE-8B16-3CB336689972}"/>
    <cellStyle name="Normal 6 3 6 2 2 2" xfId="25299" xr:uid="{076B1E49-3DD4-49F6-AC19-0D3A65C66DF5}"/>
    <cellStyle name="Normal 6 3 6 2 2 2 2" xfId="40418" xr:uid="{7A6F3596-57CD-49D1-90A4-3C1F34485DF9}"/>
    <cellStyle name="Normal 6 3 6 2 2 3" xfId="33650" xr:uid="{875B0BA7-F557-4E65-9715-5F588F206396}"/>
    <cellStyle name="Normal 6 3 6 2 3" xfId="21915" xr:uid="{8EEA85A3-E7A7-4D8A-8329-C2051CF868F8}"/>
    <cellStyle name="Normal 6 3 6 2 3 2" xfId="37034" xr:uid="{1A468272-F64B-4B7F-BFAE-6146CD80F0C0}"/>
    <cellStyle name="Normal 6 3 6 2 4" xfId="30266" xr:uid="{30857388-C974-4CE1-ABCC-19FEA9C62461}"/>
    <cellStyle name="Normal 6 3 6 3" xfId="16802" xr:uid="{DFB2BC2B-1F11-428E-9A49-30AC9B6996A2}"/>
    <cellStyle name="Normal 6 3 6 3 2" xfId="23586" xr:uid="{234479F0-479E-46A4-BAEF-322BCCFEC6F8}"/>
    <cellStyle name="Normal 6 3 6 3 2 2" xfId="38705" xr:uid="{C78643DD-24CC-4720-BF49-200D367803A7}"/>
    <cellStyle name="Normal 6 3 6 3 3" xfId="31937" xr:uid="{16F0918F-FB15-4124-90ED-AEA014912F46}"/>
    <cellStyle name="Normal 6 3 6 4" xfId="20188" xr:uid="{8486C647-AAC3-4CF7-A225-B702917537E2}"/>
    <cellStyle name="Normal 6 3 6 4 2" xfId="35318" xr:uid="{6FE6033B-F4EB-4508-BBDC-BF739DAE1AFD}"/>
    <cellStyle name="Normal 6 3 6 5" xfId="13391" xr:uid="{DF472653-D5C9-4F03-9E6C-6B67492C4DAE}"/>
    <cellStyle name="Normal 6 3 6 5 2" xfId="28553" xr:uid="{891E9425-3063-499E-ADB5-85409FA288BF}"/>
    <cellStyle name="Normal 6 3 6 6" xfId="10186" xr:uid="{FB11E8D3-617F-413A-9583-CB8CE7B5BA4F}"/>
    <cellStyle name="Normal 6 3 7" xfId="9042" xr:uid="{4C01A385-CEB1-4E09-87E2-2E9CEA4C0FD6}"/>
    <cellStyle name="Normal 6 3 7 2" xfId="17681" xr:uid="{B612E3F1-5B21-4F27-9F8A-51E26D688015}"/>
    <cellStyle name="Normal 6 3 7 2 2" xfId="24465" xr:uid="{5EFE38E2-B31C-4E3B-A78A-F1DE161AD96D}"/>
    <cellStyle name="Normal 6 3 7 2 2 2" xfId="39584" xr:uid="{FB375C26-8614-4F5B-B5A1-11BBE4850471}"/>
    <cellStyle name="Normal 6 3 7 2 3" xfId="32816" xr:uid="{DDAB6641-6120-4617-B78D-42E8FC1A94FC}"/>
    <cellStyle name="Normal 6 3 7 3" xfId="21081" xr:uid="{766FAB21-8D15-404B-9C62-A9E50D2DAED6}"/>
    <cellStyle name="Normal 6 3 7 3 2" xfId="36200" xr:uid="{1D8D6B95-3348-4443-B8A0-ECE21C34B69A}"/>
    <cellStyle name="Normal 6 3 7 4" xfId="14292" xr:uid="{6CADEE4B-D368-444C-AFA8-70D82BA44D60}"/>
    <cellStyle name="Normal 6 3 7 4 2" xfId="29432" xr:uid="{54CB60C0-4790-4578-8D6D-33657B477538}"/>
    <cellStyle name="Normal 6 3 7 5" xfId="10187" xr:uid="{2886F0F5-B271-4FAC-A190-BD9CB6556F65}"/>
    <cellStyle name="Normal 6 3 8" xfId="9043" xr:uid="{7EDADA81-3989-4839-88E5-FE5296DC3A84}"/>
    <cellStyle name="Normal 6 3 8 2" xfId="22749" xr:uid="{7FF4FC19-311C-4A2E-A02F-5ABEBA9BBF42}"/>
    <cellStyle name="Normal 6 3 8 2 2" xfId="37868" xr:uid="{5ED11C59-5EF1-412D-BECA-C2892F749ED3}"/>
    <cellStyle name="Normal 6 3 8 3" xfId="15965" xr:uid="{E0D50330-C1BF-4AE5-8804-6659A583DBD1}"/>
    <cellStyle name="Normal 6 3 8 3 2" xfId="31100" xr:uid="{D85B48F0-5870-4B8A-9E17-8A108871DCA7}"/>
    <cellStyle name="Normal 6 3 8 4" xfId="10188" xr:uid="{F639509D-CFA6-4DEF-BD5F-49681AA64CC2}"/>
    <cellStyle name="Normal 6 3 9" xfId="11855" xr:uid="{1EB24E7A-23D0-49C8-A602-05A8F322FB92}"/>
    <cellStyle name="Normal 6 3 9 2" xfId="19356" xr:uid="{A3F39BF7-CE86-4EAF-BDD3-9FD00396B3C9}"/>
    <cellStyle name="Normal 6 3 9 2 2" xfId="34484" xr:uid="{5CFECF98-DAE6-42FB-8426-8EBA3D999910}"/>
    <cellStyle name="Normal 6 3 9 3" xfId="27145" xr:uid="{25B28573-A465-4EA3-8674-57F0D8219F5D}"/>
    <cellStyle name="Normal 6 3_Nota final" xfId="1805" xr:uid="{00000000-0005-0000-0000-00000E070000}"/>
    <cellStyle name="Normal 6 4" xfId="1806" xr:uid="{00000000-0005-0000-0000-00000F070000}"/>
    <cellStyle name="Normal 6 4 10" xfId="11554" xr:uid="{EC44A47E-469A-4D3F-980F-04DE7F31EF87}"/>
    <cellStyle name="Normal 6 4 11" xfId="12577" xr:uid="{CB99B010-7EF3-4800-BBFB-464BA8AB2CBF}"/>
    <cellStyle name="Normal 6 4 11 2" xfId="27740" xr:uid="{E8E3EA53-FB07-4A18-A68D-659ED9433286}"/>
    <cellStyle name="Normal 6 4 12" xfId="26181" xr:uid="{02A55E11-0EE5-447D-B727-457DE5E8CE06}"/>
    <cellStyle name="Normal 6 4 13" xfId="10537" xr:uid="{92FC166F-2D94-45B7-83AC-CF07D0BD85A2}"/>
    <cellStyle name="Normal 6 4 14" xfId="10189" xr:uid="{4EA36BFC-AA5B-41BB-8D4C-D2208D4AE40F}"/>
    <cellStyle name="Normal 6 4 15" xfId="9044" xr:uid="{B0C7F353-3BAE-45E2-899E-5726783294CB}"/>
    <cellStyle name="Normal 6 4 16" xfId="8070" xr:uid="{55213887-D2A5-4614-8926-C247A3ABA750}"/>
    <cellStyle name="Normal 6 4 17" xfId="44770" xr:uid="{6941F404-DA68-442F-90B2-E366399232B0}"/>
    <cellStyle name="Normal 6 4 2" xfId="1807" xr:uid="{00000000-0005-0000-0000-000010070000}"/>
    <cellStyle name="Normal 6 4 2 10" xfId="10643" xr:uid="{E08FF569-AD14-4D5E-9CB3-12069DBFD365}"/>
    <cellStyle name="Normal 6 4 2 11" xfId="10190" xr:uid="{ABC224CF-AE8E-48A0-9563-AC64831C406C}"/>
    <cellStyle name="Normal 6 4 2 12" xfId="9045" xr:uid="{485E61FB-CEC5-497C-B26E-9694D61ACF1F}"/>
    <cellStyle name="Normal 6 4 2 13" xfId="44771" xr:uid="{30E4C547-53DB-4F30-BA60-3701EE4B3331}"/>
    <cellStyle name="Normal 6 4 2 2" xfId="10854" xr:uid="{EA452C42-3816-4EE7-BC4A-38F13BFD73D4}"/>
    <cellStyle name="Normal 6 4 2 2 2" xfId="11272" xr:uid="{68FCE65F-A690-4859-AFD7-FF42ED4D0ED8}"/>
    <cellStyle name="Normal 6 4 2 2 2 2" xfId="14142" xr:uid="{39B5063E-6A5C-40F6-BB44-B2EEA1E87FF4}"/>
    <cellStyle name="Normal 6 4 2 2 2 2 2" xfId="15880" xr:uid="{A799FE82-0F83-4CA2-B813-FD7450C3BFD2}"/>
    <cellStyle name="Normal 6 4 2 2 2 2 2 2" xfId="19266" xr:uid="{AF33B5E4-B3A2-4D3C-B16D-C0F6D5BC716D}"/>
    <cellStyle name="Normal 6 4 2 2 2 2 2 2 2" xfId="26050" xr:uid="{9C39C38E-F3CC-4099-A074-127B4CC4993F}"/>
    <cellStyle name="Normal 6 4 2 2 2 2 2 2 2 2" xfId="41169" xr:uid="{31C85F5A-CB3B-436E-8ECE-EBA325DE0D0A}"/>
    <cellStyle name="Normal 6 4 2 2 2 2 2 2 3" xfId="34401" xr:uid="{1B8F0DEB-1918-4FC0-93A1-44D56894438F}"/>
    <cellStyle name="Normal 6 4 2 2 2 2 2 3" xfId="22666" xr:uid="{9901F49F-BBE2-4F30-8B56-9B9A7DD53B59}"/>
    <cellStyle name="Normal 6 4 2 2 2 2 2 3 2" xfId="37785" xr:uid="{7E8A3289-25CF-4673-B8E8-AED8D7EF711C}"/>
    <cellStyle name="Normal 6 4 2 2 2 2 2 4" xfId="31017" xr:uid="{634A5BE6-019E-4BC9-AB66-B57EA26913C6}"/>
    <cellStyle name="Normal 6 4 2 2 2 2 3" xfId="17553" xr:uid="{1537212A-6355-4251-BF48-1D78D4627A7F}"/>
    <cellStyle name="Normal 6 4 2 2 2 2 3 2" xfId="24337" xr:uid="{54EEE2AE-32AB-4D90-BB0C-4FE66A24633E}"/>
    <cellStyle name="Normal 6 4 2 2 2 2 3 2 2" xfId="39456" xr:uid="{CF13555D-6C87-4557-9C2C-2D4C1F2420F4}"/>
    <cellStyle name="Normal 6 4 2 2 2 2 3 3" xfId="32688" xr:uid="{ED8F2B6E-1EDA-4C61-86EA-2E066FB2114B}"/>
    <cellStyle name="Normal 6 4 2 2 2 2 4" xfId="20940" xr:uid="{485F25A0-4A73-4013-9F4F-771BC3C00991}"/>
    <cellStyle name="Normal 6 4 2 2 2 2 4 2" xfId="36069" xr:uid="{301BD4EA-D9CB-4F10-ADCA-637BC5F70822}"/>
    <cellStyle name="Normal 6 4 2 2 2 2 5" xfId="29304" xr:uid="{195F9EAF-92DA-47EB-BB79-08F355404E10}"/>
    <cellStyle name="Normal 6 4 2 2 2 3" xfId="15046" xr:uid="{CF010C94-2D5D-4805-A86B-69347769CBFE}"/>
    <cellStyle name="Normal 6 4 2 2 2 3 2" xfId="18432" xr:uid="{28337645-0D0C-427C-B4D9-1AE8486DF5E1}"/>
    <cellStyle name="Normal 6 4 2 2 2 3 2 2" xfId="25216" xr:uid="{A86BE478-B114-414E-8310-A042025AD52B}"/>
    <cellStyle name="Normal 6 4 2 2 2 3 2 2 2" xfId="40335" xr:uid="{33C0A189-BF4F-4C23-B03E-DA5C0BEB45E9}"/>
    <cellStyle name="Normal 6 4 2 2 2 3 2 3" xfId="33567" xr:uid="{24E44D89-1692-4EFA-8A7C-2E1F9D5A5914}"/>
    <cellStyle name="Normal 6 4 2 2 2 3 3" xfId="21832" xr:uid="{C9760D30-697C-4D91-A488-FE854FCE5394}"/>
    <cellStyle name="Normal 6 4 2 2 2 3 3 2" xfId="36951" xr:uid="{485E9406-6B3B-4250-85DE-DAFFEB3D7BCD}"/>
    <cellStyle name="Normal 6 4 2 2 2 3 4" xfId="30183" xr:uid="{995A84A8-1EFF-4CAD-8D95-D19D65F51C2F}"/>
    <cellStyle name="Normal 6 4 2 2 2 4" xfId="16716" xr:uid="{BB7F4759-69AB-4091-831C-C51D9CED4FCE}"/>
    <cellStyle name="Normal 6 4 2 2 2 4 2" xfId="23500" xr:uid="{1FC64A9C-CA54-486C-B937-03244EE589CE}"/>
    <cellStyle name="Normal 6 4 2 2 2 4 2 2" xfId="38619" xr:uid="{495167D4-D811-432D-89AC-528FEA508047}"/>
    <cellStyle name="Normal 6 4 2 2 2 4 3" xfId="31851" xr:uid="{B306E941-C2BA-4FB7-90A1-ADCB58D592D0}"/>
    <cellStyle name="Normal 6 4 2 2 2 5" xfId="20105" xr:uid="{AA97DAE1-66D4-4FB8-B053-36997C4DFE14}"/>
    <cellStyle name="Normal 6 4 2 2 2 5 2" xfId="35235" xr:uid="{B223B11B-EE6A-4F8C-91FB-9EC52B4D5EE1}"/>
    <cellStyle name="Normal 6 4 2 2 2 6" xfId="13304" xr:uid="{C030743B-96B7-4032-B3B4-02278BCA9A98}"/>
    <cellStyle name="Normal 6 4 2 2 2 6 2" xfId="28467" xr:uid="{A733FA26-548C-40CA-B5AF-7A3D0B5C5FA3}"/>
    <cellStyle name="Normal 6 4 2 2 2 7" xfId="26908" xr:uid="{9EE12C35-6FE9-41D7-81C1-53AD8D336850}"/>
    <cellStyle name="Normal 6 4 2 2 3" xfId="13726" xr:uid="{047FADF2-49C6-4C03-9C43-EC6FCEF0D060}"/>
    <cellStyle name="Normal 6 4 2 2 3 2" xfId="15464" xr:uid="{7C098BEC-FE3A-4069-BFCC-CD6CEA49E59D}"/>
    <cellStyle name="Normal 6 4 2 2 3 2 2" xfId="18850" xr:uid="{F7A0D579-C964-4896-AD17-FB96D0A0D302}"/>
    <cellStyle name="Normal 6 4 2 2 3 2 2 2" xfId="25634" xr:uid="{1F07E40B-9341-4DB5-BD80-D06CCE7A3F87}"/>
    <cellStyle name="Normal 6 4 2 2 3 2 2 2 2" xfId="40753" xr:uid="{4985D813-826A-4DA0-BFB8-EF822C7ECA78}"/>
    <cellStyle name="Normal 6 4 2 2 3 2 2 3" xfId="33985" xr:uid="{E7A84649-B8E3-40CC-833E-7091553DA0A6}"/>
    <cellStyle name="Normal 6 4 2 2 3 2 3" xfId="22250" xr:uid="{72723D24-0539-47AF-BCA6-34C45158A905}"/>
    <cellStyle name="Normal 6 4 2 2 3 2 3 2" xfId="37369" xr:uid="{6A55BA1A-3226-48B6-A8E6-AFCA51588A10}"/>
    <cellStyle name="Normal 6 4 2 2 3 2 4" xfId="30601" xr:uid="{00BB22E6-3F6D-4A1D-8764-A193D66C8454}"/>
    <cellStyle name="Normal 6 4 2 2 3 3" xfId="17137" xr:uid="{CD45952B-9E02-440A-8E59-5235CE36A6EF}"/>
    <cellStyle name="Normal 6 4 2 2 3 3 2" xfId="23921" xr:uid="{7CACBDA4-CD91-4FDE-9AC8-DD9B997C1368}"/>
    <cellStyle name="Normal 6 4 2 2 3 3 2 2" xfId="39040" xr:uid="{AD0DF405-19DF-44F8-B63C-F5C5B73368D2}"/>
    <cellStyle name="Normal 6 4 2 2 3 3 3" xfId="32272" xr:uid="{6D51D4C2-260E-429C-AABE-FB4C78B1215E}"/>
    <cellStyle name="Normal 6 4 2 2 3 4" xfId="20523" xr:uid="{02311C9A-37F1-482D-A7E3-EF317541BDD1}"/>
    <cellStyle name="Normal 6 4 2 2 3 4 2" xfId="35653" xr:uid="{6709C9D2-B6A5-4E3B-935E-5010CAEC4216}"/>
    <cellStyle name="Normal 6 4 2 2 3 5" xfId="28888" xr:uid="{4A8549EF-ABFF-4BFF-93D3-4E3D918AE072}"/>
    <cellStyle name="Normal 6 4 2 2 4" xfId="14630" xr:uid="{22691F07-32B8-4A18-AD37-A92D419327D2}"/>
    <cellStyle name="Normal 6 4 2 2 4 2" xfId="18016" xr:uid="{41C86556-5FB2-49BD-8BA5-D2F7A5DF9EA9}"/>
    <cellStyle name="Normal 6 4 2 2 4 2 2" xfId="24800" xr:uid="{DBA4B335-CFA2-4D23-B845-283B1E61D248}"/>
    <cellStyle name="Normal 6 4 2 2 4 2 2 2" xfId="39919" xr:uid="{CB71A49C-ECE1-45B9-8C03-0943759DC5CF}"/>
    <cellStyle name="Normal 6 4 2 2 4 2 3" xfId="33151" xr:uid="{870A3E3F-ACEE-44B9-A429-186E12CBD0F0}"/>
    <cellStyle name="Normal 6 4 2 2 4 3" xfId="21416" xr:uid="{85129F8C-BE1B-4524-B9C7-AEAA149C8379}"/>
    <cellStyle name="Normal 6 4 2 2 4 3 2" xfId="36535" xr:uid="{21167535-8997-4E2B-9511-6DFAC9232215}"/>
    <cellStyle name="Normal 6 4 2 2 4 4" xfId="29767" xr:uid="{F2DAA16D-7BEB-467B-B27D-637C64F7C633}"/>
    <cellStyle name="Normal 6 4 2 2 5" xfId="16300" xr:uid="{365A7C66-FEA0-4902-B11E-41650AB5A365}"/>
    <cellStyle name="Normal 6 4 2 2 5 2" xfId="23084" xr:uid="{5802CF71-7611-4BCC-97F7-A0A1AF4A4559}"/>
    <cellStyle name="Normal 6 4 2 2 5 2 2" xfId="38203" xr:uid="{60E5B19A-0C4F-4C68-B4B9-689622472036}"/>
    <cellStyle name="Normal 6 4 2 2 5 3" xfId="31435" xr:uid="{2ED03EDD-F249-4F81-AEA5-EEB373C8EE15}"/>
    <cellStyle name="Normal 6 4 2 2 6" xfId="19689" xr:uid="{8DAB0AF2-B539-45B4-9AED-73428634160C}"/>
    <cellStyle name="Normal 6 4 2 2 6 2" xfId="34819" xr:uid="{BDBC8380-C8AA-4B59-8D23-97B3793CA7AB}"/>
    <cellStyle name="Normal 6 4 2 2 7" xfId="12889" xr:uid="{DC51FB73-F17C-415D-A3D4-0D91C150221B}"/>
    <cellStyle name="Normal 6 4 2 2 7 2" xfId="28051" xr:uid="{5842EFC1-81AA-4366-85E0-EF1FC891A1D5}"/>
    <cellStyle name="Normal 6 4 2 2 8" xfId="26492" xr:uid="{432060CB-0E37-4650-8D82-23D9CD6AF86A}"/>
    <cellStyle name="Normal 6 4 2 3" xfId="11064" xr:uid="{984A5B43-823B-4193-B99F-0D7C9C772A9D}"/>
    <cellStyle name="Normal 6 4 2 3 2" xfId="13934" xr:uid="{22ED6654-778C-464F-B494-A785FF973031}"/>
    <cellStyle name="Normal 6 4 2 3 2 2" xfId="15672" xr:uid="{7462D1FA-7C2C-42AB-992C-1723B5F9A9A7}"/>
    <cellStyle name="Normal 6 4 2 3 2 2 2" xfId="19058" xr:uid="{689ABDB2-D980-4931-BECA-914632C31888}"/>
    <cellStyle name="Normal 6 4 2 3 2 2 2 2" xfId="25842" xr:uid="{B8532A7D-1144-44BC-B61E-3A6A63A3365F}"/>
    <cellStyle name="Normal 6 4 2 3 2 2 2 2 2" xfId="40961" xr:uid="{38FB7FD3-D56E-4AE7-8724-5ACF8CE67F3F}"/>
    <cellStyle name="Normal 6 4 2 3 2 2 2 3" xfId="34193" xr:uid="{028570EA-243A-4A81-8881-39B25E9AAD27}"/>
    <cellStyle name="Normal 6 4 2 3 2 2 3" xfId="22458" xr:uid="{8A668BED-C09F-434C-9A3A-FF2989A94043}"/>
    <cellStyle name="Normal 6 4 2 3 2 2 3 2" xfId="37577" xr:uid="{C669E632-6EDB-43CC-A53D-CFC199D7EA12}"/>
    <cellStyle name="Normal 6 4 2 3 2 2 4" xfId="30809" xr:uid="{794BF3E4-93DA-4B1F-9DF5-7C4798FC0A46}"/>
    <cellStyle name="Normal 6 4 2 3 2 3" xfId="17345" xr:uid="{1AFBA24A-66A6-4790-92BB-0558A7236D8E}"/>
    <cellStyle name="Normal 6 4 2 3 2 3 2" xfId="24129" xr:uid="{F6399BD7-E009-4110-816E-DB4A7BA7DB59}"/>
    <cellStyle name="Normal 6 4 2 3 2 3 2 2" xfId="39248" xr:uid="{40DF8B8C-1691-4DC5-8E10-C535B57DD67D}"/>
    <cellStyle name="Normal 6 4 2 3 2 3 3" xfId="32480" xr:uid="{9E510CB8-5E91-4A71-A62E-D42F32C99ED5}"/>
    <cellStyle name="Normal 6 4 2 3 2 4" xfId="20732" xr:uid="{829976CD-1C76-466D-AE1C-079D6ED2C02E}"/>
    <cellStyle name="Normal 6 4 2 3 2 4 2" xfId="35861" xr:uid="{A63D1E98-14BA-4696-B87B-96C80A619E2D}"/>
    <cellStyle name="Normal 6 4 2 3 2 5" xfId="29096" xr:uid="{36E25716-23BB-464E-8067-30183FFEA39A}"/>
    <cellStyle name="Normal 6 4 2 3 3" xfId="14838" xr:uid="{F323F510-70B0-43D1-8CDD-9A2B3037A6E4}"/>
    <cellStyle name="Normal 6 4 2 3 3 2" xfId="18224" xr:uid="{3D678004-6319-41C2-943A-9BF6FCE98A40}"/>
    <cellStyle name="Normal 6 4 2 3 3 2 2" xfId="25008" xr:uid="{9E85CD3D-106F-4D3B-9C8B-286F9E4316F9}"/>
    <cellStyle name="Normal 6 4 2 3 3 2 2 2" xfId="40127" xr:uid="{476DDBB8-4B43-46D5-A679-42B5FC42DED0}"/>
    <cellStyle name="Normal 6 4 2 3 3 2 3" xfId="33359" xr:uid="{C2D15083-8721-4BED-9A12-D4C60DEC07FC}"/>
    <cellStyle name="Normal 6 4 2 3 3 3" xfId="21624" xr:uid="{1F4A3A7F-975D-4BD7-B942-5674FEAE0534}"/>
    <cellStyle name="Normal 6 4 2 3 3 3 2" xfId="36743" xr:uid="{FCA8AF3A-642C-4C13-9E68-2C4A7D398958}"/>
    <cellStyle name="Normal 6 4 2 3 3 4" xfId="29975" xr:uid="{C4A1D87B-5FB9-4D8C-A615-F16B1960E054}"/>
    <cellStyle name="Normal 6 4 2 3 4" xfId="16508" xr:uid="{C738B90A-64A8-4D22-9C1C-683604BCE9FD}"/>
    <cellStyle name="Normal 6 4 2 3 4 2" xfId="23292" xr:uid="{AC08DD74-2181-4D75-962D-C210532FE06C}"/>
    <cellStyle name="Normal 6 4 2 3 4 2 2" xfId="38411" xr:uid="{B6945BDD-B83C-482B-8627-E6BEA2F5C9C4}"/>
    <cellStyle name="Normal 6 4 2 3 4 3" xfId="31643" xr:uid="{3D6F91CD-8785-4DF8-B827-40B13A3B9E5A}"/>
    <cellStyle name="Normal 6 4 2 3 5" xfId="19897" xr:uid="{F8F97049-F16D-43E1-A9CB-F0BB6B6B19FE}"/>
    <cellStyle name="Normal 6 4 2 3 5 2" xfId="35027" xr:uid="{AAFB3907-67F1-4C1D-ADD9-AB0C15F8E88E}"/>
    <cellStyle name="Normal 6 4 2 3 6" xfId="13096" xr:uid="{69D18BFC-0239-46F7-8575-61034341B537}"/>
    <cellStyle name="Normal 6 4 2 3 6 2" xfId="28259" xr:uid="{45368457-D5B2-4F19-B940-D79E397A83E5}"/>
    <cellStyle name="Normal 6 4 2 3 7" xfId="26700" xr:uid="{0E53FB73-B828-4F7D-984D-15C2396C4907}"/>
    <cellStyle name="Normal 6 4 2 4" xfId="11555" xr:uid="{F232D30C-C66C-499E-80DF-3F74602E7F1E}"/>
    <cellStyle name="Normal 6 4 2 4 2" xfId="15256" xr:uid="{A6062034-2F33-4AD6-A574-7843260A79F6}"/>
    <cellStyle name="Normal 6 4 2 4 2 2" xfId="18642" xr:uid="{185371ED-D5F7-4FC7-AEC3-706849277ADD}"/>
    <cellStyle name="Normal 6 4 2 4 2 2 2" xfId="25426" xr:uid="{497A7EF9-ED4B-4AA6-9073-886CBA2E5167}"/>
    <cellStyle name="Normal 6 4 2 4 2 2 2 2" xfId="40545" xr:uid="{EB079BA7-C216-44E3-B2B8-1DFB6DE0FE7B}"/>
    <cellStyle name="Normal 6 4 2 4 2 2 3" xfId="33777" xr:uid="{0E62839E-1AC0-4FEC-ABE5-077B56540D90}"/>
    <cellStyle name="Normal 6 4 2 4 2 3" xfId="22042" xr:uid="{CA668C9C-B658-4A67-9DC5-0C82F72619C2}"/>
    <cellStyle name="Normal 6 4 2 4 2 3 2" xfId="37161" xr:uid="{BDB89F67-9876-44D7-9155-0F66BF1355DC}"/>
    <cellStyle name="Normal 6 4 2 4 2 4" xfId="30393" xr:uid="{85F7F3D4-A11C-456F-85D3-58D48546C0B9}"/>
    <cellStyle name="Normal 6 4 2 4 3" xfId="16929" xr:uid="{9FBF6B3C-E375-43CE-8C99-677B5AA22353}"/>
    <cellStyle name="Normal 6 4 2 4 3 2" xfId="23713" xr:uid="{CE191E10-FC84-4393-91E4-64113F6D4EB4}"/>
    <cellStyle name="Normal 6 4 2 4 3 2 2" xfId="38832" xr:uid="{F4DE8622-B7F1-42A5-93EB-850390266FF4}"/>
    <cellStyle name="Normal 6 4 2 4 3 3" xfId="32064" xr:uid="{97649E8C-979B-403A-BB7F-28D4EF769A93}"/>
    <cellStyle name="Normal 6 4 2 4 4" xfId="20315" xr:uid="{E8325199-2EB9-4236-B47F-C9A05F362880}"/>
    <cellStyle name="Normal 6 4 2 4 4 2" xfId="35445" xr:uid="{811FDADD-E1F0-4FC1-801A-C3478C4F3D4F}"/>
    <cellStyle name="Normal 6 4 2 4 5" xfId="13518" xr:uid="{1354B2CF-55C4-4796-9508-F4F29E5FB665}"/>
    <cellStyle name="Normal 6 4 2 4 5 2" xfId="28680" xr:uid="{5CB63F25-191B-447C-9F94-089F3DB43E6B}"/>
    <cellStyle name="Normal 6 4 2 5" xfId="14422" xr:uid="{D85E468E-8481-4A1D-804D-F4F2F6CCAEF5}"/>
    <cellStyle name="Normal 6 4 2 5 2" xfId="17808" xr:uid="{8EFE1E28-8975-49DD-B8D9-10E6ADB50F4C}"/>
    <cellStyle name="Normal 6 4 2 5 2 2" xfId="24592" xr:uid="{7B8F1D18-19A6-45EC-9643-A99A37BA5E6B}"/>
    <cellStyle name="Normal 6 4 2 5 2 2 2" xfId="39711" xr:uid="{F39DB1AC-2105-4FF9-BE77-7703D637E7B9}"/>
    <cellStyle name="Normal 6 4 2 5 2 3" xfId="32943" xr:uid="{10CF0B4B-7E54-4ECF-ADEA-48FAA28E5D71}"/>
    <cellStyle name="Normal 6 4 2 5 3" xfId="21208" xr:uid="{9F78B6AD-DA59-4F41-A7E4-DFFFD70A2A16}"/>
    <cellStyle name="Normal 6 4 2 5 3 2" xfId="36327" xr:uid="{C7847C8E-615C-4DA7-8F8B-35B8BB4FE5F9}"/>
    <cellStyle name="Normal 6 4 2 5 4" xfId="29559" xr:uid="{C8211E4C-6A0F-4E87-9001-A4C5B0CF939B}"/>
    <cellStyle name="Normal 6 4 2 6" xfId="16092" xr:uid="{A236D202-5BB9-4E20-9A10-F2CCCAD50D14}"/>
    <cellStyle name="Normal 6 4 2 6 2" xfId="22876" xr:uid="{A7F311EF-538D-4635-B285-34732BA573E0}"/>
    <cellStyle name="Normal 6 4 2 6 2 2" xfId="37995" xr:uid="{7EFA9FCC-8210-4999-947A-6E1D0530C314}"/>
    <cellStyle name="Normal 6 4 2 6 3" xfId="31227" xr:uid="{67EC07E4-735E-4B77-806F-87A2020E0335}"/>
    <cellStyle name="Normal 6 4 2 7" xfId="19481" xr:uid="{9FA09DA1-D251-4C27-A7FC-79A73C5E4A74}"/>
    <cellStyle name="Normal 6 4 2 7 2" xfId="34611" xr:uid="{342A5C88-6754-452A-88BE-4AC057B4AB4A}"/>
    <cellStyle name="Normal 6 4 2 8" xfId="12680" xr:uid="{1CB579F3-226F-4032-B7DF-5EC7215315DA}"/>
    <cellStyle name="Normal 6 4 2 8 2" xfId="27843" xr:uid="{EB925449-321A-4CCD-9EA3-935ECE983A1F}"/>
    <cellStyle name="Normal 6 4 2 9" xfId="26284" xr:uid="{4826EF52-F8F2-4BB3-BB1F-2697257B13A0}"/>
    <cellStyle name="Normal 6 4 3" xfId="9046" xr:uid="{F66F8F78-E26B-4468-8940-5174901F242C}"/>
    <cellStyle name="Normal 6 4 3 10" xfId="10191" xr:uid="{87D9E703-D975-4FD0-9881-E368D7278437}"/>
    <cellStyle name="Normal 6 4 3 2" xfId="11169" xr:uid="{DF2ED7B8-1F6E-45D6-AFAE-1DFCC14A4A7A}"/>
    <cellStyle name="Normal 6 4 3 2 2" xfId="14039" xr:uid="{E0B1F7B8-851A-473D-AB8D-31AAF9163BFE}"/>
    <cellStyle name="Normal 6 4 3 2 2 2" xfId="15777" xr:uid="{79071B30-8872-4DE8-A9EF-CE4420A1A07D}"/>
    <cellStyle name="Normal 6 4 3 2 2 2 2" xfId="19163" xr:uid="{4B2E1338-8B83-4B00-9C39-609FC1BB5CD8}"/>
    <cellStyle name="Normal 6 4 3 2 2 2 2 2" xfId="25947" xr:uid="{94582774-F38D-46D7-A9DC-1AD3FB17DA19}"/>
    <cellStyle name="Normal 6 4 3 2 2 2 2 2 2" xfId="41066" xr:uid="{BACE3ADB-D4AA-40F0-AF53-93F47CF218E0}"/>
    <cellStyle name="Normal 6 4 3 2 2 2 2 3" xfId="34298" xr:uid="{F3B4A58C-DA00-43EB-B293-85D8F2DCDCD7}"/>
    <cellStyle name="Normal 6 4 3 2 2 2 3" xfId="22563" xr:uid="{09A93B74-AF38-453D-BED1-0ADEB8841A98}"/>
    <cellStyle name="Normal 6 4 3 2 2 2 3 2" xfId="37682" xr:uid="{4C695C6F-2F63-45C6-9CEB-9E0BBFE9AE89}"/>
    <cellStyle name="Normal 6 4 3 2 2 2 4" xfId="30914" xr:uid="{616C2683-FE63-4D27-B6BC-39309A1D923A}"/>
    <cellStyle name="Normal 6 4 3 2 2 3" xfId="17450" xr:uid="{2A7C8D6A-DE08-46DA-8647-995AE663A2A4}"/>
    <cellStyle name="Normal 6 4 3 2 2 3 2" xfId="24234" xr:uid="{8317BFEC-3B54-4E59-A8C5-DA8C28924F45}"/>
    <cellStyle name="Normal 6 4 3 2 2 3 2 2" xfId="39353" xr:uid="{C62C53B4-D035-49A1-8DAC-D25DEF67EA63}"/>
    <cellStyle name="Normal 6 4 3 2 2 3 3" xfId="32585" xr:uid="{CA4E08B2-5376-4C32-A369-CDAA3CC74F13}"/>
    <cellStyle name="Normal 6 4 3 2 2 4" xfId="20837" xr:uid="{7FA23107-3A29-43FB-B718-C9A21ED9AA6A}"/>
    <cellStyle name="Normal 6 4 3 2 2 4 2" xfId="35966" xr:uid="{988C7789-2C4B-4EE0-B120-7D916F8A63E2}"/>
    <cellStyle name="Normal 6 4 3 2 2 5" xfId="29201" xr:uid="{F9DA67D9-CF96-442A-8C50-44DB44082B82}"/>
    <cellStyle name="Normal 6 4 3 2 3" xfId="14943" xr:uid="{40ECADAE-EB8D-425F-AEDA-B3A4BB7488C2}"/>
    <cellStyle name="Normal 6 4 3 2 3 2" xfId="18329" xr:uid="{1DA6467C-BE51-407F-A8E3-6A75F798C09A}"/>
    <cellStyle name="Normal 6 4 3 2 3 2 2" xfId="25113" xr:uid="{FC2FA31A-0607-4434-BC6E-63982D2E23F5}"/>
    <cellStyle name="Normal 6 4 3 2 3 2 2 2" xfId="40232" xr:uid="{3898756C-7A36-4DEF-A748-3B243B45E534}"/>
    <cellStyle name="Normal 6 4 3 2 3 2 3" xfId="33464" xr:uid="{DE83939D-8233-414D-821B-BBCC28B4601D}"/>
    <cellStyle name="Normal 6 4 3 2 3 3" xfId="21729" xr:uid="{0B5D1207-0187-4A33-81A8-D527B985DB2A}"/>
    <cellStyle name="Normal 6 4 3 2 3 3 2" xfId="36848" xr:uid="{8815346E-560B-4E7A-A450-50D9C82F4578}"/>
    <cellStyle name="Normal 6 4 3 2 3 4" xfId="30080" xr:uid="{CE0AF28C-BD64-414E-BA3D-410922D03F94}"/>
    <cellStyle name="Normal 6 4 3 2 4" xfId="16613" xr:uid="{60029EE1-E23E-486A-89EE-E8144EF654B6}"/>
    <cellStyle name="Normal 6 4 3 2 4 2" xfId="23397" xr:uid="{1896729D-0C1A-4C15-96DD-0094D004C718}"/>
    <cellStyle name="Normal 6 4 3 2 4 2 2" xfId="38516" xr:uid="{B36FD8C1-F378-4862-B3DF-D100409C33B3}"/>
    <cellStyle name="Normal 6 4 3 2 4 3" xfId="31748" xr:uid="{192CBD38-0319-4DE2-88C9-24B1FE17016A}"/>
    <cellStyle name="Normal 6 4 3 2 5" xfId="20002" xr:uid="{A0590DA8-662A-4644-AEA7-3D7AAF710CD3}"/>
    <cellStyle name="Normal 6 4 3 2 5 2" xfId="35132" xr:uid="{C1A13955-C226-41BE-A673-ABC00175E072}"/>
    <cellStyle name="Normal 6 4 3 2 6" xfId="13201" xr:uid="{4D17BD50-BFAB-49E8-941B-2045728AB94B}"/>
    <cellStyle name="Normal 6 4 3 2 6 2" xfId="28364" xr:uid="{0EBB24F8-AE90-4B9F-9A3C-A8F28B5C1AF5}"/>
    <cellStyle name="Normal 6 4 3 2 7" xfId="26805" xr:uid="{88CDBFFB-76AD-4D6B-B912-09593B81F0DE}"/>
    <cellStyle name="Normal 6 4 3 3" xfId="11556" xr:uid="{165DEDAC-2041-4A7B-87DF-5975CF1BD83F}"/>
    <cellStyle name="Normal 6 4 3 3 2" xfId="15361" xr:uid="{8B72211E-8C4C-4E90-B85A-28430D289228}"/>
    <cellStyle name="Normal 6 4 3 3 2 2" xfId="18747" xr:uid="{A1A53FFD-8FFD-4B98-86BA-22A5AE015F0F}"/>
    <cellStyle name="Normal 6 4 3 3 2 2 2" xfId="25531" xr:uid="{03F8A1DE-4B8D-4FD1-94F9-74CABA5710DE}"/>
    <cellStyle name="Normal 6 4 3 3 2 2 2 2" xfId="40650" xr:uid="{5AADC4F2-B8A3-48D1-86C0-D031D2BEBDBC}"/>
    <cellStyle name="Normal 6 4 3 3 2 2 3" xfId="33882" xr:uid="{F9F6426C-4CA0-418D-86A0-49573BBC2508}"/>
    <cellStyle name="Normal 6 4 3 3 2 3" xfId="22147" xr:uid="{B6D5B30E-A585-4195-AC8D-BBD81EB45E35}"/>
    <cellStyle name="Normal 6 4 3 3 2 3 2" xfId="37266" xr:uid="{B5D4BE8F-BB21-4938-AA38-39299DC165AB}"/>
    <cellStyle name="Normal 6 4 3 3 2 4" xfId="30498" xr:uid="{658DCC85-E89F-48E4-AC7F-2E62BE9AAE67}"/>
    <cellStyle name="Normal 6 4 3 3 3" xfId="17034" xr:uid="{C4EF78A0-3A93-46C6-B804-9BCB5746CBB1}"/>
    <cellStyle name="Normal 6 4 3 3 3 2" xfId="23818" xr:uid="{8F958FDC-0A86-48A7-A8B3-22CD62C48506}"/>
    <cellStyle name="Normal 6 4 3 3 3 2 2" xfId="38937" xr:uid="{286246F7-6506-48A2-9BBB-6483F30A9F14}"/>
    <cellStyle name="Normal 6 4 3 3 3 3" xfId="32169" xr:uid="{E5533A29-6287-42DA-AB49-D028C1EAB11A}"/>
    <cellStyle name="Normal 6 4 3 3 4" xfId="20420" xr:uid="{DCC7CB82-28D5-402D-B2B6-84277DE1B9CF}"/>
    <cellStyle name="Normal 6 4 3 3 4 2" xfId="35550" xr:uid="{6D80C3A9-8EC6-4859-A8A8-4109848F819D}"/>
    <cellStyle name="Normal 6 4 3 3 5" xfId="13623" xr:uid="{510543E4-11F0-43ED-96BB-8F94B50DF80E}"/>
    <cellStyle name="Normal 6 4 3 3 5 2" xfId="28785" xr:uid="{3E52908D-1B3D-406A-9852-7A2BCB507B51}"/>
    <cellStyle name="Normal 6 4 3 4" xfId="14527" xr:uid="{FC14E131-D02D-496F-ADBF-47B7DE947060}"/>
    <cellStyle name="Normal 6 4 3 4 2" xfId="17913" xr:uid="{9832B82F-66AC-4D9D-AA6F-B31344101B06}"/>
    <cellStyle name="Normal 6 4 3 4 2 2" xfId="24697" xr:uid="{7FA9C040-1E0C-41C1-A8D0-6540BC0AFA86}"/>
    <cellStyle name="Normal 6 4 3 4 2 2 2" xfId="39816" xr:uid="{661D9A89-6C74-4049-B47E-AC202AE0BA5E}"/>
    <cellStyle name="Normal 6 4 3 4 2 3" xfId="33048" xr:uid="{A1566FC5-DF45-47CF-A10F-4A24FA66281E}"/>
    <cellStyle name="Normal 6 4 3 4 3" xfId="21313" xr:uid="{F4F6BEA5-5A88-44AB-8AEF-BE90BEDC73A6}"/>
    <cellStyle name="Normal 6 4 3 4 3 2" xfId="36432" xr:uid="{987A7CBA-9898-4FD5-8826-766978E88EBD}"/>
    <cellStyle name="Normal 6 4 3 4 4" xfId="29664" xr:uid="{887F49D1-2BAB-466D-A074-29CE2BACA298}"/>
    <cellStyle name="Normal 6 4 3 5" xfId="16197" xr:uid="{02162E2E-8B0A-41AB-81D0-B24059405E39}"/>
    <cellStyle name="Normal 6 4 3 5 2" xfId="22981" xr:uid="{E066D694-993C-429B-B2C1-9C13A83A235A}"/>
    <cellStyle name="Normal 6 4 3 5 2 2" xfId="38100" xr:uid="{CBA4DF76-4A64-4448-AA22-C925596FD8F5}"/>
    <cellStyle name="Normal 6 4 3 5 3" xfId="31332" xr:uid="{152B1072-F88B-4B63-9EE2-F3BDC53D116E}"/>
    <cellStyle name="Normal 6 4 3 6" xfId="19586" xr:uid="{01D062E4-3111-4E78-9B3F-47203D129BE8}"/>
    <cellStyle name="Normal 6 4 3 6 2" xfId="34716" xr:uid="{E8B0E15F-7AAF-450F-AD05-C059353AF8FC}"/>
    <cellStyle name="Normal 6 4 3 7" xfId="12786" xr:uid="{F5578E77-5E05-42C1-A212-FABA54CD822B}"/>
    <cellStyle name="Normal 6 4 3 7 2" xfId="27948" xr:uid="{DACCC889-05D7-4FE2-8C0A-1F51F802EBCA}"/>
    <cellStyle name="Normal 6 4 3 8" xfId="26389" xr:uid="{777BC6C7-FBC8-4281-B3D0-2C44BCE3B5D4}"/>
    <cellStyle name="Normal 6 4 3 9" xfId="10751" xr:uid="{4B854F34-950C-473A-877C-6AB0A8AA85EE}"/>
    <cellStyle name="Normal 6 4 4" xfId="9047" xr:uid="{06F165FC-0AEC-4473-8957-7C50FB8C4181}"/>
    <cellStyle name="Normal 6 4 4 2" xfId="11557" xr:uid="{A2C90781-5F05-4D42-9392-09234510A350}"/>
    <cellStyle name="Normal 6 4 4 2 2" xfId="15569" xr:uid="{D96BF3BF-C9B6-4EFF-812C-7E931FC545E7}"/>
    <cellStyle name="Normal 6 4 4 2 2 2" xfId="18955" xr:uid="{A07BD7EB-BA1B-4E49-BE21-BA5B82E146CE}"/>
    <cellStyle name="Normal 6 4 4 2 2 2 2" xfId="25739" xr:uid="{912CEA48-B493-4DFA-BE3C-2D6E67F76500}"/>
    <cellStyle name="Normal 6 4 4 2 2 2 2 2" xfId="40858" xr:uid="{B38779E2-4C5A-49A2-A211-B4074D65D88A}"/>
    <cellStyle name="Normal 6 4 4 2 2 2 3" xfId="34090" xr:uid="{9E96A294-64BA-4E84-968F-F69E48A69F98}"/>
    <cellStyle name="Normal 6 4 4 2 2 3" xfId="22355" xr:uid="{93F4080B-A727-42FD-8FF6-AA5920ECA9D4}"/>
    <cellStyle name="Normal 6 4 4 2 2 3 2" xfId="37474" xr:uid="{2930BADF-29FA-4D0C-A697-224400656529}"/>
    <cellStyle name="Normal 6 4 4 2 2 4" xfId="30706" xr:uid="{7D0909BF-EF17-47DB-9B6D-004935B24E24}"/>
    <cellStyle name="Normal 6 4 4 2 3" xfId="17242" xr:uid="{CCC4022A-2230-4F43-BB8E-A7860C681AEB}"/>
    <cellStyle name="Normal 6 4 4 2 3 2" xfId="24026" xr:uid="{E555B692-E386-493C-A37C-420684251280}"/>
    <cellStyle name="Normal 6 4 4 2 3 2 2" xfId="39145" xr:uid="{29BA1D65-8EF3-49CC-98A8-8B810DE826E2}"/>
    <cellStyle name="Normal 6 4 4 2 3 3" xfId="32377" xr:uid="{745DE0A6-3693-4C2F-A7B0-DA00910F925A}"/>
    <cellStyle name="Normal 6 4 4 2 4" xfId="20629" xr:uid="{6807AAFF-6156-4D32-92B1-BE6007B46CF3}"/>
    <cellStyle name="Normal 6 4 4 2 4 2" xfId="35758" xr:uid="{2F989BE5-C3DB-4012-AE49-39300807E3C6}"/>
    <cellStyle name="Normal 6 4 4 2 5" xfId="13831" xr:uid="{72E32BCC-AD59-4553-A253-DC628FC81134}"/>
    <cellStyle name="Normal 6 4 4 2 5 2" xfId="28993" xr:uid="{C1F40804-F4DE-495E-ADD2-AB0C1C685679}"/>
    <cellStyle name="Normal 6 4 4 3" xfId="14735" xr:uid="{5277B8EB-B15E-439C-AAAB-31EE27D3BB6B}"/>
    <cellStyle name="Normal 6 4 4 3 2" xfId="18121" xr:uid="{B6735311-647F-4E07-A07E-92AEE8BEBC27}"/>
    <cellStyle name="Normal 6 4 4 3 2 2" xfId="24905" xr:uid="{F9585779-C5D4-4AF5-9CD2-875A78416B71}"/>
    <cellStyle name="Normal 6 4 4 3 2 2 2" xfId="40024" xr:uid="{5991E0F4-460B-4F24-93E9-B411DCA3FF4D}"/>
    <cellStyle name="Normal 6 4 4 3 2 3" xfId="33256" xr:uid="{30BC7FBD-9844-49C3-8961-BAB1E633B93E}"/>
    <cellStyle name="Normal 6 4 4 3 3" xfId="21521" xr:uid="{FB792A17-3F8D-4A96-9327-E819EE116A30}"/>
    <cellStyle name="Normal 6 4 4 3 3 2" xfId="36640" xr:uid="{15E6C420-55B2-48E4-884E-FEFB97CE4E3E}"/>
    <cellStyle name="Normal 6 4 4 3 4" xfId="29872" xr:uid="{76837082-7E37-4E23-8140-22A2F469F067}"/>
    <cellStyle name="Normal 6 4 4 4" xfId="16405" xr:uid="{FF811F82-1A2F-4F3E-B4F2-20AA42696C04}"/>
    <cellStyle name="Normal 6 4 4 4 2" xfId="23189" xr:uid="{7135DE1A-C84A-497E-ADCF-30C95220EC2B}"/>
    <cellStyle name="Normal 6 4 4 4 2 2" xfId="38308" xr:uid="{934C394C-9521-4146-830C-1D7C1A92B383}"/>
    <cellStyle name="Normal 6 4 4 4 3" xfId="31540" xr:uid="{A63ACB11-7603-437E-98B4-B4863FE0825F}"/>
    <cellStyle name="Normal 6 4 4 5" xfId="19794" xr:uid="{DDA7A00C-F434-40E9-B216-187E9EFBFC81}"/>
    <cellStyle name="Normal 6 4 4 5 2" xfId="34924" xr:uid="{62C0D74D-D088-4AAE-B143-1807A5510C21}"/>
    <cellStyle name="Normal 6 4 4 6" xfId="12994" xr:uid="{58E7E5A9-A7B6-4622-A7C1-5E12AEED8793}"/>
    <cellStyle name="Normal 6 4 4 6 2" xfId="28156" xr:uid="{097FFF44-BFD3-4B67-B667-91BED43DA265}"/>
    <cellStyle name="Normal 6 4 4 7" xfId="26597" xr:uid="{C1799402-B606-4ADF-A8EE-6CD39C600E89}"/>
    <cellStyle name="Normal 6 4 4 8" xfId="10962" xr:uid="{9D5982BC-36D8-4258-BAC0-2499608F0E2D}"/>
    <cellStyle name="Normal 6 4 4 9" xfId="10192" xr:uid="{8F07C1D4-FAA6-4BE8-BF4B-546F5375E231}"/>
    <cellStyle name="Normal 6 4 5" xfId="9048" xr:uid="{7E48E5EE-B759-4CDB-8CFC-B58AF1135533}"/>
    <cellStyle name="Normal 6 4 5 2" xfId="15153" xr:uid="{E6FA1BBE-3B67-4A8E-98D2-41FB86ABA648}"/>
    <cellStyle name="Normal 6 4 5 2 2" xfId="18539" xr:uid="{EA6F78FD-E79C-4DED-949F-5C05DA1E5F92}"/>
    <cellStyle name="Normal 6 4 5 2 2 2" xfId="25323" xr:uid="{212F18E8-A74B-4891-88FB-10E73FA54C3A}"/>
    <cellStyle name="Normal 6 4 5 2 2 2 2" xfId="40442" xr:uid="{CEE58319-B2C9-47CB-9540-66E37B0E81C9}"/>
    <cellStyle name="Normal 6 4 5 2 2 3" xfId="33674" xr:uid="{66724DB5-E265-4C66-B3B8-7846B5D1C6CB}"/>
    <cellStyle name="Normal 6 4 5 2 3" xfId="21939" xr:uid="{C5787267-E890-4FFE-A855-34829228E630}"/>
    <cellStyle name="Normal 6 4 5 2 3 2" xfId="37058" xr:uid="{76507AB2-DB18-4E02-9022-04863BBFC479}"/>
    <cellStyle name="Normal 6 4 5 2 4" xfId="30290" xr:uid="{D8886D1E-9EC3-4949-8442-3122E50ADF0C}"/>
    <cellStyle name="Normal 6 4 5 3" xfId="16826" xr:uid="{D88BE84B-EAD9-41D7-B78E-5793351A0B35}"/>
    <cellStyle name="Normal 6 4 5 3 2" xfId="23610" xr:uid="{B9916435-6615-4492-9C14-0BA6877D3C51}"/>
    <cellStyle name="Normal 6 4 5 3 2 2" xfId="38729" xr:uid="{8451B577-E509-4689-A2BD-AC3A3E6FB110}"/>
    <cellStyle name="Normal 6 4 5 3 3" xfId="31961" xr:uid="{6A7B7127-16D1-42A4-A7E1-EB4B4415C07D}"/>
    <cellStyle name="Normal 6 4 5 4" xfId="20212" xr:uid="{33457B2D-296A-49D6-B203-79D60D8E6E7C}"/>
    <cellStyle name="Normal 6 4 5 4 2" xfId="35342" xr:uid="{2573DF41-7182-473B-9B0E-760EC502B763}"/>
    <cellStyle name="Normal 6 4 5 5" xfId="13415" xr:uid="{53E8243B-DE39-4768-9F9B-657D80A95675}"/>
    <cellStyle name="Normal 6 4 5 5 2" xfId="28577" xr:uid="{CA831184-5E97-44A6-9F8E-F9512284EF94}"/>
    <cellStyle name="Normal 6 4 5 6" xfId="10193" xr:uid="{EA6C203B-063F-47A5-8EB1-15C5DB11AC44}"/>
    <cellStyle name="Normal 6 4 6" xfId="9049" xr:uid="{5C87D0E5-332C-4137-9422-1D4B78914C8F}"/>
    <cellStyle name="Normal 6 4 6 2" xfId="17705" xr:uid="{6AF911CA-6035-4831-B45F-55EC068FC871}"/>
    <cellStyle name="Normal 6 4 6 2 2" xfId="24489" xr:uid="{F40AE89F-6913-4F8A-83BA-E5289BA9CC9C}"/>
    <cellStyle name="Normal 6 4 6 2 2 2" xfId="39608" xr:uid="{866C6311-79B8-47EE-98C9-DD789512F46E}"/>
    <cellStyle name="Normal 6 4 6 2 3" xfId="32840" xr:uid="{B09A7170-D68C-4B94-A8D6-023C9599516D}"/>
    <cellStyle name="Normal 6 4 6 3" xfId="21105" xr:uid="{87C82F64-0849-4CD2-BC92-FD62F9879814}"/>
    <cellStyle name="Normal 6 4 6 3 2" xfId="36224" xr:uid="{C8038F1A-0BDD-4411-B729-75E95F24CADE}"/>
    <cellStyle name="Normal 6 4 6 4" xfId="14318" xr:uid="{90D639AD-1301-4CE3-9E8C-10D51E7FFDD8}"/>
    <cellStyle name="Normal 6 4 6 4 2" xfId="29456" xr:uid="{F91303E2-45C8-4075-AE30-D5471B9968D4}"/>
    <cellStyle name="Normal 6 4 6 5" xfId="10194" xr:uid="{733047A3-0054-4BD9-8C34-83ABC0659A13}"/>
    <cellStyle name="Normal 6 4 7" xfId="9050" xr:uid="{9C3EF7A1-11BA-42E6-851F-6834EFAA7156}"/>
    <cellStyle name="Normal 6 4 7 2" xfId="22773" xr:uid="{0D908EE7-255D-49C5-A36E-C4238DFFF506}"/>
    <cellStyle name="Normal 6 4 7 2 2" xfId="37892" xr:uid="{F42C1363-FDE6-4A57-9A5E-A6991D6E2AAB}"/>
    <cellStyle name="Normal 6 4 7 3" xfId="15989" xr:uid="{3F5ADB6E-EEEF-46BC-BF0A-8FA2EC1BBAD2}"/>
    <cellStyle name="Normal 6 4 7 3 2" xfId="31124" xr:uid="{B3CD161A-6921-465B-80B2-4647381AE77F}"/>
    <cellStyle name="Normal 6 4 7 4" xfId="10195" xr:uid="{FF30D369-1B7F-4D20-A4BE-6299425EF798}"/>
    <cellStyle name="Normal 6 4 8" xfId="9051" xr:uid="{0076068F-20CB-4508-9E2C-2EE4185E9C15}"/>
    <cellStyle name="Normal 6 4 8 2" xfId="19379" xr:uid="{F17B8E81-C5A5-4CCC-B248-0C0D07C15BC1}"/>
    <cellStyle name="Normal 6 4 8 2 2" xfId="34508" xr:uid="{DB00780B-BC61-4F69-995F-A71E3832847C}"/>
    <cellStyle name="Normal 6 4 8 3" xfId="10196" xr:uid="{DD03F113-71AA-4C47-8133-B3E5DBE9DD29}"/>
    <cellStyle name="Normal 6 4 9" xfId="11856" xr:uid="{1E0E4A6F-60EC-4DA2-AB20-8D45B76D693C}"/>
    <cellStyle name="Normal 6 4 9 2" xfId="27146" xr:uid="{A1FDA7CC-B726-4DF9-AEA3-63CE7E5A7EBE}"/>
    <cellStyle name="Normal 6 5" xfId="1808" xr:uid="{00000000-0005-0000-0000-000011070000}"/>
    <cellStyle name="Normal 6 5 10" xfId="11558" xr:uid="{C6839A7F-6CE7-435C-9F66-347D7ACB2144}"/>
    <cellStyle name="Normal 6 5 11" xfId="12632" xr:uid="{7922E3AA-CFB8-4A61-9B43-859A06B0F056}"/>
    <cellStyle name="Normal 6 5 11 2" xfId="27795" xr:uid="{2D605F8F-9109-4264-A4CC-9E9B33A70990}"/>
    <cellStyle name="Normal 6 5 12" xfId="26236" xr:uid="{6FF1E413-B3D2-4C56-95B6-6B3AE459B69B}"/>
    <cellStyle name="Normal 6 5 13" xfId="10594" xr:uid="{DE1D295B-50AD-4BC8-B7AF-760F293D678B}"/>
    <cellStyle name="Normal 6 5 14" xfId="10197" xr:uid="{36A68B6F-6594-41F7-BA0A-68763587A566}"/>
    <cellStyle name="Normal 6 5 15" xfId="9052" xr:uid="{DCF78345-82F2-40F5-AB46-77CAAF22C506}"/>
    <cellStyle name="Normal 6 5 16" xfId="44772" xr:uid="{E20DFCB5-E71C-46D0-9772-B62E5B74E403}"/>
    <cellStyle name="Normal 6 5 2" xfId="2993" xr:uid="{A42DE519-BAD2-4C7D-B61F-15B5A53C708F}"/>
    <cellStyle name="Normal 6 5 2 10" xfId="10198" xr:uid="{402966EE-9338-4C88-9A90-F935D8596D11}"/>
    <cellStyle name="Normal 6 5 2 11" xfId="9053" xr:uid="{A69608CC-6968-41B8-BE15-510E33D50D86}"/>
    <cellStyle name="Normal 6 5 2 2" xfId="11224" xr:uid="{59A3D762-6C06-4402-AB6F-DC03E0B165C9}"/>
    <cellStyle name="Normal 6 5 2 2 2" xfId="12360" xr:uid="{CAB72B87-22B3-4BC3-8D10-CD42A8E14D1F}"/>
    <cellStyle name="Normal 6 5 2 2 2 2" xfId="15832" xr:uid="{6C9EDB82-1F93-42D1-8652-DDA59FADC0CF}"/>
    <cellStyle name="Normal 6 5 2 2 2 2 2" xfId="19218" xr:uid="{31D3C02C-3CF4-4D77-96A3-117B84502743}"/>
    <cellStyle name="Normal 6 5 2 2 2 2 2 2" xfId="26002" xr:uid="{6A8A2F93-D8F7-40B4-AA38-12CA7EAA5920}"/>
    <cellStyle name="Normal 6 5 2 2 2 2 2 2 2" xfId="41121" xr:uid="{35D860D3-0B4A-41B3-B2D2-E3259AB51572}"/>
    <cellStyle name="Normal 6 5 2 2 2 2 2 3" xfId="34353" xr:uid="{89408B0A-D185-4485-BE32-442B7083828C}"/>
    <cellStyle name="Normal 6 5 2 2 2 2 3" xfId="22618" xr:uid="{D8EA983C-8A6F-426E-9A3C-FE0055E51AF6}"/>
    <cellStyle name="Normal 6 5 2 2 2 2 3 2" xfId="37737" xr:uid="{162F59D5-40A0-4C0D-9D93-7812B600CA55}"/>
    <cellStyle name="Normal 6 5 2 2 2 2 4" xfId="30969" xr:uid="{79F48BDF-85A2-4435-9BF2-64A9748621A0}"/>
    <cellStyle name="Normal 6 5 2 2 2 3" xfId="17505" xr:uid="{F77C0F67-DE51-4BD6-9737-13EFEFB67133}"/>
    <cellStyle name="Normal 6 5 2 2 2 3 2" xfId="24289" xr:uid="{AA1BB8F3-0299-40AE-B5E5-6280F347370E}"/>
    <cellStyle name="Normal 6 5 2 2 2 3 2 2" xfId="39408" xr:uid="{02917548-EF7A-4728-B638-872038E6F403}"/>
    <cellStyle name="Normal 6 5 2 2 2 3 3" xfId="32640" xr:uid="{C508D5E3-7E5B-4335-915D-0A397FA28A1D}"/>
    <cellStyle name="Normal 6 5 2 2 2 4" xfId="20892" xr:uid="{156EFF57-BDB5-4339-B6B7-A1B4E788DC50}"/>
    <cellStyle name="Normal 6 5 2 2 2 4 2" xfId="36021" xr:uid="{AC57D53E-8360-47D4-8FE9-C2CC659EB8E0}"/>
    <cellStyle name="Normal 6 5 2 2 2 5" xfId="14094" xr:uid="{31F13F06-782C-4333-BFDF-0262B675639E}"/>
    <cellStyle name="Normal 6 5 2 2 2 5 2" xfId="29256" xr:uid="{4BE6224E-E105-4C33-BCE0-7F368E7CD9CB}"/>
    <cellStyle name="Normal 6 5 2 2 2 6" xfId="27618" xr:uid="{FD470461-3E7F-449B-B9BA-572FA9054993}"/>
    <cellStyle name="Normal 6 5 2 2 3" xfId="14998" xr:uid="{CCF91C46-E270-4EBD-8AEB-7111CA6DBFBA}"/>
    <cellStyle name="Normal 6 5 2 2 3 2" xfId="18384" xr:uid="{D67FE82D-A4D6-4B99-AA5E-05E9F1939715}"/>
    <cellStyle name="Normal 6 5 2 2 3 2 2" xfId="25168" xr:uid="{BC2DA059-D478-4FDA-99DD-31E5E1701FC0}"/>
    <cellStyle name="Normal 6 5 2 2 3 2 2 2" xfId="40287" xr:uid="{5AB96681-E22F-4E4D-B9B3-77C4C43B6634}"/>
    <cellStyle name="Normal 6 5 2 2 3 2 3" xfId="33519" xr:uid="{8176E4F3-A0A1-4ECB-B251-963154666CC2}"/>
    <cellStyle name="Normal 6 5 2 2 3 3" xfId="21784" xr:uid="{79B0D645-05AE-47DB-8B10-1262CB98DD87}"/>
    <cellStyle name="Normal 6 5 2 2 3 3 2" xfId="36903" xr:uid="{441C8FBF-9E5E-4FE7-B8AD-8A96F2F98EC8}"/>
    <cellStyle name="Normal 6 5 2 2 3 4" xfId="30135" xr:uid="{F8296783-DC23-4DE0-A9D1-4194086C6361}"/>
    <cellStyle name="Normal 6 5 2 2 4" xfId="16668" xr:uid="{330D88E4-4D73-4621-ABFD-96E5671B5442}"/>
    <cellStyle name="Normal 6 5 2 2 4 2" xfId="23452" xr:uid="{315CF136-6292-4C93-A512-B9C024F8ECAD}"/>
    <cellStyle name="Normal 6 5 2 2 4 2 2" xfId="38571" xr:uid="{28C9CB42-094B-4B96-89D2-34F8725960FB}"/>
    <cellStyle name="Normal 6 5 2 2 4 3" xfId="31803" xr:uid="{4D82382D-B853-4AF5-B5DD-67DB3CFCB7D6}"/>
    <cellStyle name="Normal 6 5 2 2 5" xfId="20057" xr:uid="{081FF859-DBC3-40DC-8F58-41452A2BB06B}"/>
    <cellStyle name="Normal 6 5 2 2 5 2" xfId="35187" xr:uid="{D93C4F6A-EA02-4FBA-95FF-741983429AE5}"/>
    <cellStyle name="Normal 6 5 2 2 6" xfId="13256" xr:uid="{B2C5445F-EE4A-48F2-84EE-3C6F5EB09E90}"/>
    <cellStyle name="Normal 6 5 2 2 6 2" xfId="28419" xr:uid="{8F10A6C3-0D76-491D-8FAB-17BCB04A5324}"/>
    <cellStyle name="Normal 6 5 2 2 7" xfId="26860" xr:uid="{B9CE4A16-086F-40ED-AED4-B41B3FF61B45}"/>
    <cellStyle name="Normal 6 5 2 3" xfId="11559" xr:uid="{16B9F9F8-D339-4F76-95EE-44CB3EBE9A10}"/>
    <cellStyle name="Normal 6 5 2 3 2" xfId="15416" xr:uid="{710340A3-17AD-49AE-88A8-793FF3F40972}"/>
    <cellStyle name="Normal 6 5 2 3 2 2" xfId="18802" xr:uid="{DD032993-DD5B-4C9C-BECE-8320FAF16642}"/>
    <cellStyle name="Normal 6 5 2 3 2 2 2" xfId="25586" xr:uid="{E677E547-4994-40C2-8D18-49E62131DBC0}"/>
    <cellStyle name="Normal 6 5 2 3 2 2 2 2" xfId="40705" xr:uid="{C3978C55-5610-43F1-A59E-953E19690A97}"/>
    <cellStyle name="Normal 6 5 2 3 2 2 3" xfId="33937" xr:uid="{ECEC746F-277F-46D2-A721-D180D714D60E}"/>
    <cellStyle name="Normal 6 5 2 3 2 3" xfId="22202" xr:uid="{CBA024A5-05DC-4D16-9617-EC1D6E3C328A}"/>
    <cellStyle name="Normal 6 5 2 3 2 3 2" xfId="37321" xr:uid="{468A3580-9E8F-41AE-8194-99EC7F34205C}"/>
    <cellStyle name="Normal 6 5 2 3 2 4" xfId="30553" xr:uid="{C7747B59-80F0-4879-9FD8-61C0CB7BB00D}"/>
    <cellStyle name="Normal 6 5 2 3 3" xfId="17089" xr:uid="{C6B20AAB-4F66-4258-BC9F-BD97085EBD8B}"/>
    <cellStyle name="Normal 6 5 2 3 3 2" xfId="23873" xr:uid="{C880C8EF-7427-4533-85AC-B5095F57A990}"/>
    <cellStyle name="Normal 6 5 2 3 3 2 2" xfId="38992" xr:uid="{7749A550-47BC-4E2A-ACD1-DC93E7634255}"/>
    <cellStyle name="Normal 6 5 2 3 3 3" xfId="32224" xr:uid="{3BB5D8E5-8FC1-4EB9-A39A-84010CDEC3E6}"/>
    <cellStyle name="Normal 6 5 2 3 4" xfId="20475" xr:uid="{9D6D133C-D3C9-4D12-8932-6F569B735291}"/>
    <cellStyle name="Normal 6 5 2 3 4 2" xfId="35605" xr:uid="{4BE4156F-A35B-4B6D-947F-E9BEB0BD4D51}"/>
    <cellStyle name="Normal 6 5 2 3 5" xfId="13678" xr:uid="{E1AAC8D7-E345-4F25-874D-8ECC6783FC83}"/>
    <cellStyle name="Normal 6 5 2 3 5 2" xfId="28840" xr:uid="{2B8E3DF0-9EF4-4C0F-9BFE-0331CE1C237A}"/>
    <cellStyle name="Normal 6 5 2 4" xfId="14582" xr:uid="{7DF9E025-E842-4A7C-BA7C-F6C115DE710A}"/>
    <cellStyle name="Normal 6 5 2 4 2" xfId="17968" xr:uid="{1C28CB3B-B7E6-4069-BB38-8DAB17E07794}"/>
    <cellStyle name="Normal 6 5 2 4 2 2" xfId="24752" xr:uid="{1E7C2925-C49C-41D4-98B5-213D718E4DE5}"/>
    <cellStyle name="Normal 6 5 2 4 2 2 2" xfId="39871" xr:uid="{652E50AA-C2FC-462A-8C26-EFCDF316424C}"/>
    <cellStyle name="Normal 6 5 2 4 2 3" xfId="33103" xr:uid="{DC44A3B1-DC29-4677-903A-C18AAF668B94}"/>
    <cellStyle name="Normal 6 5 2 4 3" xfId="21368" xr:uid="{7E620FFF-6AC6-451F-AE0A-0D97708A7E30}"/>
    <cellStyle name="Normal 6 5 2 4 3 2" xfId="36487" xr:uid="{3FC60EBF-5305-4331-9104-F79D5D49525D}"/>
    <cellStyle name="Normal 6 5 2 4 4" xfId="29719" xr:uid="{9BD51889-8854-4097-9EC5-C1BD03EBC6A7}"/>
    <cellStyle name="Normal 6 5 2 5" xfId="16252" xr:uid="{B29D8855-3A7D-4F9D-BFAD-B5C815BCA626}"/>
    <cellStyle name="Normal 6 5 2 5 2" xfId="23036" xr:uid="{346C5101-75F0-4645-AC01-11CEF61ACA3F}"/>
    <cellStyle name="Normal 6 5 2 5 2 2" xfId="38155" xr:uid="{651D45DB-888A-493B-ADAA-79FF3E79B2E5}"/>
    <cellStyle name="Normal 6 5 2 5 3" xfId="31387" xr:uid="{A695CFA7-C8CA-4DC9-8BD8-7DDF56510F95}"/>
    <cellStyle name="Normal 6 5 2 6" xfId="19641" xr:uid="{C9D62636-454F-4D9D-AB6B-77D404B4C85E}"/>
    <cellStyle name="Normal 6 5 2 6 2" xfId="34771" xr:uid="{DCEE6394-AA43-4280-B225-29A528E55670}"/>
    <cellStyle name="Normal 6 5 2 7" xfId="12841" xr:uid="{857CF765-2152-4722-834C-C5310190CBFF}"/>
    <cellStyle name="Normal 6 5 2 7 2" xfId="28003" xr:uid="{2498284C-914F-42B5-BB95-4BFA0F6CDC2A}"/>
    <cellStyle name="Normal 6 5 2 8" xfId="26444" xr:uid="{66D8D100-AE2B-4C22-A98B-85B16FA0189E}"/>
    <cellStyle name="Normal 6 5 2 9" xfId="10806" xr:uid="{C8C0EF96-BB29-473F-8487-B7581DE2D59F}"/>
    <cellStyle name="Normal 6 5 3" xfId="9054" xr:uid="{4F343B1C-4AAB-4EFD-8025-AE3E5231CAC0}"/>
    <cellStyle name="Normal 6 5 3 2" xfId="11560" xr:uid="{92BA015E-52F7-4158-9BE7-B3EFDF1A5458}"/>
    <cellStyle name="Normal 6 5 3 2 2" xfId="15624" xr:uid="{81DF8DC6-2415-4A94-A66F-0198AF674E0D}"/>
    <cellStyle name="Normal 6 5 3 2 2 2" xfId="19010" xr:uid="{B375EFEA-6E0D-4F89-887F-6D7984DEB4EC}"/>
    <cellStyle name="Normal 6 5 3 2 2 2 2" xfId="25794" xr:uid="{A5CADF21-192D-4943-B20E-EE49799C581F}"/>
    <cellStyle name="Normal 6 5 3 2 2 2 2 2" xfId="40913" xr:uid="{B3714E84-B51E-4974-8815-D92771B9943A}"/>
    <cellStyle name="Normal 6 5 3 2 2 2 3" xfId="34145" xr:uid="{A217ED7A-9DE2-474C-8A0B-68B9D2FCD07F}"/>
    <cellStyle name="Normal 6 5 3 2 2 3" xfId="22410" xr:uid="{B3BEF6B2-EDC6-4181-9941-7DD999C142A0}"/>
    <cellStyle name="Normal 6 5 3 2 2 3 2" xfId="37529" xr:uid="{07CEC301-ACAE-4BE1-9225-9D20968B1D3A}"/>
    <cellStyle name="Normal 6 5 3 2 2 4" xfId="30761" xr:uid="{E616E953-DBE4-4514-9397-1FE95391E713}"/>
    <cellStyle name="Normal 6 5 3 2 3" xfId="17297" xr:uid="{9CDF03BE-C01C-49E3-B0C4-005052DFC366}"/>
    <cellStyle name="Normal 6 5 3 2 3 2" xfId="24081" xr:uid="{89F06CDA-DA37-4453-BD91-2339E9348FB0}"/>
    <cellStyle name="Normal 6 5 3 2 3 2 2" xfId="39200" xr:uid="{BC84B921-7783-4170-9CBA-ECFBB7F718CB}"/>
    <cellStyle name="Normal 6 5 3 2 3 3" xfId="32432" xr:uid="{757C70A7-4929-4854-93B8-FB155FC1C04F}"/>
    <cellStyle name="Normal 6 5 3 2 4" xfId="20684" xr:uid="{B30A5750-48FB-4CAC-A8F9-BE6ADA037428}"/>
    <cellStyle name="Normal 6 5 3 2 4 2" xfId="35813" xr:uid="{46DE1351-02DD-4572-99E6-29F095D2CC86}"/>
    <cellStyle name="Normal 6 5 3 2 5" xfId="13886" xr:uid="{DA01C27D-D3D3-447B-8D9E-077AA92FAF1F}"/>
    <cellStyle name="Normal 6 5 3 2 5 2" xfId="29048" xr:uid="{A63FA413-51ED-4E72-9D1A-32FC79F72512}"/>
    <cellStyle name="Normal 6 5 3 3" xfId="14790" xr:uid="{00EF0E9D-8496-4D6A-9C5C-78CF93E2AE3D}"/>
    <cellStyle name="Normal 6 5 3 3 2" xfId="18176" xr:uid="{CB324AE7-11F4-4C5E-BC7C-228F47E65A7D}"/>
    <cellStyle name="Normal 6 5 3 3 2 2" xfId="24960" xr:uid="{15297541-5429-46F0-8023-07C920D2E68D}"/>
    <cellStyle name="Normal 6 5 3 3 2 2 2" xfId="40079" xr:uid="{A83E3B55-216A-4095-8EC8-33AD8252B2A1}"/>
    <cellStyle name="Normal 6 5 3 3 2 3" xfId="33311" xr:uid="{27092FA6-41BE-483C-808B-8027C2FA0D2C}"/>
    <cellStyle name="Normal 6 5 3 3 3" xfId="21576" xr:uid="{83170482-D034-4B83-BB91-84541C0195AA}"/>
    <cellStyle name="Normal 6 5 3 3 3 2" xfId="36695" xr:uid="{C0BE5899-AC69-4BD6-879D-9AF17EDF6AAA}"/>
    <cellStyle name="Normal 6 5 3 3 4" xfId="29927" xr:uid="{50143819-BCE1-47E9-A050-1FD12E2B766D}"/>
    <cellStyle name="Normal 6 5 3 4" xfId="16460" xr:uid="{3B15F4A6-1739-42F3-912C-36A5FB85DAFE}"/>
    <cellStyle name="Normal 6 5 3 4 2" xfId="23244" xr:uid="{7E2924D3-2D53-493F-BE25-A7268BB839D6}"/>
    <cellStyle name="Normal 6 5 3 4 2 2" xfId="38363" xr:uid="{86D0DA59-1CD7-4F1E-BCBD-E74322CF54D7}"/>
    <cellStyle name="Normal 6 5 3 4 3" xfId="31595" xr:uid="{BEA52464-B792-426F-BC5C-515A1E3CBDF2}"/>
    <cellStyle name="Normal 6 5 3 5" xfId="19849" xr:uid="{BDC1BA31-C0FC-406E-B763-640334B755D0}"/>
    <cellStyle name="Normal 6 5 3 5 2" xfId="34979" xr:uid="{0ACE21BC-B856-4FE3-BA06-F3EDABCFE940}"/>
    <cellStyle name="Normal 6 5 3 6" xfId="13048" xr:uid="{0128A1FC-B0A5-4898-A3C4-BF1D75DF644D}"/>
    <cellStyle name="Normal 6 5 3 6 2" xfId="28211" xr:uid="{2FCB1D44-873E-4207-80E5-757DDAB4C813}"/>
    <cellStyle name="Normal 6 5 3 7" xfId="26652" xr:uid="{6A965ADA-15EB-4EB1-B78B-EEB4A1A95E96}"/>
    <cellStyle name="Normal 6 5 3 8" xfId="11016" xr:uid="{FB765BD1-D929-450B-AA50-8625624847C4}"/>
    <cellStyle name="Normal 6 5 3 9" xfId="10199" xr:uid="{7D301F3A-6CC1-431B-A54C-30C1045E3E1C}"/>
    <cellStyle name="Normal 6 5 4" xfId="9055" xr:uid="{92ED9EDE-E17C-4BC0-99B3-572A8B1867DA}"/>
    <cellStyle name="Normal 6 5 4 2" xfId="15208" xr:uid="{0549FC30-08F2-4699-9748-D15239D36829}"/>
    <cellStyle name="Normal 6 5 4 2 2" xfId="18594" xr:uid="{B5A58992-F69D-4B1B-A46D-D8D1E72FA805}"/>
    <cellStyle name="Normal 6 5 4 2 2 2" xfId="25378" xr:uid="{8A04E4F4-0491-4FF0-9BA5-289AE9253F0A}"/>
    <cellStyle name="Normal 6 5 4 2 2 2 2" xfId="40497" xr:uid="{6C8F2B4B-CEE9-4711-998C-BF534B57CC6F}"/>
    <cellStyle name="Normal 6 5 4 2 2 3" xfId="33729" xr:uid="{EAD55DDE-3349-4C4E-A914-6B1CDF8F3F0A}"/>
    <cellStyle name="Normal 6 5 4 2 3" xfId="21994" xr:uid="{3DBE75A8-3FFB-4434-AC85-DFB591A2FA22}"/>
    <cellStyle name="Normal 6 5 4 2 3 2" xfId="37113" xr:uid="{61440E24-2215-42ED-83B7-256348227356}"/>
    <cellStyle name="Normal 6 5 4 2 4" xfId="30345" xr:uid="{B795B36B-9C08-481A-9E48-E209DC58BE87}"/>
    <cellStyle name="Normal 6 5 4 3" xfId="16881" xr:uid="{3261C75C-ED78-47C6-921B-AB3F5E60CDCC}"/>
    <cellStyle name="Normal 6 5 4 3 2" xfId="23665" xr:uid="{487F1C45-C2D5-4764-B92E-04130240A817}"/>
    <cellStyle name="Normal 6 5 4 3 2 2" xfId="38784" xr:uid="{7F3E5E49-D6F2-4855-80CD-99EA2E321853}"/>
    <cellStyle name="Normal 6 5 4 3 3" xfId="32016" xr:uid="{F96CEAF1-F458-48E7-9A46-985A458BC6B5}"/>
    <cellStyle name="Normal 6 5 4 4" xfId="20267" xr:uid="{D1CF58EA-AFBA-4027-AFB8-BF5F27F8A9F7}"/>
    <cellStyle name="Normal 6 5 4 4 2" xfId="35397" xr:uid="{A95F6243-A861-42F0-896C-4D11B38919F8}"/>
    <cellStyle name="Normal 6 5 4 5" xfId="13470" xr:uid="{7F933560-C6F2-4E0F-AFEF-BA4CB0285B1B}"/>
    <cellStyle name="Normal 6 5 4 5 2" xfId="28632" xr:uid="{08E84BE9-B2C8-4B6D-BEE4-64D337620EEA}"/>
    <cellStyle name="Normal 6 5 4 6" xfId="10200" xr:uid="{A7E8261F-8D4C-45A3-A5DB-2257CDD9EFA2}"/>
    <cellStyle name="Normal 6 5 5" xfId="9056" xr:uid="{EF5A91CA-9685-49EA-AB51-48F9E3976DBA}"/>
    <cellStyle name="Normal 6 5 5 2" xfId="17760" xr:uid="{1AFB74A6-2740-4849-B042-57E69701747E}"/>
    <cellStyle name="Normal 6 5 5 2 2" xfId="24544" xr:uid="{65005C0B-B730-4FEE-8406-E7563BC26B5C}"/>
    <cellStyle name="Normal 6 5 5 2 2 2" xfId="39663" xr:uid="{29071938-88B0-40D6-80FC-4360526A7566}"/>
    <cellStyle name="Normal 6 5 5 2 3" xfId="32895" xr:uid="{3F1E66AB-A404-4409-9DC3-8D768C7EDB05}"/>
    <cellStyle name="Normal 6 5 5 3" xfId="21160" xr:uid="{E1A7832F-8A31-42E9-AC12-2BDF90693309}"/>
    <cellStyle name="Normal 6 5 5 3 2" xfId="36279" xr:uid="{763AFA12-1AAD-43DB-858F-784E5B50DEA1}"/>
    <cellStyle name="Normal 6 5 5 4" xfId="14374" xr:uid="{26E89DC8-C974-4DB8-989D-5AB16FF224DE}"/>
    <cellStyle name="Normal 6 5 5 4 2" xfId="29511" xr:uid="{8906DA32-0BD2-4F37-8721-E94A0B9AD3CC}"/>
    <cellStyle name="Normal 6 5 5 5" xfId="10201" xr:uid="{04C8CF63-7F10-4C05-BE69-4CD4AC44B1A2}"/>
    <cellStyle name="Normal 6 5 6" xfId="9057" xr:uid="{CF1E474B-DA3B-4CC9-81A1-9CC438F0AD67}"/>
    <cellStyle name="Normal 6 5 6 2" xfId="22828" xr:uid="{969CD2E5-041A-408D-909F-5F7E3DE13705}"/>
    <cellStyle name="Normal 6 5 6 2 2" xfId="37947" xr:uid="{83C07CBA-7626-4579-BE23-16E0968E0851}"/>
    <cellStyle name="Normal 6 5 6 3" xfId="16044" xr:uid="{1CC15C0C-7CC2-4953-B8B7-EF724E836229}"/>
    <cellStyle name="Normal 6 5 6 3 2" xfId="31179" xr:uid="{19BF1FD7-0E63-4390-9E85-0EED33B8BCCB}"/>
    <cellStyle name="Normal 6 5 6 4" xfId="10202" xr:uid="{CF61A2FC-6E70-4F0D-AEBA-5AF10DB352AA}"/>
    <cellStyle name="Normal 6 5 7" xfId="9058" xr:uid="{F83DB14D-A9EB-4727-8554-CB9181182A83}"/>
    <cellStyle name="Normal 6 5 7 2" xfId="19433" xr:uid="{56B23754-0683-49C9-A660-EC9B9F724134}"/>
    <cellStyle name="Normal 6 5 7 2 2" xfId="34563" xr:uid="{0A593548-12AC-49FB-A9B2-47A3F2F6FF58}"/>
    <cellStyle name="Normal 6 5 7 3" xfId="10203" xr:uid="{11CD457E-7374-4BFB-9623-14690CB8BEB3}"/>
    <cellStyle name="Normal 6 5 8" xfId="9059" xr:uid="{517EA715-0890-4B59-90F2-697446A9D8E1}"/>
    <cellStyle name="Normal 6 5 8 2" xfId="10204" xr:uid="{CD5E8EBC-FFC5-4CD7-9569-20CE6A21419F}"/>
    <cellStyle name="Normal 6 5 9" xfId="12112" xr:uid="{7F80BFA3-544C-4481-A75E-23635D9A34B0}"/>
    <cellStyle name="Normal 6 5 9 2" xfId="27378" xr:uid="{C287ABA7-40B7-4947-B341-83EE7709C084}"/>
    <cellStyle name="Normal 6 6" xfId="2990" xr:uid="{F8A04B4F-920A-40D3-9F73-88D2E4DD9404}"/>
    <cellStyle name="Normal 6 6 10" xfId="11561" xr:uid="{5AFC1FE0-400D-430F-92E9-44570D416E72}"/>
    <cellStyle name="Normal 6 6 11" xfId="12738" xr:uid="{E23B0A80-DC9D-4D85-A9DF-97D51EB6BFD5}"/>
    <cellStyle name="Normal 6 6 11 2" xfId="27900" xr:uid="{DDD41AFC-66BB-40D3-8237-4E372F5D740C}"/>
    <cellStyle name="Normal 6 6 12" xfId="26341" xr:uid="{580683A0-1A98-4A4A-959C-0CCE2D4A6B69}"/>
    <cellStyle name="Normal 6 6 13" xfId="10702" xr:uid="{7349FE25-E148-4356-93BA-CC69287BDFCF}"/>
    <cellStyle name="Normal 6 6 14" xfId="10205" xr:uid="{7D671CC4-C9A3-4DFC-985C-C7F7A67E39AA}"/>
    <cellStyle name="Normal 6 6 15" xfId="9060" xr:uid="{E902CC25-2199-4D14-9D5F-65978B78F6E4}"/>
    <cellStyle name="Normal 6 6 16" xfId="44773" xr:uid="{EBFC5A7C-9CAD-48E8-979B-8A0614AD63F0}"/>
    <cellStyle name="Normal 6 6 2" xfId="9061" xr:uid="{784A79EA-43FD-4341-A06D-AB4C72A9C596}"/>
    <cellStyle name="Normal 6 6 2 2" xfId="11562" xr:uid="{3710AB09-8BD6-44AC-BAE6-C76C70AB7DFA}"/>
    <cellStyle name="Normal 6 6 2 2 2" xfId="15729" xr:uid="{D3352062-E986-4159-ADD1-710664AB52C9}"/>
    <cellStyle name="Normal 6 6 2 2 2 2" xfId="19115" xr:uid="{C7487D42-F5A8-4607-97C1-A00BEEDE6C7D}"/>
    <cellStyle name="Normal 6 6 2 2 2 2 2" xfId="25899" xr:uid="{A5F93B67-D04F-4BD4-9FFD-95555DE41875}"/>
    <cellStyle name="Normal 6 6 2 2 2 2 2 2" xfId="41018" xr:uid="{92207F0D-4B46-4417-8F4B-B807D5419027}"/>
    <cellStyle name="Normal 6 6 2 2 2 2 3" xfId="34250" xr:uid="{29852A3B-ABB3-4619-8338-F969B2FCE1EC}"/>
    <cellStyle name="Normal 6 6 2 2 2 3" xfId="22515" xr:uid="{F4A8A7B9-7551-4682-8ADA-1A9E7DF44465}"/>
    <cellStyle name="Normal 6 6 2 2 2 3 2" xfId="37634" xr:uid="{BE81A706-3B6D-4F40-855A-3D7C4CE03B46}"/>
    <cellStyle name="Normal 6 6 2 2 2 4" xfId="30866" xr:uid="{550E49C6-502E-439E-A4E2-7809346ED576}"/>
    <cellStyle name="Normal 6 6 2 2 3" xfId="17402" xr:uid="{459D1596-575D-40C5-B69B-D83CC430864D}"/>
    <cellStyle name="Normal 6 6 2 2 3 2" xfId="24186" xr:uid="{0A1E0AED-910E-42F8-BACE-E51197975133}"/>
    <cellStyle name="Normal 6 6 2 2 3 2 2" xfId="39305" xr:uid="{816DE141-D454-4300-BA36-E32FDA54ACCA}"/>
    <cellStyle name="Normal 6 6 2 2 3 3" xfId="32537" xr:uid="{FC2E9DC7-1AA9-46C5-B561-F14B19E50C5F}"/>
    <cellStyle name="Normal 6 6 2 2 4" xfId="20789" xr:uid="{0DC32DDD-502D-4632-9193-12F99E6B99F3}"/>
    <cellStyle name="Normal 6 6 2 2 4 2" xfId="35918" xr:uid="{426971F3-23A2-4F7B-90B0-5A6C9E9E1C5E}"/>
    <cellStyle name="Normal 6 6 2 2 5" xfId="13991" xr:uid="{24FD2A99-F627-41AF-A61C-E4959AF76671}"/>
    <cellStyle name="Normal 6 6 2 2 5 2" xfId="29153" xr:uid="{1EA93005-E14D-4496-8828-AE9D6FBB55CF}"/>
    <cellStyle name="Normal 6 6 2 3" xfId="14895" xr:uid="{E84FE3E5-7BDB-48E0-868B-4AE4D6E5DDF3}"/>
    <cellStyle name="Normal 6 6 2 3 2" xfId="18281" xr:uid="{2A80CDC9-3999-4B33-837A-CA2DD6A9D2C4}"/>
    <cellStyle name="Normal 6 6 2 3 2 2" xfId="25065" xr:uid="{0379CA3B-2A9A-4935-A819-C9D45B1E33AD}"/>
    <cellStyle name="Normal 6 6 2 3 2 2 2" xfId="40184" xr:uid="{9C7FF702-0FD1-4769-BE2F-27C6FBF0032B}"/>
    <cellStyle name="Normal 6 6 2 3 2 3" xfId="33416" xr:uid="{53BA11A4-B9BF-4968-8515-0025F43B21B6}"/>
    <cellStyle name="Normal 6 6 2 3 3" xfId="21681" xr:uid="{25DA42B5-0EA1-4596-B556-B64CB848A5BD}"/>
    <cellStyle name="Normal 6 6 2 3 3 2" xfId="36800" xr:uid="{CA648E37-8585-4731-8AD1-74D56F79E2E4}"/>
    <cellStyle name="Normal 6 6 2 3 4" xfId="30032" xr:uid="{60CB99E6-58F3-409C-9F7A-6A2CF1946802}"/>
    <cellStyle name="Normal 6 6 2 4" xfId="16565" xr:uid="{DD142216-D41B-4E9E-986B-0C427F523EF1}"/>
    <cellStyle name="Normal 6 6 2 4 2" xfId="23349" xr:uid="{A330E045-C920-4DA8-9166-BB62AE5D7940}"/>
    <cellStyle name="Normal 6 6 2 4 2 2" xfId="38468" xr:uid="{D6AD0D1E-360C-4185-ABA0-F37878D913C4}"/>
    <cellStyle name="Normal 6 6 2 4 3" xfId="31700" xr:uid="{CFB50AEF-40C2-4AE3-B7EE-4F816D1DC74D}"/>
    <cellStyle name="Normal 6 6 2 5" xfId="19954" xr:uid="{8746CB5D-3A08-4C3C-9F24-1086BB71495A}"/>
    <cellStyle name="Normal 6 6 2 5 2" xfId="35084" xr:uid="{68F25C17-0492-40DC-AB20-29908CBCC9D6}"/>
    <cellStyle name="Normal 6 6 2 6" xfId="13153" xr:uid="{719D0AA4-ED16-444F-A1C0-6701AF7EEC1F}"/>
    <cellStyle name="Normal 6 6 2 6 2" xfId="28316" xr:uid="{A5A8A087-3393-463A-8CBE-8F7E91683F2B}"/>
    <cellStyle name="Normal 6 6 2 7" xfId="26757" xr:uid="{8031F764-1C52-45FF-80B0-B1CAC3421FA3}"/>
    <cellStyle name="Normal 6 6 2 8" xfId="11121" xr:uid="{CBAFE12D-EBE8-4811-86B9-0600B3745434}"/>
    <cellStyle name="Normal 6 6 2 9" xfId="10206" xr:uid="{4479240C-8277-4230-B15F-0023BE9834F1}"/>
    <cellStyle name="Normal 6 6 3" xfId="9062" xr:uid="{22617C0F-C121-4511-9079-6E766CEECBE6}"/>
    <cellStyle name="Normal 6 6 3 2" xfId="15313" xr:uid="{F154F7B4-7C58-4231-8CCE-95AD279A4BE3}"/>
    <cellStyle name="Normal 6 6 3 2 2" xfId="18699" xr:uid="{D8DDBA9E-1504-49CD-AC13-BCD46AC787D0}"/>
    <cellStyle name="Normal 6 6 3 2 2 2" xfId="25483" xr:uid="{E53CF32E-126A-4383-8FE9-6835DFB68C15}"/>
    <cellStyle name="Normal 6 6 3 2 2 2 2" xfId="40602" xr:uid="{3FB4B1FE-B053-4F8D-8CBE-06F7A445461E}"/>
    <cellStyle name="Normal 6 6 3 2 2 3" xfId="33834" xr:uid="{EBF16D8C-8917-4DF7-A9A2-5C187F7C18B9}"/>
    <cellStyle name="Normal 6 6 3 2 3" xfId="22099" xr:uid="{E30262A5-A1F3-4DE9-9ED2-34524230D847}"/>
    <cellStyle name="Normal 6 6 3 2 3 2" xfId="37218" xr:uid="{63D2B624-06AF-4344-AEC4-9ED46CCDAB21}"/>
    <cellStyle name="Normal 6 6 3 2 4" xfId="30450" xr:uid="{B0A8C302-1212-4314-8AFD-725BD2909EEB}"/>
    <cellStyle name="Normal 6 6 3 3" xfId="16986" xr:uid="{8BD924BF-84B0-4C52-B3B3-713CA93431FA}"/>
    <cellStyle name="Normal 6 6 3 3 2" xfId="23770" xr:uid="{D46DF3E0-2CF8-4E99-9346-CF5701B80841}"/>
    <cellStyle name="Normal 6 6 3 3 2 2" xfId="38889" xr:uid="{6FAF7839-FEF9-4233-8E3A-DD730CA50E0A}"/>
    <cellStyle name="Normal 6 6 3 3 3" xfId="32121" xr:uid="{C73C9F23-4B3F-4CDC-B3C4-82503F5E087A}"/>
    <cellStyle name="Normal 6 6 3 4" xfId="20372" xr:uid="{96EE89E3-C31C-47B5-9F30-905C985FD007}"/>
    <cellStyle name="Normal 6 6 3 4 2" xfId="35502" xr:uid="{80611440-D4BE-4C38-AB4B-7C7B3B4345CA}"/>
    <cellStyle name="Normal 6 6 3 5" xfId="13575" xr:uid="{BBF77617-E2D2-4235-9329-79FBCD5F4858}"/>
    <cellStyle name="Normal 6 6 3 5 2" xfId="28737" xr:uid="{163E0883-3723-4C3C-9ED5-2875F76ABCAD}"/>
    <cellStyle name="Normal 6 6 3 6" xfId="10207" xr:uid="{E0BE9144-37DF-4757-8AFD-67C5FB8AE9DE}"/>
    <cellStyle name="Normal 6 6 4" xfId="9063" xr:uid="{DF6066B0-6CE4-4066-A5AE-AAA996FAD739}"/>
    <cellStyle name="Normal 6 6 4 2" xfId="17865" xr:uid="{32347BC2-962D-4842-AC0E-BD9F2E359622}"/>
    <cellStyle name="Normal 6 6 4 2 2" xfId="24649" xr:uid="{F63C544E-EAA8-4D92-AE74-D50114DC6B14}"/>
    <cellStyle name="Normal 6 6 4 2 2 2" xfId="39768" xr:uid="{B691F4B8-DDE0-4703-9B9C-45E821592175}"/>
    <cellStyle name="Normal 6 6 4 2 3" xfId="33000" xr:uid="{753B3361-32BB-42C2-BBAD-CB46946856E0}"/>
    <cellStyle name="Normal 6 6 4 3" xfId="21265" xr:uid="{119A29DA-C92E-451F-AA33-6AB85E7D70EC}"/>
    <cellStyle name="Normal 6 6 4 3 2" xfId="36384" xr:uid="{5DD2341E-5BEA-472E-AE5B-31CE05CE766B}"/>
    <cellStyle name="Normal 6 6 4 4" xfId="14479" xr:uid="{E1B65DDD-71EF-47E3-9726-B5D5C46BECEF}"/>
    <cellStyle name="Normal 6 6 4 4 2" xfId="29616" xr:uid="{5B37567B-7C31-4205-B4BE-9A65F663936A}"/>
    <cellStyle name="Normal 6 6 4 5" xfId="10208" xr:uid="{2148DF2D-13D2-4480-828B-A656E5191969}"/>
    <cellStyle name="Normal 6 6 5" xfId="9064" xr:uid="{BE0E2213-54B0-40C6-BB62-E0F8072853B7}"/>
    <cellStyle name="Normal 6 6 5 2" xfId="22933" xr:uid="{D0F26664-07AD-45E1-B06C-9191EB5F2CA8}"/>
    <cellStyle name="Normal 6 6 5 2 2" xfId="38052" xr:uid="{09154E34-0FDA-42BA-B9B2-D5BB8B436D37}"/>
    <cellStyle name="Normal 6 6 5 3" xfId="16149" xr:uid="{881BBA0E-0904-46D8-A1B4-E2718C770FA2}"/>
    <cellStyle name="Normal 6 6 5 3 2" xfId="31284" xr:uid="{ACDA77E3-58AD-4046-B5EA-4F0D3BB539AB}"/>
    <cellStyle name="Normal 6 6 5 4" xfId="10209" xr:uid="{480B13B2-8400-477E-A106-827249AEB015}"/>
    <cellStyle name="Normal 6 6 6" xfId="9065" xr:uid="{B35ED163-D993-4FE3-BBF3-140F96B9014D}"/>
    <cellStyle name="Normal 6 6 6 2" xfId="19538" xr:uid="{E4F8DA61-EE9C-4B66-8853-618B7555FC70}"/>
    <cellStyle name="Normal 6 6 6 2 2" xfId="34668" xr:uid="{F808725A-5FA5-4AD9-856B-FEF6DB375B33}"/>
    <cellStyle name="Normal 6 6 6 3" xfId="10210" xr:uid="{9DC18FF2-3DAD-4E02-AF98-1CF5CA5E034A}"/>
    <cellStyle name="Normal 6 6 7" xfId="9066" xr:uid="{D3DFE321-C01F-4964-B908-FA814CECED04}"/>
    <cellStyle name="Normal 6 6 7 2" xfId="10211" xr:uid="{18919C44-298F-4260-B42C-A2878C7FA8BE}"/>
    <cellStyle name="Normal 6 6 8" xfId="9067" xr:uid="{7816DAD8-A4C6-45F9-98E9-F59AB6C9923B}"/>
    <cellStyle name="Normal 6 6 8 2" xfId="10212" xr:uid="{8581B299-0DC2-4BAD-AD3E-FD43E084D61B}"/>
    <cellStyle name="Normal 6 6 9" xfId="12179" xr:uid="{7B108E70-F4BD-40C1-A71B-10CFFD75AE72}"/>
    <cellStyle name="Normal 6 6 9 2" xfId="27444" xr:uid="{4141A931-B21C-4369-ABC3-378AE45F1D82}"/>
    <cellStyle name="Normal 6 7" xfId="3200" xr:uid="{26B714EB-0040-4EF4-84DD-AE676D746A6F}"/>
    <cellStyle name="Normal 6 7 10" xfId="12946" xr:uid="{B163E088-0519-4296-8949-8CD2155F18D0}"/>
    <cellStyle name="Normal 6 7 10 2" xfId="28108" xr:uid="{FFB49626-ADE8-4756-A8C9-0E2795CD61DE}"/>
    <cellStyle name="Normal 6 7 11" xfId="26549" xr:uid="{32FE76C8-B558-4E73-8783-A502DE121C88}"/>
    <cellStyle name="Normal 6 7 12" xfId="10913" xr:uid="{5FE4FAA5-1F57-42A8-9805-183E74F220B4}"/>
    <cellStyle name="Normal 6 7 13" xfId="10213" xr:uid="{64AE8715-1FD1-4519-BC89-9AD5294DD4AF}"/>
    <cellStyle name="Normal 6 7 14" xfId="9068" xr:uid="{6281392F-C15B-4009-9F04-6C267178D797}"/>
    <cellStyle name="Normal 6 7 15" xfId="44764" xr:uid="{C08AECD4-C28C-4449-9F1F-929D2C61596A}"/>
    <cellStyle name="Normal 6 7 2" xfId="9069" xr:uid="{83D4816F-527C-4C11-B640-246F3A4A60F8}"/>
    <cellStyle name="Normal 6 7 2 2" xfId="15521" xr:uid="{11FE9595-FF73-401F-A749-FAB16013918B}"/>
    <cellStyle name="Normal 6 7 2 2 2" xfId="18907" xr:uid="{D521DB03-2BA8-4D17-9056-D0749DA2052E}"/>
    <cellStyle name="Normal 6 7 2 2 2 2" xfId="25691" xr:uid="{89AAB5C3-6073-4C5B-9480-13A2E5E9FD85}"/>
    <cellStyle name="Normal 6 7 2 2 2 2 2" xfId="40810" xr:uid="{9ACCF9FD-12BC-419D-95F8-56DDB6597C32}"/>
    <cellStyle name="Normal 6 7 2 2 2 3" xfId="34042" xr:uid="{9BD6F056-CC73-4B17-B86F-416C16DCE31C}"/>
    <cellStyle name="Normal 6 7 2 2 3" xfId="22307" xr:uid="{63287D64-FFC1-4E63-B416-1B88B179B78A}"/>
    <cellStyle name="Normal 6 7 2 2 3 2" xfId="37426" xr:uid="{7D399963-0C41-4E39-AE01-410339267D8E}"/>
    <cellStyle name="Normal 6 7 2 2 4" xfId="30658" xr:uid="{C00627FF-4A41-4544-8E94-66139F0B9C60}"/>
    <cellStyle name="Normal 6 7 2 3" xfId="17194" xr:uid="{D9530128-F93D-4734-AEEE-F6257DCDCFFC}"/>
    <cellStyle name="Normal 6 7 2 3 2" xfId="23978" xr:uid="{39D481FF-E917-4E0E-B642-CBCEE9571312}"/>
    <cellStyle name="Normal 6 7 2 3 2 2" xfId="39097" xr:uid="{77555C4B-9798-47D3-A2DC-9CD97E26F01A}"/>
    <cellStyle name="Normal 6 7 2 3 3" xfId="32329" xr:uid="{8DC6BB5A-DAE9-4C14-811C-9E5428664B06}"/>
    <cellStyle name="Normal 6 7 2 4" xfId="20581" xr:uid="{30D75F7F-003B-402A-92BC-EEC1E078311F}"/>
    <cellStyle name="Normal 6 7 2 4 2" xfId="35710" xr:uid="{1598A255-E5EE-4EB9-BD65-4CACFB0D5530}"/>
    <cellStyle name="Normal 6 7 2 5" xfId="13783" xr:uid="{B70E4594-EC08-4415-B4EB-B1E52FA463B0}"/>
    <cellStyle name="Normal 6 7 2 5 2" xfId="28945" xr:uid="{B9E9EA50-D9B1-4546-97DE-1F085C0B3A0A}"/>
    <cellStyle name="Normal 6 7 2 6" xfId="10214" xr:uid="{60D0B1A9-7643-429E-BB02-B2529BF63E22}"/>
    <cellStyle name="Normal 6 7 3" xfId="9070" xr:uid="{223BE64D-E6CC-44C2-B92A-26C74B244AC7}"/>
    <cellStyle name="Normal 6 7 3 2" xfId="18073" xr:uid="{9329D479-C600-49A1-AB50-C5FE0DD15D15}"/>
    <cellStyle name="Normal 6 7 3 2 2" xfId="24857" xr:uid="{C99B92D5-6950-46B4-8AFE-90243E6A1002}"/>
    <cellStyle name="Normal 6 7 3 2 2 2" xfId="39976" xr:uid="{65A09B51-F071-4BCB-A69C-5FA1B7141C3D}"/>
    <cellStyle name="Normal 6 7 3 2 3" xfId="33208" xr:uid="{C08A9BB8-D553-4562-A5BE-0A6BB9152E5C}"/>
    <cellStyle name="Normal 6 7 3 3" xfId="21473" xr:uid="{97F0B459-F68E-4C77-9421-3BFE1264915C}"/>
    <cellStyle name="Normal 6 7 3 3 2" xfId="36592" xr:uid="{469A4171-05EF-4198-8C41-7FE33D75BF83}"/>
    <cellStyle name="Normal 6 7 3 4" xfId="14687" xr:uid="{5CC4E3CA-B4B5-45E1-B123-54E0DB6B90AB}"/>
    <cellStyle name="Normal 6 7 3 4 2" xfId="29824" xr:uid="{CB0D05F6-D33A-4B57-9E17-625746935FDB}"/>
    <cellStyle name="Normal 6 7 3 5" xfId="10215" xr:uid="{A34D5BFF-6A1B-482C-B9CD-4212E2287729}"/>
    <cellStyle name="Normal 6 7 4" xfId="9071" xr:uid="{CCB32C6C-9059-48A3-B247-EC7B6A54FA0F}"/>
    <cellStyle name="Normal 6 7 4 2" xfId="23141" xr:uid="{1F804A12-1A92-4C96-A0C5-86B978BE7E90}"/>
    <cellStyle name="Normal 6 7 4 2 2" xfId="38260" xr:uid="{28E53CC9-98DC-488F-9B78-477CEA156D9F}"/>
    <cellStyle name="Normal 6 7 4 3" xfId="16357" xr:uid="{EEDC6DDE-7497-479B-84CA-7357AF239F87}"/>
    <cellStyle name="Normal 6 7 4 3 2" xfId="31492" xr:uid="{73F0E9A9-A8EA-4D1D-B80A-83A9C223A569}"/>
    <cellStyle name="Normal 6 7 4 4" xfId="10216" xr:uid="{3F17B9D8-FD69-4BDF-AAD5-BA95C88FF96E}"/>
    <cellStyle name="Normal 6 7 5" xfId="9072" xr:uid="{D2104075-F027-4D17-B051-158435FEEEB7}"/>
    <cellStyle name="Normal 6 7 5 2" xfId="19746" xr:uid="{B178185C-C1C6-4D77-AD20-9BE6D0EFC048}"/>
    <cellStyle name="Normal 6 7 5 2 2" xfId="34876" xr:uid="{50030523-EF71-40C6-9C71-227E35A5E97D}"/>
    <cellStyle name="Normal 6 7 5 3" xfId="10217" xr:uid="{6FDCB682-5CD5-44D7-BBCC-ADC4C7756DC2}"/>
    <cellStyle name="Normal 6 7 6" xfId="9073" xr:uid="{44F8B254-5E2D-4C39-833A-3DD07A9E32F5}"/>
    <cellStyle name="Normal 6 7 6 2" xfId="10218" xr:uid="{34500C9F-2B95-4DDF-8EC3-EB7B15CD3F4B}"/>
    <cellStyle name="Normal 6 7 7" xfId="9074" xr:uid="{AD959AAC-D356-4448-8F41-8121D3021ED8}"/>
    <cellStyle name="Normal 6 7 7 2" xfId="10219" xr:uid="{40C68762-695D-43C4-971D-C388BAA2F917}"/>
    <cellStyle name="Normal 6 7 8" xfId="9075" xr:uid="{6B92F6CB-E484-42C9-B044-EEF1C0BA2FA1}"/>
    <cellStyle name="Normal 6 7 8 2" xfId="10220" xr:uid="{05A898A1-A782-4604-B347-F1CB03E59F0E}"/>
    <cellStyle name="Normal 6 7 9" xfId="11563" xr:uid="{4DFC9F47-71CE-4C43-B549-392ED6434F0D}"/>
    <cellStyle name="Normal 6 8" xfId="2221" xr:uid="{3C7AF561-E8A9-44AD-BEDB-90433FF1FE7A}"/>
    <cellStyle name="Normal 6 8 10" xfId="9076" xr:uid="{4FD26A8C-C61A-4687-9AAC-7BDB3FE313E6}"/>
    <cellStyle name="Normal 6 8 2" xfId="9077" xr:uid="{61137FD2-CAA4-4EFB-869B-ADC3C5655886}"/>
    <cellStyle name="Normal 6 8 2 2" xfId="17657" xr:uid="{5C3B7628-2D99-4364-A066-A03EAB769FE3}"/>
    <cellStyle name="Normal 6 8 2 2 2" xfId="24441" xr:uid="{CDAF3EBF-5F43-4448-8686-604B9036D2B4}"/>
    <cellStyle name="Normal 6 8 2 2 2 2" xfId="39560" xr:uid="{BDE220D0-725A-4AED-87F3-D1C652646467}"/>
    <cellStyle name="Normal 6 8 2 2 3" xfId="32792" xr:uid="{647CBA22-D611-44EB-A9FD-00B8807DF5D0}"/>
    <cellStyle name="Normal 6 8 2 3" xfId="21057" xr:uid="{E2D00D9B-9CF4-41A8-8C80-200275DA4F6B}"/>
    <cellStyle name="Normal 6 8 2 3 2" xfId="36176" xr:uid="{07823DBE-C34D-461D-BBE3-5058488D02D3}"/>
    <cellStyle name="Normal 6 8 2 4" xfId="14268" xr:uid="{4044E3C7-BC30-435A-B543-09B7C6F9625F}"/>
    <cellStyle name="Normal 6 8 2 4 2" xfId="29408" xr:uid="{FA4E5B32-705D-4000-B8AA-038A44426558}"/>
    <cellStyle name="Normal 6 8 2 5" xfId="10222" xr:uid="{6FCB4EB3-5D74-417E-9CF0-290BBAAD178E}"/>
    <cellStyle name="Normal 6 8 3" xfId="9078" xr:uid="{F4E7BC35-3826-4F40-8FA2-D16C1C8592FF}"/>
    <cellStyle name="Normal 6 8 3 2" xfId="23562" xr:uid="{A92DD749-0E2B-4541-927F-006227AE3191}"/>
    <cellStyle name="Normal 6 8 3 2 2" xfId="38681" xr:uid="{CA576E81-F458-4217-830D-7B1AB59A3B72}"/>
    <cellStyle name="Normal 6 8 3 3" xfId="16778" xr:uid="{055EC1EA-2988-4D81-A533-76523B54220D}"/>
    <cellStyle name="Normal 6 8 3 3 2" xfId="31913" xr:uid="{238B781A-3733-4173-9BD1-52949DA8696B}"/>
    <cellStyle name="Normal 6 8 3 4" xfId="10223" xr:uid="{FB2C6006-5915-4444-BAF7-53CD6FF1EC1E}"/>
    <cellStyle name="Normal 6 8 4" xfId="9079" xr:uid="{072EE626-A1FD-4B26-BAD4-00E8B5CBB801}"/>
    <cellStyle name="Normal 6 8 4 2" xfId="20164" xr:uid="{0BFE7DB1-36F7-4CB7-8C13-3F4B4C3AB4BB}"/>
    <cellStyle name="Normal 6 8 4 2 2" xfId="35294" xr:uid="{BE16F194-D7C2-4062-A86B-040C43C2753D}"/>
    <cellStyle name="Normal 6 8 4 3" xfId="10224" xr:uid="{5A16C8A5-CDBB-4542-BF75-5647BBAA1C29}"/>
    <cellStyle name="Normal 6 8 5" xfId="11564" xr:uid="{221E5610-9742-4AEC-93B3-0EF6A2BD7683}"/>
    <cellStyle name="Normal 6 8 6" xfId="13367" xr:uid="{A8AB1BEF-AB8F-43ED-A7E1-07AA3CB96639}"/>
    <cellStyle name="Normal 6 8 6 2" xfId="28529" xr:uid="{F9FAF5EA-A643-49A0-8971-D43743ED70D3}"/>
    <cellStyle name="Normal 6 8 7" xfId="26133" xr:uid="{22788151-B915-4FAC-9919-8D46FDFF7D5D}"/>
    <cellStyle name="Normal 6 8 8" xfId="10484" xr:uid="{A5F387C4-7CD1-4D46-8FF9-A25671A27E1C}"/>
    <cellStyle name="Normal 6 8 9" xfId="10221" xr:uid="{B6A4D9E3-151A-4E80-8BB1-F0C5DBBDB8E9}"/>
    <cellStyle name="Normal 6 9" xfId="3201" xr:uid="{E4CD3323-23F8-4256-BA5F-9273E42C6DCD}"/>
    <cellStyle name="Normal 6 9 2" xfId="17643" xr:uid="{E5E6BA9B-31C2-4655-953F-A64ED5C29FCF}"/>
    <cellStyle name="Normal 6 9 2 2" xfId="24427" xr:uid="{FECEE1D0-4A41-453E-A893-A62CA9522593}"/>
    <cellStyle name="Normal 6 9 2 2 2" xfId="39546" xr:uid="{A1117AE4-D498-4438-811C-9B831510DD6E}"/>
    <cellStyle name="Normal 6 9 2 3" xfId="32778" xr:uid="{30C0A4D3-B94F-452F-B733-713A9412E7F4}"/>
    <cellStyle name="Normal 6 9 3" xfId="21045" xr:uid="{175C1E58-07F9-4224-A2F2-CD25E19899B9}"/>
    <cellStyle name="Normal 6 9 3 2" xfId="36164" xr:uid="{0129E82A-2962-426E-8D7C-9692B7046813}"/>
    <cellStyle name="Normal 6 9 4" xfId="14254" xr:uid="{631B7517-40A5-4741-81B7-14776D9C6D0F}"/>
    <cellStyle name="Normal 6 9 4 2" xfId="29394" xr:uid="{669365ED-741A-4645-8FDC-B383680AC5F7}"/>
    <cellStyle name="Normal 6 9 5" xfId="10225" xr:uid="{3F0B6E05-6207-4601-A25E-BC33AAA3FDCF}"/>
    <cellStyle name="Normal 6 9 6" xfId="9080" xr:uid="{A47D9686-4348-42F6-A7D8-7FEDA23566F4}"/>
    <cellStyle name="Normal 60" xfId="11857" xr:uid="{1807DCB0-3A43-402F-BAFA-9A9B23BC23E6}"/>
    <cellStyle name="Normal 60 2" xfId="12114" xr:uid="{4A60EDC3-CA44-4269-A2C9-E3F21513AE34}"/>
    <cellStyle name="Normal 60 2 2" xfId="27380" xr:uid="{99262CFB-7A12-4C78-9E38-1637F1D0076C}"/>
    <cellStyle name="Normal 60 3" xfId="12362" xr:uid="{A65C54D1-5DA3-4137-A0CD-083C7C2601F3}"/>
    <cellStyle name="Normal 60 3 2" xfId="27620" xr:uid="{08914758-EA18-4327-9C4F-90D9F082625B}"/>
    <cellStyle name="Normal 60 4" xfId="27147" xr:uid="{A4FB8CEE-6FA8-481D-9D52-0D35A771D183}"/>
    <cellStyle name="Normal 601" xfId="1809" xr:uid="{00000000-0005-0000-0000-000012070000}"/>
    <cellStyle name="Normal 601 2" xfId="1810" xr:uid="{00000000-0005-0000-0000-000013070000}"/>
    <cellStyle name="Normal 601 2 2" xfId="2995" xr:uid="{FA5AF750-652A-4A23-9C84-62C1E164AD9C}"/>
    <cellStyle name="Normal 601 2 2 2" xfId="5431" xr:uid="{FEE2FF86-7363-42B0-8889-28CE2C07A2A5}"/>
    <cellStyle name="Normal 601 2 2 3" xfId="7738" xr:uid="{836B46D9-D44E-47CE-8D60-5CC9A96FB380}"/>
    <cellStyle name="Normal 601 2 3" xfId="4571" xr:uid="{4C6225B0-FB5A-4FB1-B6F6-AC1F30E561FD}"/>
    <cellStyle name="Normal 601 2 4" xfId="6893" xr:uid="{49EFB4CB-836A-4B9D-830F-D913CC219EBC}"/>
    <cellStyle name="Normal 601 3" xfId="2994" xr:uid="{39C4D58C-072E-40B4-B1C8-6924DDD8CB73}"/>
    <cellStyle name="Normal 601 3 2" xfId="5430" xr:uid="{BEF34A7C-B89C-4B38-B598-3E9496277B70}"/>
    <cellStyle name="Normal 601 3 3" xfId="7737" xr:uid="{54C8F685-E6FB-4849-80A7-4660E4C5C43E}"/>
    <cellStyle name="Normal 601 4" xfId="4570" xr:uid="{03832C48-55FD-474A-871B-1663E3B029D7}"/>
    <cellStyle name="Normal 601 5" xfId="6892" xr:uid="{842F2BA9-6938-4DB7-B025-0135D025785F}"/>
    <cellStyle name="Normal 601 6" xfId="7919" xr:uid="{AB473705-0BFF-4387-8CC5-5B670A26235E}"/>
    <cellStyle name="Normal 601 7" xfId="42419" xr:uid="{FAAADAE7-81BF-4B0A-ACB1-D22668799CF4}"/>
    <cellStyle name="Normal 601 8" xfId="42740" xr:uid="{8B1D3229-A50E-46E4-9555-F7C5365A1731}"/>
    <cellStyle name="Normal 601_Nota final" xfId="1811" xr:uid="{00000000-0005-0000-0000-000014070000}"/>
    <cellStyle name="Normal 605" xfId="1812" xr:uid="{00000000-0005-0000-0000-000015070000}"/>
    <cellStyle name="Normal 605 2" xfId="1813" xr:uid="{00000000-0005-0000-0000-000016070000}"/>
    <cellStyle name="Normal 605 2 2" xfId="2997" xr:uid="{02BF3880-B9F1-4BDA-8644-513FDD7A6B04}"/>
    <cellStyle name="Normal 605 2 2 2" xfId="5433" xr:uid="{388B882E-BA2D-4F20-9363-071307AD3DDC}"/>
    <cellStyle name="Normal 605 2 2 3" xfId="7740" xr:uid="{E052BBF5-656C-47A6-A948-F9E5BA9D5F48}"/>
    <cellStyle name="Normal 605 2 3" xfId="4573" xr:uid="{E5111B47-7F5E-48F6-B2C9-50A08E785118}"/>
    <cellStyle name="Normal 605 2 4" xfId="6895" xr:uid="{4EDE24A9-77F5-49A7-B724-02B6339933AC}"/>
    <cellStyle name="Normal 605 3" xfId="2996" xr:uid="{5EF1369B-96A8-4902-8036-BCC9F10F40F1}"/>
    <cellStyle name="Normal 605 3 2" xfId="5432" xr:uid="{3C1200E4-7F84-4764-91DE-540C6FF8E686}"/>
    <cellStyle name="Normal 605 3 3" xfId="7739" xr:uid="{F9871AB6-7F97-415D-9530-97688FE44861}"/>
    <cellStyle name="Normal 605 4" xfId="4572" xr:uid="{C1238E1B-701A-4926-BD19-429BE8B14D7C}"/>
    <cellStyle name="Normal 605 5" xfId="6894" xr:uid="{11DA58DF-FC0C-4097-AAC4-8784D1447600}"/>
    <cellStyle name="Normal 605 6" xfId="7920" xr:uid="{B512C7DF-EFED-4248-93D8-36A01D1F9777}"/>
    <cellStyle name="Normal 605 7" xfId="42420" xr:uid="{88D0EFF4-2901-44E1-AF5C-FCDD3A8A7EC3}"/>
    <cellStyle name="Normal 605 8" xfId="42696" xr:uid="{944CA0B0-7131-4D08-8C6C-1E2DB081EF6D}"/>
    <cellStyle name="Normal 605_Nota final" xfId="1814" xr:uid="{00000000-0005-0000-0000-000017070000}"/>
    <cellStyle name="Normal 606" xfId="1815" xr:uid="{00000000-0005-0000-0000-000018070000}"/>
    <cellStyle name="Normal 606 2" xfId="1816" xr:uid="{00000000-0005-0000-0000-000019070000}"/>
    <cellStyle name="Normal 606 2 2" xfId="2999" xr:uid="{07C2AEEF-91B5-4112-A9CB-7F464530FE42}"/>
    <cellStyle name="Normal 606 2 2 2" xfId="5435" xr:uid="{BCEBF14B-0CA7-4E17-9FC2-5B9F9F4BEB46}"/>
    <cellStyle name="Normal 606 2 2 3" xfId="7742" xr:uid="{A4387683-5165-4F1A-8615-B3DD0C38CFBC}"/>
    <cellStyle name="Normal 606 2 3" xfId="4575" xr:uid="{0523FB03-6E14-4708-A4DB-B06C42BAA5E5}"/>
    <cellStyle name="Normal 606 2 4" xfId="6897" xr:uid="{9E1B5CAA-BE4E-4696-A279-783EC523FA83}"/>
    <cellStyle name="Normal 606 3" xfId="2998" xr:uid="{35E1C0EA-FB41-4EA7-A92E-8EB453D2538D}"/>
    <cellStyle name="Normal 606 3 2" xfId="5434" xr:uid="{50C4E55C-7C51-41E5-84AA-100ECDBC777D}"/>
    <cellStyle name="Normal 606 3 3" xfId="7741" xr:uid="{931CE992-D2C2-4D77-ABA4-815B807D56F1}"/>
    <cellStyle name="Normal 606 4" xfId="4574" xr:uid="{26A6EBEA-6EFB-4197-95F5-726B45214100}"/>
    <cellStyle name="Normal 606 5" xfId="6896" xr:uid="{FB22F1CC-C254-4E05-9302-9861B86DD7F6}"/>
    <cellStyle name="Normal 606 6" xfId="7921" xr:uid="{40572098-B374-44EC-A342-2BEC00D10805}"/>
    <cellStyle name="Normal 606 7" xfId="42421" xr:uid="{D6A3DB49-BE42-4CC1-929B-CE5D8D6F71C4}"/>
    <cellStyle name="Normal 606 8" xfId="42695" xr:uid="{041C2065-07FD-4AD6-8172-243C06343FD1}"/>
    <cellStyle name="Normal 606_Nota final" xfId="1817" xr:uid="{00000000-0005-0000-0000-00001A070000}"/>
    <cellStyle name="Normal 61" xfId="11858" xr:uid="{3A68B38C-F22C-4348-A41F-7D56C004846C}"/>
    <cellStyle name="Normal 61 2" xfId="12115" xr:uid="{D6837123-8DA0-48DA-B867-85C0FE6D5BD6}"/>
    <cellStyle name="Normal 61 2 2" xfId="27381" xr:uid="{AA7D3812-7210-4B71-823B-E7038D4AA30C}"/>
    <cellStyle name="Normal 61 3" xfId="12363" xr:uid="{CDFD186A-CC45-46A3-8E11-2E53E786F8DF}"/>
    <cellStyle name="Normal 61 3 2" xfId="27621" xr:uid="{B15030B4-7B85-4BB5-A803-A4B656C84AEE}"/>
    <cellStyle name="Normal 61 4" xfId="27148" xr:uid="{5F038911-849D-4F06-A72C-DCFE0C32454B}"/>
    <cellStyle name="Normal 62" xfId="11859" xr:uid="{06EA41E5-40DF-4667-A291-E4694955E6E5}"/>
    <cellStyle name="Normal 62 2" xfId="12116" xr:uid="{D2DE2766-78B7-404A-A834-81D53B447E1A}"/>
    <cellStyle name="Normal 62 2 2" xfId="27382" xr:uid="{5464F277-0A87-4E93-B831-B70162E50793}"/>
    <cellStyle name="Normal 62 3" xfId="12364" xr:uid="{5043C055-519B-447A-BA77-16A17E951DAC}"/>
    <cellStyle name="Normal 62 3 2" xfId="27622" xr:uid="{0C455E54-40BB-46B7-8286-6AF8D1F34846}"/>
    <cellStyle name="Normal 62 4" xfId="27149" xr:uid="{78043A79-1B89-4F97-A3BB-970724C372EB}"/>
    <cellStyle name="Normal 63" xfId="11860" xr:uid="{FF09A008-8EE5-40B2-BF36-B67D3C0E9020}"/>
    <cellStyle name="Normal 63 2" xfId="12117" xr:uid="{C6E18AF3-1F51-4496-9166-E66C8374C1EA}"/>
    <cellStyle name="Normal 63 2 2" xfId="27383" xr:uid="{C7338A91-E977-40F4-BDBD-D528BB0BA990}"/>
    <cellStyle name="Normal 63 3" xfId="12365" xr:uid="{36BB438C-FBEA-4B5D-8F49-013F50B51051}"/>
    <cellStyle name="Normal 63 3 2" xfId="27623" xr:uid="{AC68003B-18EF-4819-AFB6-1C79C7EB64C3}"/>
    <cellStyle name="Normal 63 4" xfId="27150" xr:uid="{14CEEA4A-4824-4E46-A355-2F707AE62924}"/>
    <cellStyle name="Normal 636" xfId="1818" xr:uid="{00000000-0005-0000-0000-00001B070000}"/>
    <cellStyle name="Normal 636 2" xfId="1819" xr:uid="{00000000-0005-0000-0000-00001C070000}"/>
    <cellStyle name="Normal 636 2 2" xfId="3001" xr:uid="{DE41A0C8-ED25-454C-96F5-F99089297768}"/>
    <cellStyle name="Normal 636 2 2 2" xfId="5437" xr:uid="{48A23940-A754-4ED3-81CF-95839A4CE9BB}"/>
    <cellStyle name="Normal 636 2 2 3" xfId="7744" xr:uid="{0F268372-00EB-496C-956D-128CE9ECA125}"/>
    <cellStyle name="Normal 636 2 3" xfId="4577" xr:uid="{EF6140B6-3CF6-400E-8182-5C8671D1423C}"/>
    <cellStyle name="Normal 636 2 4" xfId="6899" xr:uid="{20F806DF-A4CE-4F95-8169-FB11BB39F108}"/>
    <cellStyle name="Normal 636 3" xfId="3000" xr:uid="{3B811445-0FE9-4F93-A5A6-FABB017FFADA}"/>
    <cellStyle name="Normal 636 3 2" xfId="5436" xr:uid="{826E7CF1-692E-48A1-ABC6-7BF03E2230EA}"/>
    <cellStyle name="Normal 636 3 3" xfId="7743" xr:uid="{2C8ABA1E-866A-4ED7-9A30-98A8C4C0CC04}"/>
    <cellStyle name="Normal 636 4" xfId="4576" xr:uid="{1F5B8ECE-E871-42BE-B686-65C0601C21C1}"/>
    <cellStyle name="Normal 636 5" xfId="6898" xr:uid="{C141569D-A8D3-4975-B8A9-E7F500A2DD87}"/>
    <cellStyle name="Normal 636 6" xfId="7922" xr:uid="{DF02B4C6-FF0E-4FBF-80DB-D6A94D5E2A31}"/>
    <cellStyle name="Normal 636 7" xfId="42422" xr:uid="{35C98E2D-618D-4903-8D2E-A0045DBAEE43}"/>
    <cellStyle name="Normal 636 8" xfId="42693" xr:uid="{9FE21344-79AB-4B9E-9463-5BE3F21EAD13}"/>
    <cellStyle name="Normal 636_Nota final" xfId="1820" xr:uid="{00000000-0005-0000-0000-00001D070000}"/>
    <cellStyle name="Normal 64" xfId="11861" xr:uid="{7FE24657-C295-4A12-B912-3AEE44CB467D}"/>
    <cellStyle name="Normal 64 2" xfId="12118" xr:uid="{3DC498C5-EED5-4360-BEFC-471686729D1B}"/>
    <cellStyle name="Normal 64 2 2" xfId="27384" xr:uid="{4AA96FEF-D27D-47AA-AD6C-4DCF9E27DD17}"/>
    <cellStyle name="Normal 64 3" xfId="12366" xr:uid="{AF8E24BB-0D99-408E-954E-26D1D590F18D}"/>
    <cellStyle name="Normal 64 3 2" xfId="27624" xr:uid="{A5E44C11-1C14-4F9E-AB65-D107DF02E48A}"/>
    <cellStyle name="Normal 64 4" xfId="27151" xr:uid="{6F7D9138-5EF1-4C4F-9883-554500C3B95F}"/>
    <cellStyle name="Normal 640" xfId="1821" xr:uid="{00000000-0005-0000-0000-00001E070000}"/>
    <cellStyle name="Normal 640 2" xfId="1822" xr:uid="{00000000-0005-0000-0000-00001F070000}"/>
    <cellStyle name="Normal 640 2 2" xfId="3003" xr:uid="{01052757-06AF-490D-BC05-50FC8AE79343}"/>
    <cellStyle name="Normal 640 2 2 2" xfId="5439" xr:uid="{98185AC3-8567-41C6-BD2D-8E1A40737A61}"/>
    <cellStyle name="Normal 640 2 2 3" xfId="7746" xr:uid="{A1EBCB2F-4ED3-437F-A1B9-D5E6A0E3F6F8}"/>
    <cellStyle name="Normal 640 2 3" xfId="4579" xr:uid="{DFF32DEF-7919-47BC-A031-EC1A22BA6A30}"/>
    <cellStyle name="Normal 640 2 4" xfId="6901" xr:uid="{DBCA56D8-A291-487F-8FCA-4D2D7CD6C926}"/>
    <cellStyle name="Normal 640 3" xfId="3002" xr:uid="{EAD9F0AC-519C-4E84-82C3-E4B1D0EF6792}"/>
    <cellStyle name="Normal 640 3 2" xfId="5438" xr:uid="{E382B272-B9DA-4A8D-AF20-3AA9A682D078}"/>
    <cellStyle name="Normal 640 3 3" xfId="7745" xr:uid="{365F6D80-38F6-4512-B257-0E69C9B13E58}"/>
    <cellStyle name="Normal 640 4" xfId="4578" xr:uid="{9755EF0F-7883-4388-BA69-7D89BB88B6E2}"/>
    <cellStyle name="Normal 640 5" xfId="6900" xr:uid="{231932E1-1F78-4DA7-91D7-8E215A5EA37B}"/>
    <cellStyle name="Normal 640 6" xfId="7923" xr:uid="{6B7863C9-026C-4720-941E-394962ED5CBF}"/>
    <cellStyle name="Normal 640 7" xfId="42423" xr:uid="{3B7CCA2C-2C7F-4A8E-AA95-7A2A48599A9A}"/>
    <cellStyle name="Normal 640 8" xfId="42694" xr:uid="{310F22F9-AB13-4B5B-BB14-C13AB39F6B19}"/>
    <cellStyle name="Normal 640_Nota final" xfId="1823" xr:uid="{00000000-0005-0000-0000-000020070000}"/>
    <cellStyle name="Normal 643" xfId="1824" xr:uid="{00000000-0005-0000-0000-000021070000}"/>
    <cellStyle name="Normal 643 2" xfId="1825" xr:uid="{00000000-0005-0000-0000-000022070000}"/>
    <cellStyle name="Normal 643 2 2" xfId="3005" xr:uid="{2A3AFF0D-EB4B-490B-9BAE-C65BFC7EA810}"/>
    <cellStyle name="Normal 643 2 2 2" xfId="5441" xr:uid="{FE241218-99B9-4AAF-99C3-F188A828311B}"/>
    <cellStyle name="Normal 643 2 2 3" xfId="7748" xr:uid="{E330747E-24AE-43D2-B83F-649C7FC7481F}"/>
    <cellStyle name="Normal 643 2 3" xfId="4581" xr:uid="{A2B23D9D-B1E3-4278-874D-AC6A4F516249}"/>
    <cellStyle name="Normal 643 2 4" xfId="6903" xr:uid="{CEB80028-1940-4110-92EA-915F7A377A78}"/>
    <cellStyle name="Normal 643 3" xfId="3004" xr:uid="{E373D1E7-2D8B-41F0-955E-4C7644062CB5}"/>
    <cellStyle name="Normal 643 3 2" xfId="5440" xr:uid="{F1779F4B-07A9-485A-98CA-6994BDB45E67}"/>
    <cellStyle name="Normal 643 3 3" xfId="7747" xr:uid="{8A85738C-0FC0-4892-8418-2478485B3E89}"/>
    <cellStyle name="Normal 643 4" xfId="4580" xr:uid="{D6AD7D97-9845-45EE-B84B-DC911F1C1B34}"/>
    <cellStyle name="Normal 643 5" xfId="6902" xr:uid="{4303B331-498D-449D-9AD0-EE96CC14D5BE}"/>
    <cellStyle name="Normal 643 6" xfId="7924" xr:uid="{99ADD4BC-FF68-4EA7-9755-603A578466F7}"/>
    <cellStyle name="Normal 643 7" xfId="42424" xr:uid="{43FC86DF-36F6-47FF-8DA1-10D35307699C}"/>
    <cellStyle name="Normal 643 8" xfId="42697" xr:uid="{EBFB7F48-D90A-4ABC-B0F5-9F2E34381D63}"/>
    <cellStyle name="Normal 643_Nota final" xfId="1826" xr:uid="{00000000-0005-0000-0000-000023070000}"/>
    <cellStyle name="Normal 646" xfId="1827" xr:uid="{00000000-0005-0000-0000-000024070000}"/>
    <cellStyle name="Normal 646 2" xfId="1828" xr:uid="{00000000-0005-0000-0000-000025070000}"/>
    <cellStyle name="Normal 646 2 2" xfId="3007" xr:uid="{368B79E1-5B08-49CC-9E2D-EAEDCAD829C1}"/>
    <cellStyle name="Normal 646 2 2 2" xfId="5443" xr:uid="{6411F513-EEAA-46D9-9F6D-0051CDC1ABB5}"/>
    <cellStyle name="Normal 646 2 2 3" xfId="7750" xr:uid="{4D087C02-0F2B-4628-B508-1CFCEB881C39}"/>
    <cellStyle name="Normal 646 2 3" xfId="4583" xr:uid="{7E6B85FA-A59E-480A-8563-D9D412F6472B}"/>
    <cellStyle name="Normal 646 2 4" xfId="6905" xr:uid="{6A21CE1C-535E-4C61-9021-0E76DC48192C}"/>
    <cellStyle name="Normal 646 3" xfId="3006" xr:uid="{01C0C9FB-F0EB-4BF7-A75E-E07639A77DA1}"/>
    <cellStyle name="Normal 646 3 2" xfId="5442" xr:uid="{DFE1CF93-6FBE-42C9-822D-C7BB8B0A04B9}"/>
    <cellStyle name="Normal 646 3 3" xfId="7749" xr:uid="{9C5F03F3-173C-4475-BBD9-5FF5EF931038}"/>
    <cellStyle name="Normal 646 4" xfId="4582" xr:uid="{C2668206-29BD-4A71-9FB1-010FBBB0E757}"/>
    <cellStyle name="Normal 646 5" xfId="6904" xr:uid="{947E30BC-378D-4A08-B5D8-DF660648897F}"/>
    <cellStyle name="Normal 646 6" xfId="7925" xr:uid="{0D11CDFF-ABB3-401A-86A0-D6E93E290D13}"/>
    <cellStyle name="Normal 646 7" xfId="42425" xr:uid="{D1ECB67B-D429-4253-944F-4B50923EAEBF}"/>
    <cellStyle name="Normal 646 8" xfId="42699" xr:uid="{DCFD22DB-9CD0-4148-A82F-2B7CAB188352}"/>
    <cellStyle name="Normal 646_Nota final" xfId="1829" xr:uid="{00000000-0005-0000-0000-000026070000}"/>
    <cellStyle name="Normal 647" xfId="1830" xr:uid="{00000000-0005-0000-0000-000027070000}"/>
    <cellStyle name="Normal 647 2" xfId="1831" xr:uid="{00000000-0005-0000-0000-000028070000}"/>
    <cellStyle name="Normal 647 2 2" xfId="3009" xr:uid="{9FDEABA9-E1C9-40E6-B504-7D03C9B23C62}"/>
    <cellStyle name="Normal 647 2 2 2" xfId="5445" xr:uid="{B752AD0F-28AC-4198-B39E-6435F21B21EF}"/>
    <cellStyle name="Normal 647 2 2 3" xfId="7752" xr:uid="{75685744-6BBC-4B50-8338-5680007BA017}"/>
    <cellStyle name="Normal 647 2 3" xfId="4585" xr:uid="{54EEF6CD-1B89-464D-B1CB-4C19E1CCC5CE}"/>
    <cellStyle name="Normal 647 2 4" xfId="6907" xr:uid="{51F47EA5-E030-46C2-BCDE-2E4D787771AA}"/>
    <cellStyle name="Normal 647 3" xfId="3008" xr:uid="{47002B74-0E74-4CF8-95C4-EE00EF7E7C75}"/>
    <cellStyle name="Normal 647 3 2" xfId="5444" xr:uid="{45FED0DE-CC29-43E5-B440-165B8B4BB71F}"/>
    <cellStyle name="Normal 647 3 3" xfId="7751" xr:uid="{4410834A-F2C7-4262-B362-19FE9F2D4CE6}"/>
    <cellStyle name="Normal 647 4" xfId="4584" xr:uid="{966B1FB1-23E2-4199-87F8-E32C88AA0ACD}"/>
    <cellStyle name="Normal 647 5" xfId="6906" xr:uid="{ED62FDA7-01F7-4B54-A059-B57F7CFB3DF6}"/>
    <cellStyle name="Normal 647 6" xfId="7926" xr:uid="{D7334ED3-87E3-43A0-ACA3-7DA9AAF93F76}"/>
    <cellStyle name="Normal 647 7" xfId="42426" xr:uid="{FD3813A3-1183-4CC8-A149-1B0AE8E113EC}"/>
    <cellStyle name="Normal 647 8" xfId="42700" xr:uid="{EF1B3A78-0214-40EF-B005-1F7E63EB899E}"/>
    <cellStyle name="Normal 647_Nota final" xfId="1832" xr:uid="{00000000-0005-0000-0000-000029070000}"/>
    <cellStyle name="Normal 649" xfId="1833" xr:uid="{00000000-0005-0000-0000-00002A070000}"/>
    <cellStyle name="Normal 649 2" xfId="1834" xr:uid="{00000000-0005-0000-0000-00002B070000}"/>
    <cellStyle name="Normal 649 2 2" xfId="3011" xr:uid="{99ADD204-7C41-4277-A677-AEC4C1F6C844}"/>
    <cellStyle name="Normal 649 2 2 2" xfId="5447" xr:uid="{7A3DF4F2-E622-41AC-8383-C7D0BAB69A16}"/>
    <cellStyle name="Normal 649 2 2 3" xfId="7754" xr:uid="{F03F88BD-D9AD-4D81-ADE6-AD62D6FCDC4D}"/>
    <cellStyle name="Normal 649 2 3" xfId="4587" xr:uid="{52BA4BA3-B963-45E7-9A2D-7790979C2EC8}"/>
    <cellStyle name="Normal 649 2 4" xfId="6909" xr:uid="{2CF27848-BCF4-475B-A18A-5751E215045C}"/>
    <cellStyle name="Normal 649 3" xfId="3010" xr:uid="{03592127-7C44-4FED-81FC-DAC68C0D95CE}"/>
    <cellStyle name="Normal 649 3 2" xfId="5446" xr:uid="{78F296A6-8F94-4357-8DE8-0327329CA10B}"/>
    <cellStyle name="Normal 649 3 3" xfId="7753" xr:uid="{BABF2D3F-7C27-4731-91E4-1131F6E01BF7}"/>
    <cellStyle name="Normal 649 4" xfId="4586" xr:uid="{5EF1810A-24EC-4979-8FF6-AF41505D4D1E}"/>
    <cellStyle name="Normal 649 5" xfId="6908" xr:uid="{EAD54F10-50CB-490B-BF5D-1BD7930A411C}"/>
    <cellStyle name="Normal 649 6" xfId="7927" xr:uid="{B4559101-772C-455C-9E55-56D9C51BCB62}"/>
    <cellStyle name="Normal 649 7" xfId="42427" xr:uid="{41B0F0E4-17B8-42D4-8E2D-6C2A09E9B2D3}"/>
    <cellStyle name="Normal 649 8" xfId="42701" xr:uid="{D04ED1BF-BC94-485D-8D94-551F2AD96968}"/>
    <cellStyle name="Normal 649_Nota final" xfId="1835" xr:uid="{00000000-0005-0000-0000-00002C070000}"/>
    <cellStyle name="Normal 65" xfId="11862" xr:uid="{7AFFE3E6-025D-4982-B0F6-999248F7A54C}"/>
    <cellStyle name="Normal 65 2" xfId="12119" xr:uid="{FAAF14AB-3CE3-44F9-9BF3-700A0DA7F747}"/>
    <cellStyle name="Normal 65 2 2" xfId="27385" xr:uid="{1EFECE18-F6BE-428E-9B59-47756F5EC39F}"/>
    <cellStyle name="Normal 65 3" xfId="12367" xr:uid="{B7055948-B993-4FA5-919F-05DC244CCA3D}"/>
    <cellStyle name="Normal 65 3 2" xfId="27625" xr:uid="{0B421A42-0F9F-42BE-A9C2-C75B7A8145DF}"/>
    <cellStyle name="Normal 65 4" xfId="27152" xr:uid="{BDD7FB2B-7A3E-4B13-BBA4-AC6A86391010}"/>
    <cellStyle name="Normal 650" xfId="1836" xr:uid="{00000000-0005-0000-0000-00002D070000}"/>
    <cellStyle name="Normal 650 2" xfId="1837" xr:uid="{00000000-0005-0000-0000-00002E070000}"/>
    <cellStyle name="Normal 650 2 2" xfId="3013" xr:uid="{3312DD91-EBD7-462E-9585-A26AEE9CEA06}"/>
    <cellStyle name="Normal 650 2 2 2" xfId="5449" xr:uid="{6649EC61-1550-429C-8DD0-9EDC4D81FFFE}"/>
    <cellStyle name="Normal 650 2 2 3" xfId="7756" xr:uid="{DB37007B-8A32-46B8-AD57-B3704349EB01}"/>
    <cellStyle name="Normal 650 2 3" xfId="4589" xr:uid="{6C9C996C-ED83-4A1D-975D-246A42172AE8}"/>
    <cellStyle name="Normal 650 2 4" xfId="6911" xr:uid="{05F38F34-CD8A-4A17-AE2A-F16CA6735B07}"/>
    <cellStyle name="Normal 650 3" xfId="3012" xr:uid="{62941818-10C4-49F4-9E9C-53EE639B458C}"/>
    <cellStyle name="Normal 650 3 2" xfId="5448" xr:uid="{A7C71B11-2362-44C0-A043-826C5B4475BE}"/>
    <cellStyle name="Normal 650 3 3" xfId="7755" xr:uid="{0D39ED13-42F4-4D09-8D0A-73F8805A991B}"/>
    <cellStyle name="Normal 650 4" xfId="4588" xr:uid="{B7EB5EB8-ECF7-44CF-9511-59E9AA723CFA}"/>
    <cellStyle name="Normal 650 5" xfId="6910" xr:uid="{DF1762EF-A586-49E9-AA55-F1938E5DD3A2}"/>
    <cellStyle name="Normal 650 6" xfId="7928" xr:uid="{9EE6C862-2E4E-4BE8-B541-36DFB1AF114E}"/>
    <cellStyle name="Normal 650 7" xfId="42428" xr:uid="{B3E40F34-8D79-486C-8D01-BEF0D42EB0B4}"/>
    <cellStyle name="Normal 650 8" xfId="42702" xr:uid="{853B85B6-9129-42F9-8108-E96395FFB02A}"/>
    <cellStyle name="Normal 650_Nota final" xfId="1838" xr:uid="{00000000-0005-0000-0000-00002F070000}"/>
    <cellStyle name="Normal 651" xfId="1839" xr:uid="{00000000-0005-0000-0000-000030070000}"/>
    <cellStyle name="Normal 651 2" xfId="1840" xr:uid="{00000000-0005-0000-0000-000031070000}"/>
    <cellStyle name="Normal 651 2 2" xfId="3015" xr:uid="{4A86F12B-558B-4E5E-B59A-E257FA095AEA}"/>
    <cellStyle name="Normal 651 2 2 2" xfId="5451" xr:uid="{F400CFBA-8484-478C-A842-B4C81F074BDC}"/>
    <cellStyle name="Normal 651 2 2 3" xfId="7758" xr:uid="{60CA2EC6-A078-4CED-8E8A-47AA18AAED80}"/>
    <cellStyle name="Normal 651 2 3" xfId="4591" xr:uid="{5F24A9FD-CE0D-4856-A28F-3B9192505821}"/>
    <cellStyle name="Normal 651 2 4" xfId="6913" xr:uid="{FD5A6546-CB26-4A0F-9FFB-49456F0D3F81}"/>
    <cellStyle name="Normal 651 3" xfId="3014" xr:uid="{2F7D9860-E4C4-4338-919C-D4D674929A1C}"/>
    <cellStyle name="Normal 651 3 2" xfId="5450" xr:uid="{4DA25B62-0BE8-42B7-95EE-6A63E5AA18DF}"/>
    <cellStyle name="Normal 651 3 3" xfId="7757" xr:uid="{B4FCBA52-A647-4086-BF64-6507CEDE7B88}"/>
    <cellStyle name="Normal 651 4" xfId="4590" xr:uid="{D67C4C82-895C-4129-9475-64D6996B0B39}"/>
    <cellStyle name="Normal 651 5" xfId="6912" xr:uid="{5B1F5DCA-D7D2-45C4-8E1B-1F3EA2BE08B8}"/>
    <cellStyle name="Normal 651 6" xfId="7929" xr:uid="{8594E5DE-FCCD-4F53-8847-FF8F96A616B5}"/>
    <cellStyle name="Normal 651 7" xfId="42429" xr:uid="{0340944A-E403-49B5-99BD-A38B06EB8ADB}"/>
    <cellStyle name="Normal 651 8" xfId="42703" xr:uid="{4DCC9161-91CF-459B-9CE7-5BF34DF197A7}"/>
    <cellStyle name="Normal 651_Nota final" xfId="1841" xr:uid="{00000000-0005-0000-0000-000032070000}"/>
    <cellStyle name="Normal 652" xfId="1842" xr:uid="{00000000-0005-0000-0000-000033070000}"/>
    <cellStyle name="Normal 652 2" xfId="1843" xr:uid="{00000000-0005-0000-0000-000034070000}"/>
    <cellStyle name="Normal 652 2 2" xfId="3017" xr:uid="{1A6C20CD-2857-43ED-8BDE-0DC5EAB80561}"/>
    <cellStyle name="Normal 652 2 2 2" xfId="5453" xr:uid="{A04527F4-54E4-4A5D-BC59-8D64387A12C7}"/>
    <cellStyle name="Normal 652 2 2 3" xfId="7760" xr:uid="{CD7E8DA0-4D16-4700-BBBC-C2D7D3FAC5C9}"/>
    <cellStyle name="Normal 652 2 3" xfId="4593" xr:uid="{8255AF29-E840-4894-BD59-DBB56658099E}"/>
    <cellStyle name="Normal 652 2 4" xfId="6915" xr:uid="{CCA00FB7-142B-44D8-9020-F6034FDD97E5}"/>
    <cellStyle name="Normal 652 3" xfId="3016" xr:uid="{B5C527E8-AB94-4D37-A63D-B20A7BCD669D}"/>
    <cellStyle name="Normal 652 3 2" xfId="5452" xr:uid="{FDFCA6DE-E681-480A-99FA-B2DAD63C1BDB}"/>
    <cellStyle name="Normal 652 3 3" xfId="7759" xr:uid="{80AD2DAA-100C-4AC3-B1DA-5C67A47C35E3}"/>
    <cellStyle name="Normal 652 4" xfId="4592" xr:uid="{E951905C-9518-45E4-8E7D-E5A6269F5D35}"/>
    <cellStyle name="Normal 652 5" xfId="6914" xr:uid="{FF80EAD4-93CE-484C-8CB6-6DC5F7341DD7}"/>
    <cellStyle name="Normal 652 6" xfId="7930" xr:uid="{CFA324AE-DDC3-458F-A82E-243F874BF190}"/>
    <cellStyle name="Normal 652 7" xfId="42430" xr:uid="{E0D6888B-74C6-4974-9035-2EB20A324305}"/>
    <cellStyle name="Normal 652 8" xfId="42704" xr:uid="{FACD3080-7934-40F9-B833-74E71FDB450D}"/>
    <cellStyle name="Normal 652_Nota final" xfId="1844" xr:uid="{00000000-0005-0000-0000-000035070000}"/>
    <cellStyle name="Normal 653" xfId="1845" xr:uid="{00000000-0005-0000-0000-000036070000}"/>
    <cellStyle name="Normal 653 2" xfId="1846" xr:uid="{00000000-0005-0000-0000-000037070000}"/>
    <cellStyle name="Normal 653 2 2" xfId="3019" xr:uid="{BC1FB499-6B9E-4F6C-9609-700CB94A76B2}"/>
    <cellStyle name="Normal 653 2 2 2" xfId="5455" xr:uid="{F99BBE33-F98B-47D4-BD2C-468A28098B79}"/>
    <cellStyle name="Normal 653 2 2 3" xfId="7762" xr:uid="{E64EA649-561B-4508-9D3C-1A43B7620D6A}"/>
    <cellStyle name="Normal 653 2 3" xfId="4595" xr:uid="{69F92A8E-13A3-4448-8023-2F32D7E99C6C}"/>
    <cellStyle name="Normal 653 2 4" xfId="6917" xr:uid="{4818218D-263F-4C03-99B4-A7CDF484FE1C}"/>
    <cellStyle name="Normal 653 3" xfId="3018" xr:uid="{D5D308E8-FD7F-4BAB-9439-469CD71035ED}"/>
    <cellStyle name="Normal 653 3 2" xfId="5454" xr:uid="{0B203277-65D7-4D99-9142-F77D8CD5CE28}"/>
    <cellStyle name="Normal 653 3 3" xfId="7761" xr:uid="{4284F234-62A3-456A-899B-CFFC038AAB72}"/>
    <cellStyle name="Normal 653 4" xfId="4594" xr:uid="{2591097F-E18E-4D35-8D3D-AA575F77FDF7}"/>
    <cellStyle name="Normal 653 5" xfId="6916" xr:uid="{38625252-EDA4-48AE-9399-8864E083F645}"/>
    <cellStyle name="Normal 653 6" xfId="7931" xr:uid="{2AA29E8D-2BEC-4E31-BD9F-F2EE4ED8FF5A}"/>
    <cellStyle name="Normal 653 7" xfId="42431" xr:uid="{A795F2BD-DC2F-4BF8-BFEC-03F7DB3D2D12}"/>
    <cellStyle name="Normal 653 8" xfId="42705" xr:uid="{372C744E-9A9C-4693-AEF4-A8EAD797667A}"/>
    <cellStyle name="Normal 653_Nota final" xfId="1847" xr:uid="{00000000-0005-0000-0000-000038070000}"/>
    <cellStyle name="Normal 654" xfId="1848" xr:uid="{00000000-0005-0000-0000-000039070000}"/>
    <cellStyle name="Normal 654 2" xfId="1849" xr:uid="{00000000-0005-0000-0000-00003A070000}"/>
    <cellStyle name="Normal 654 2 2" xfId="3021" xr:uid="{131AEDA7-E9B1-47B9-9A28-53347C28B863}"/>
    <cellStyle name="Normal 654 2 2 2" xfId="5457" xr:uid="{2592D6F6-223E-4C53-9E2B-B645CF19664A}"/>
    <cellStyle name="Normal 654 2 2 3" xfId="7764" xr:uid="{F5B26CC7-71D6-4F2D-B3E5-8623F63D4781}"/>
    <cellStyle name="Normal 654 2 3" xfId="4597" xr:uid="{059D854E-66B0-44ED-A58F-8B789D542999}"/>
    <cellStyle name="Normal 654 2 4" xfId="6919" xr:uid="{04137700-11C7-48A8-9247-44E802DB2C4A}"/>
    <cellStyle name="Normal 654 3" xfId="3020" xr:uid="{0211D12C-D8E0-493F-83C4-A1AE3652CE01}"/>
    <cellStyle name="Normal 654 3 2" xfId="5456" xr:uid="{9AF77976-0206-4500-943B-B6CBA1FE9DF0}"/>
    <cellStyle name="Normal 654 3 3" xfId="7763" xr:uid="{2F52D8F0-2222-4475-A66C-76DE11F42DBB}"/>
    <cellStyle name="Normal 654 4" xfId="4596" xr:uid="{172412A1-5D3D-4E3C-AE19-8CE69EB30E05}"/>
    <cellStyle name="Normal 654 5" xfId="6918" xr:uid="{5590929A-1AF2-44EC-9BBD-2F26C826A532}"/>
    <cellStyle name="Normal 654 6" xfId="7932" xr:uid="{13F0109F-E23A-488C-8CEE-D00C17FDE179}"/>
    <cellStyle name="Normal 654 7" xfId="42432" xr:uid="{C63FC0A9-9DAA-480D-8228-75346C21FFED}"/>
    <cellStyle name="Normal 654 8" xfId="42706" xr:uid="{8CC44AE0-9DE3-41F5-BD84-F7A0133FF1AA}"/>
    <cellStyle name="Normal 654_Nota final" xfId="1850" xr:uid="{00000000-0005-0000-0000-00003B070000}"/>
    <cellStyle name="Normal 655" xfId="1851" xr:uid="{00000000-0005-0000-0000-00003C070000}"/>
    <cellStyle name="Normal 655 2" xfId="1852" xr:uid="{00000000-0005-0000-0000-00003D070000}"/>
    <cellStyle name="Normal 655 2 2" xfId="3023" xr:uid="{0AD84332-F865-45EA-B629-22100CB69D70}"/>
    <cellStyle name="Normal 655 2 2 2" xfId="5459" xr:uid="{8F74A664-3D96-486A-9313-274C359E1D2F}"/>
    <cellStyle name="Normal 655 2 2 3" xfId="7766" xr:uid="{567E4EC8-1137-492A-9052-084F5CC92CCA}"/>
    <cellStyle name="Normal 655 2 3" xfId="4599" xr:uid="{AB004FCB-AAE5-4BF4-A34C-D6E8C8E7F5E1}"/>
    <cellStyle name="Normal 655 2 4" xfId="6921" xr:uid="{72AB79D1-B9EE-4F91-A6E5-B10D8920C9CC}"/>
    <cellStyle name="Normal 655 3" xfId="3022" xr:uid="{197F07A1-3819-42E1-8128-2F55346E46B3}"/>
    <cellStyle name="Normal 655 3 2" xfId="5458" xr:uid="{33E5D43D-CEB3-4B30-8480-FCFC46918BD0}"/>
    <cellStyle name="Normal 655 3 3" xfId="7765" xr:uid="{58E2585F-A0C3-4694-B431-9874ACFD19BF}"/>
    <cellStyle name="Normal 655 4" xfId="4598" xr:uid="{144940CA-0F95-49A1-82C4-E06E1A15A26B}"/>
    <cellStyle name="Normal 655 5" xfId="6920" xr:uid="{4324BEEF-960C-40CB-A920-486DC6B1251A}"/>
    <cellStyle name="Normal 655 6" xfId="7933" xr:uid="{70998CCF-F620-4870-B1BE-D7D8AB2F421F}"/>
    <cellStyle name="Normal 655 7" xfId="42433" xr:uid="{9626CC71-71F7-49F1-89A1-C254A2ADCADF}"/>
    <cellStyle name="Normal 655 8" xfId="42707" xr:uid="{BABA5CB8-E2E3-48A5-A250-CDE425F908C6}"/>
    <cellStyle name="Normal 655_Nota final" xfId="1853" xr:uid="{00000000-0005-0000-0000-00003E070000}"/>
    <cellStyle name="Normal 656" xfId="1854" xr:uid="{00000000-0005-0000-0000-00003F070000}"/>
    <cellStyle name="Normal 656 2" xfId="1855" xr:uid="{00000000-0005-0000-0000-000040070000}"/>
    <cellStyle name="Normal 656 2 2" xfId="3025" xr:uid="{15673597-274A-40EE-9487-C7A6C61F97CD}"/>
    <cellStyle name="Normal 656 2 2 2" xfId="5461" xr:uid="{E5A2EBD9-78F0-4855-B6CB-D8E77E627B9E}"/>
    <cellStyle name="Normal 656 2 2 3" xfId="7768" xr:uid="{9950731B-34DE-4A09-B6AF-0F522817F154}"/>
    <cellStyle name="Normal 656 2 3" xfId="4601" xr:uid="{3C372CB0-11B0-4861-B369-B05DFED1D997}"/>
    <cellStyle name="Normal 656 2 4" xfId="6923" xr:uid="{A8AB2D31-3A71-4049-A865-74C400A8D14C}"/>
    <cellStyle name="Normal 656 3" xfId="3024" xr:uid="{DCB6CA9F-ADD2-4BC7-BA8B-57DD62BE2041}"/>
    <cellStyle name="Normal 656 3 2" xfId="5460" xr:uid="{99F8806F-A721-4B04-8049-9DA72CC6B5FC}"/>
    <cellStyle name="Normal 656 3 3" xfId="7767" xr:uid="{33AB00CF-C0DB-44A5-AE44-9F5D8E8B15C7}"/>
    <cellStyle name="Normal 656 4" xfId="4600" xr:uid="{C2F340B1-6E85-4220-BA83-58060205B597}"/>
    <cellStyle name="Normal 656 5" xfId="6922" xr:uid="{E78EC76E-A9AD-42D6-A561-3D479A2FB211}"/>
    <cellStyle name="Normal 656 6" xfId="7934" xr:uid="{03CA93AA-96FE-46FC-A9A6-1E441E9D1AAB}"/>
    <cellStyle name="Normal 656 7" xfId="42434" xr:uid="{8BA31F91-4768-4856-B187-5A79315D31CC}"/>
    <cellStyle name="Normal 656 8" xfId="42708" xr:uid="{10F940D7-94F0-4D9B-92E2-047333241DB7}"/>
    <cellStyle name="Normal 656_Nota final" xfId="1856" xr:uid="{00000000-0005-0000-0000-000041070000}"/>
    <cellStyle name="Normal 657" xfId="1857" xr:uid="{00000000-0005-0000-0000-000042070000}"/>
    <cellStyle name="Normal 657 2" xfId="1858" xr:uid="{00000000-0005-0000-0000-000043070000}"/>
    <cellStyle name="Normal 657 2 2" xfId="3027" xr:uid="{1CC383E6-94F1-4761-8091-D88990131E4D}"/>
    <cellStyle name="Normal 657 2 2 2" xfId="5463" xr:uid="{D8889DD5-C52A-4F0E-9C5F-0609C2C45F43}"/>
    <cellStyle name="Normal 657 2 2 3" xfId="7770" xr:uid="{3CD16D67-0C49-4B8A-8680-BC5FD5DF8A3D}"/>
    <cellStyle name="Normal 657 2 3" xfId="4603" xr:uid="{82D795B4-21C5-4114-B357-E578CBEDFC3B}"/>
    <cellStyle name="Normal 657 2 4" xfId="6925" xr:uid="{BD2FD856-17FA-41FB-92D6-FB7F02144A5C}"/>
    <cellStyle name="Normal 657 3" xfId="3026" xr:uid="{FEAB08BC-F729-4F3A-A8B5-F5AF87950CDD}"/>
    <cellStyle name="Normal 657 3 2" xfId="5462" xr:uid="{C866F032-7FEC-42F3-BAFD-846C311EF894}"/>
    <cellStyle name="Normal 657 3 3" xfId="7769" xr:uid="{62EF53E1-6E97-4BAE-860F-6B367E350D20}"/>
    <cellStyle name="Normal 657 4" xfId="4602" xr:uid="{CA479E78-E57C-4662-BC36-0EE2DC328F49}"/>
    <cellStyle name="Normal 657 5" xfId="6924" xr:uid="{403BAD03-5437-46EB-859D-CAF8EABA7D20}"/>
    <cellStyle name="Normal 657 6" xfId="7935" xr:uid="{15C81458-3305-425A-9158-B57A23DFB9F8}"/>
    <cellStyle name="Normal 657 7" xfId="42435" xr:uid="{AA6D2938-0FD6-42CC-A534-4A05A543B5EE}"/>
    <cellStyle name="Normal 657 8" xfId="42709" xr:uid="{C3CC1ECB-96E7-401A-99BF-8625B0C96B3B}"/>
    <cellStyle name="Normal 657_Nota final" xfId="1859" xr:uid="{00000000-0005-0000-0000-000044070000}"/>
    <cellStyle name="Normal 658" xfId="1860" xr:uid="{00000000-0005-0000-0000-000045070000}"/>
    <cellStyle name="Normal 658 2" xfId="1861" xr:uid="{00000000-0005-0000-0000-000046070000}"/>
    <cellStyle name="Normal 658 2 2" xfId="3029" xr:uid="{10910F62-D67F-4DFE-A5F7-931987481556}"/>
    <cellStyle name="Normal 658 2 2 2" xfId="5465" xr:uid="{74FCC450-1D90-44F9-BBE9-6BA242758854}"/>
    <cellStyle name="Normal 658 2 2 3" xfId="7772" xr:uid="{5B2C5B56-1618-4DB5-950D-6CD1272C3739}"/>
    <cellStyle name="Normal 658 2 3" xfId="4605" xr:uid="{FCA4EB1E-776B-4BFF-8F8E-E3D465415A7C}"/>
    <cellStyle name="Normal 658 2 4" xfId="6927" xr:uid="{8B1BFDB5-CA34-4E48-B87C-11DA01F20B68}"/>
    <cellStyle name="Normal 658 3" xfId="3028" xr:uid="{3EC6E41E-4963-4957-AB81-305BBF712D9F}"/>
    <cellStyle name="Normal 658 3 2" xfId="5464" xr:uid="{30245E80-8F8F-485F-824A-6C7EEB6DFEAA}"/>
    <cellStyle name="Normal 658 3 3" xfId="7771" xr:uid="{71FE35AE-70D0-47F9-B356-4CCED28DD17C}"/>
    <cellStyle name="Normal 658 4" xfId="4604" xr:uid="{1869A9E7-40D3-459A-B5D8-EB2E7448BD32}"/>
    <cellStyle name="Normal 658 5" xfId="6926" xr:uid="{B3F9B180-99BB-4F4E-A6F0-B52462F88376}"/>
    <cellStyle name="Normal 658 6" xfId="7936" xr:uid="{90D32E4C-CC66-461A-A53B-9F382087EF76}"/>
    <cellStyle name="Normal 658 7" xfId="42436" xr:uid="{5F0252ED-CECE-4FD3-9631-0EB7C8E04D8C}"/>
    <cellStyle name="Normal 658 8" xfId="42711" xr:uid="{8A5BC8EC-8903-4D6C-8EFD-69D7DBA5B060}"/>
    <cellStyle name="Normal 658_Nota final" xfId="1862" xr:uid="{00000000-0005-0000-0000-000047070000}"/>
    <cellStyle name="Normal 659" xfId="1863" xr:uid="{00000000-0005-0000-0000-000048070000}"/>
    <cellStyle name="Normal 659 2" xfId="1864" xr:uid="{00000000-0005-0000-0000-000049070000}"/>
    <cellStyle name="Normal 659 2 2" xfId="3031" xr:uid="{A27857B6-7CF5-4CF1-B740-AEA3643D194F}"/>
    <cellStyle name="Normal 659 2 2 2" xfId="5467" xr:uid="{BF42F6E1-F267-4E81-B611-F935D72DFE34}"/>
    <cellStyle name="Normal 659 2 2 3" xfId="7774" xr:uid="{C8A6DFB9-47C6-4F87-9974-CBF8F55ACA05}"/>
    <cellStyle name="Normal 659 2 3" xfId="4607" xr:uid="{FB30E596-6AC3-4D0E-A133-186478235674}"/>
    <cellStyle name="Normal 659 2 4" xfId="6929" xr:uid="{B3B85165-78DF-4E35-8EC9-62E18EBC3131}"/>
    <cellStyle name="Normal 659 3" xfId="3030" xr:uid="{82341D91-32B6-4C23-AAE5-6A3066F44BAD}"/>
    <cellStyle name="Normal 659 3 2" xfId="5466" xr:uid="{67202A37-E411-40EC-8644-98126F94E426}"/>
    <cellStyle name="Normal 659 3 3" xfId="7773" xr:uid="{0EF063E9-002F-4E0F-B1A2-C33AB8E7BFA3}"/>
    <cellStyle name="Normal 659 4" xfId="4606" xr:uid="{8FE177D8-3F57-45D5-A4C0-73EAE7C93672}"/>
    <cellStyle name="Normal 659 5" xfId="6928" xr:uid="{D8414291-9F6F-485E-A97F-1D36EEF1FEDA}"/>
    <cellStyle name="Normal 659 6" xfId="7937" xr:uid="{404DEAB6-4308-4579-8931-54D0875A1F78}"/>
    <cellStyle name="Normal 659 7" xfId="42437" xr:uid="{C85492EC-75EE-4783-B65B-6016847EE5F9}"/>
    <cellStyle name="Normal 659 8" xfId="42712" xr:uid="{8FAC3495-357D-4F67-95D7-C7924B7EF917}"/>
    <cellStyle name="Normal 659_Nota final" xfId="1865" xr:uid="{00000000-0005-0000-0000-00004A070000}"/>
    <cellStyle name="Normal 66" xfId="11863" xr:uid="{AF2A081D-187A-4DAB-A26F-25001F27A0A7}"/>
    <cellStyle name="Normal 66 2" xfId="12120" xr:uid="{A8D25606-E349-453C-A569-C94A346FE1C4}"/>
    <cellStyle name="Normal 66 2 2" xfId="27386" xr:uid="{C4119546-BD59-4CF9-8DDE-0119E5556696}"/>
    <cellStyle name="Normal 66 3" xfId="12368" xr:uid="{D863D154-A842-4B80-9A53-BBEF4D2568F8}"/>
    <cellStyle name="Normal 66 3 2" xfId="27626" xr:uid="{D0AE4852-E621-4D55-8627-0D1DDA7C2B3D}"/>
    <cellStyle name="Normal 66 4" xfId="27153" xr:uid="{FD512036-66A4-468F-99A8-B255B88FD298}"/>
    <cellStyle name="Normal 660" xfId="1866" xr:uid="{00000000-0005-0000-0000-00004B070000}"/>
    <cellStyle name="Normal 660 2" xfId="1867" xr:uid="{00000000-0005-0000-0000-00004C070000}"/>
    <cellStyle name="Normal 660 2 2" xfId="3033" xr:uid="{37582DAF-91A0-4EF7-AD65-E1C9756DEDCA}"/>
    <cellStyle name="Normal 660 2 2 2" xfId="5469" xr:uid="{322356C4-BFAF-47FC-B5E0-987843D34CA5}"/>
    <cellStyle name="Normal 660 2 2 3" xfId="7776" xr:uid="{520D1519-2BB9-48AA-BD92-13406253C944}"/>
    <cellStyle name="Normal 660 2 3" xfId="4609" xr:uid="{3D7AF6C0-BB2F-4061-85A4-FA89BC16B043}"/>
    <cellStyle name="Normal 660 2 4" xfId="6931" xr:uid="{7A8BEED7-7AA2-41C5-8DD4-B7D36A185F22}"/>
    <cellStyle name="Normal 660 3" xfId="3032" xr:uid="{8DDF0D40-E7BE-419C-8F4B-F58BA42FCD7D}"/>
    <cellStyle name="Normal 660 3 2" xfId="5468" xr:uid="{4DA3B68C-FB03-496B-A5DB-F5B7FA2AE042}"/>
    <cellStyle name="Normal 660 3 3" xfId="7775" xr:uid="{558823C1-DB42-4E4A-AF49-D8657E4D47D5}"/>
    <cellStyle name="Normal 660 4" xfId="4608" xr:uid="{490888F1-1F1E-44F6-8940-E6D4F0B1D5E7}"/>
    <cellStyle name="Normal 660 5" xfId="6930" xr:uid="{DE2C4AA6-EF1E-4DC4-B872-EF2D97CF040E}"/>
    <cellStyle name="Normal 660 6" xfId="7938" xr:uid="{0D348F0E-E6D2-4D10-98E0-F6609BEC9F77}"/>
    <cellStyle name="Normal 660 7" xfId="42438" xr:uid="{F8242E9B-372A-4BCD-948F-A061129EAF0B}"/>
    <cellStyle name="Normal 660 8" xfId="42714" xr:uid="{82918A4A-23B8-4EBC-9F27-1045BA305A2F}"/>
    <cellStyle name="Normal 660_Nota final" xfId="1868" xr:uid="{00000000-0005-0000-0000-00004D070000}"/>
    <cellStyle name="Normal 662" xfId="1869" xr:uid="{00000000-0005-0000-0000-00004E070000}"/>
    <cellStyle name="Normal 662 2" xfId="1870" xr:uid="{00000000-0005-0000-0000-00004F070000}"/>
    <cellStyle name="Normal 662 2 2" xfId="3035" xr:uid="{A8DB3C21-F92F-42C7-8D2F-8134A7A38FC3}"/>
    <cellStyle name="Normal 662 2 2 2" xfId="5471" xr:uid="{BF59EF7C-CD6B-4B8F-A720-AA78E9F8CDED}"/>
    <cellStyle name="Normal 662 2 2 3" xfId="7778" xr:uid="{A1775742-292D-40EC-A5AF-8DA5CFE5027D}"/>
    <cellStyle name="Normal 662 2 3" xfId="4611" xr:uid="{5749F35C-F1AA-48B6-8A27-5B9AB3C6DECF}"/>
    <cellStyle name="Normal 662 2 4" xfId="6933" xr:uid="{4C06845E-F806-42A7-8F5A-06E08B49225F}"/>
    <cellStyle name="Normal 662 3" xfId="3034" xr:uid="{91EF61B1-4515-4124-B08D-B6E6C44AB291}"/>
    <cellStyle name="Normal 662 3 2" xfId="5470" xr:uid="{0E3930FC-A337-4AE5-8DE8-E163E9676D91}"/>
    <cellStyle name="Normal 662 3 3" xfId="7777" xr:uid="{470E7936-1123-49A9-ABD6-5C43E55E007D}"/>
    <cellStyle name="Normal 662 4" xfId="4610" xr:uid="{1AAAB1E8-19C5-413A-8B4D-D1C2428445BD}"/>
    <cellStyle name="Normal 662 5" xfId="6932" xr:uid="{99324C66-3C25-4EBD-96F4-2A4D0AE72D12}"/>
    <cellStyle name="Normal 662 6" xfId="7939" xr:uid="{7C6B2FC1-BE12-4E0D-A343-7D1169C704AB}"/>
    <cellStyle name="Normal 662 7" xfId="42439" xr:uid="{28B266D8-3FDD-4F9D-A37B-03CE4942B116}"/>
    <cellStyle name="Normal 662 8" xfId="42715" xr:uid="{73C1C748-D64E-4EBF-9CFF-65E277E9D253}"/>
    <cellStyle name="Normal 662_Nota final" xfId="1871" xr:uid="{00000000-0005-0000-0000-000050070000}"/>
    <cellStyle name="Normal 663" xfId="1872" xr:uid="{00000000-0005-0000-0000-000051070000}"/>
    <cellStyle name="Normal 663 2" xfId="1873" xr:uid="{00000000-0005-0000-0000-000052070000}"/>
    <cellStyle name="Normal 663 2 2" xfId="3037" xr:uid="{65FEE223-172B-402D-AC79-FBA4603E8F65}"/>
    <cellStyle name="Normal 663 2 2 2" xfId="5473" xr:uid="{568B8D4B-8F02-4904-8E46-1716F6B8307D}"/>
    <cellStyle name="Normal 663 2 2 3" xfId="7780" xr:uid="{1942CFA0-EA3A-4589-B6B3-AF5B7DBC7DDA}"/>
    <cellStyle name="Normal 663 2 3" xfId="4613" xr:uid="{B1B5046A-C663-4701-BF7F-7CC427AE811F}"/>
    <cellStyle name="Normal 663 2 4" xfId="6935" xr:uid="{6296573C-91C1-4824-A0B7-55DC119ACC79}"/>
    <cellStyle name="Normal 663 3" xfId="3036" xr:uid="{D565EA9D-50E5-45DA-AEB0-F3FD2DFEE96E}"/>
    <cellStyle name="Normal 663 3 2" xfId="5472" xr:uid="{1748E652-E0ED-4083-8F73-8CB1BA2C78EB}"/>
    <cellStyle name="Normal 663 3 3" xfId="7779" xr:uid="{79D15BEF-ADC3-4008-83E3-8DB3AA89B148}"/>
    <cellStyle name="Normal 663 4" xfId="4612" xr:uid="{EC9F4D3A-3BFA-416B-8CF0-D24168B5F7BB}"/>
    <cellStyle name="Normal 663 5" xfId="6934" xr:uid="{934D3D1F-66D0-44EB-8CD7-2202E9B2199A}"/>
    <cellStyle name="Normal 663 6" xfId="7940" xr:uid="{AAC3F7D4-7D93-4C96-B1BD-68C3A9D279C0}"/>
    <cellStyle name="Normal 663 7" xfId="42440" xr:uid="{8B80A17F-9F41-4182-8665-11FBEAC4ACDF}"/>
    <cellStyle name="Normal 663 8" xfId="42716" xr:uid="{1B4758A9-6721-44D2-82FC-B2F94B125392}"/>
    <cellStyle name="Normal 663_Nota final" xfId="1874" xr:uid="{00000000-0005-0000-0000-000053070000}"/>
    <cellStyle name="Normal 664" xfId="1875" xr:uid="{00000000-0005-0000-0000-000054070000}"/>
    <cellStyle name="Normal 664 2" xfId="1876" xr:uid="{00000000-0005-0000-0000-000055070000}"/>
    <cellStyle name="Normal 664 2 2" xfId="3039" xr:uid="{1457E51B-682F-49AC-AD93-D34323F650DB}"/>
    <cellStyle name="Normal 664 2 2 2" xfId="5475" xr:uid="{D6080B12-0DBD-411C-85E4-FC7612279A7B}"/>
    <cellStyle name="Normal 664 2 2 3" xfId="7782" xr:uid="{81B707C3-2D60-4EA5-8C9E-A5F528A8EAA4}"/>
    <cellStyle name="Normal 664 2 3" xfId="4615" xr:uid="{955AC46A-E700-49E0-A3E4-4A6FA5AB046F}"/>
    <cellStyle name="Normal 664 2 4" xfId="6937" xr:uid="{9B676CF0-426F-4B18-AF18-08B6EB226A25}"/>
    <cellStyle name="Normal 664 3" xfId="3038" xr:uid="{26BCB6EF-175C-4372-9C2A-4D83FC557839}"/>
    <cellStyle name="Normal 664 3 2" xfId="5474" xr:uid="{BEC06EF8-E0BD-46C5-AF55-F297F78D7A52}"/>
    <cellStyle name="Normal 664 3 3" xfId="7781" xr:uid="{9C22F084-B3CC-4099-95B9-9E4DF26C156A}"/>
    <cellStyle name="Normal 664 4" xfId="4614" xr:uid="{85A047BE-B125-4471-AE26-0370635BE19B}"/>
    <cellStyle name="Normal 664 5" xfId="6936" xr:uid="{F24EC3F2-A208-479C-BB51-AAA0B498B45E}"/>
    <cellStyle name="Normal 664 6" xfId="7941" xr:uid="{0B03019B-60AD-4C36-A5AC-28D254E658AE}"/>
    <cellStyle name="Normal 664 7" xfId="42441" xr:uid="{B61C9C37-8FBA-4C3A-B1E1-943EDC9431B1}"/>
    <cellStyle name="Normal 664 8" xfId="42717" xr:uid="{A98A6B15-5F42-4D32-8A68-50B11ED7E589}"/>
    <cellStyle name="Normal 664_Nota final" xfId="1877" xr:uid="{00000000-0005-0000-0000-000056070000}"/>
    <cellStyle name="Normal 665" xfId="1878" xr:uid="{00000000-0005-0000-0000-000057070000}"/>
    <cellStyle name="Normal 665 2" xfId="1879" xr:uid="{00000000-0005-0000-0000-000058070000}"/>
    <cellStyle name="Normal 665 2 2" xfId="3041" xr:uid="{78EB402E-89D4-421A-9C4A-5862A10DA4B2}"/>
    <cellStyle name="Normal 665 2 2 2" xfId="5477" xr:uid="{DAB9FE78-48DF-4258-8B4B-612A6457D3A9}"/>
    <cellStyle name="Normal 665 2 2 3" xfId="7784" xr:uid="{0A3FCF69-2C1D-4CA1-B18B-561006491913}"/>
    <cellStyle name="Normal 665 2 3" xfId="4617" xr:uid="{CC8273E8-F2E3-431C-BEE4-302DF87E58F0}"/>
    <cellStyle name="Normal 665 2 4" xfId="6939" xr:uid="{046FC6AC-F11F-42CA-9EE8-E35E6D0DE92E}"/>
    <cellStyle name="Normal 665 3" xfId="3040" xr:uid="{648B68A5-2571-45CA-9F28-8605449ADAAB}"/>
    <cellStyle name="Normal 665 3 2" xfId="5476" xr:uid="{90154F49-5C17-4CC7-B15B-338B1E7E97E7}"/>
    <cellStyle name="Normal 665 3 3" xfId="7783" xr:uid="{F4CB6E45-CA71-4078-90E9-83B4A94CAFEF}"/>
    <cellStyle name="Normal 665 4" xfId="4616" xr:uid="{57A92A2C-7E8C-4A05-8E46-1E3F8D71D6BA}"/>
    <cellStyle name="Normal 665 5" xfId="6938" xr:uid="{C11E0876-FE9F-4CC6-811C-8083382F5A07}"/>
    <cellStyle name="Normal 665 6" xfId="7942" xr:uid="{526186A5-13DC-4D5D-87B4-C0452E736094}"/>
    <cellStyle name="Normal 665 7" xfId="42442" xr:uid="{A25ACDC0-2D27-4760-AD92-F73F3B12B9E2}"/>
    <cellStyle name="Normal 665 8" xfId="42718" xr:uid="{7940E84F-A8D9-42E1-A516-C1500AD761BC}"/>
    <cellStyle name="Normal 665_Nota final" xfId="1880" xr:uid="{00000000-0005-0000-0000-000059070000}"/>
    <cellStyle name="Normal 667" xfId="1881" xr:uid="{00000000-0005-0000-0000-00005A070000}"/>
    <cellStyle name="Normal 667 2" xfId="1882" xr:uid="{00000000-0005-0000-0000-00005B070000}"/>
    <cellStyle name="Normal 667 2 2" xfId="3043" xr:uid="{2B14E996-E220-49BA-B39B-DEEDBB5B936A}"/>
    <cellStyle name="Normal 667 2 2 2" xfId="5479" xr:uid="{2A65ADB4-2ADB-4C77-B172-E34EEF11A012}"/>
    <cellStyle name="Normal 667 2 2 3" xfId="7786" xr:uid="{11EE3633-8AB5-4366-8513-B75BA92484B6}"/>
    <cellStyle name="Normal 667 2 3" xfId="4619" xr:uid="{95724AF7-E5AD-4722-B3F1-48E21DDC5826}"/>
    <cellStyle name="Normal 667 2 4" xfId="6941" xr:uid="{4661B1D8-8EE6-497D-A27F-C6EF8F01FD10}"/>
    <cellStyle name="Normal 667 3" xfId="3042" xr:uid="{8DF3F612-6B62-437C-9B4A-C48598F617C4}"/>
    <cellStyle name="Normal 667 3 2" xfId="5478" xr:uid="{C9FB1F1A-BF85-4946-8FF5-C0A9763DCA40}"/>
    <cellStyle name="Normal 667 3 3" xfId="7785" xr:uid="{E479F2B6-D0E0-489A-97E6-296868B8F1DA}"/>
    <cellStyle name="Normal 667 4" xfId="4618" xr:uid="{6C090121-2114-4A96-86BB-064A13C9284D}"/>
    <cellStyle name="Normal 667 5" xfId="6940" xr:uid="{AE9428AA-1A97-4D0F-8CBF-D9B4121E9593}"/>
    <cellStyle name="Normal 667 6" xfId="7943" xr:uid="{18463E55-9EE2-4920-9A31-49FC7ED1FCF7}"/>
    <cellStyle name="Normal 667 7" xfId="42443" xr:uid="{DCD5D447-0070-40B6-9022-F76FBE8C351F}"/>
    <cellStyle name="Normal 667 8" xfId="42719" xr:uid="{53D832DC-01A6-40EE-BD09-476C7CCBF9F3}"/>
    <cellStyle name="Normal 667_Nota final" xfId="1883" xr:uid="{00000000-0005-0000-0000-00005C070000}"/>
    <cellStyle name="Normal 67" xfId="11864" xr:uid="{AEB6EE6C-A9DB-4C6E-948C-09E0B8C96A1B}"/>
    <cellStyle name="Normal 67 2" xfId="12121" xr:uid="{CA9AB40D-49D2-4406-A3BA-B1B605D5C0BF}"/>
    <cellStyle name="Normal 67 2 2" xfId="27387" xr:uid="{C9AFE730-CD4D-4A3D-9217-27CFF140DDE0}"/>
    <cellStyle name="Normal 67 3" xfId="12369" xr:uid="{A97E6CC9-EF03-4962-B5FE-7330399F8184}"/>
    <cellStyle name="Normal 67 3 2" xfId="27627" xr:uid="{D0928CDF-5B84-46AD-89BC-2F86F2936EF9}"/>
    <cellStyle name="Normal 67 4" xfId="27154" xr:uid="{3349E617-2A9C-46C2-8D3C-AE948919D825}"/>
    <cellStyle name="Normal 673" xfId="1884" xr:uid="{00000000-0005-0000-0000-00005D070000}"/>
    <cellStyle name="Normal 673 2" xfId="1885" xr:uid="{00000000-0005-0000-0000-00005E070000}"/>
    <cellStyle name="Normal 673 2 2" xfId="3045" xr:uid="{6185E466-43CF-46B0-9924-AC023D1930CA}"/>
    <cellStyle name="Normal 673 2 2 2" xfId="5481" xr:uid="{E8D1F9A1-C243-4C4C-9187-EFAAD86DBE78}"/>
    <cellStyle name="Normal 673 2 2 3" xfId="7788" xr:uid="{9913FF21-8221-4F10-8097-02E161EBF4B5}"/>
    <cellStyle name="Normal 673 2 3" xfId="4621" xr:uid="{6ABA8F50-936C-4CE9-B845-872A17A2C516}"/>
    <cellStyle name="Normal 673 2 4" xfId="6943" xr:uid="{FF88C129-2147-429D-8620-668383189020}"/>
    <cellStyle name="Normal 673 3" xfId="3044" xr:uid="{0D98FE9A-22C6-474D-B3A5-E57E97D231ED}"/>
    <cellStyle name="Normal 673 3 2" xfId="5480" xr:uid="{E024BC21-2004-46E8-832E-CB58A85DF511}"/>
    <cellStyle name="Normal 673 3 3" xfId="7787" xr:uid="{0E989219-1388-4229-9143-3837B9C4DA21}"/>
    <cellStyle name="Normal 673 4" xfId="4620" xr:uid="{6642BDAF-B1B2-44D7-B013-B831E8762509}"/>
    <cellStyle name="Normal 673 5" xfId="6942" xr:uid="{61445FB6-DFF5-43D3-B17D-24EF0D83D564}"/>
    <cellStyle name="Normal 673 6" xfId="7944" xr:uid="{F1900563-DC5D-4222-AB0E-1CC23D794854}"/>
    <cellStyle name="Normal 673 7" xfId="42444" xr:uid="{A9B7B519-5D0A-49B4-A1F3-AF21EA556017}"/>
    <cellStyle name="Normal 673 8" xfId="42722" xr:uid="{5B503E45-AB57-4FEA-8ABC-1A85A69EFDE3}"/>
    <cellStyle name="Normal 673_Nota final" xfId="1886" xr:uid="{00000000-0005-0000-0000-00005F070000}"/>
    <cellStyle name="Normal 674" xfId="1887" xr:uid="{00000000-0005-0000-0000-000060070000}"/>
    <cellStyle name="Normal 674 2" xfId="1888" xr:uid="{00000000-0005-0000-0000-000061070000}"/>
    <cellStyle name="Normal 674 2 2" xfId="3047" xr:uid="{2EE8F784-E02C-4488-A3F3-5BB882C4464D}"/>
    <cellStyle name="Normal 674 2 2 2" xfId="5483" xr:uid="{062E8D04-E9BC-4EE3-8FBC-BB1ADD735998}"/>
    <cellStyle name="Normal 674 2 2 3" xfId="7790" xr:uid="{DD3C181F-2238-46E0-BA8C-240374763F51}"/>
    <cellStyle name="Normal 674 2 3" xfId="4623" xr:uid="{DDE6F822-0D0E-42C6-852A-CF7357B4A494}"/>
    <cellStyle name="Normal 674 2 4" xfId="6945" xr:uid="{D6E5DF7D-1457-4C5E-8044-8DDA7EE6DF61}"/>
    <cellStyle name="Normal 674 3" xfId="3046" xr:uid="{1131DE12-2EDB-4773-8389-D53A3E07407D}"/>
    <cellStyle name="Normal 674 3 2" xfId="5482" xr:uid="{766D1DBF-F3AF-4FEF-9263-1C7D4FD72FC9}"/>
    <cellStyle name="Normal 674 3 3" xfId="7789" xr:uid="{DB714BD1-520B-4A09-8FEE-1DE0E2F809E5}"/>
    <cellStyle name="Normal 674 4" xfId="4622" xr:uid="{3575E9B1-CA94-4C60-BE3B-4221BB18BB32}"/>
    <cellStyle name="Normal 674 5" xfId="6944" xr:uid="{82379B56-1099-4941-A093-D681616F7B6E}"/>
    <cellStyle name="Normal 674 6" xfId="7945" xr:uid="{264EB340-C6E3-4865-A34B-FF377856A36C}"/>
    <cellStyle name="Normal 674 7" xfId="42445" xr:uid="{10B745A8-F286-4192-8590-055BA6EE8AFD}"/>
    <cellStyle name="Normal 674 8" xfId="42723" xr:uid="{D252A14D-EBEA-4E42-A040-290206FA9646}"/>
    <cellStyle name="Normal 674_Nota final" xfId="1889" xr:uid="{00000000-0005-0000-0000-000062070000}"/>
    <cellStyle name="Normal 675" xfId="1890" xr:uid="{00000000-0005-0000-0000-000063070000}"/>
    <cellStyle name="Normal 675 2" xfId="1891" xr:uid="{00000000-0005-0000-0000-000064070000}"/>
    <cellStyle name="Normal 675 2 2" xfId="3049" xr:uid="{6667BA08-D5B4-4123-B46C-1D41E3664192}"/>
    <cellStyle name="Normal 675 2 2 2" xfId="5485" xr:uid="{D67B061C-ADA4-4418-AF50-D29885D15D24}"/>
    <cellStyle name="Normal 675 2 2 3" xfId="7792" xr:uid="{65D6D55E-7810-40D2-999C-8E24B1ACA309}"/>
    <cellStyle name="Normal 675 2 3" xfId="4625" xr:uid="{5F40C3FB-046F-417B-968C-DC078D6D1C1F}"/>
    <cellStyle name="Normal 675 2 4" xfId="6947" xr:uid="{16DEDC1F-4A10-4E1F-9D23-98B81695F0DA}"/>
    <cellStyle name="Normal 675 3" xfId="3048" xr:uid="{62216E4F-F825-41AA-9EC2-FB33C22D9474}"/>
    <cellStyle name="Normal 675 3 2" xfId="5484" xr:uid="{8EA7160E-A190-4F22-92EC-0D72023DF470}"/>
    <cellStyle name="Normal 675 3 3" xfId="7791" xr:uid="{49AAB6B1-98C0-4572-B79D-49584CCD048A}"/>
    <cellStyle name="Normal 675 4" xfId="4624" xr:uid="{6612A117-C3E0-4C2F-8838-B5176D653A17}"/>
    <cellStyle name="Normal 675 5" xfId="6946" xr:uid="{E656187E-6B3D-47B3-9F03-BA3CD0398D5B}"/>
    <cellStyle name="Normal 675 6" xfId="7946" xr:uid="{13787C76-98EF-4868-BC97-C7FF5DB689F3}"/>
    <cellStyle name="Normal 675 7" xfId="42446" xr:uid="{169A3304-5556-4691-B383-E56D52B1A519}"/>
    <cellStyle name="Normal 675 8" xfId="42724" xr:uid="{DCABCB13-F639-491E-B3F4-95CC1D03E9FB}"/>
    <cellStyle name="Normal 675_Nota final" xfId="1892" xr:uid="{00000000-0005-0000-0000-000065070000}"/>
    <cellStyle name="Normal 676" xfId="1893" xr:uid="{00000000-0005-0000-0000-000066070000}"/>
    <cellStyle name="Normal 676 2" xfId="1894" xr:uid="{00000000-0005-0000-0000-000067070000}"/>
    <cellStyle name="Normal 676 2 2" xfId="3052" xr:uid="{CA96C953-6976-483A-A52B-CDB48A1D8C76}"/>
    <cellStyle name="Normal 676 2 2 2" xfId="5487" xr:uid="{4DA8CB17-9FFD-4B9D-A3B6-56230E8E231E}"/>
    <cellStyle name="Normal 676 2 2 3" xfId="7794" xr:uid="{E46DC941-17C7-4634-8BA2-97ADD2F0AD72}"/>
    <cellStyle name="Normal 676 2 3" xfId="4627" xr:uid="{899F61B0-0260-4126-B89E-545A0AE6A3EB}"/>
    <cellStyle name="Normal 676 2 4" xfId="6949" xr:uid="{D20CCB68-2FEC-46E5-8361-F68FE1E2AB96}"/>
    <cellStyle name="Normal 676 3" xfId="3051" xr:uid="{02A7AEE6-4970-44D3-A50A-BBA535E93BFD}"/>
    <cellStyle name="Normal 676 3 2" xfId="5486" xr:uid="{ADF638C9-CC2A-4680-81E4-CA9515E60B22}"/>
    <cellStyle name="Normal 676 3 3" xfId="7793" xr:uid="{D27C4390-D8D4-4CBE-B8E2-4D5A5FAF582C}"/>
    <cellStyle name="Normal 676 4" xfId="4626" xr:uid="{573D06B4-672E-478E-B7AE-ADA3C9033DEF}"/>
    <cellStyle name="Normal 676 5" xfId="6948" xr:uid="{562048BB-66B5-46C8-849F-FD9AB06ACD01}"/>
    <cellStyle name="Normal 676 6" xfId="7947" xr:uid="{F1A5AC7F-71EB-46F4-963D-3F2134F98CD1}"/>
    <cellStyle name="Normal 676 7" xfId="42447" xr:uid="{63D671F7-DD0D-4850-98E5-91963291AD7B}"/>
    <cellStyle name="Normal 676 8" xfId="42725" xr:uid="{88B448C4-8A83-4918-A86A-EEBBA44BEAD0}"/>
    <cellStyle name="Normal 676_Nota final" xfId="1895" xr:uid="{00000000-0005-0000-0000-000068070000}"/>
    <cellStyle name="Normal 677" xfId="1896" xr:uid="{00000000-0005-0000-0000-000069070000}"/>
    <cellStyle name="Normal 677 2" xfId="1897" xr:uid="{00000000-0005-0000-0000-00006A070000}"/>
    <cellStyle name="Normal 677 2 2" xfId="3054" xr:uid="{F523C4D9-DA7A-4EB3-872D-E45C4FCD7F4E}"/>
    <cellStyle name="Normal 677 2 2 2" xfId="5489" xr:uid="{E4AA5316-9B0A-47D7-89BB-D0F8772BE8F2}"/>
    <cellStyle name="Normal 677 2 2 3" xfId="7796" xr:uid="{933E0D34-6C3C-4DE8-A2AA-7AFB6ADE5C8D}"/>
    <cellStyle name="Normal 677 2 3" xfId="4629" xr:uid="{BACF58BF-30C3-47E7-900B-997343753C6D}"/>
    <cellStyle name="Normal 677 2 4" xfId="6951" xr:uid="{E04B3AE5-3C25-469F-A4D6-E399738E62A0}"/>
    <cellStyle name="Normal 677 3" xfId="3053" xr:uid="{135EFAEB-2DC4-48A4-AC90-9DEF77D8DD3A}"/>
    <cellStyle name="Normal 677 3 2" xfId="5488" xr:uid="{B950878B-310B-4891-BD69-1EF5D15141F6}"/>
    <cellStyle name="Normal 677 3 3" xfId="7795" xr:uid="{34547B0B-4B1A-4263-B6B4-393BCC8FE709}"/>
    <cellStyle name="Normal 677 4" xfId="4628" xr:uid="{FA831AA5-0055-45EA-BFA1-441CA91FC8BA}"/>
    <cellStyle name="Normal 677 5" xfId="6950" xr:uid="{05E001D7-FFD7-4733-8835-C965F8325086}"/>
    <cellStyle name="Normal 677 6" xfId="7948" xr:uid="{DBA27162-33D2-470A-89DD-FBBB0BE95045}"/>
    <cellStyle name="Normal 677 7" xfId="42448" xr:uid="{34403184-CE88-4705-A7E9-4C61832E6F09}"/>
    <cellStyle name="Normal 677 8" xfId="42729" xr:uid="{80E0F479-BF42-4A51-8D7E-1EAE8D88D348}"/>
    <cellStyle name="Normal 677_Nota final" xfId="1898" xr:uid="{00000000-0005-0000-0000-00006B070000}"/>
    <cellStyle name="Normal 678" xfId="1899" xr:uid="{00000000-0005-0000-0000-00006C070000}"/>
    <cellStyle name="Normal 678 2" xfId="1900" xr:uid="{00000000-0005-0000-0000-00006D070000}"/>
    <cellStyle name="Normal 678 2 2" xfId="3056" xr:uid="{70C65A88-D05A-4F23-AEB3-70D39EDB9109}"/>
    <cellStyle name="Normal 678 2 2 2" xfId="5491" xr:uid="{888E917A-CF6B-4C63-8E04-2CE45F6D8C0E}"/>
    <cellStyle name="Normal 678 2 2 3" xfId="7798" xr:uid="{52688E58-6F07-486A-938B-E42D0825DA5C}"/>
    <cellStyle name="Normal 678 2 3" xfId="4631" xr:uid="{5963EF72-0905-4F73-A973-8CEFDEA2C692}"/>
    <cellStyle name="Normal 678 2 4" xfId="6953" xr:uid="{E506B3DA-8FCD-4891-8056-858B724535C3}"/>
    <cellStyle name="Normal 678 3" xfId="3055" xr:uid="{7502F468-9221-4184-9724-84EC6D02EBC7}"/>
    <cellStyle name="Normal 678 3 2" xfId="5490" xr:uid="{2C8EC866-26A8-40A3-AD93-BD59816DA44D}"/>
    <cellStyle name="Normal 678 3 3" xfId="7797" xr:uid="{FCB726F5-BC01-419B-BD95-CBE1D2EC51C9}"/>
    <cellStyle name="Normal 678 4" xfId="4630" xr:uid="{1D59285A-1F1E-4FE8-B03C-7C07619EEE4D}"/>
    <cellStyle name="Normal 678 5" xfId="6952" xr:uid="{4E960CE0-E765-46FF-8902-8CE9EF8AA3F8}"/>
    <cellStyle name="Normal 678 6" xfId="7949" xr:uid="{9AEE1BCB-9423-4198-A848-B0997DCBA7C1}"/>
    <cellStyle name="Normal 678 7" xfId="42449" xr:uid="{2B26D8B1-68F7-4291-BEEE-790962EB867A}"/>
    <cellStyle name="Normal 678 8" xfId="42730" xr:uid="{D3BBB760-F361-466D-AAF3-866AE1368056}"/>
    <cellStyle name="Normal 678_Nota final" xfId="1901" xr:uid="{00000000-0005-0000-0000-00006E070000}"/>
    <cellStyle name="Normal 679" xfId="1902" xr:uid="{00000000-0005-0000-0000-00006F070000}"/>
    <cellStyle name="Normal 679 2" xfId="1903" xr:uid="{00000000-0005-0000-0000-000070070000}"/>
    <cellStyle name="Normal 679 2 2" xfId="3058" xr:uid="{4FA0CC6E-B5CB-4222-8117-0DED2C998358}"/>
    <cellStyle name="Normal 679 2 2 2" xfId="5493" xr:uid="{1E2BE620-0C84-4019-A73B-7131F8A1B073}"/>
    <cellStyle name="Normal 679 2 2 3" xfId="7800" xr:uid="{2F558F6F-3BEC-45AC-828A-5D56ED2DA4EB}"/>
    <cellStyle name="Normal 679 2 3" xfId="4633" xr:uid="{13A5FEA9-5F40-456B-B458-C97993BD0BC2}"/>
    <cellStyle name="Normal 679 2 4" xfId="6955" xr:uid="{4C532485-207A-423B-AFCA-35C9EAC3DA6E}"/>
    <cellStyle name="Normal 679 3" xfId="3057" xr:uid="{B13115E4-ED38-4988-BD22-E19162890587}"/>
    <cellStyle name="Normal 679 3 2" xfId="5492" xr:uid="{BC851C76-8175-4B64-A4D2-C4A73F184813}"/>
    <cellStyle name="Normal 679 3 3" xfId="7799" xr:uid="{0BF45ABD-1786-4C37-8211-BB15F48BB48C}"/>
    <cellStyle name="Normal 679 4" xfId="4632" xr:uid="{CB0A87CA-75F1-43B3-A270-1ED38CCE903B}"/>
    <cellStyle name="Normal 679 5" xfId="6954" xr:uid="{1CDF6A77-4C69-4F17-932D-0CEB42640C37}"/>
    <cellStyle name="Normal 679 6" xfId="7950" xr:uid="{3454DD4B-B8F1-42B6-9839-DD92068CAAEC}"/>
    <cellStyle name="Normal 679 7" xfId="42450" xr:uid="{3E5137F0-898A-4179-A33B-6DF1249969FE}"/>
    <cellStyle name="Normal 679 8" xfId="42731" xr:uid="{E75DCF28-51E4-4EF0-9DD2-6A0073D2C311}"/>
    <cellStyle name="Normal 679_Nota final" xfId="1904" xr:uid="{00000000-0005-0000-0000-000071070000}"/>
    <cellStyle name="Normal 68" xfId="11865" xr:uid="{58340071-EDF5-4997-B886-A60FD18492DC}"/>
    <cellStyle name="Normal 68 2" xfId="12122" xr:uid="{C5338921-7782-4C95-BB58-04E1A7CF5B1B}"/>
    <cellStyle name="Normal 68 2 2" xfId="27388" xr:uid="{3F083751-ADCD-498D-B853-695C9B36E752}"/>
    <cellStyle name="Normal 68 3" xfId="12370" xr:uid="{37C66E55-D182-423F-B94E-9714998E199D}"/>
    <cellStyle name="Normal 68 3 2" xfId="27628" xr:uid="{3E3CF90D-2C43-42BA-A2A8-CC88A6E5131E}"/>
    <cellStyle name="Normal 68 4" xfId="27155" xr:uid="{88CA632E-A03B-490A-B4DC-CE86B7131212}"/>
    <cellStyle name="Normal 684" xfId="1905" xr:uid="{00000000-0005-0000-0000-000072070000}"/>
    <cellStyle name="Normal 684 2" xfId="1906" xr:uid="{00000000-0005-0000-0000-000073070000}"/>
    <cellStyle name="Normal 684 2 2" xfId="3060" xr:uid="{BC42492C-4F1B-4158-B177-C990655A4C3B}"/>
    <cellStyle name="Normal 684 2 2 2" xfId="5495" xr:uid="{4CB7AA91-FD54-4E05-BA8C-03F41465A128}"/>
    <cellStyle name="Normal 684 2 2 3" xfId="7802" xr:uid="{BF6C37CE-8201-46E4-8EA3-1BD5ABAE1258}"/>
    <cellStyle name="Normal 684 2 3" xfId="4635" xr:uid="{117DD6C7-272B-4A78-96AE-546839B860F8}"/>
    <cellStyle name="Normal 684 2 4" xfId="6957" xr:uid="{AE31B10C-044F-46BF-B9F6-01CD2820715A}"/>
    <cellStyle name="Normal 684 3" xfId="3059" xr:uid="{279AF8B6-7E7B-465F-BF1D-C331B4656C41}"/>
    <cellStyle name="Normal 684 3 2" xfId="5494" xr:uid="{A24E242C-F12F-43DE-9863-ABA128378DA1}"/>
    <cellStyle name="Normal 684 3 3" xfId="7801" xr:uid="{F6469F2A-A7BC-4653-9EAF-8C10EB6D184A}"/>
    <cellStyle name="Normal 684 4" xfId="4634" xr:uid="{31547AD3-2A96-495B-8BA4-F97C93B4F45D}"/>
    <cellStyle name="Normal 684 5" xfId="6956" xr:uid="{F252E86A-F78A-45A6-9FB1-D29F6928FD25}"/>
    <cellStyle name="Normal 684 6" xfId="7951" xr:uid="{79B781DA-D085-4965-9A88-09B38DFC6E3A}"/>
    <cellStyle name="Normal 684 7" xfId="42451" xr:uid="{AC08F88D-8902-4AA5-85E6-E5CF172F707C}"/>
    <cellStyle name="Normal 684 8" xfId="42736" xr:uid="{6DFADD61-4F2F-4E47-8B0B-E45B7D875573}"/>
    <cellStyle name="Normal 684_Nota final" xfId="1907" xr:uid="{00000000-0005-0000-0000-000074070000}"/>
    <cellStyle name="Normal 69" xfId="11866" xr:uid="{182D277B-2946-4EBE-9D6C-9884A5FC83A6}"/>
    <cellStyle name="Normal 69 2" xfId="12123" xr:uid="{2572C8C9-8EF6-447B-9820-BAC581ADE6EB}"/>
    <cellStyle name="Normal 69 2 2" xfId="27389" xr:uid="{40D461EF-74E8-4A3D-964B-085ADC772D69}"/>
    <cellStyle name="Normal 69 3" xfId="12371" xr:uid="{CFB8B437-07CB-4E35-9003-A1BE660E7063}"/>
    <cellStyle name="Normal 69 3 2" xfId="27629" xr:uid="{6637B72F-B605-4AE8-8BC7-F15985E8B24B}"/>
    <cellStyle name="Normal 69 4" xfId="27156" xr:uid="{875C42E6-CB9A-4D96-9353-F0AF82C35E6E}"/>
    <cellStyle name="Normal 7" xfId="1908" xr:uid="{00000000-0005-0000-0000-000075070000}"/>
    <cellStyle name="Normal 7 10" xfId="9081" xr:uid="{5352671F-BD5B-4184-96C0-226D10888FEE}"/>
    <cellStyle name="Normal 7 10 2" xfId="10226" xr:uid="{887B646B-DEA3-48AA-A385-957DFF3E4924}"/>
    <cellStyle name="Normal 7 11" xfId="9082" xr:uid="{2B5C7B12-2EE5-4ED1-9B41-C17D8D3B8CE9}"/>
    <cellStyle name="Normal 7 11 2" xfId="10227" xr:uid="{D551E278-B666-4D95-BDD2-E1808031005B}"/>
    <cellStyle name="Normal 7 12" xfId="9083" xr:uid="{651CE4D3-AE0F-4B70-A2DE-0EE2E41A5494}"/>
    <cellStyle name="Normal 7 12 2" xfId="10228" xr:uid="{F6BC5A48-20B2-4BAC-A275-8247E14DD70F}"/>
    <cellStyle name="Normal 7 13" xfId="12474" xr:uid="{9D8CFEFA-FB6A-40C4-B9B0-211AE39625A3}"/>
    <cellStyle name="Normal 7 14" xfId="11867" xr:uid="{5ED17430-DAAB-4A22-8478-65835ACF2C1C}"/>
    <cellStyle name="Normal 7 14 2" xfId="27157" xr:uid="{BA2E58A4-38B0-4663-A08F-0F71EDF5E78F}"/>
    <cellStyle name="Normal 7 15" xfId="10485" xr:uid="{22B9A3D4-CE74-43EE-824D-DF24CD2D598F}"/>
    <cellStyle name="Normal 7 16" xfId="7984" xr:uid="{879EB711-B922-4B18-AADA-C9033E591F51}"/>
    <cellStyle name="Normal 7 2" xfId="1909" xr:uid="{00000000-0005-0000-0000-000076070000}"/>
    <cellStyle name="Normal 7 2 10" xfId="10229" xr:uid="{EC61CCCE-8F95-4D62-9A79-7104EA318C78}"/>
    <cellStyle name="Normal 7 2 11" xfId="9084" xr:uid="{A9BEEA79-5533-4D9B-9D1D-9149AA5ADAD2}"/>
    <cellStyle name="Normal 7 2 12" xfId="8110" xr:uid="{14820BB2-0D71-4E12-BF8E-2EC409B1B091}"/>
    <cellStyle name="Normal 7 2 2" xfId="1910" xr:uid="{00000000-0005-0000-0000-000077070000}"/>
    <cellStyle name="Normal 7 2 2 2" xfId="1911" xr:uid="{00000000-0005-0000-0000-000078070000}"/>
    <cellStyle name="Normal 7 2 2 2 2" xfId="3063" xr:uid="{5D70F708-CFE2-4899-BA9A-9A3CB1488767}"/>
    <cellStyle name="Normal 7 2 2 2 2 2" xfId="27392" xr:uid="{79781462-6C19-431E-B271-BD9E0CF6EAD9}"/>
    <cellStyle name="Normal 7 2 2 2 3" xfId="12126" xr:uid="{B46580D2-EDFC-44EA-8DFC-3DCC6FB32F75}"/>
    <cellStyle name="Normal 7 2 2 3" xfId="3062" xr:uid="{B1D47DE1-DBBD-4F76-BDB4-90717BE15F12}"/>
    <cellStyle name="Normal 7 2 2 3 2" xfId="27632" xr:uid="{9CAA3C77-527D-4BB9-8098-DC69511D43E1}"/>
    <cellStyle name="Normal 7 2 2 3 3" xfId="12374" xr:uid="{D79D4720-EBE7-488B-919D-2F5A08A9B6DC}"/>
    <cellStyle name="Normal 7 2 2 4" xfId="11869" xr:uid="{1CFE90C3-D26B-40FB-AF76-C4107DBCBC3C}"/>
    <cellStyle name="Normal 7 2 2 4 2" xfId="27159" xr:uid="{046C82BD-CE94-45DD-BFD5-EFFB5608B290}"/>
    <cellStyle name="Normal 7 2 2 5" xfId="10230" xr:uid="{A688894F-5D39-428B-836C-FEE0C82B998D}"/>
    <cellStyle name="Normal 7 2 2 6" xfId="9085" xr:uid="{76D4C308-9EDF-462C-A8CA-449773BB449E}"/>
    <cellStyle name="Normal 7 2 3" xfId="1912" xr:uid="{00000000-0005-0000-0000-000079070000}"/>
    <cellStyle name="Normal 7 2 3 2" xfId="12127" xr:uid="{2FAB3C1B-3E34-43BE-B225-135CFB45FD36}"/>
    <cellStyle name="Normal 7 2 3 2 2" xfId="27393" xr:uid="{37B785C7-BDF5-4B12-9773-D62A0515F0FD}"/>
    <cellStyle name="Normal 7 2 3 3" xfId="12375" xr:uid="{0D88B216-CE2D-48AF-A22F-F0516950BA45}"/>
    <cellStyle name="Normal 7 2 3 3 2" xfId="27633" xr:uid="{BA5ABC0A-CEEC-40C6-B54E-6CE708AFF7D3}"/>
    <cellStyle name="Normal 7 2 3 4" xfId="11870" xr:uid="{C8D4483B-7235-48C1-BEC0-E4D012EF2AA9}"/>
    <cellStyle name="Normal 7 2 3 4 2" xfId="27160" xr:uid="{4A02C34D-2D0F-46EE-9A2F-986B6B86BF92}"/>
    <cellStyle name="Normal 7 2 3 5" xfId="10231" xr:uid="{317A9B95-131A-4BA7-B15D-89C364D25906}"/>
    <cellStyle name="Normal 7 2 3 6" xfId="9086" xr:uid="{FAE36B90-3C8C-4B95-ABB5-02889AFB7808}"/>
    <cellStyle name="Normal 7 2 4" xfId="9087" xr:uid="{F1606989-1551-4773-B145-C6DAA7F73955}"/>
    <cellStyle name="Normal 7 2 4 2" xfId="12125" xr:uid="{47A2BB12-EA5D-4D55-A987-131EE22F7755}"/>
    <cellStyle name="Normal 7 2 4 2 2" xfId="27391" xr:uid="{8000BD51-07DE-4C14-B677-514279E68B5C}"/>
    <cellStyle name="Normal 7 2 4 3" xfId="10232" xr:uid="{E4ACB3BD-3A80-49A5-A757-54006D344D03}"/>
    <cellStyle name="Normal 7 2 5" xfId="9088" xr:uid="{70ED2ECC-F2D7-4E4D-8DD7-E0FD5887AB6F}"/>
    <cellStyle name="Normal 7 2 5 2" xfId="12373" xr:uid="{C7A317D6-A669-4BEE-A8B7-EC8CB6E09592}"/>
    <cellStyle name="Normal 7 2 5 2 2" xfId="27631" xr:uid="{4F446956-80B7-4979-B801-4041E4A0CD18}"/>
    <cellStyle name="Normal 7 2 5 3" xfId="10233" xr:uid="{49B2DA6A-EAEC-4319-8E51-4BAC63E6FA12}"/>
    <cellStyle name="Normal 7 2 6" xfId="9089" xr:uid="{72EBC635-B79B-47F3-A714-D14A1852F875}"/>
    <cellStyle name="Normal 7 2 6 2" xfId="10234" xr:uid="{C72EAE3F-B738-4AC1-A112-FAC959ECB4FE}"/>
    <cellStyle name="Normal 7 2 7" xfId="9090" xr:uid="{FF66E810-5FFD-4B35-BA76-521D5721C08D}"/>
    <cellStyle name="Normal 7 2 7 2" xfId="10235" xr:uid="{212A5A5C-398A-4662-B14B-BD3C7E80F636}"/>
    <cellStyle name="Normal 7 2 8" xfId="9091" xr:uid="{294B7882-8CB4-4735-A493-8932D21AA95F}"/>
    <cellStyle name="Normal 7 2 8 2" xfId="10236" xr:uid="{44C31C8C-42FC-45F1-A78A-D77899631F84}"/>
    <cellStyle name="Normal 7 2 9" xfId="11868" xr:uid="{C05D9900-63E9-465C-AD57-C18EA9C0AE3D}"/>
    <cellStyle name="Normal 7 2 9 2" xfId="27158" xr:uid="{D2DE7CBB-2C86-4385-8440-5829869D369A}"/>
    <cellStyle name="Normal 7 2_Nota final" xfId="1913" xr:uid="{00000000-0005-0000-0000-00007A070000}"/>
    <cellStyle name="Normal 7 3" xfId="1914" xr:uid="{00000000-0005-0000-0000-00007B070000}"/>
    <cellStyle name="Normal 7 3 10" xfId="10237" xr:uid="{0C88ADD5-43DA-4C3A-BA3E-679A9CDFAF24}"/>
    <cellStyle name="Normal 7 3 11" xfId="9092" xr:uid="{BB547713-368A-495E-80C2-57CB1C2F69EE}"/>
    <cellStyle name="Normal 7 3 12" xfId="8071" xr:uid="{97C22A7E-2D50-4241-9EFD-58B903CA29BF}"/>
    <cellStyle name="Normal 7 3 13" xfId="44775" xr:uid="{F82E49D3-1EC2-4406-85AB-35E46D0D7169}"/>
    <cellStyle name="Normal 7 3 2" xfId="1915" xr:uid="{00000000-0005-0000-0000-00007C070000}"/>
    <cellStyle name="Normal 7 3 2 2" xfId="12128" xr:uid="{6ED8E063-4488-4459-80E8-84FBB082FA51}"/>
    <cellStyle name="Normal 7 3 2 2 2" xfId="27394" xr:uid="{B1DC6A8C-CE55-4DBB-88E6-CB68CCCCF741}"/>
    <cellStyle name="Normal 7 3 2 3" xfId="10238" xr:uid="{174C424E-09A4-41D2-AC3F-DE2D19171C68}"/>
    <cellStyle name="Normal 7 3 2 4" xfId="9093" xr:uid="{546304BE-7714-4811-AFFA-25BCD06C2F44}"/>
    <cellStyle name="Normal 7 3 2 5" xfId="44776" xr:uid="{42D45E98-81B9-4338-858C-B85B327B5FD5}"/>
    <cellStyle name="Normal 7 3 3" xfId="9094" xr:uid="{EF9B009E-68EA-46FC-9B19-B2FE28D5F112}"/>
    <cellStyle name="Normal 7 3 3 2" xfId="12376" xr:uid="{C464554D-D8C0-4594-841D-0ED4A6F5A729}"/>
    <cellStyle name="Normal 7 3 3 2 2" xfId="27634" xr:uid="{52CF2835-FA2A-4782-83E6-9FAA8CCA6462}"/>
    <cellStyle name="Normal 7 3 3 3" xfId="10239" xr:uid="{F60E795D-07ED-476B-9052-E017069D75E8}"/>
    <cellStyle name="Normal 7 3 3 4" xfId="44777" xr:uid="{848E130B-FB64-4638-B610-8230B03D8652}"/>
    <cellStyle name="Normal 7 3 4" xfId="9095" xr:uid="{2DA7C46A-0EF3-4B09-8B58-5ADF608D4AAA}"/>
    <cellStyle name="Normal 7 3 4 2" xfId="10240" xr:uid="{9FA08330-06D6-45A9-9AE8-1D6E5FEA7C21}"/>
    <cellStyle name="Normal 7 3 4 3" xfId="44778" xr:uid="{CE87A26E-DE28-4163-AB19-39CEDFD713FC}"/>
    <cellStyle name="Normal 7 3 5" xfId="9096" xr:uid="{7EB214DC-508A-4A78-81D0-5D88EBC3E4E8}"/>
    <cellStyle name="Normal 7 3 5 2" xfId="10241" xr:uid="{CA7A0631-19C5-432B-8845-54C7605F994A}"/>
    <cellStyle name="Normal 7 3 6" xfId="9097" xr:uid="{C8A7E084-90A5-4A09-AC6F-16E8AF8A7ACF}"/>
    <cellStyle name="Normal 7 3 6 2" xfId="10242" xr:uid="{1B1312A2-71A6-4912-894E-E58EF808FAD2}"/>
    <cellStyle name="Normal 7 3 7" xfId="9098" xr:uid="{A7A34EF1-B8E7-4FFF-AF2E-5A3EEBA96AB7}"/>
    <cellStyle name="Normal 7 3 7 2" xfId="10243" xr:uid="{663FDCF7-01BA-4779-9949-0059F6F9661B}"/>
    <cellStyle name="Normal 7 3 8" xfId="9099" xr:uid="{10E59782-DAA9-4847-87A5-4FBC2285C612}"/>
    <cellStyle name="Normal 7 3 8 2" xfId="10244" xr:uid="{6811F755-4168-47B0-97B6-80F2B601591E}"/>
    <cellStyle name="Normal 7 3 9" xfId="11871" xr:uid="{76CB8D67-6F78-4CCF-8D8D-2F509CB20915}"/>
    <cellStyle name="Normal 7 3 9 2" xfId="27161" xr:uid="{9701D91F-4AA8-47A0-BE2C-CAE3110F0E45}"/>
    <cellStyle name="Normal 7 3_Nota final" xfId="1916" xr:uid="{00000000-0005-0000-0000-00007D070000}"/>
    <cellStyle name="Normal 7 4" xfId="1917" xr:uid="{00000000-0005-0000-0000-00007E070000}"/>
    <cellStyle name="Normal 7 4 10" xfId="10245" xr:uid="{93CF0FEC-604F-4176-ADD7-E899EA65FC6F}"/>
    <cellStyle name="Normal 7 4 11" xfId="9100" xr:uid="{783221F6-719D-4FBC-9E6D-BEBEE3401B7B}"/>
    <cellStyle name="Normal 7 4 12" xfId="44779" xr:uid="{EC57BCC9-91FB-4000-BA30-91A580E5E22A}"/>
    <cellStyle name="Normal 7 4 2" xfId="1918" xr:uid="{00000000-0005-0000-0000-00007F070000}"/>
    <cellStyle name="Normal 7 4 2 2" xfId="3067" xr:uid="{0ED72149-EA0E-4C45-BCBD-50CB1EEAD25A}"/>
    <cellStyle name="Normal 7 4 2 2 2" xfId="27630" xr:uid="{394A62F0-416E-49A8-B87A-C014DABAC504}"/>
    <cellStyle name="Normal 7 4 2 2 3" xfId="12372" xr:uid="{E8C3FC29-3300-4698-BB2F-53234002BC8B}"/>
    <cellStyle name="Normal 7 4 2 3" xfId="10246" xr:uid="{1E4707D2-D7E9-4DD3-BE99-01A3B747F570}"/>
    <cellStyle name="Normal 7 4 2 4" xfId="9101" xr:uid="{146F23A7-9743-4332-AEA2-2E2B38A2375C}"/>
    <cellStyle name="Normal 7 4 2 5" xfId="44780" xr:uid="{6D850EEE-457F-4C25-AA67-0516929461B3}"/>
    <cellStyle name="Normal 7 4 3" xfId="3066" xr:uid="{A171F476-51BD-4710-8FBB-22BD64712DDF}"/>
    <cellStyle name="Normal 7 4 3 2" xfId="10247" xr:uid="{5E6732F9-9252-428B-99D0-74025CA83014}"/>
    <cellStyle name="Normal 7 4 3 3" xfId="9102" xr:uid="{75575ED5-7433-44D6-A6EE-F25F6C399743}"/>
    <cellStyle name="Normal 7 4 4" xfId="9103" xr:uid="{BE768A16-E488-44EE-B103-34AC7CC12AAA}"/>
    <cellStyle name="Normal 7 4 4 2" xfId="10248" xr:uid="{E32CB1B4-44EA-492F-9F10-74533D4CC6B0}"/>
    <cellStyle name="Normal 7 4 5" xfId="9104" xr:uid="{E10EB78D-E75D-4679-96B3-1805BCA97D17}"/>
    <cellStyle name="Normal 7 4 5 2" xfId="10249" xr:uid="{85AB7632-D4AA-49E3-BF3A-A0BCFCCE61E5}"/>
    <cellStyle name="Normal 7 4 6" xfId="9105" xr:uid="{3CFD21E5-CAC4-449B-8281-68C062D7B7A9}"/>
    <cellStyle name="Normal 7 4 6 2" xfId="10250" xr:uid="{B822D201-A9E9-4965-B733-8282D364E765}"/>
    <cellStyle name="Normal 7 4 7" xfId="9106" xr:uid="{53B9E2E4-5DB2-4446-9EB0-EB8BC44AA36D}"/>
    <cellStyle name="Normal 7 4 7 2" xfId="10251" xr:uid="{21E2692D-03D7-4232-BC55-26D5D463D318}"/>
    <cellStyle name="Normal 7 4 8" xfId="9107" xr:uid="{4DA400B6-DA12-42C2-9FDF-E034DC1CA5DB}"/>
    <cellStyle name="Normal 7 4 8 2" xfId="10252" xr:uid="{31A99B02-8C0F-4D74-96E6-1FC47FC7126A}"/>
    <cellStyle name="Normal 7 4 9" xfId="12124" xr:uid="{DC7172BA-D425-48F0-9476-11CF9C965F21}"/>
    <cellStyle name="Normal 7 4 9 2" xfId="27390" xr:uid="{4FBDAF76-9A4B-41C3-A9BF-00C79EBB5BA3}"/>
    <cellStyle name="Normal 7 5" xfId="1919" xr:uid="{00000000-0005-0000-0000-000080070000}"/>
    <cellStyle name="Normal 7 5 10" xfId="10253" xr:uid="{946C643C-CD05-4DD4-917D-9812A9C6F1A4}"/>
    <cellStyle name="Normal 7 5 11" xfId="9108" xr:uid="{C13C01C5-C9B7-48F2-AA04-85358CC73AB5}"/>
    <cellStyle name="Normal 7 5 12" xfId="44781" xr:uid="{01930EB3-C440-4B38-979B-A402A4A84929}"/>
    <cellStyle name="Normal 7 5 2" xfId="3068" xr:uid="{BCD719C5-ED7C-473B-AE9B-271168C57363}"/>
    <cellStyle name="Normal 7 5 2 2" xfId="10254" xr:uid="{48F5B9D1-B4C3-43C4-A8DD-8F4D874135FA}"/>
    <cellStyle name="Normal 7 5 2 3" xfId="9109" xr:uid="{A497A429-25B4-4E9F-BF36-4F211856AAA3}"/>
    <cellStyle name="Normal 7 5 3" xfId="9110" xr:uid="{A0C6F5D5-55ED-4B26-8B8C-899582949274}"/>
    <cellStyle name="Normal 7 5 3 2" xfId="10255" xr:uid="{1314C698-31D5-42E0-B475-AB67C59EE50A}"/>
    <cellStyle name="Normal 7 5 4" xfId="9111" xr:uid="{E09232AB-7730-4108-978A-CED96A267B2D}"/>
    <cellStyle name="Normal 7 5 4 2" xfId="10256" xr:uid="{CC75DA30-60DF-4C3E-9F20-07C5B38F1854}"/>
    <cellStyle name="Normal 7 5 5" xfId="9112" xr:uid="{E3790A5A-0918-4055-948A-28E840043931}"/>
    <cellStyle name="Normal 7 5 5 2" xfId="10257" xr:uid="{F3EB3092-8A82-46D4-B086-3460889FBF59}"/>
    <cellStyle name="Normal 7 5 6" xfId="9113" xr:uid="{613D1CE7-65E7-42BB-9E41-BD2C62BE0E47}"/>
    <cellStyle name="Normal 7 5 6 2" xfId="10258" xr:uid="{103CB94C-7442-434E-A05A-0D1EA5F3B54F}"/>
    <cellStyle name="Normal 7 5 7" xfId="9114" xr:uid="{4EC5E823-F100-4DB6-B8B4-54D178E28307}"/>
    <cellStyle name="Normal 7 5 7 2" xfId="10259" xr:uid="{CD3EE4E1-7B2A-4472-AC4C-574ADF7F1BCA}"/>
    <cellStyle name="Normal 7 5 8" xfId="9115" xr:uid="{B0D1FDBC-5ECD-498D-BB45-E758478F3CF1}"/>
    <cellStyle name="Normal 7 5 8 2" xfId="10260" xr:uid="{97E48879-9B48-416E-83CC-30A49474868C}"/>
    <cellStyle name="Normal 7 5 9" xfId="12181" xr:uid="{52F254AA-8676-4500-996B-1D03519343AB}"/>
    <cellStyle name="Normal 7 5 9 2" xfId="27446" xr:uid="{FBC8152F-B34D-4C09-9A15-016BC43F29E2}"/>
    <cellStyle name="Normal 7 6" xfId="1920" xr:uid="{00000000-0005-0000-0000-000081070000}"/>
    <cellStyle name="Normal 7 6 10" xfId="9116" xr:uid="{CBAEB3C6-19C3-4AC6-A001-7DD2623D3EA3}"/>
    <cellStyle name="Normal 7 6 11" xfId="44782" xr:uid="{41D480A4-5538-4867-8C70-842EAD4E05AE}"/>
    <cellStyle name="Normal 7 6 2" xfId="3069" xr:uid="{AFD93E41-4A97-48E2-AF94-21A8E5F1A4F6}"/>
    <cellStyle name="Normal 7 6 2 2" xfId="5496" xr:uid="{41E34711-CCCC-400D-BF07-F277D35519EE}"/>
    <cellStyle name="Normal 7 6 2 2 2" xfId="10262" xr:uid="{7BC6BA53-34EC-4E7A-AD66-EA16A4AD4340}"/>
    <cellStyle name="Normal 7 6 2 3" xfId="7803" xr:uid="{009C2225-EFEF-4A46-A00A-174E73E9EB52}"/>
    <cellStyle name="Normal 7 6 2 4" xfId="9117" xr:uid="{F172086D-5B70-4CFA-B52A-3A5D5D05F8EB}"/>
    <cellStyle name="Normal 7 6 3" xfId="4636" xr:uid="{2D16E071-BC95-414B-8872-48E52B1A1FC3}"/>
    <cellStyle name="Normal 7 6 3 2" xfId="10263" xr:uid="{62C1AE26-4FB1-4AB7-94A0-E31A5DE13800}"/>
    <cellStyle name="Normal 7 6 3 3" xfId="9118" xr:uid="{986982E8-9E8C-4A65-B692-DA191DEB4A81}"/>
    <cellStyle name="Normal 7 6 4" xfId="6958" xr:uid="{4BDE0B31-7B57-46FA-8E15-C4D75798E6E0}"/>
    <cellStyle name="Normal 7 6 4 2" xfId="10264" xr:uid="{CC9E46C5-96E2-4B86-9340-64832069C452}"/>
    <cellStyle name="Normal 7 6 4 3" xfId="9119" xr:uid="{FEB6E042-62B0-4D41-BF02-6556932D5D92}"/>
    <cellStyle name="Normal 7 6 5" xfId="9120" xr:uid="{919E3F60-23C2-4004-B453-04B095111FFB}"/>
    <cellStyle name="Normal 7 6 5 2" xfId="10265" xr:uid="{568569D6-00CE-4331-A601-80DE26744C11}"/>
    <cellStyle name="Normal 7 6 6" xfId="9121" xr:uid="{6842133F-5940-40DF-A837-28831EACB0AB}"/>
    <cellStyle name="Normal 7 6 6 2" xfId="10266" xr:uid="{324D32E9-B1CD-4209-8EE0-EAB27FE3AFF8}"/>
    <cellStyle name="Normal 7 6 7" xfId="9122" xr:uid="{BAA70425-FE75-4D84-ADEF-13D7AC941CF9}"/>
    <cellStyle name="Normal 7 6 7 2" xfId="10267" xr:uid="{97495B70-5A1E-4165-92C8-DF1D1553A9E7}"/>
    <cellStyle name="Normal 7 6 8" xfId="9123" xr:uid="{2AC5D76E-5C83-45E0-A93B-0EE8591064F5}"/>
    <cellStyle name="Normal 7 6 8 2" xfId="10268" xr:uid="{CFC556B9-395B-4E4D-9FA8-B0FD6AB010D6}"/>
    <cellStyle name="Normal 7 6 9" xfId="10261" xr:uid="{2F71DE7A-6B59-474E-B569-E3559385FC30}"/>
    <cellStyle name="Normal 7 7" xfId="3061" xr:uid="{01470209-8C7A-4D61-8F97-1B10DDA7625C}"/>
    <cellStyle name="Normal 7 7 10" xfId="9124" xr:uid="{6E1B5FDC-917D-42D2-A381-ABD62AAF6569}"/>
    <cellStyle name="Normal 7 7 11" xfId="44783" xr:uid="{C4C5E6F6-5FA6-4E0F-BD02-89A7B6D5B05C}"/>
    <cellStyle name="Normal 7 7 2" xfId="9125" xr:uid="{422B062A-6A62-4AE1-A8DF-2D49B9D5887E}"/>
    <cellStyle name="Normal 7 7 2 2" xfId="10270" xr:uid="{5BBBC962-4408-49F3-92E4-84710D3067B6}"/>
    <cellStyle name="Normal 7 7 3" xfId="9126" xr:uid="{7A3398B5-C062-437D-B83B-3EA3A06D94A1}"/>
    <cellStyle name="Normal 7 7 3 2" xfId="10271" xr:uid="{16E67E37-A334-49B4-BC78-156CA10EE257}"/>
    <cellStyle name="Normal 7 7 4" xfId="9127" xr:uid="{6E2DB1EF-73EF-4C54-8674-70D817180D4B}"/>
    <cellStyle name="Normal 7 7 4 2" xfId="10272" xr:uid="{D1BDDA57-ADDE-4797-8471-A66638430CDF}"/>
    <cellStyle name="Normal 7 7 5" xfId="9128" xr:uid="{C1114B7C-8649-4C73-BA3B-F531BA037D1B}"/>
    <cellStyle name="Normal 7 7 5 2" xfId="10273" xr:uid="{FB103C1E-6F8E-4CE7-A323-350BE46613EC}"/>
    <cellStyle name="Normal 7 7 6" xfId="9129" xr:uid="{5243F5F6-7464-45E4-A49E-A68F311D5014}"/>
    <cellStyle name="Normal 7 7 6 2" xfId="10274" xr:uid="{3DCBDB4C-F424-487F-9AEF-4A1FD101F080}"/>
    <cellStyle name="Normal 7 7 7" xfId="9130" xr:uid="{863A97F2-F3E8-4D39-A890-AD44B0935367}"/>
    <cellStyle name="Normal 7 7 7 2" xfId="10275" xr:uid="{2209756E-383F-4BF7-A1DA-15022639D918}"/>
    <cellStyle name="Normal 7 7 8" xfId="9131" xr:uid="{B6068FF6-C82B-47E5-845E-4F120796FC6B}"/>
    <cellStyle name="Normal 7 7 8 2" xfId="10276" xr:uid="{6DEF4E51-EBE4-425A-908A-352F4B660F28}"/>
    <cellStyle name="Normal 7 7 9" xfId="10269" xr:uid="{4BC93EFA-4838-4AEE-BEDD-3799A2CC241A}"/>
    <cellStyle name="Normal 7 8" xfId="9132" xr:uid="{4775FA7A-F57B-4E14-BC43-91FC57A4E22B}"/>
    <cellStyle name="Normal 7 8 2" xfId="9133" xr:uid="{2F4EEEA2-2D8D-4F1F-B53D-8FC8F889FDD1}"/>
    <cellStyle name="Normal 7 8 2 2" xfId="10278" xr:uid="{5A25A477-C310-42BB-9673-BAD0EE0F77C2}"/>
    <cellStyle name="Normal 7 8 3" xfId="9134" xr:uid="{35B39322-02B1-4EBD-AC3D-B9E7BB433918}"/>
    <cellStyle name="Normal 7 8 3 2" xfId="10279" xr:uid="{1DEBD2AE-E717-45AA-918E-A8FA9C354F56}"/>
    <cellStyle name="Normal 7 8 4" xfId="9135" xr:uid="{D00D0F46-326F-44B3-9F12-3F1D176450AE}"/>
    <cellStyle name="Normal 7 8 4 2" xfId="10280" xr:uid="{BEF4734E-2B03-4C60-965C-F716AD2F4925}"/>
    <cellStyle name="Normal 7 8 5" xfId="10277" xr:uid="{B16237D8-D43A-4560-ADAA-BB2802DF17D3}"/>
    <cellStyle name="Normal 7 8 6" xfId="44774" xr:uid="{A9C5B815-6266-40BF-B0CE-08037E741C87}"/>
    <cellStyle name="Normal 7 9" xfId="9136" xr:uid="{097D0C47-E601-4D5E-86AB-7466DC13D408}"/>
    <cellStyle name="Normal 7 9 2" xfId="10281" xr:uid="{74E3B472-27C9-43B3-AD4A-C66EC00FBF84}"/>
    <cellStyle name="Normal 7_Nota final" xfId="1921" xr:uid="{00000000-0005-0000-0000-000082070000}"/>
    <cellStyle name="Normal 70" xfId="11872" xr:uid="{5340B530-59D9-4CD7-993F-6CD38F574AF2}"/>
    <cellStyle name="Normal 70 2" xfId="12129" xr:uid="{269344A7-96C0-4885-BB83-6EE50C607CB8}"/>
    <cellStyle name="Normal 70 2 2" xfId="27395" xr:uid="{93BA15F8-FB8E-4E0B-90B0-9092D3EA0648}"/>
    <cellStyle name="Normal 70 3" xfId="12377" xr:uid="{48027FC2-BC41-4DA7-A1BB-BAF7C7848548}"/>
    <cellStyle name="Normal 70 3 2" xfId="27635" xr:uid="{0AF97979-3585-489C-B48F-7806B47F6308}"/>
    <cellStyle name="Normal 70 4" xfId="27162" xr:uid="{8166D78E-D40B-46E7-93E2-22B08F029D90}"/>
    <cellStyle name="Normal 71" xfId="11873" xr:uid="{5869EB87-DEFE-43D4-AC40-8466656D5349}"/>
    <cellStyle name="Normal 71 2" xfId="12130" xr:uid="{588B7636-71A3-4300-87D7-776A4289C777}"/>
    <cellStyle name="Normal 71 2 2" xfId="27396" xr:uid="{6047CC0D-56E4-462C-B821-DDDEC11E60A4}"/>
    <cellStyle name="Normal 71 3" xfId="12378" xr:uid="{E60C3117-0796-4161-9910-AD065CA9C8AA}"/>
    <cellStyle name="Normal 71 3 2" xfId="27636" xr:uid="{C8BAF306-DDAC-4BA4-9FFC-13D10FB176F6}"/>
    <cellStyle name="Normal 71 4" xfId="27163" xr:uid="{5C07E911-BB9F-46F0-9A56-71694C102D74}"/>
    <cellStyle name="Normal 713" xfId="1922" xr:uid="{00000000-0005-0000-0000-000083070000}"/>
    <cellStyle name="Normal 713 2" xfId="1923" xr:uid="{00000000-0005-0000-0000-000084070000}"/>
    <cellStyle name="Normal 713 2 2" xfId="3071" xr:uid="{95573275-B2C5-4B82-9DB3-92A2F62DAF94}"/>
    <cellStyle name="Normal 713 2 2 2" xfId="5498" xr:uid="{9ABDA02C-1B4C-4AB9-BF3E-4A38B1BC48ED}"/>
    <cellStyle name="Normal 713 2 2 3" xfId="7805" xr:uid="{1216CD09-A3FF-4EDE-833C-0A0416D14E39}"/>
    <cellStyle name="Normal 713 2 3" xfId="4638" xr:uid="{57530A11-A7A4-4FB2-9FFB-8618895DC8FB}"/>
    <cellStyle name="Normal 713 2 4" xfId="6960" xr:uid="{705FA8D6-1A7A-4721-A14D-F03D1CD50F84}"/>
    <cellStyle name="Normal 713 3" xfId="3070" xr:uid="{A5E12454-6561-4300-87EA-D8AAF3EEABE5}"/>
    <cellStyle name="Normal 713 3 2" xfId="5497" xr:uid="{923051D6-372A-4F9A-AEB1-3F9BEE7C4683}"/>
    <cellStyle name="Normal 713 3 3" xfId="7804" xr:uid="{56A83F68-0B80-48DF-A9AA-43BC2BD9703F}"/>
    <cellStyle name="Normal 713 4" xfId="4637" xr:uid="{66D6EFD9-E420-4AF5-9EB0-4AADC52015A4}"/>
    <cellStyle name="Normal 713 5" xfId="6959" xr:uid="{42E0ACEA-C856-48A9-BBE3-A17A3920663A}"/>
    <cellStyle name="Normal 713 6" xfId="7952" xr:uid="{963D4A9C-73D3-4D3F-8765-D0463AEF5162}"/>
    <cellStyle name="Normal 713 7" xfId="42452" xr:uid="{56AE8368-B6CE-49F7-A00E-CB32C07826AD}"/>
    <cellStyle name="Normal 713 8" xfId="42726" xr:uid="{BECAF1F3-EA5D-4B8C-88AB-D71DE3FA6ADD}"/>
    <cellStyle name="Normal 713_Nota final" xfId="1924" xr:uid="{00000000-0005-0000-0000-000085070000}"/>
    <cellStyle name="Normal 714" xfId="1925" xr:uid="{00000000-0005-0000-0000-000086070000}"/>
    <cellStyle name="Normal 714 2" xfId="1926" xr:uid="{00000000-0005-0000-0000-000087070000}"/>
    <cellStyle name="Normal 714 2 2" xfId="3073" xr:uid="{B5B09727-A8EF-4B5C-88A3-925996DE896D}"/>
    <cellStyle name="Normal 714 2 2 2" xfId="5500" xr:uid="{E91F8091-8F7A-4E68-AABE-08B3D144F95A}"/>
    <cellStyle name="Normal 714 2 2 3" xfId="7807" xr:uid="{E93E0BCD-0DC1-493B-A175-ABDD5387A6B2}"/>
    <cellStyle name="Normal 714 2 3" xfId="4640" xr:uid="{16BED483-E187-4CF2-AB8F-1AFB93853B20}"/>
    <cellStyle name="Normal 714 2 4" xfId="6962" xr:uid="{79D6F500-1BD2-47CF-A2E1-10C72B740B96}"/>
    <cellStyle name="Normal 714 3" xfId="3072" xr:uid="{38F60A25-417D-48DB-B049-340CCC8ECD18}"/>
    <cellStyle name="Normal 714 3 2" xfId="5499" xr:uid="{A91AFDC6-B5BF-4EC6-83C0-6B8E88CA7D84}"/>
    <cellStyle name="Normal 714 3 3" xfId="7806" xr:uid="{A3748609-8CBF-4E62-898F-8EB835ABA0ED}"/>
    <cellStyle name="Normal 714 4" xfId="4639" xr:uid="{95B90CCA-0176-40D8-A145-27DAB86DAC6D}"/>
    <cellStyle name="Normal 714 5" xfId="6961" xr:uid="{C5C94BC8-BB00-47F8-9B0D-F7CAD67DAB03}"/>
    <cellStyle name="Normal 714 6" xfId="7953" xr:uid="{DF0E8CD3-D1CA-4953-9387-8DF32134870F}"/>
    <cellStyle name="Normal 714 7" xfId="42453" xr:uid="{87456B7D-747B-4670-8EE1-7CB47A238A78}"/>
    <cellStyle name="Normal 714 8" xfId="42727" xr:uid="{0AF5E787-A020-4488-A504-4F636973056F}"/>
    <cellStyle name="Normal 714_Nota final" xfId="1927" xr:uid="{00000000-0005-0000-0000-000088070000}"/>
    <cellStyle name="Normal 715" xfId="1928" xr:uid="{00000000-0005-0000-0000-000089070000}"/>
    <cellStyle name="Normal 715 2" xfId="1929" xr:uid="{00000000-0005-0000-0000-00008A070000}"/>
    <cellStyle name="Normal 715 2 2" xfId="3075" xr:uid="{257E39F8-71BC-49FD-BC58-EDEDB35A280A}"/>
    <cellStyle name="Normal 715 2 2 2" xfId="5502" xr:uid="{C67E6B1C-1F69-4DA6-B29E-2A11278D6715}"/>
    <cellStyle name="Normal 715 2 2 3" xfId="7809" xr:uid="{64BD8AAD-0747-4184-A03B-2A68AD5861CB}"/>
    <cellStyle name="Normal 715 2 3" xfId="4642" xr:uid="{7776B476-FF7A-477F-BAB3-7838500AB6BB}"/>
    <cellStyle name="Normal 715 2 4" xfId="6964" xr:uid="{264EA0CA-7020-49CF-8ABA-8BEDB3C8F715}"/>
    <cellStyle name="Normal 715 3" xfId="3074" xr:uid="{90E05F03-769B-4B32-AFE6-9759CA62480C}"/>
    <cellStyle name="Normal 715 3 2" xfId="5501" xr:uid="{2E9E0913-3154-40D4-A678-6C5FB5ECAFE1}"/>
    <cellStyle name="Normal 715 3 3" xfId="7808" xr:uid="{F66DDE74-A696-43EB-BD23-3EE5303144AF}"/>
    <cellStyle name="Normal 715 4" xfId="4641" xr:uid="{9C4AF433-4021-4591-AFC7-B87616E0E6EB}"/>
    <cellStyle name="Normal 715 5" xfId="6963" xr:uid="{2354FA93-A409-416A-827A-6B2045EBDBF3}"/>
    <cellStyle name="Normal 715 6" xfId="7954" xr:uid="{BB6E389B-DB0B-4389-A276-CFAD3A30DBCB}"/>
    <cellStyle name="Normal 715 7" xfId="42454" xr:uid="{3AB97877-A20D-44FA-A1BF-BE6C756D72DB}"/>
    <cellStyle name="Normal 715 8" xfId="42728" xr:uid="{2153A4EE-0CEC-47CF-9E5F-AB0741AFEBCA}"/>
    <cellStyle name="Normal 715_Nota final" xfId="1930" xr:uid="{00000000-0005-0000-0000-00008B070000}"/>
    <cellStyle name="Normal 72" xfId="11874" xr:uid="{91624118-DDF7-41F8-B176-DEC2462C401B}"/>
    <cellStyle name="Normal 72 2" xfId="12131" xr:uid="{A57DF207-4D86-414E-8F19-6F08B1E0EC97}"/>
    <cellStyle name="Normal 72 2 2" xfId="27397" xr:uid="{CD50B963-500F-4C02-ADDF-DBCB58339853}"/>
    <cellStyle name="Normal 72 3" xfId="12379" xr:uid="{65286E6D-AC58-4AF7-9BA1-DC9C14CC822A}"/>
    <cellStyle name="Normal 72 3 2" xfId="27637" xr:uid="{FAA26629-4F62-4429-9C9F-006D0EF3CCDE}"/>
    <cellStyle name="Normal 72 4" xfId="27164" xr:uid="{5DC45C6F-595C-4177-AF90-3E982BB06117}"/>
    <cellStyle name="Normal 73" xfId="11875" xr:uid="{1172480B-A28F-41D7-9064-1F8BAD4D451F}"/>
    <cellStyle name="Normal 73 2" xfId="12132" xr:uid="{1CB7C41B-32BA-45F9-ADC6-AA6F4DE8614C}"/>
    <cellStyle name="Normal 73 2 2" xfId="27398" xr:uid="{F09BBD21-D836-4203-ACBB-17BB87252ED1}"/>
    <cellStyle name="Normal 73 3" xfId="12380" xr:uid="{47FE4328-C845-4BF3-9EB8-F33C9F0F5BF2}"/>
    <cellStyle name="Normal 73 3 2" xfId="27638" xr:uid="{F01BB30E-1560-4248-88BA-9939BF1A13E2}"/>
    <cellStyle name="Normal 73 4" xfId="27165" xr:uid="{6DCADCA3-E858-40CB-8B62-6C0AC3D51204}"/>
    <cellStyle name="Normal 74" xfId="11876" xr:uid="{6959D5CB-AB7F-4668-9BCF-C061B3E79145}"/>
    <cellStyle name="Normal 74 2" xfId="12133" xr:uid="{F6EC1847-5DA3-4F30-8E16-F5FC6814B877}"/>
    <cellStyle name="Normal 74 2 2" xfId="27399" xr:uid="{6F357CCD-4043-4C07-B81D-684F56960963}"/>
    <cellStyle name="Normal 74 3" xfId="12381" xr:uid="{8BB91358-15BE-4F4C-85C8-293409ACA2EC}"/>
    <cellStyle name="Normal 74 3 2" xfId="27639" xr:uid="{7DD14B04-1070-4611-87BA-89E207154F5A}"/>
    <cellStyle name="Normal 74 4" xfId="27166" xr:uid="{A380ABBD-AB65-4344-8502-3140E646AA8B}"/>
    <cellStyle name="Normal 744" xfId="1931" xr:uid="{00000000-0005-0000-0000-00008C070000}"/>
    <cellStyle name="Normal 744 2" xfId="1932" xr:uid="{00000000-0005-0000-0000-00008D070000}"/>
    <cellStyle name="Normal 744 2 2" xfId="3077" xr:uid="{6B992268-0EE0-493D-AF29-C88E42F33D05}"/>
    <cellStyle name="Normal 744 2 2 2" xfId="5504" xr:uid="{92206C5B-9B01-4BAE-9F87-D70D42A7E1CB}"/>
    <cellStyle name="Normal 744 2 2 3" xfId="7811" xr:uid="{94275E29-9781-4DCB-AD5B-DC739BC9955A}"/>
    <cellStyle name="Normal 744 2 3" xfId="4644" xr:uid="{03CB0A67-93C6-4BDF-93FE-257F3EF217E9}"/>
    <cellStyle name="Normal 744 2 4" xfId="6966" xr:uid="{4C72FC05-5ECE-4C90-9225-6CB618D24B84}"/>
    <cellStyle name="Normal 744 3" xfId="3076" xr:uid="{80D0C140-87B8-4433-93F4-65D0E771C20C}"/>
    <cellStyle name="Normal 744 3 2" xfId="5503" xr:uid="{A27F32B2-D7AB-4433-8E4C-12DEB817FF5E}"/>
    <cellStyle name="Normal 744 3 3" xfId="7810" xr:uid="{6E3199B8-DFCC-4132-B1C0-51F41D4677E3}"/>
    <cellStyle name="Normal 744 4" xfId="4643" xr:uid="{5FDCF620-78EB-407E-99D1-8501B4C499C4}"/>
    <cellStyle name="Normal 744 5" xfId="6965" xr:uid="{A6C5820C-6027-4EA6-BCFD-147483CB0117}"/>
    <cellStyle name="Normal 744 6" xfId="7955" xr:uid="{9799675B-CEC4-4AD7-AB80-8861023E2567}"/>
    <cellStyle name="Normal 744 7" xfId="42455" xr:uid="{7B1C8B38-E382-4DD1-B5DC-5FF64A52AA68}"/>
    <cellStyle name="Normal 744 8" xfId="42746" xr:uid="{95E27999-330E-41AD-8D11-FD7E723B298F}"/>
    <cellStyle name="Normal 744_Nota final" xfId="1933" xr:uid="{00000000-0005-0000-0000-00008E070000}"/>
    <cellStyle name="Normal 75" xfId="11877" xr:uid="{DB91BB99-EF03-4B6B-A1F4-BAB33173EABA}"/>
    <cellStyle name="Normal 75 2" xfId="12134" xr:uid="{76728E4A-0B24-4951-BE98-4E307B051A00}"/>
    <cellStyle name="Normal 75 2 2" xfId="27400" xr:uid="{E0302DEC-F1D5-4957-961C-798EFD3DAA11}"/>
    <cellStyle name="Normal 75 3" xfId="12382" xr:uid="{A78AF421-603E-46A4-A90D-61CA48FD7D1F}"/>
    <cellStyle name="Normal 75 3 2" xfId="27640" xr:uid="{E1B6E95D-E11B-404D-AEF4-62CFF6BAD3BE}"/>
    <cellStyle name="Normal 75 4" xfId="27167" xr:uid="{8B1544A2-FA6E-44F7-8D1D-DA017B1A43C0}"/>
    <cellStyle name="Normal 76" xfId="11878" xr:uid="{3FCD48FF-7D64-4042-988F-8A5949696CD6}"/>
    <cellStyle name="Normal 76 2" xfId="12135" xr:uid="{130121E3-143E-4983-8D20-58C3EFFE7A12}"/>
    <cellStyle name="Normal 76 2 2" xfId="27401" xr:uid="{B174D6F7-1D2E-4150-84D6-DA5514D3F20A}"/>
    <cellStyle name="Normal 76 3" xfId="12383" xr:uid="{3E5BBD89-433C-4BD2-ABA2-78096AD7B7EF}"/>
    <cellStyle name="Normal 76 3 2" xfId="27641" xr:uid="{CE1C8FD9-DA41-4A18-B03A-316A87D0F7D6}"/>
    <cellStyle name="Normal 76 4" xfId="27168" xr:uid="{3A98AACD-5ED9-43DB-BE36-587BE0E17A2C}"/>
    <cellStyle name="Normal 77" xfId="11879" xr:uid="{4EF9034A-3B13-4059-8014-77671D50A1B2}"/>
    <cellStyle name="Normal 77 2" xfId="12136" xr:uid="{DA0833D0-87F4-472D-AC9D-78DEE8823AF6}"/>
    <cellStyle name="Normal 77 2 2" xfId="27402" xr:uid="{5390CE79-45B1-4A4F-926B-C8EAF5C02A12}"/>
    <cellStyle name="Normal 77 3" xfId="12384" xr:uid="{9BB7237E-03D1-412E-AD69-D04C597C3EF9}"/>
    <cellStyle name="Normal 77 3 2" xfId="27642" xr:uid="{098FEDF4-CE5C-4113-A9F1-4DE91716F094}"/>
    <cellStyle name="Normal 77 4" xfId="27169" xr:uid="{E7EBAA3D-6B59-4457-A548-14F71A93E9CA}"/>
    <cellStyle name="Normal 78" xfId="11880" xr:uid="{1230A5C8-9C1E-4EEF-AB81-BB7CA88CCC09}"/>
    <cellStyle name="Normal 78 2" xfId="12137" xr:uid="{F5938589-4569-434E-93DD-54F2BFC15FCA}"/>
    <cellStyle name="Normal 78 2 2" xfId="27403" xr:uid="{6EDE919B-46D4-4DFE-934A-3A386FB81BB0}"/>
    <cellStyle name="Normal 78 3" xfId="12385" xr:uid="{9E8122B9-DAFD-48B9-9B04-69607CF74832}"/>
    <cellStyle name="Normal 78 3 2" xfId="27643" xr:uid="{9AC34FA5-5603-4D84-A92F-169DA889F97E}"/>
    <cellStyle name="Normal 78 4" xfId="27170" xr:uid="{D66FD40D-FC1B-48AE-A041-7A50EB06DCB7}"/>
    <cellStyle name="Normal 79" xfId="11881" xr:uid="{FA45FEB6-1557-4EC2-833A-32648D8EDB6A}"/>
    <cellStyle name="Normal 79 2" xfId="12138" xr:uid="{DDC1B169-D720-4D82-B0F1-2E4466B25EF9}"/>
    <cellStyle name="Normal 79 2 2" xfId="27404" xr:uid="{9692B53F-F4E1-4708-8E04-AD9E89C762B3}"/>
    <cellStyle name="Normal 79 3" xfId="12386" xr:uid="{7E5A2CA8-E228-47BA-8E93-03EC0222A192}"/>
    <cellStyle name="Normal 79 3 2" xfId="27644" xr:uid="{45C2D064-ABB4-41CB-B8EB-AC1C659C8216}"/>
    <cellStyle name="Normal 79 4" xfId="27171" xr:uid="{6DBD05FB-F87B-4CFE-A0CE-133420240163}"/>
    <cellStyle name="Normal 8" xfId="1934" xr:uid="{00000000-0005-0000-0000-00008F070000}"/>
    <cellStyle name="Normal 8 10" xfId="9137" xr:uid="{C57A1F18-9362-480E-AA00-0B2DF834C75B}"/>
    <cellStyle name="Normal 8 10 2" xfId="18497" xr:uid="{00EDD13C-B0FE-4768-8572-870A63490F9C}"/>
    <cellStyle name="Normal 8 10 2 2" xfId="25281" xr:uid="{A841C3A7-DBFD-4010-A237-750F81825252}"/>
    <cellStyle name="Normal 8 10 2 2 2" xfId="40400" xr:uid="{B8C1F771-736B-460B-9CBE-EF2A33438CA1}"/>
    <cellStyle name="Normal 8 10 2 3" xfId="33632" xr:uid="{93C9CB82-BEC1-487B-B424-8F1ABB060CCF}"/>
    <cellStyle name="Normal 8 10 3" xfId="21897" xr:uid="{FD8FB31E-AB64-4997-A399-180DADC6BDA1}"/>
    <cellStyle name="Normal 8 10 3 2" xfId="37016" xr:uid="{AAFA9292-5AE6-425E-B098-75A51B3B6FE3}"/>
    <cellStyle name="Normal 8 10 4" xfId="15111" xr:uid="{316CE354-7CB6-4A52-A2B7-89D0C27820DB}"/>
    <cellStyle name="Normal 8 10 4 2" xfId="30248" xr:uid="{5A980A07-5AF3-49F6-91E3-6D14E12B6FAB}"/>
    <cellStyle name="Normal 8 10 5" xfId="10282" xr:uid="{71BA1344-3211-4385-9F1C-24981E811F37}"/>
    <cellStyle name="Normal 8 11" xfId="9138" xr:uid="{8A2104F0-2451-47A9-A8AF-EE1A57767C52}"/>
    <cellStyle name="Normal 8 11 2" xfId="17616" xr:uid="{97AD2995-06EB-4F3E-8436-DCCD7720C461}"/>
    <cellStyle name="Normal 8 11 2 2" xfId="24400" xr:uid="{F168B517-EA19-42A0-AFFF-BF9E2FBE1477}"/>
    <cellStyle name="Normal 8 11 2 2 2" xfId="39519" xr:uid="{CD5FBD8F-71AA-412B-A01F-A5836FD38275}"/>
    <cellStyle name="Normal 8 11 2 3" xfId="32751" xr:uid="{33ADB428-77BF-4A1E-B8B2-304A8A82983E}"/>
    <cellStyle name="Normal 8 11 3" xfId="21017" xr:uid="{F94A2B44-FFF5-4C0B-BC97-C00C11C5BD46}"/>
    <cellStyle name="Normal 8 11 3 2" xfId="36138" xr:uid="{EA6D8489-C7CD-4C86-989D-6C690D9FF6CA}"/>
    <cellStyle name="Normal 8 11 4" xfId="14211" xr:uid="{558384D1-4024-4D2B-8D91-9E66AB9408F7}"/>
    <cellStyle name="Normal 8 11 4 2" xfId="29367" xr:uid="{F8A8E130-B455-43C5-9304-681DC0A9E652}"/>
    <cellStyle name="Normal 8 11 5" xfId="10283" xr:uid="{B2C297E7-BFBD-4324-8821-192FCFDECB12}"/>
    <cellStyle name="Normal 8 12" xfId="9139" xr:uid="{958B6375-797E-4B55-AE3A-3DF76FDCCAD1}"/>
    <cellStyle name="Normal 8 12 2" xfId="22726" xr:uid="{16A22BDB-AEB9-4488-A71D-E5AF4D7B9045}"/>
    <cellStyle name="Normal 8 12 2 2" xfId="37845" xr:uid="{CAA28D6B-AFC4-4BC4-9F07-9C7553BA2E34}"/>
    <cellStyle name="Normal 8 12 3" xfId="15942" xr:uid="{DB22DBB5-E205-4FD1-B213-7DC876191870}"/>
    <cellStyle name="Normal 8 12 3 2" xfId="31077" xr:uid="{D7F03FD1-A297-429C-9688-02D181DC7548}"/>
    <cellStyle name="Normal 8 12 4" xfId="10284" xr:uid="{FDFA798A-6B1E-4737-B877-C99C336CB5E3}"/>
    <cellStyle name="Normal 8 13" xfId="9334" xr:uid="{45F6F53B-7CC2-4D2D-AE89-95C9473DB5BB}"/>
    <cellStyle name="Normal 8 13 2" xfId="19335" xr:uid="{F8C9383E-0D2A-4860-8CF0-136862E461AD}"/>
    <cellStyle name="Normal 8 13 2 2" xfId="34461" xr:uid="{EA750CEA-45DE-479A-8BB6-47B9E96D44CD}"/>
    <cellStyle name="Normal 8 13 3" xfId="12495" xr:uid="{8B2F741F-CF56-487E-B2BA-EF144324F661}"/>
    <cellStyle name="Normal 8 13 4" xfId="10401" xr:uid="{555630D6-8534-40DA-B26C-DCF94131E837}"/>
    <cellStyle name="Normal 8 14" xfId="11882" xr:uid="{A2EE2527-149C-425A-A728-3F78999C4BC9}"/>
    <cellStyle name="Normal 8 14 2" xfId="27172" xr:uid="{F14B6A15-4B60-4B98-B568-D35696279889}"/>
    <cellStyle name="Normal 8 15" xfId="12530" xr:uid="{13AC7BE5-2F8A-4E5B-98CD-73FF1744E9AE}"/>
    <cellStyle name="Normal 8 15 2" xfId="27693" xr:uid="{DBFB95D6-1C9C-4AC4-A967-6D79F604D738}"/>
    <cellStyle name="Normal 8 16" xfId="26134" xr:uid="{949568E9-251D-4312-A187-9C716FC36BE2}"/>
    <cellStyle name="Normal 8 17" xfId="10489" xr:uid="{2C311190-0A1A-490F-8CD7-BD289624522F}"/>
    <cellStyle name="Normal 8 18" xfId="9349" xr:uid="{6CA5F10A-4655-4791-A982-30414E8A0330}"/>
    <cellStyle name="Normal 8 19" xfId="7987" xr:uid="{206340D7-C591-4689-8E91-22960591DC77}"/>
    <cellStyle name="Normal 8 2" xfId="1935" xr:uid="{00000000-0005-0000-0000-000090070000}"/>
    <cellStyle name="Normal 8 2 10" xfId="11565" xr:uid="{E73D0FD8-0DF5-4A00-98FF-FC43F18DDEB1}"/>
    <cellStyle name="Normal 8 2 10 2" xfId="22736" xr:uid="{CD83AA1A-7F58-42B1-A686-15585145A2C0}"/>
    <cellStyle name="Normal 8 2 10 2 2" xfId="37855" xr:uid="{4A47DEBF-2EC3-41D5-AF61-933C6C82FB9E}"/>
    <cellStyle name="Normal 8 2 10 3" xfId="15952" xr:uid="{85740FDD-3F4D-49C7-8642-E1405E9B6473}"/>
    <cellStyle name="Normal 8 2 10 3 2" xfId="31087" xr:uid="{A412B3BA-17D2-4CEF-B3CE-5FBC17C2AD77}"/>
    <cellStyle name="Normal 8 2 11" xfId="19344" xr:uid="{962FFAA7-2DE7-46E0-B8C1-D2CB1013D1C8}"/>
    <cellStyle name="Normal 8 2 11 2" xfId="34471" xr:uid="{AFB4873B-CC14-4E69-A629-6CCD9A0EFF99}"/>
    <cellStyle name="Normal 8 2 12" xfId="12540" xr:uid="{7B3EE632-9514-414C-9465-EF56C905B270}"/>
    <cellStyle name="Normal 8 2 12 2" xfId="27703" xr:uid="{98FDCA6A-2EE0-4006-90DC-B66603882092}"/>
    <cellStyle name="Normal 8 2 13" xfId="26144" xr:uid="{3EB83647-AC2B-4A66-AB42-D65211CEFB04}"/>
    <cellStyle name="Normal 8 2 14" xfId="10500" xr:uid="{DFECDEC0-5EDF-4E9D-A17C-82CA02309B46}"/>
    <cellStyle name="Normal 8 2 15" xfId="10285" xr:uid="{FE70A8FC-0B0E-4600-9572-1F2423BB8463}"/>
    <cellStyle name="Normal 8 2 16" xfId="9140" xr:uid="{248EDD7F-103C-4096-8524-63354D52226E}"/>
    <cellStyle name="Normal 8 2 17" xfId="7997" xr:uid="{3703F72F-2A5F-47CE-BA30-54C51777B101}"/>
    <cellStyle name="Normal 8 2 18" xfId="44785" xr:uid="{EF95EB9F-7583-47CB-9008-696BAA4A1C8A}"/>
    <cellStyle name="Normal 8 2 2" xfId="1936" xr:uid="{00000000-0005-0000-0000-000091070000}"/>
    <cellStyle name="Normal 8 2 2 10" xfId="12564" xr:uid="{D8CF8792-88D2-49A5-A0BA-D850AFF6BCC9}"/>
    <cellStyle name="Normal 8 2 2 10 2" xfId="27727" xr:uid="{F287EA2C-F63A-4ED2-9CA9-9B68CE877EBF}"/>
    <cellStyle name="Normal 8 2 2 11" xfId="26168" xr:uid="{E8448148-911A-4CC2-849C-A173439568DC}"/>
    <cellStyle name="Normal 8 2 2 12" xfId="10523" xr:uid="{21BA236D-5325-4394-8864-2BD05DA8579F}"/>
    <cellStyle name="Normal 8 2 2 13" xfId="10286" xr:uid="{8B6FD76E-FD3E-42A7-B1E4-9B78B10E48DC}"/>
    <cellStyle name="Normal 8 2 2 14" xfId="9141" xr:uid="{05277DF0-8433-4FA8-8732-EB95EA49E089}"/>
    <cellStyle name="Normal 8 2 2 15" xfId="44786" xr:uid="{21B1BEAE-E9BD-43C2-8670-0CCA4A96BB25}"/>
    <cellStyle name="Normal 8 2 2 2" xfId="10572" xr:uid="{CFF899B9-17C7-4777-9677-5B4282167C59}"/>
    <cellStyle name="Normal 8 2 2 2 10" xfId="26216" xr:uid="{61BF7462-12AF-4522-8A17-B697896396AE}"/>
    <cellStyle name="Normal 8 2 2 2 2" xfId="10678" xr:uid="{0EA5231E-81E1-43EA-96CD-8F3E60B88B2D}"/>
    <cellStyle name="Normal 8 2 2 2 2 2" xfId="10889" xr:uid="{B945DB11-E3D6-4743-AB40-EF1BEB9F45F7}"/>
    <cellStyle name="Normal 8 2 2 2 2 2 2" xfId="11307" xr:uid="{94E6B32B-E72B-4E72-A8B6-497182180546}"/>
    <cellStyle name="Normal 8 2 2 2 2 2 2 2" xfId="14177" xr:uid="{DC8C153F-73C9-47DF-BBF5-32E12BE828A1}"/>
    <cellStyle name="Normal 8 2 2 2 2 2 2 2 2" xfId="15915" xr:uid="{E64CBF76-BCE0-4606-A09E-099629AE3F1F}"/>
    <cellStyle name="Normal 8 2 2 2 2 2 2 2 2 2" xfId="19301" xr:uid="{B32E8DF7-112B-4E86-9CCA-C4B022802862}"/>
    <cellStyle name="Normal 8 2 2 2 2 2 2 2 2 2 2" xfId="26085" xr:uid="{C5ADA502-53E5-49C6-876C-5DF8A491B53C}"/>
    <cellStyle name="Normal 8 2 2 2 2 2 2 2 2 2 2 2" xfId="41204" xr:uid="{698B8B94-740B-497F-BB6C-A63122D1BDD8}"/>
    <cellStyle name="Normal 8 2 2 2 2 2 2 2 2 2 3" xfId="34436" xr:uid="{0D2CA620-4095-4936-A2CE-D0220D302885}"/>
    <cellStyle name="Normal 8 2 2 2 2 2 2 2 2 3" xfId="22701" xr:uid="{EC493CDC-C020-4905-955A-FCFEE07B5218}"/>
    <cellStyle name="Normal 8 2 2 2 2 2 2 2 2 3 2" xfId="37820" xr:uid="{1FDD288E-6C6B-4B57-ABBA-3FB06ACFA41B}"/>
    <cellStyle name="Normal 8 2 2 2 2 2 2 2 2 4" xfId="31052" xr:uid="{4B678A23-2F8E-4557-B638-2798E0A3CF9A}"/>
    <cellStyle name="Normal 8 2 2 2 2 2 2 2 3" xfId="17588" xr:uid="{2E639ABF-890E-4B16-B50B-F278337D9A2F}"/>
    <cellStyle name="Normal 8 2 2 2 2 2 2 2 3 2" xfId="24372" xr:uid="{18A5EA89-4F79-454A-86C4-24D39A487A54}"/>
    <cellStyle name="Normal 8 2 2 2 2 2 2 2 3 2 2" xfId="39491" xr:uid="{A30BDD60-42BC-41F7-B3AE-5EFC4FABE3CE}"/>
    <cellStyle name="Normal 8 2 2 2 2 2 2 2 3 3" xfId="32723" xr:uid="{98BE6010-5B9B-4631-AA57-5BA04FC71D70}"/>
    <cellStyle name="Normal 8 2 2 2 2 2 2 2 4" xfId="20975" xr:uid="{693C0326-5F0E-4A93-A297-F1E283D160D6}"/>
    <cellStyle name="Normal 8 2 2 2 2 2 2 2 4 2" xfId="36104" xr:uid="{98D32750-8AFC-4BFF-B365-CE5FE1848F5D}"/>
    <cellStyle name="Normal 8 2 2 2 2 2 2 2 5" xfId="29339" xr:uid="{249EC924-60AE-47D2-8125-6E60C901E2B5}"/>
    <cellStyle name="Normal 8 2 2 2 2 2 2 3" xfId="15081" xr:uid="{928FEB42-F7E1-4370-B834-53807AEEBA1E}"/>
    <cellStyle name="Normal 8 2 2 2 2 2 2 3 2" xfId="18467" xr:uid="{27B21FCC-5746-4270-8FC5-1C51A1FB7A35}"/>
    <cellStyle name="Normal 8 2 2 2 2 2 2 3 2 2" xfId="25251" xr:uid="{C72104D4-1AC1-40B5-B2C9-C77BABE408A0}"/>
    <cellStyle name="Normal 8 2 2 2 2 2 2 3 2 2 2" xfId="40370" xr:uid="{AFE7D234-F383-49D7-AEBC-759B875EEAD6}"/>
    <cellStyle name="Normal 8 2 2 2 2 2 2 3 2 3" xfId="33602" xr:uid="{23D82A15-CD29-41BE-AD7F-B75930ED400A}"/>
    <cellStyle name="Normal 8 2 2 2 2 2 2 3 3" xfId="21867" xr:uid="{E99EE43C-6C08-4452-89CC-29D2D11100DC}"/>
    <cellStyle name="Normal 8 2 2 2 2 2 2 3 3 2" xfId="36986" xr:uid="{6F95E9B3-1264-4FA8-A8E6-579FF24212B9}"/>
    <cellStyle name="Normal 8 2 2 2 2 2 2 3 4" xfId="30218" xr:uid="{A3680414-B4FD-4439-A54A-31DB81C20258}"/>
    <cellStyle name="Normal 8 2 2 2 2 2 2 4" xfId="16751" xr:uid="{395C7FAE-C90A-4DD3-B1CF-82C3A830B403}"/>
    <cellStyle name="Normal 8 2 2 2 2 2 2 4 2" xfId="23535" xr:uid="{9E06A192-B0D9-4F5A-8792-6FC613A8CD55}"/>
    <cellStyle name="Normal 8 2 2 2 2 2 2 4 2 2" xfId="38654" xr:uid="{5C8ECE99-9D13-4388-B8FC-1B6AB9E01B4F}"/>
    <cellStyle name="Normal 8 2 2 2 2 2 2 4 3" xfId="31886" xr:uid="{96261A4A-7E61-4328-AF03-22717EBE975C}"/>
    <cellStyle name="Normal 8 2 2 2 2 2 2 5" xfId="20140" xr:uid="{B777E3A5-35B8-4493-8AF1-665C0FC43AEE}"/>
    <cellStyle name="Normal 8 2 2 2 2 2 2 5 2" xfId="35270" xr:uid="{325F321D-517D-4FFD-9B84-D333B9DF98A1}"/>
    <cellStyle name="Normal 8 2 2 2 2 2 2 6" xfId="13339" xr:uid="{A581575A-2733-414F-95CE-5A36AAF98FFD}"/>
    <cellStyle name="Normal 8 2 2 2 2 2 2 6 2" xfId="28502" xr:uid="{AE3A610B-DBE0-45F6-8B44-C6501D72D15B}"/>
    <cellStyle name="Normal 8 2 2 2 2 2 2 7" xfId="26943" xr:uid="{B218AF34-90BA-4922-9D14-873EAAC055D5}"/>
    <cellStyle name="Normal 8 2 2 2 2 2 3" xfId="13761" xr:uid="{226B04C3-336C-4644-B041-87197DA0399D}"/>
    <cellStyle name="Normal 8 2 2 2 2 2 3 2" xfId="15499" xr:uid="{1FE47D13-B827-4CBF-BA25-5577F68FCBA9}"/>
    <cellStyle name="Normal 8 2 2 2 2 2 3 2 2" xfId="18885" xr:uid="{3674F2E9-D9ED-4D9F-B6CE-911072065AE8}"/>
    <cellStyle name="Normal 8 2 2 2 2 2 3 2 2 2" xfId="25669" xr:uid="{DA56EE6A-A24D-4CAE-95C5-FE7E8307576D}"/>
    <cellStyle name="Normal 8 2 2 2 2 2 3 2 2 2 2" xfId="40788" xr:uid="{51329A99-98C9-457F-87BF-4BB7B81C2520}"/>
    <cellStyle name="Normal 8 2 2 2 2 2 3 2 2 3" xfId="34020" xr:uid="{B5968133-80BD-410B-8C58-A3D6459470DA}"/>
    <cellStyle name="Normal 8 2 2 2 2 2 3 2 3" xfId="22285" xr:uid="{72CF38E5-7A88-4742-86AE-52B5C7A0E7D2}"/>
    <cellStyle name="Normal 8 2 2 2 2 2 3 2 3 2" xfId="37404" xr:uid="{911E6C1B-1C3F-4444-965C-60BB48F47706}"/>
    <cellStyle name="Normal 8 2 2 2 2 2 3 2 4" xfId="30636" xr:uid="{BC520F18-06FA-41AB-B7B2-21109CFC8DB1}"/>
    <cellStyle name="Normal 8 2 2 2 2 2 3 3" xfId="17172" xr:uid="{3F4C1AB6-8931-4DAE-9802-A8DB5F2E944D}"/>
    <cellStyle name="Normal 8 2 2 2 2 2 3 3 2" xfId="23956" xr:uid="{45C37C36-F4C9-4501-8FFB-262B6FBC62FC}"/>
    <cellStyle name="Normal 8 2 2 2 2 2 3 3 2 2" xfId="39075" xr:uid="{6DA4520C-5D0E-46B8-A912-1FAB0AC034A4}"/>
    <cellStyle name="Normal 8 2 2 2 2 2 3 3 3" xfId="32307" xr:uid="{87318D60-5B3F-4CED-8C5C-26A2D04B4CC4}"/>
    <cellStyle name="Normal 8 2 2 2 2 2 3 4" xfId="20558" xr:uid="{207D3F1A-7176-4F55-981A-91D0878AB4B1}"/>
    <cellStyle name="Normal 8 2 2 2 2 2 3 4 2" xfId="35688" xr:uid="{E9AB787E-F2B3-4587-89B8-DD2FFFFF3745}"/>
    <cellStyle name="Normal 8 2 2 2 2 2 3 5" xfId="28923" xr:uid="{ED425080-BC51-44C7-9A2D-FC3FDF13F778}"/>
    <cellStyle name="Normal 8 2 2 2 2 2 4" xfId="14665" xr:uid="{DC859703-E2AC-4879-88BF-D5EDC4672EE1}"/>
    <cellStyle name="Normal 8 2 2 2 2 2 4 2" xfId="18051" xr:uid="{90E0FC0C-FA13-4FAB-AFE3-C0D070136586}"/>
    <cellStyle name="Normal 8 2 2 2 2 2 4 2 2" xfId="24835" xr:uid="{AF4E3ED8-4E5A-4661-BE43-7CB87AC20373}"/>
    <cellStyle name="Normal 8 2 2 2 2 2 4 2 2 2" xfId="39954" xr:uid="{02CAA126-0995-48AD-BFCA-C0895E5560E2}"/>
    <cellStyle name="Normal 8 2 2 2 2 2 4 2 3" xfId="33186" xr:uid="{9B9A3C14-D51F-43B7-85AD-13B4816D21BF}"/>
    <cellStyle name="Normal 8 2 2 2 2 2 4 3" xfId="21451" xr:uid="{9B5EDF01-E4C2-4640-913C-9F175385EFD4}"/>
    <cellStyle name="Normal 8 2 2 2 2 2 4 3 2" xfId="36570" xr:uid="{4480739D-4DC6-4416-B76D-38F787918C8D}"/>
    <cellStyle name="Normal 8 2 2 2 2 2 4 4" xfId="29802" xr:uid="{F317A9DE-9B96-4112-B0CF-33C77A6B434F}"/>
    <cellStyle name="Normal 8 2 2 2 2 2 5" xfId="16335" xr:uid="{3AE967B2-1454-4236-B8B4-632BFEE6480E}"/>
    <cellStyle name="Normal 8 2 2 2 2 2 5 2" xfId="23119" xr:uid="{25D4EFE3-F533-4454-B270-5F37E8EFB264}"/>
    <cellStyle name="Normal 8 2 2 2 2 2 5 2 2" xfId="38238" xr:uid="{F64219F8-60C1-4196-8A12-B64E2AFAEC8D}"/>
    <cellStyle name="Normal 8 2 2 2 2 2 5 3" xfId="31470" xr:uid="{8E14EE27-1A3F-47A7-8F8A-1457002BB230}"/>
    <cellStyle name="Normal 8 2 2 2 2 2 6" xfId="19724" xr:uid="{783CBA27-F23D-4442-8B56-3BAC1AC10023}"/>
    <cellStyle name="Normal 8 2 2 2 2 2 6 2" xfId="34854" xr:uid="{79DE1B92-7746-40E3-8CF1-271DF1395F1B}"/>
    <cellStyle name="Normal 8 2 2 2 2 2 7" xfId="12924" xr:uid="{2814E6C7-E4FD-4E5D-A33C-52E0212A7C5D}"/>
    <cellStyle name="Normal 8 2 2 2 2 2 7 2" xfId="28086" xr:uid="{1913D8F9-16BD-411B-8141-00413AEF80C5}"/>
    <cellStyle name="Normal 8 2 2 2 2 2 8" xfId="26527" xr:uid="{A0253480-DD10-4BDB-A1AE-F1A005505CF6}"/>
    <cellStyle name="Normal 8 2 2 2 2 3" xfId="11099" xr:uid="{4008FA09-1176-46FA-9F15-BB595543A26D}"/>
    <cellStyle name="Normal 8 2 2 2 2 3 2" xfId="13969" xr:uid="{CDDF9DB1-15BC-444E-8350-7999E5DC207F}"/>
    <cellStyle name="Normal 8 2 2 2 2 3 2 2" xfId="15707" xr:uid="{03E2C3ED-0C62-4A11-A55C-BBC0D76033AA}"/>
    <cellStyle name="Normal 8 2 2 2 2 3 2 2 2" xfId="19093" xr:uid="{DE75B78F-B5DA-4326-9F99-3FB96FB1699A}"/>
    <cellStyle name="Normal 8 2 2 2 2 3 2 2 2 2" xfId="25877" xr:uid="{0C76A915-A02A-4A97-9B77-B3A613D021D9}"/>
    <cellStyle name="Normal 8 2 2 2 2 3 2 2 2 2 2" xfId="40996" xr:uid="{49626210-F6CA-49DA-9621-72D465C6DDAA}"/>
    <cellStyle name="Normal 8 2 2 2 2 3 2 2 2 3" xfId="34228" xr:uid="{F6EE8081-75A8-4210-8049-444DC3929226}"/>
    <cellStyle name="Normal 8 2 2 2 2 3 2 2 3" xfId="22493" xr:uid="{D18F8AF7-9074-4D9E-BE72-DD938D023322}"/>
    <cellStyle name="Normal 8 2 2 2 2 3 2 2 3 2" xfId="37612" xr:uid="{BEC52E19-79B7-4C98-ACAC-233B81310671}"/>
    <cellStyle name="Normal 8 2 2 2 2 3 2 2 4" xfId="30844" xr:uid="{C6AF5FB3-43E3-483A-8359-0547B9680D8B}"/>
    <cellStyle name="Normal 8 2 2 2 2 3 2 3" xfId="17380" xr:uid="{AF242909-F37B-45CC-BFF6-F6AA18FD1CEF}"/>
    <cellStyle name="Normal 8 2 2 2 2 3 2 3 2" xfId="24164" xr:uid="{DC1E3611-2385-4966-8582-5D34546A862B}"/>
    <cellStyle name="Normal 8 2 2 2 2 3 2 3 2 2" xfId="39283" xr:uid="{B7FA021E-AB0E-41A6-A4CD-C33F62EF4E6B}"/>
    <cellStyle name="Normal 8 2 2 2 2 3 2 3 3" xfId="32515" xr:uid="{4E757CB3-C992-476F-A4C0-238C4571EAB4}"/>
    <cellStyle name="Normal 8 2 2 2 2 3 2 4" xfId="20767" xr:uid="{7C3D84EA-8B4F-4AB3-9E9C-44425C3199DF}"/>
    <cellStyle name="Normal 8 2 2 2 2 3 2 4 2" xfId="35896" xr:uid="{1D2BC2B2-9A64-4161-AD32-25191C291B23}"/>
    <cellStyle name="Normal 8 2 2 2 2 3 2 5" xfId="29131" xr:uid="{BEE1636D-2A24-4E8D-B7C4-DDA52B320F21}"/>
    <cellStyle name="Normal 8 2 2 2 2 3 3" xfId="14873" xr:uid="{6FCCB48D-E31D-4DE2-A037-DD0A6F83BE11}"/>
    <cellStyle name="Normal 8 2 2 2 2 3 3 2" xfId="18259" xr:uid="{0DE8E1E9-0F50-4C50-AEF8-7A6B3CC94CE9}"/>
    <cellStyle name="Normal 8 2 2 2 2 3 3 2 2" xfId="25043" xr:uid="{FD23D760-B2E4-4230-85D4-9A8D3901737D}"/>
    <cellStyle name="Normal 8 2 2 2 2 3 3 2 2 2" xfId="40162" xr:uid="{CB942643-CE07-43F2-95DF-071808463FD3}"/>
    <cellStyle name="Normal 8 2 2 2 2 3 3 2 3" xfId="33394" xr:uid="{48EF6453-A749-49A9-9A37-23A85B76438D}"/>
    <cellStyle name="Normal 8 2 2 2 2 3 3 3" xfId="21659" xr:uid="{A9696E66-CF81-4195-AA4C-26D33901C3B8}"/>
    <cellStyle name="Normal 8 2 2 2 2 3 3 3 2" xfId="36778" xr:uid="{9B01C5C8-924A-4DC7-91D3-CD273AAB3E23}"/>
    <cellStyle name="Normal 8 2 2 2 2 3 3 4" xfId="30010" xr:uid="{134F87C3-E2F8-4235-BDA7-6DCB50252375}"/>
    <cellStyle name="Normal 8 2 2 2 2 3 4" xfId="16543" xr:uid="{9A07A947-B4EE-4D20-8B6F-2C43E8B33AB3}"/>
    <cellStyle name="Normal 8 2 2 2 2 3 4 2" xfId="23327" xr:uid="{422ED510-F8FA-44BE-AAEC-985F93C92EE8}"/>
    <cellStyle name="Normal 8 2 2 2 2 3 4 2 2" xfId="38446" xr:uid="{5B67B0BA-0DCC-4667-8B21-3CE1BCB34CBF}"/>
    <cellStyle name="Normal 8 2 2 2 2 3 4 3" xfId="31678" xr:uid="{63F84EAE-1184-4C7B-98E2-1A455FC3ED45}"/>
    <cellStyle name="Normal 8 2 2 2 2 3 5" xfId="19932" xr:uid="{65D11BAD-F281-4F8E-B098-E58314FEAFAE}"/>
    <cellStyle name="Normal 8 2 2 2 2 3 5 2" xfId="35062" xr:uid="{4435BC47-C92A-492D-8744-3382D95B28B8}"/>
    <cellStyle name="Normal 8 2 2 2 2 3 6" xfId="13131" xr:uid="{8A97416D-4E4A-42E9-B844-A8988E7F73EC}"/>
    <cellStyle name="Normal 8 2 2 2 2 3 6 2" xfId="28294" xr:uid="{F5EB2785-212B-49A6-9A91-51F6140282F2}"/>
    <cellStyle name="Normal 8 2 2 2 2 3 7" xfId="26735" xr:uid="{66CA770A-0399-4461-881E-B13797CF5FE0}"/>
    <cellStyle name="Normal 8 2 2 2 2 4" xfId="13553" xr:uid="{1FAB3279-A763-4E1F-A157-A6A973653A1C}"/>
    <cellStyle name="Normal 8 2 2 2 2 4 2" xfId="15291" xr:uid="{63E383A4-7EB6-493B-ACB6-7B0F5EA21D8D}"/>
    <cellStyle name="Normal 8 2 2 2 2 4 2 2" xfId="18677" xr:uid="{78E856B4-3217-4987-855A-338AEF9BC284}"/>
    <cellStyle name="Normal 8 2 2 2 2 4 2 2 2" xfId="25461" xr:uid="{F1A46E79-6655-4F64-89D3-72928A1AA34E}"/>
    <cellStyle name="Normal 8 2 2 2 2 4 2 2 2 2" xfId="40580" xr:uid="{04EA548C-DE8F-45E0-B49C-D244A86D91E8}"/>
    <cellStyle name="Normal 8 2 2 2 2 4 2 2 3" xfId="33812" xr:uid="{98F0D066-4F4E-4AD6-974F-2323BA7A81F6}"/>
    <cellStyle name="Normal 8 2 2 2 2 4 2 3" xfId="22077" xr:uid="{9B044C64-372A-468C-A156-DFF7C9C44B23}"/>
    <cellStyle name="Normal 8 2 2 2 2 4 2 3 2" xfId="37196" xr:uid="{3F915677-9937-4F2B-8DD5-80ACD5BA8AF2}"/>
    <cellStyle name="Normal 8 2 2 2 2 4 2 4" xfId="30428" xr:uid="{CB3B2A14-9C38-46D1-B13B-4F712B22D570}"/>
    <cellStyle name="Normal 8 2 2 2 2 4 3" xfId="16964" xr:uid="{7FD0DC8B-9AA3-4FBF-9989-03109414A7FD}"/>
    <cellStyle name="Normal 8 2 2 2 2 4 3 2" xfId="23748" xr:uid="{B55247B4-7D4F-4202-A78A-4A9C069C35D3}"/>
    <cellStyle name="Normal 8 2 2 2 2 4 3 2 2" xfId="38867" xr:uid="{5EFB487A-47B3-4340-8E6D-7E6F607B9D65}"/>
    <cellStyle name="Normal 8 2 2 2 2 4 3 3" xfId="32099" xr:uid="{511EB82F-8F85-4726-B17E-37A6AB21FB46}"/>
    <cellStyle name="Normal 8 2 2 2 2 4 4" xfId="20350" xr:uid="{B28A85D4-9B46-46B5-8381-59B8B1116E1D}"/>
    <cellStyle name="Normal 8 2 2 2 2 4 4 2" xfId="35480" xr:uid="{0E958115-7862-493D-89F7-DBB2DA92307F}"/>
    <cellStyle name="Normal 8 2 2 2 2 4 5" xfId="28715" xr:uid="{649500D6-BC11-430A-8BC3-DAE828BE9D4D}"/>
    <cellStyle name="Normal 8 2 2 2 2 5" xfId="14457" xr:uid="{B6AB2FDA-FF36-4A70-9804-3A63CA013881}"/>
    <cellStyle name="Normal 8 2 2 2 2 5 2" xfId="17843" xr:uid="{44967B1E-F622-4E8B-9844-7D32EC32B022}"/>
    <cellStyle name="Normal 8 2 2 2 2 5 2 2" xfId="24627" xr:uid="{6F176555-A696-43EB-BA5A-5A90FD420F92}"/>
    <cellStyle name="Normal 8 2 2 2 2 5 2 2 2" xfId="39746" xr:uid="{BA16D4B9-8BE5-483C-A83A-22D1C310D561}"/>
    <cellStyle name="Normal 8 2 2 2 2 5 2 3" xfId="32978" xr:uid="{B3EB8BE0-8A97-46E1-85C0-1851D4695B62}"/>
    <cellStyle name="Normal 8 2 2 2 2 5 3" xfId="21243" xr:uid="{2D63C157-B773-4575-96EB-6F99FB16F5A8}"/>
    <cellStyle name="Normal 8 2 2 2 2 5 3 2" xfId="36362" xr:uid="{09DEBA58-B5D4-40FF-AB19-EE3572C1A02C}"/>
    <cellStyle name="Normal 8 2 2 2 2 5 4" xfId="29594" xr:uid="{8E705098-EE51-4C6F-ADF9-D0A37EED13B9}"/>
    <cellStyle name="Normal 8 2 2 2 2 6" xfId="16127" xr:uid="{B95C5DDB-9CA2-4159-8FEB-945EE07D6EE6}"/>
    <cellStyle name="Normal 8 2 2 2 2 6 2" xfId="22911" xr:uid="{D1C0424A-DE0D-4B2B-B29C-1444A6EA3394}"/>
    <cellStyle name="Normal 8 2 2 2 2 6 2 2" xfId="38030" xr:uid="{32C6A784-B142-453E-8F29-CDA777F1F05A}"/>
    <cellStyle name="Normal 8 2 2 2 2 6 3" xfId="31262" xr:uid="{820100CD-573A-478E-86DE-4C4F35E20574}"/>
    <cellStyle name="Normal 8 2 2 2 2 7" xfId="19516" xr:uid="{554750FE-4509-4F38-88EF-9D781C784EA8}"/>
    <cellStyle name="Normal 8 2 2 2 2 7 2" xfId="34646" xr:uid="{AF696090-2961-423A-B3D9-5DB9251A84EA}"/>
    <cellStyle name="Normal 8 2 2 2 2 8" xfId="12715" xr:uid="{53755946-38B5-4A40-A97E-2E82A7348517}"/>
    <cellStyle name="Normal 8 2 2 2 2 8 2" xfId="27878" xr:uid="{57B55637-2D9C-45A4-A09E-57A176E49F24}"/>
    <cellStyle name="Normal 8 2 2 2 2 9" xfId="26319" xr:uid="{FF8B1381-713C-4A24-96BB-89DB7B81C3B9}"/>
    <cellStyle name="Normal 8 2 2 2 3" xfId="10786" xr:uid="{91F242AF-D6B0-4EC7-9571-A83C95351361}"/>
    <cellStyle name="Normal 8 2 2 2 3 2" xfId="11204" xr:uid="{FB157E97-E55C-4DCC-971A-7B05EE58A7DB}"/>
    <cellStyle name="Normal 8 2 2 2 3 2 2" xfId="14074" xr:uid="{66705559-E401-4A2B-8B83-758FED3FE5A4}"/>
    <cellStyle name="Normal 8 2 2 2 3 2 2 2" xfId="15812" xr:uid="{ABCB5405-BB30-459F-BC3C-F60051698E80}"/>
    <cellStyle name="Normal 8 2 2 2 3 2 2 2 2" xfId="19198" xr:uid="{FBAA1D8F-8136-4A62-8FE0-55FF98A11DF3}"/>
    <cellStyle name="Normal 8 2 2 2 3 2 2 2 2 2" xfId="25982" xr:uid="{B5D9F5CA-D204-4A3B-B03D-5D6FCCE15DA7}"/>
    <cellStyle name="Normal 8 2 2 2 3 2 2 2 2 2 2" xfId="41101" xr:uid="{65EBCDD5-C84A-40A3-A43F-387423C8F4D8}"/>
    <cellStyle name="Normal 8 2 2 2 3 2 2 2 2 3" xfId="34333" xr:uid="{83613C9E-73B8-4374-817C-0D8665DAC869}"/>
    <cellStyle name="Normal 8 2 2 2 3 2 2 2 3" xfId="22598" xr:uid="{80EF96F6-FE4B-4C91-9FD7-215E2B479B84}"/>
    <cellStyle name="Normal 8 2 2 2 3 2 2 2 3 2" xfId="37717" xr:uid="{6A386857-4662-468D-AE36-6AC53B2E44CE}"/>
    <cellStyle name="Normal 8 2 2 2 3 2 2 2 4" xfId="30949" xr:uid="{1AA6BE90-959B-42D3-A93D-B2A168BCF74C}"/>
    <cellStyle name="Normal 8 2 2 2 3 2 2 3" xfId="17485" xr:uid="{2725BDE3-F05A-4440-951E-69EE337EA185}"/>
    <cellStyle name="Normal 8 2 2 2 3 2 2 3 2" xfId="24269" xr:uid="{6894BE1A-EF22-4745-98BF-7C328FBB0FE0}"/>
    <cellStyle name="Normal 8 2 2 2 3 2 2 3 2 2" xfId="39388" xr:uid="{A8E04F86-AD51-4B4D-B22D-0FA83B4A457F}"/>
    <cellStyle name="Normal 8 2 2 2 3 2 2 3 3" xfId="32620" xr:uid="{725E0D17-04EE-4582-8AB4-BA20FB05FB1C}"/>
    <cellStyle name="Normal 8 2 2 2 3 2 2 4" xfId="20872" xr:uid="{DB839DDF-4095-49D9-92F2-953647F45EC3}"/>
    <cellStyle name="Normal 8 2 2 2 3 2 2 4 2" xfId="36001" xr:uid="{75F61BD9-EC8B-48F0-A33E-9EB2725CE3C7}"/>
    <cellStyle name="Normal 8 2 2 2 3 2 2 5" xfId="29236" xr:uid="{C5DE3E94-5D55-464A-AC85-A30D136CE66A}"/>
    <cellStyle name="Normal 8 2 2 2 3 2 3" xfId="14978" xr:uid="{7F42B99A-8B2F-44F2-902F-8DC94387A6CA}"/>
    <cellStyle name="Normal 8 2 2 2 3 2 3 2" xfId="18364" xr:uid="{E55EFA36-BF83-4568-A64E-6429A72EBFE9}"/>
    <cellStyle name="Normal 8 2 2 2 3 2 3 2 2" xfId="25148" xr:uid="{260262AA-91F5-4782-884A-5FEDC5628098}"/>
    <cellStyle name="Normal 8 2 2 2 3 2 3 2 2 2" xfId="40267" xr:uid="{BD837B0A-5DA9-467E-AFB9-9D22C243A909}"/>
    <cellStyle name="Normal 8 2 2 2 3 2 3 2 3" xfId="33499" xr:uid="{01F2AF3B-3279-4F24-A84B-43D03763977D}"/>
    <cellStyle name="Normal 8 2 2 2 3 2 3 3" xfId="21764" xr:uid="{77167E81-A25A-4B7D-952C-A95DF7A9BE97}"/>
    <cellStyle name="Normal 8 2 2 2 3 2 3 3 2" xfId="36883" xr:uid="{D78DB225-5BF8-4067-AF91-EC451AB8AF7B}"/>
    <cellStyle name="Normal 8 2 2 2 3 2 3 4" xfId="30115" xr:uid="{2856841B-B3E5-413E-8901-A1D2C7BF5F8A}"/>
    <cellStyle name="Normal 8 2 2 2 3 2 4" xfId="16648" xr:uid="{B51FABA0-A8F5-45D3-9B79-45C97E90B2B2}"/>
    <cellStyle name="Normal 8 2 2 2 3 2 4 2" xfId="23432" xr:uid="{FB65099A-FF76-4D41-8E08-8E9D7AAD9CB2}"/>
    <cellStyle name="Normal 8 2 2 2 3 2 4 2 2" xfId="38551" xr:uid="{2AC050EB-8D3E-45E7-95E5-8D4818DB1E6D}"/>
    <cellStyle name="Normal 8 2 2 2 3 2 4 3" xfId="31783" xr:uid="{AC42842D-0CCF-48FF-9A09-CDA662F99CDF}"/>
    <cellStyle name="Normal 8 2 2 2 3 2 5" xfId="20037" xr:uid="{94A5090F-D83C-49BF-8090-90CFE5A4835B}"/>
    <cellStyle name="Normal 8 2 2 2 3 2 5 2" xfId="35167" xr:uid="{ED18027A-4CDA-4BC6-AB7B-5C6996417DB1}"/>
    <cellStyle name="Normal 8 2 2 2 3 2 6" xfId="13236" xr:uid="{45076C4D-3361-43CA-B0BC-246714C7DC9A}"/>
    <cellStyle name="Normal 8 2 2 2 3 2 6 2" xfId="28399" xr:uid="{AF079F52-5B43-4BDC-B2B8-BBDEB156F13D}"/>
    <cellStyle name="Normal 8 2 2 2 3 2 7" xfId="26840" xr:uid="{64EADF1C-5A1A-402B-837A-32B5D6E818FC}"/>
    <cellStyle name="Normal 8 2 2 2 3 3" xfId="13658" xr:uid="{73D48DD2-9E4D-483D-B6C5-80084BC7EB91}"/>
    <cellStyle name="Normal 8 2 2 2 3 3 2" xfId="15396" xr:uid="{A44919CD-930C-441E-9358-739307808D06}"/>
    <cellStyle name="Normal 8 2 2 2 3 3 2 2" xfId="18782" xr:uid="{91390128-703D-4002-A7EA-90C7117FEB5A}"/>
    <cellStyle name="Normal 8 2 2 2 3 3 2 2 2" xfId="25566" xr:uid="{FBB7F506-9E33-416C-8417-D5BC56250C88}"/>
    <cellStyle name="Normal 8 2 2 2 3 3 2 2 2 2" xfId="40685" xr:uid="{B285B346-A0A2-4F3C-8BFE-AE2D280B07F7}"/>
    <cellStyle name="Normal 8 2 2 2 3 3 2 2 3" xfId="33917" xr:uid="{E1D743A9-F7F8-4F8F-8A67-7F99D8D83010}"/>
    <cellStyle name="Normal 8 2 2 2 3 3 2 3" xfId="22182" xr:uid="{A0613C06-E366-4CDA-8E0A-183E94A33944}"/>
    <cellStyle name="Normal 8 2 2 2 3 3 2 3 2" xfId="37301" xr:uid="{9078329B-C2EB-4255-80D7-06CC81F4A304}"/>
    <cellStyle name="Normal 8 2 2 2 3 3 2 4" xfId="30533" xr:uid="{9B1001CF-EA33-48DF-B981-22D52E4EF9A6}"/>
    <cellStyle name="Normal 8 2 2 2 3 3 3" xfId="17069" xr:uid="{6FD3AA9D-9E79-4188-863F-023D424AF9E7}"/>
    <cellStyle name="Normal 8 2 2 2 3 3 3 2" xfId="23853" xr:uid="{BEED628E-1D5E-4757-9DA8-558C696E7426}"/>
    <cellStyle name="Normal 8 2 2 2 3 3 3 2 2" xfId="38972" xr:uid="{D3E6BA12-089A-40BC-B4FA-F003AA8594EB}"/>
    <cellStyle name="Normal 8 2 2 2 3 3 3 3" xfId="32204" xr:uid="{E6000673-E0E3-46DA-9B4F-783B16BF6D6E}"/>
    <cellStyle name="Normal 8 2 2 2 3 3 4" xfId="20455" xr:uid="{5E48E220-C5A9-458C-A850-3DFB1360B079}"/>
    <cellStyle name="Normal 8 2 2 2 3 3 4 2" xfId="35585" xr:uid="{6F035A29-D94B-461F-9698-79E324023394}"/>
    <cellStyle name="Normal 8 2 2 2 3 3 5" xfId="28820" xr:uid="{5B5702F8-9882-419B-B106-2F64F61E4239}"/>
    <cellStyle name="Normal 8 2 2 2 3 4" xfId="14562" xr:uid="{E61B4995-7DEA-40A1-89AD-17FAF93823D4}"/>
    <cellStyle name="Normal 8 2 2 2 3 4 2" xfId="17948" xr:uid="{B8176ACE-406D-4491-98F2-202F0AA718AC}"/>
    <cellStyle name="Normal 8 2 2 2 3 4 2 2" xfId="24732" xr:uid="{046976FC-3985-467F-8F4D-13978BB6FD97}"/>
    <cellStyle name="Normal 8 2 2 2 3 4 2 2 2" xfId="39851" xr:uid="{147296BE-5346-49E6-B0CD-6E5B49B9EAF1}"/>
    <cellStyle name="Normal 8 2 2 2 3 4 2 3" xfId="33083" xr:uid="{20A32059-FA46-410A-9FED-0F57D948AEC1}"/>
    <cellStyle name="Normal 8 2 2 2 3 4 3" xfId="21348" xr:uid="{E6C66329-0E83-42A5-AB12-5B64DAA07773}"/>
    <cellStyle name="Normal 8 2 2 2 3 4 3 2" xfId="36467" xr:uid="{BF64606F-49D2-4018-83F0-FB5B4ADBB5C9}"/>
    <cellStyle name="Normal 8 2 2 2 3 4 4" xfId="29699" xr:uid="{889ED8E7-BBAD-4EBD-A0EB-5137EF8D7842}"/>
    <cellStyle name="Normal 8 2 2 2 3 5" xfId="16232" xr:uid="{BA5F7B02-FBE6-4967-9ADB-809F8E94A771}"/>
    <cellStyle name="Normal 8 2 2 2 3 5 2" xfId="23016" xr:uid="{3CE3420E-48BF-4E56-AFE0-9E1DFB76D67F}"/>
    <cellStyle name="Normal 8 2 2 2 3 5 2 2" xfId="38135" xr:uid="{54B20826-E822-4812-AF76-959E61A493D3}"/>
    <cellStyle name="Normal 8 2 2 2 3 5 3" xfId="31367" xr:uid="{4E73D28D-CF4D-4DE8-87F2-1BD1601FDC6F}"/>
    <cellStyle name="Normal 8 2 2 2 3 6" xfId="19621" xr:uid="{675750F1-145F-44D0-A9D3-D5AA297EE772}"/>
    <cellStyle name="Normal 8 2 2 2 3 6 2" xfId="34751" xr:uid="{292831DB-15FD-48DA-8F36-AF0D278DFE94}"/>
    <cellStyle name="Normal 8 2 2 2 3 7" xfId="12821" xr:uid="{9AEBF5C9-E0A6-407B-AF2C-BA54406A4BC9}"/>
    <cellStyle name="Normal 8 2 2 2 3 7 2" xfId="27983" xr:uid="{DDF90EA1-CAF1-41FE-A440-37D4A910E9FD}"/>
    <cellStyle name="Normal 8 2 2 2 3 8" xfId="26424" xr:uid="{E5C9FECE-8465-43EC-804F-5050E7E87696}"/>
    <cellStyle name="Normal 8 2 2 2 4" xfId="10996" xr:uid="{B73D8C59-6442-4EDC-84F4-7BF9C3BCDC65}"/>
    <cellStyle name="Normal 8 2 2 2 4 2" xfId="13866" xr:uid="{28196154-2709-4F1B-BFA1-06F5BA4D569E}"/>
    <cellStyle name="Normal 8 2 2 2 4 2 2" xfId="15604" xr:uid="{CF352E8D-6188-45C4-89EB-F2EAAF18403D}"/>
    <cellStyle name="Normal 8 2 2 2 4 2 2 2" xfId="18990" xr:uid="{FDE3D987-A2BA-44C3-A354-77870A68100A}"/>
    <cellStyle name="Normal 8 2 2 2 4 2 2 2 2" xfId="25774" xr:uid="{8C5E6BC0-B3C7-4020-9329-5F866AF0B5CC}"/>
    <cellStyle name="Normal 8 2 2 2 4 2 2 2 2 2" xfId="40893" xr:uid="{33E06EE9-00C3-49AF-BDE9-720010D4584D}"/>
    <cellStyle name="Normal 8 2 2 2 4 2 2 2 3" xfId="34125" xr:uid="{E48FDF56-129A-4132-A93C-E1A0BC01F0B9}"/>
    <cellStyle name="Normal 8 2 2 2 4 2 2 3" xfId="22390" xr:uid="{B78F5319-7929-4FBD-9DAD-F789C87C31B0}"/>
    <cellStyle name="Normal 8 2 2 2 4 2 2 3 2" xfId="37509" xr:uid="{53547F5D-029B-4F2E-BC34-752C0B25B3BD}"/>
    <cellStyle name="Normal 8 2 2 2 4 2 2 4" xfId="30741" xr:uid="{7754190D-A489-46D1-A1F7-41EEF5443C2F}"/>
    <cellStyle name="Normal 8 2 2 2 4 2 3" xfId="17277" xr:uid="{6056630A-C00C-4303-840C-EF103E95A5B9}"/>
    <cellStyle name="Normal 8 2 2 2 4 2 3 2" xfId="24061" xr:uid="{36D06428-43D5-4365-B5A8-60B1426734A0}"/>
    <cellStyle name="Normal 8 2 2 2 4 2 3 2 2" xfId="39180" xr:uid="{06E6461B-D0A8-4456-8136-860FF1FA6803}"/>
    <cellStyle name="Normal 8 2 2 2 4 2 3 3" xfId="32412" xr:uid="{FC5E8D0D-AD96-4F7F-9335-1E8A115F98A6}"/>
    <cellStyle name="Normal 8 2 2 2 4 2 4" xfId="20664" xr:uid="{F5CE0173-BCA1-48D0-8D1B-0A9280D69FB1}"/>
    <cellStyle name="Normal 8 2 2 2 4 2 4 2" xfId="35793" xr:uid="{60672A31-ABD9-4E0D-87CD-077227C85B23}"/>
    <cellStyle name="Normal 8 2 2 2 4 2 5" xfId="29028" xr:uid="{1BC7CABA-B745-42D6-8E97-7C6DA8CDFF75}"/>
    <cellStyle name="Normal 8 2 2 2 4 3" xfId="14770" xr:uid="{0E3F33DA-52F9-4EF0-BA69-21743C1336C8}"/>
    <cellStyle name="Normal 8 2 2 2 4 3 2" xfId="18156" xr:uid="{EAE74FEB-90F5-475D-9753-2AB1B281EBD5}"/>
    <cellStyle name="Normal 8 2 2 2 4 3 2 2" xfId="24940" xr:uid="{97A0999F-19A7-4FE1-A15F-E5B482A0B41E}"/>
    <cellStyle name="Normal 8 2 2 2 4 3 2 2 2" xfId="40059" xr:uid="{14096861-070E-4F41-B513-9CAE637D2452}"/>
    <cellStyle name="Normal 8 2 2 2 4 3 2 3" xfId="33291" xr:uid="{349E6A2F-9173-4A73-BE8C-6FD3A013087B}"/>
    <cellStyle name="Normal 8 2 2 2 4 3 3" xfId="21556" xr:uid="{370F3B81-E8AD-4AC5-89A1-F03B3832F99C}"/>
    <cellStyle name="Normal 8 2 2 2 4 3 3 2" xfId="36675" xr:uid="{2F0D5D59-100A-4661-A1E5-FEE95B48F75D}"/>
    <cellStyle name="Normal 8 2 2 2 4 3 4" xfId="29907" xr:uid="{66800A98-C1FF-4C95-A3A7-E19BA49CA8D4}"/>
    <cellStyle name="Normal 8 2 2 2 4 4" xfId="16440" xr:uid="{83C2E0F9-7ECE-49F1-985F-5BD312BDC6A6}"/>
    <cellStyle name="Normal 8 2 2 2 4 4 2" xfId="23224" xr:uid="{BF4BDF2E-5FDF-4C55-97D7-E9972B70638E}"/>
    <cellStyle name="Normal 8 2 2 2 4 4 2 2" xfId="38343" xr:uid="{4AF939ED-65BE-4E26-8A1C-4ADCA3E6F4FE}"/>
    <cellStyle name="Normal 8 2 2 2 4 4 3" xfId="31575" xr:uid="{EB98834A-16A4-4D1F-8441-A2A686AD6FC5}"/>
    <cellStyle name="Normal 8 2 2 2 4 5" xfId="19829" xr:uid="{86D96C5A-2FD6-4126-BE80-ADF572B945EA}"/>
    <cellStyle name="Normal 8 2 2 2 4 5 2" xfId="34959" xr:uid="{1E1AB452-7669-44D6-A20A-6471C999F7CB}"/>
    <cellStyle name="Normal 8 2 2 2 4 6" xfId="13028" xr:uid="{C4015A7F-7465-445A-904D-616E203D3876}"/>
    <cellStyle name="Normal 8 2 2 2 4 6 2" xfId="28191" xr:uid="{B96A2B1D-7BA7-4C98-9BAE-1A4B69D61B6B}"/>
    <cellStyle name="Normal 8 2 2 2 4 7" xfId="26632" xr:uid="{7F9467E8-D970-4C53-AD06-3BDF439C48E3}"/>
    <cellStyle name="Normal 8 2 2 2 5" xfId="13450" xr:uid="{22C80E83-C857-4522-9DC2-074CAF4844DB}"/>
    <cellStyle name="Normal 8 2 2 2 5 2" xfId="15188" xr:uid="{E140D7DB-3296-4DC0-8987-B42E6C89C7ED}"/>
    <cellStyle name="Normal 8 2 2 2 5 2 2" xfId="18574" xr:uid="{91113B58-59B3-4295-BC0F-E4CB93E0260C}"/>
    <cellStyle name="Normal 8 2 2 2 5 2 2 2" xfId="25358" xr:uid="{3486D27C-78B4-4E8A-979E-6A070F385C16}"/>
    <cellStyle name="Normal 8 2 2 2 5 2 2 2 2" xfId="40477" xr:uid="{6959766A-720F-4683-A93D-D9188DB83954}"/>
    <cellStyle name="Normal 8 2 2 2 5 2 2 3" xfId="33709" xr:uid="{87777C27-8184-46B6-A3A9-6995F2E06340}"/>
    <cellStyle name="Normal 8 2 2 2 5 2 3" xfId="21974" xr:uid="{9804FC33-BED2-4A72-9067-492D7D729688}"/>
    <cellStyle name="Normal 8 2 2 2 5 2 3 2" xfId="37093" xr:uid="{86E59321-BF6F-46FA-A73E-B75ECEB492BD}"/>
    <cellStyle name="Normal 8 2 2 2 5 2 4" xfId="30325" xr:uid="{B064A75D-7739-43FF-99FC-6981DB2B8A2F}"/>
    <cellStyle name="Normal 8 2 2 2 5 3" xfId="16861" xr:uid="{F3310EAA-6AC7-4443-97DD-87570C2F6DC3}"/>
    <cellStyle name="Normal 8 2 2 2 5 3 2" xfId="23645" xr:uid="{762FEBC6-A0FE-4432-A69A-C45917D85613}"/>
    <cellStyle name="Normal 8 2 2 2 5 3 2 2" xfId="38764" xr:uid="{5C603DBE-853D-4C6B-94AA-06C95B028171}"/>
    <cellStyle name="Normal 8 2 2 2 5 3 3" xfId="31996" xr:uid="{EBF5929E-9377-401B-8A9B-6DCE7A93EE80}"/>
    <cellStyle name="Normal 8 2 2 2 5 4" xfId="20247" xr:uid="{2FB5AAD3-8FB8-4AFE-90C2-71F354B87C23}"/>
    <cellStyle name="Normal 8 2 2 2 5 4 2" xfId="35377" xr:uid="{F235F0C4-2816-448D-ABFB-FA005020A823}"/>
    <cellStyle name="Normal 8 2 2 2 5 5" xfId="28612" xr:uid="{87991601-5434-40B3-87DA-8F08778194D4}"/>
    <cellStyle name="Normal 8 2 2 2 6" xfId="14353" xr:uid="{6F7DC4FF-F433-4BC0-9C3E-4DB708D4B007}"/>
    <cellStyle name="Normal 8 2 2 2 6 2" xfId="17740" xr:uid="{D191972C-45DC-4D2D-86AB-9472666B0582}"/>
    <cellStyle name="Normal 8 2 2 2 6 2 2" xfId="24524" xr:uid="{6FF151DF-1D89-4CC1-8D69-5343C0BE20EE}"/>
    <cellStyle name="Normal 8 2 2 2 6 2 2 2" xfId="39643" xr:uid="{681EE258-CB4A-471F-A97B-EC0898A44D4E}"/>
    <cellStyle name="Normal 8 2 2 2 6 2 3" xfId="32875" xr:uid="{14B42FBE-16E1-486E-9368-1553269BC219}"/>
    <cellStyle name="Normal 8 2 2 2 6 3" xfId="21140" xr:uid="{66484278-385A-4689-91F7-6AA6FCA5EA66}"/>
    <cellStyle name="Normal 8 2 2 2 6 3 2" xfId="36259" xr:uid="{F2C0A07C-E3D9-4DBC-A981-5D7BC9BA9F87}"/>
    <cellStyle name="Normal 8 2 2 2 6 4" xfId="29491" xr:uid="{78745ED8-ED02-46AA-9B5F-F1E528A2F12C}"/>
    <cellStyle name="Normal 8 2 2 2 7" xfId="16024" xr:uid="{749D6CFB-4736-4F81-B3CD-36ACAC2FC8BE}"/>
    <cellStyle name="Normal 8 2 2 2 7 2" xfId="22808" xr:uid="{C714CB64-FEBB-464D-8DED-FA3BE2159ACF}"/>
    <cellStyle name="Normal 8 2 2 2 7 2 2" xfId="37927" xr:uid="{AA0F4E27-DB0A-4A08-B03E-1BF721E714B4}"/>
    <cellStyle name="Normal 8 2 2 2 7 3" xfId="31159" xr:uid="{58487988-D518-4833-A486-079991DBD990}"/>
    <cellStyle name="Normal 8 2 2 2 8" xfId="19414" xr:uid="{25BBCB33-3863-4E3B-B8F1-03805A8D0BFD}"/>
    <cellStyle name="Normal 8 2 2 2 8 2" xfId="34543" xr:uid="{0463B38A-5026-4E9B-8EEC-4EE2BD6B9A5C}"/>
    <cellStyle name="Normal 8 2 2 2 9" xfId="12612" xr:uid="{1DA87AFE-2C92-4581-979E-9BD4ECBB314B}"/>
    <cellStyle name="Normal 8 2 2 2 9 2" xfId="27775" xr:uid="{2D58FE56-D4F0-40FE-AA08-6ABD2C4938BA}"/>
    <cellStyle name="Normal 8 2 2 3" xfId="10630" xr:uid="{0337CB2C-B66B-4970-A2E7-899F1577D1AF}"/>
    <cellStyle name="Normal 8 2 2 3 2" xfId="10841" xr:uid="{ADE005FA-1007-41DE-8B05-9D2793F02E3E}"/>
    <cellStyle name="Normal 8 2 2 3 2 2" xfId="11259" xr:uid="{BA50C568-1BB9-42D2-9C15-CE2A2E77991D}"/>
    <cellStyle name="Normal 8 2 2 3 2 2 2" xfId="14129" xr:uid="{A76BD729-C3EE-4720-83CD-751B1523E4DE}"/>
    <cellStyle name="Normal 8 2 2 3 2 2 2 2" xfId="15867" xr:uid="{A3325223-5351-407B-A6A7-A78718FE8475}"/>
    <cellStyle name="Normal 8 2 2 3 2 2 2 2 2" xfId="19253" xr:uid="{3FEFAE13-26B7-41B0-BD73-E5E7D3E73D4F}"/>
    <cellStyle name="Normal 8 2 2 3 2 2 2 2 2 2" xfId="26037" xr:uid="{D616A562-6FDE-4D86-8E83-6DF70A842F7C}"/>
    <cellStyle name="Normal 8 2 2 3 2 2 2 2 2 2 2" xfId="41156" xr:uid="{CCF0F509-7673-43DB-9477-5B7C252D3950}"/>
    <cellStyle name="Normal 8 2 2 3 2 2 2 2 2 3" xfId="34388" xr:uid="{454CE8A1-C4C1-4FAD-9018-97918930DEFD}"/>
    <cellStyle name="Normal 8 2 2 3 2 2 2 2 3" xfId="22653" xr:uid="{59F8410A-7B1F-4203-937B-2F9D5D768C89}"/>
    <cellStyle name="Normal 8 2 2 3 2 2 2 2 3 2" xfId="37772" xr:uid="{AC21767C-D7DA-4CE8-9994-3D84CB9C15EF}"/>
    <cellStyle name="Normal 8 2 2 3 2 2 2 2 4" xfId="31004" xr:uid="{8DA106A6-3DCA-4BA2-9D40-5EF452FA943A}"/>
    <cellStyle name="Normal 8 2 2 3 2 2 2 3" xfId="17540" xr:uid="{130335B9-8C0A-4B17-B87A-87A34F972992}"/>
    <cellStyle name="Normal 8 2 2 3 2 2 2 3 2" xfId="24324" xr:uid="{D700C4E9-BBFD-491A-9D3A-04A26DF333C9}"/>
    <cellStyle name="Normal 8 2 2 3 2 2 2 3 2 2" xfId="39443" xr:uid="{70E797CB-2AF6-4D5D-ADC4-F53A33EEE7A0}"/>
    <cellStyle name="Normal 8 2 2 3 2 2 2 3 3" xfId="32675" xr:uid="{AD823358-FB99-4F3E-BF73-003C5D42F382}"/>
    <cellStyle name="Normal 8 2 2 3 2 2 2 4" xfId="20927" xr:uid="{9B76C862-20DC-4FF5-97DC-7760F7550ECB}"/>
    <cellStyle name="Normal 8 2 2 3 2 2 2 4 2" xfId="36056" xr:uid="{DBD3C722-D000-4FD6-83D9-9F38E0B22FF2}"/>
    <cellStyle name="Normal 8 2 2 3 2 2 2 5" xfId="29291" xr:uid="{4EBE58D3-D4A4-4867-B97A-F1FDFFE5B015}"/>
    <cellStyle name="Normal 8 2 2 3 2 2 3" xfId="15033" xr:uid="{D9206DDE-7F9F-49B3-AFCA-6D9998007B23}"/>
    <cellStyle name="Normal 8 2 2 3 2 2 3 2" xfId="18419" xr:uid="{2B5A033B-3710-43B3-85F5-1D47AE8A5808}"/>
    <cellStyle name="Normal 8 2 2 3 2 2 3 2 2" xfId="25203" xr:uid="{A0AE60BD-46E4-4790-9387-E5857300BC41}"/>
    <cellStyle name="Normal 8 2 2 3 2 2 3 2 2 2" xfId="40322" xr:uid="{D5FC1BF6-C9B0-40CD-9591-91E73E62B254}"/>
    <cellStyle name="Normal 8 2 2 3 2 2 3 2 3" xfId="33554" xr:uid="{B2EE81C1-0E35-45E6-867B-ABAFD262CE08}"/>
    <cellStyle name="Normal 8 2 2 3 2 2 3 3" xfId="21819" xr:uid="{16361388-D347-4665-A99F-281E0E2EBE03}"/>
    <cellStyle name="Normal 8 2 2 3 2 2 3 3 2" xfId="36938" xr:uid="{C4EE8AB6-BB80-4053-83E4-FDC0F98459A3}"/>
    <cellStyle name="Normal 8 2 2 3 2 2 3 4" xfId="30170" xr:uid="{42FD6004-C9D6-4F19-8928-D080DF230141}"/>
    <cellStyle name="Normal 8 2 2 3 2 2 4" xfId="16703" xr:uid="{36A2E7AD-5FB6-40A8-82A0-42F46E6738FC}"/>
    <cellStyle name="Normal 8 2 2 3 2 2 4 2" xfId="23487" xr:uid="{E1F9A017-DE59-4704-9CB6-91481290F1BC}"/>
    <cellStyle name="Normal 8 2 2 3 2 2 4 2 2" xfId="38606" xr:uid="{63FDC569-7377-469E-9C00-5CE1EA31D238}"/>
    <cellStyle name="Normal 8 2 2 3 2 2 4 3" xfId="31838" xr:uid="{B5C4CFA2-2F0A-4D63-B434-0F799DF3F1FA}"/>
    <cellStyle name="Normal 8 2 2 3 2 2 5" xfId="20092" xr:uid="{564A4C16-F075-483E-A658-20CDCC94EC2C}"/>
    <cellStyle name="Normal 8 2 2 3 2 2 5 2" xfId="35222" xr:uid="{B0038907-B894-44DC-9EC1-3BFAFBB57EF6}"/>
    <cellStyle name="Normal 8 2 2 3 2 2 6" xfId="13291" xr:uid="{103FC3D1-DD51-451E-A27F-31EFDDE5EE73}"/>
    <cellStyle name="Normal 8 2 2 3 2 2 6 2" xfId="28454" xr:uid="{2178139B-2FAB-47FB-992D-52A5B79C5C18}"/>
    <cellStyle name="Normal 8 2 2 3 2 2 7" xfId="26895" xr:uid="{05D3A8E2-D303-4EE3-B9C5-4D9627799E83}"/>
    <cellStyle name="Normal 8 2 2 3 2 3" xfId="13713" xr:uid="{C207392F-FF3F-4FCA-A2B5-74FC9BBC535F}"/>
    <cellStyle name="Normal 8 2 2 3 2 3 2" xfId="15451" xr:uid="{86D537D4-8692-4A15-B757-E14B8318F60B}"/>
    <cellStyle name="Normal 8 2 2 3 2 3 2 2" xfId="18837" xr:uid="{CCA7CBB2-0C8C-42B1-B60B-464EE06D3D4C}"/>
    <cellStyle name="Normal 8 2 2 3 2 3 2 2 2" xfId="25621" xr:uid="{62AE5802-E75B-4F86-8818-77E49B11A17F}"/>
    <cellStyle name="Normal 8 2 2 3 2 3 2 2 2 2" xfId="40740" xr:uid="{3E79E95B-765F-48AD-A38B-A168E58E27EF}"/>
    <cellStyle name="Normal 8 2 2 3 2 3 2 2 3" xfId="33972" xr:uid="{55CC03FB-8E6C-4F7A-8A06-588C26E9CE74}"/>
    <cellStyle name="Normal 8 2 2 3 2 3 2 3" xfId="22237" xr:uid="{E0917084-685C-4BB0-A27B-0BB74D9AE0E4}"/>
    <cellStyle name="Normal 8 2 2 3 2 3 2 3 2" xfId="37356" xr:uid="{7F12AA84-BD06-4BBB-B28B-10390C7C9FD4}"/>
    <cellStyle name="Normal 8 2 2 3 2 3 2 4" xfId="30588" xr:uid="{4FBB6A96-5ED7-4C2D-82AB-E01CBA06F139}"/>
    <cellStyle name="Normal 8 2 2 3 2 3 3" xfId="17124" xr:uid="{DAA00B92-FFD4-422E-9046-A97026119F04}"/>
    <cellStyle name="Normal 8 2 2 3 2 3 3 2" xfId="23908" xr:uid="{5D89BF44-C5A9-4087-B23C-5701A758E1EA}"/>
    <cellStyle name="Normal 8 2 2 3 2 3 3 2 2" xfId="39027" xr:uid="{748B61E2-3D40-4359-91B0-674038566E42}"/>
    <cellStyle name="Normal 8 2 2 3 2 3 3 3" xfId="32259" xr:uid="{EDA87902-789A-4F63-A780-CCD95B81F3E8}"/>
    <cellStyle name="Normal 8 2 2 3 2 3 4" xfId="20510" xr:uid="{4018D5F9-63CC-44C4-A954-E4CE69141E69}"/>
    <cellStyle name="Normal 8 2 2 3 2 3 4 2" xfId="35640" xr:uid="{446151D2-9522-459E-AC9A-9E416082A479}"/>
    <cellStyle name="Normal 8 2 2 3 2 3 5" xfId="28875" xr:uid="{1F1AAF62-6107-4EA3-A49B-CEDF7098D030}"/>
    <cellStyle name="Normal 8 2 2 3 2 4" xfId="14617" xr:uid="{BB97A6F1-81A7-4702-95C8-77AA7AFA5669}"/>
    <cellStyle name="Normal 8 2 2 3 2 4 2" xfId="18003" xr:uid="{4484F14A-967F-4368-83DE-622FEE638EF2}"/>
    <cellStyle name="Normal 8 2 2 3 2 4 2 2" xfId="24787" xr:uid="{C37D07C7-B52E-43C5-A0D8-8D6D0AB9C79A}"/>
    <cellStyle name="Normal 8 2 2 3 2 4 2 2 2" xfId="39906" xr:uid="{F22D5E13-B6A1-4DD8-BE83-D7007A8A7629}"/>
    <cellStyle name="Normal 8 2 2 3 2 4 2 3" xfId="33138" xr:uid="{CC7EA682-3674-4EB9-8F92-51D48EF14189}"/>
    <cellStyle name="Normal 8 2 2 3 2 4 3" xfId="21403" xr:uid="{CA808F59-1BAE-4602-8B9C-0F51BF5B62F8}"/>
    <cellStyle name="Normal 8 2 2 3 2 4 3 2" xfId="36522" xr:uid="{07AA3F92-2A98-4BA5-9FE0-01AD2E35159E}"/>
    <cellStyle name="Normal 8 2 2 3 2 4 4" xfId="29754" xr:uid="{3FBB0130-23B7-4CD5-AF65-8B88B0CFE416}"/>
    <cellStyle name="Normal 8 2 2 3 2 5" xfId="16287" xr:uid="{1195C99C-A70B-404C-B4D3-2699EC93EAE6}"/>
    <cellStyle name="Normal 8 2 2 3 2 5 2" xfId="23071" xr:uid="{18BFAA84-0618-40EB-8A2F-C567C9E8303A}"/>
    <cellStyle name="Normal 8 2 2 3 2 5 2 2" xfId="38190" xr:uid="{2BB64653-F52F-4AC2-AFAC-71060C43718F}"/>
    <cellStyle name="Normal 8 2 2 3 2 5 3" xfId="31422" xr:uid="{DCA64FE8-9C52-4729-9036-BDC2FE8CF68F}"/>
    <cellStyle name="Normal 8 2 2 3 2 6" xfId="19676" xr:uid="{FDCDDCAF-0C9A-42E9-9B63-D8AD2E1D7BA1}"/>
    <cellStyle name="Normal 8 2 2 3 2 6 2" xfId="34806" xr:uid="{4B811967-E0F7-48A3-96DA-10C36F1814D9}"/>
    <cellStyle name="Normal 8 2 2 3 2 7" xfId="12876" xr:uid="{9491D9A1-B866-457B-8BC0-F706623386E2}"/>
    <cellStyle name="Normal 8 2 2 3 2 7 2" xfId="28038" xr:uid="{C5710E82-D3D3-44E6-8EBE-18199C6FA79C}"/>
    <cellStyle name="Normal 8 2 2 3 2 8" xfId="26479" xr:uid="{EF7DB762-9A16-4040-ABAD-CF7D853131B7}"/>
    <cellStyle name="Normal 8 2 2 3 3" xfId="11051" xr:uid="{1854AFA6-B42A-4A65-BBFE-EA102C0C9C66}"/>
    <cellStyle name="Normal 8 2 2 3 3 2" xfId="13921" xr:uid="{C06EC196-EE62-4370-9AAF-4800F31F83EC}"/>
    <cellStyle name="Normal 8 2 2 3 3 2 2" xfId="15659" xr:uid="{E09F8F84-B177-4491-BD85-FCEFDC23D6EF}"/>
    <cellStyle name="Normal 8 2 2 3 3 2 2 2" xfId="19045" xr:uid="{79E77808-BA7E-46D7-8A26-3E1F9301EE68}"/>
    <cellStyle name="Normal 8 2 2 3 3 2 2 2 2" xfId="25829" xr:uid="{4F10B0F5-DB05-4C7C-9C85-202E2E9E64FE}"/>
    <cellStyle name="Normal 8 2 2 3 3 2 2 2 2 2" xfId="40948" xr:uid="{A58B46AC-A023-46FE-9E42-7FBCEF75F692}"/>
    <cellStyle name="Normal 8 2 2 3 3 2 2 2 3" xfId="34180" xr:uid="{95B8D40E-3169-47BA-8E0D-C68D4D8371D8}"/>
    <cellStyle name="Normal 8 2 2 3 3 2 2 3" xfId="22445" xr:uid="{E1ED9F4D-0AF3-4972-8ACD-0A6F0ECC954D}"/>
    <cellStyle name="Normal 8 2 2 3 3 2 2 3 2" xfId="37564" xr:uid="{8D04A0C0-C2F8-48E6-ADC0-D75544394510}"/>
    <cellStyle name="Normal 8 2 2 3 3 2 2 4" xfId="30796" xr:uid="{7A30350B-68E5-40CC-87AF-B9D5F1870269}"/>
    <cellStyle name="Normal 8 2 2 3 3 2 3" xfId="17332" xr:uid="{0F886769-7EF8-4C42-972D-DB3C866F6AFA}"/>
    <cellStyle name="Normal 8 2 2 3 3 2 3 2" xfId="24116" xr:uid="{DBEC8742-2CAB-43D5-B251-B512F45F886C}"/>
    <cellStyle name="Normal 8 2 2 3 3 2 3 2 2" xfId="39235" xr:uid="{75CC35F3-34CC-423A-8C3C-1C1241DFF221}"/>
    <cellStyle name="Normal 8 2 2 3 3 2 3 3" xfId="32467" xr:uid="{3942B502-87BC-44B1-9441-84E7BAE284E6}"/>
    <cellStyle name="Normal 8 2 2 3 3 2 4" xfId="20719" xr:uid="{CCC90B89-A61B-4F7F-ACFD-1CB321984563}"/>
    <cellStyle name="Normal 8 2 2 3 3 2 4 2" xfId="35848" xr:uid="{129CDE1B-9D60-465E-8BC2-C33F3CABC03A}"/>
    <cellStyle name="Normal 8 2 2 3 3 2 5" xfId="29083" xr:uid="{887A89ED-02EA-4398-9D9B-A10FC5F90D05}"/>
    <cellStyle name="Normal 8 2 2 3 3 3" xfId="14825" xr:uid="{3E142A87-504C-4A53-90EE-ABFF99A529B8}"/>
    <cellStyle name="Normal 8 2 2 3 3 3 2" xfId="18211" xr:uid="{A00113FB-7224-480B-A5C0-691AE6843871}"/>
    <cellStyle name="Normal 8 2 2 3 3 3 2 2" xfId="24995" xr:uid="{CE8B5538-1A13-4A75-B91D-237ABBCECB7E}"/>
    <cellStyle name="Normal 8 2 2 3 3 3 2 2 2" xfId="40114" xr:uid="{72A6FAAE-9DE4-4C76-962C-3EF7AFCAB752}"/>
    <cellStyle name="Normal 8 2 2 3 3 3 2 3" xfId="33346" xr:uid="{F75E7D01-E00D-4DBA-84C5-E4D753F6DB59}"/>
    <cellStyle name="Normal 8 2 2 3 3 3 3" xfId="21611" xr:uid="{E434895C-F0FD-4B5E-A70F-E3FE607E4998}"/>
    <cellStyle name="Normal 8 2 2 3 3 3 3 2" xfId="36730" xr:uid="{D26F187D-EF5B-41A1-9BC3-72140E5A9508}"/>
    <cellStyle name="Normal 8 2 2 3 3 3 4" xfId="29962" xr:uid="{2DE72BB8-E603-4AA5-8BC2-DE17142CDCDA}"/>
    <cellStyle name="Normal 8 2 2 3 3 4" xfId="16495" xr:uid="{117AE23D-3BB9-4E9B-B45D-C9D59C1EF613}"/>
    <cellStyle name="Normal 8 2 2 3 3 4 2" xfId="23279" xr:uid="{63BF1721-54DC-489E-B76F-0393BC74BAA1}"/>
    <cellStyle name="Normal 8 2 2 3 3 4 2 2" xfId="38398" xr:uid="{2475CDD4-2213-4DE4-B1F5-15FAECC4412A}"/>
    <cellStyle name="Normal 8 2 2 3 3 4 3" xfId="31630" xr:uid="{396B281F-7835-4882-8DC4-447C72E3B40F}"/>
    <cellStyle name="Normal 8 2 2 3 3 5" xfId="19884" xr:uid="{82AFE8B8-5B26-441C-929C-1AFF2B99D78D}"/>
    <cellStyle name="Normal 8 2 2 3 3 5 2" xfId="35014" xr:uid="{6B208EA1-2803-4196-A9F2-777DB6908CCE}"/>
    <cellStyle name="Normal 8 2 2 3 3 6" xfId="13083" xr:uid="{6904ED97-0D59-4450-A5AE-6B5218C3CE75}"/>
    <cellStyle name="Normal 8 2 2 3 3 6 2" xfId="28246" xr:uid="{9AAA8D9D-138A-40B0-995B-289F18F2677F}"/>
    <cellStyle name="Normal 8 2 2 3 3 7" xfId="26687" xr:uid="{DA2E2EBC-D7AB-40A0-A5F1-BCB0949DBAF7}"/>
    <cellStyle name="Normal 8 2 2 3 4" xfId="13505" xr:uid="{7B3E04D1-2F15-46B7-9BD4-6AB2AABB1956}"/>
    <cellStyle name="Normal 8 2 2 3 4 2" xfId="15243" xr:uid="{75777899-19E3-491E-9575-E5FA11F132A3}"/>
    <cellStyle name="Normal 8 2 2 3 4 2 2" xfId="18629" xr:uid="{878917A5-D6DF-4DFC-9251-1258A993C768}"/>
    <cellStyle name="Normal 8 2 2 3 4 2 2 2" xfId="25413" xr:uid="{E3C40E26-D196-40B2-B680-ECADD46D385D}"/>
    <cellStyle name="Normal 8 2 2 3 4 2 2 2 2" xfId="40532" xr:uid="{3797B65E-097F-422D-ADE1-FCF007EE4AE5}"/>
    <cellStyle name="Normal 8 2 2 3 4 2 2 3" xfId="33764" xr:uid="{114E4445-49F9-4C57-BA9B-919F5253515F}"/>
    <cellStyle name="Normal 8 2 2 3 4 2 3" xfId="22029" xr:uid="{0B388CE5-C069-4975-9B86-7A0180F0F298}"/>
    <cellStyle name="Normal 8 2 2 3 4 2 3 2" xfId="37148" xr:uid="{58B844BE-292C-4DC3-9C55-43B55FED91AB}"/>
    <cellStyle name="Normal 8 2 2 3 4 2 4" xfId="30380" xr:uid="{B5F84ACD-348A-49F1-9BBC-37C4F303422A}"/>
    <cellStyle name="Normal 8 2 2 3 4 3" xfId="16916" xr:uid="{36C11341-C3CF-4793-B99F-B399C0C12972}"/>
    <cellStyle name="Normal 8 2 2 3 4 3 2" xfId="23700" xr:uid="{D46729EC-46B9-43AF-8A3F-1978A4E9BB11}"/>
    <cellStyle name="Normal 8 2 2 3 4 3 2 2" xfId="38819" xr:uid="{3F489D1B-820D-4A72-8462-EF3BED1E0298}"/>
    <cellStyle name="Normal 8 2 2 3 4 3 3" xfId="32051" xr:uid="{F15E1394-7D4F-45E1-85B6-31B7EDFA2009}"/>
    <cellStyle name="Normal 8 2 2 3 4 4" xfId="20302" xr:uid="{DE490B51-0C36-44E8-8AAE-0CDC906ADF61}"/>
    <cellStyle name="Normal 8 2 2 3 4 4 2" xfId="35432" xr:uid="{98511FC6-76FC-44EB-AB2F-35212FFE2866}"/>
    <cellStyle name="Normal 8 2 2 3 4 5" xfId="28667" xr:uid="{5DD3D9C8-453F-4F1F-B49A-08799860D780}"/>
    <cellStyle name="Normal 8 2 2 3 5" xfId="14409" xr:uid="{14775F49-E8E5-4B7D-8980-0A695452C420}"/>
    <cellStyle name="Normal 8 2 2 3 5 2" xfId="17795" xr:uid="{CB12676A-36A2-40BB-8286-E922D23BC8E8}"/>
    <cellStyle name="Normal 8 2 2 3 5 2 2" xfId="24579" xr:uid="{518A9C07-433F-4AAE-BDB1-C56DCC1A5795}"/>
    <cellStyle name="Normal 8 2 2 3 5 2 2 2" xfId="39698" xr:uid="{B976A29D-F9F6-4C86-92C6-0D9B2AD5F4FF}"/>
    <cellStyle name="Normal 8 2 2 3 5 2 3" xfId="32930" xr:uid="{3BE390D9-F73F-48B4-A684-600C459B82E3}"/>
    <cellStyle name="Normal 8 2 2 3 5 3" xfId="21195" xr:uid="{36C72CC3-8C69-4CA1-8139-B75BA63A2D1A}"/>
    <cellStyle name="Normal 8 2 2 3 5 3 2" xfId="36314" xr:uid="{EB46ACB2-747E-4817-953B-FD0729D16004}"/>
    <cellStyle name="Normal 8 2 2 3 5 4" xfId="29546" xr:uid="{28C2ED0D-08EC-482E-98C4-3FEAF554B70F}"/>
    <cellStyle name="Normal 8 2 2 3 6" xfId="16079" xr:uid="{F3B40D9A-7CF7-46C3-964E-77B09158BC12}"/>
    <cellStyle name="Normal 8 2 2 3 6 2" xfId="22863" xr:uid="{17C7B880-BA52-41A9-86BB-C05418F181C9}"/>
    <cellStyle name="Normal 8 2 2 3 6 2 2" xfId="37982" xr:uid="{A86D5324-77B8-455C-9BF8-6A85293FA8D7}"/>
    <cellStyle name="Normal 8 2 2 3 6 3" xfId="31214" xr:uid="{6CA90BC1-E36A-4EB3-AA13-42C80C2C0DB9}"/>
    <cellStyle name="Normal 8 2 2 3 7" xfId="19468" xr:uid="{2A3BEBBD-6376-43A4-9EA3-263B61E675C6}"/>
    <cellStyle name="Normal 8 2 2 3 7 2" xfId="34598" xr:uid="{5FBCBFCD-A038-4CCB-B436-52A29AB98CC0}"/>
    <cellStyle name="Normal 8 2 2 3 8" xfId="12667" xr:uid="{49D6DFAB-5D74-48A8-B021-131F27BB6139}"/>
    <cellStyle name="Normal 8 2 2 3 8 2" xfId="27830" xr:uid="{480B1997-C51C-4B4E-BAB0-26367856070B}"/>
    <cellStyle name="Normal 8 2 2 3 9" xfId="26271" xr:uid="{2E9EFB0A-0EAC-495C-8104-8F0CE7072D8E}"/>
    <cellStyle name="Normal 8 2 2 4" xfId="10738" xr:uid="{77D5E642-0A86-4E2F-8855-3D16A8D13FF2}"/>
    <cellStyle name="Normal 8 2 2 4 2" xfId="11156" xr:uid="{D1B5A679-54DF-48C4-8E84-653E3840E779}"/>
    <cellStyle name="Normal 8 2 2 4 2 2" xfId="14026" xr:uid="{BC06B84D-8063-406F-8636-9B0DF24AEDF8}"/>
    <cellStyle name="Normal 8 2 2 4 2 2 2" xfId="15764" xr:uid="{8FAFD58C-DE98-449D-899C-2833E90D8EEB}"/>
    <cellStyle name="Normal 8 2 2 4 2 2 2 2" xfId="19150" xr:uid="{A53743D7-50E6-415D-B802-F2CEC27FCD70}"/>
    <cellStyle name="Normal 8 2 2 4 2 2 2 2 2" xfId="25934" xr:uid="{3AF3BCFD-7C68-446B-8E43-869625B9F35A}"/>
    <cellStyle name="Normal 8 2 2 4 2 2 2 2 2 2" xfId="41053" xr:uid="{B43D241D-DF4C-4088-9C06-3FB7E8F45F2F}"/>
    <cellStyle name="Normal 8 2 2 4 2 2 2 2 3" xfId="34285" xr:uid="{B198826E-3116-4C99-9660-CB99B529281B}"/>
    <cellStyle name="Normal 8 2 2 4 2 2 2 3" xfId="22550" xr:uid="{86D572DC-AEA9-4C3B-BFA6-02060357AA0A}"/>
    <cellStyle name="Normal 8 2 2 4 2 2 2 3 2" xfId="37669" xr:uid="{9C1068E2-B22A-4768-88CA-3B7FFA0DDFA3}"/>
    <cellStyle name="Normal 8 2 2 4 2 2 2 4" xfId="30901" xr:uid="{92CB53EC-FBBA-4C10-B8F4-DD21C6615DD9}"/>
    <cellStyle name="Normal 8 2 2 4 2 2 3" xfId="17437" xr:uid="{BBEF39E8-CAC4-4F54-A228-0C7590FCCF23}"/>
    <cellStyle name="Normal 8 2 2 4 2 2 3 2" xfId="24221" xr:uid="{35C3720C-B1A3-4B9F-B603-7C2F0EE7D49F}"/>
    <cellStyle name="Normal 8 2 2 4 2 2 3 2 2" xfId="39340" xr:uid="{CE258012-B378-43FF-9883-A08928EC9BDF}"/>
    <cellStyle name="Normal 8 2 2 4 2 2 3 3" xfId="32572" xr:uid="{E03B2D7F-86D2-4587-A783-BEE733399FFF}"/>
    <cellStyle name="Normal 8 2 2 4 2 2 4" xfId="20824" xr:uid="{EF4B002E-4308-4F61-975F-DF783BE67ABA}"/>
    <cellStyle name="Normal 8 2 2 4 2 2 4 2" xfId="35953" xr:uid="{F1BB5A16-6F4C-452A-8835-72AD3AE6C29E}"/>
    <cellStyle name="Normal 8 2 2 4 2 2 5" xfId="29188" xr:uid="{257C48B5-A02C-4139-9B35-88E1DDDF848D}"/>
    <cellStyle name="Normal 8 2 2 4 2 3" xfId="14930" xr:uid="{77635A34-8474-4E45-9F8C-6F55CD263E75}"/>
    <cellStyle name="Normal 8 2 2 4 2 3 2" xfId="18316" xr:uid="{8BE643DB-CE83-42CA-9DCD-3F077D1D8BB3}"/>
    <cellStyle name="Normal 8 2 2 4 2 3 2 2" xfId="25100" xr:uid="{421D46D6-548A-4718-9D99-E77992B3B9E9}"/>
    <cellStyle name="Normal 8 2 2 4 2 3 2 2 2" xfId="40219" xr:uid="{48AC2EEB-51AC-4514-8C9C-FC41C7CDB1F2}"/>
    <cellStyle name="Normal 8 2 2 4 2 3 2 3" xfId="33451" xr:uid="{BAF7B5F0-AE8E-42BE-A058-D264C9EF3A78}"/>
    <cellStyle name="Normal 8 2 2 4 2 3 3" xfId="21716" xr:uid="{197D68E7-F25B-41E1-81A1-83EB791246D8}"/>
    <cellStyle name="Normal 8 2 2 4 2 3 3 2" xfId="36835" xr:uid="{698CCD3F-0F7C-4AEB-AFBE-8B82EE6E5615}"/>
    <cellStyle name="Normal 8 2 2 4 2 3 4" xfId="30067" xr:uid="{E7C243C9-9D99-4949-A316-7482D8464019}"/>
    <cellStyle name="Normal 8 2 2 4 2 4" xfId="16600" xr:uid="{87817355-22A6-42B4-B9B3-6AA6DD03F437}"/>
    <cellStyle name="Normal 8 2 2 4 2 4 2" xfId="23384" xr:uid="{7E03E5AC-7E4E-436F-983E-FD35DBD218C5}"/>
    <cellStyle name="Normal 8 2 2 4 2 4 2 2" xfId="38503" xr:uid="{DFB14227-239E-4D21-AC9F-28097EF41F2D}"/>
    <cellStyle name="Normal 8 2 2 4 2 4 3" xfId="31735" xr:uid="{5455121E-194B-476A-9A2A-745831A6D38B}"/>
    <cellStyle name="Normal 8 2 2 4 2 5" xfId="19989" xr:uid="{C0245B1D-71EC-4B03-BFAA-1FBBC1DB762B}"/>
    <cellStyle name="Normal 8 2 2 4 2 5 2" xfId="35119" xr:uid="{23F16A22-35C1-4F0C-AC3D-C8CD98D25FDE}"/>
    <cellStyle name="Normal 8 2 2 4 2 6" xfId="13188" xr:uid="{6F03DB64-3B08-4B19-9188-E92982636E00}"/>
    <cellStyle name="Normal 8 2 2 4 2 6 2" xfId="28351" xr:uid="{336E82E1-72B9-48A8-B4A5-59746CE71A59}"/>
    <cellStyle name="Normal 8 2 2 4 2 7" xfId="26792" xr:uid="{CA64BEB5-03A1-4F44-BAA4-401A4ED16625}"/>
    <cellStyle name="Normal 8 2 2 4 3" xfId="13610" xr:uid="{C524592D-6945-4061-BF0D-1E6DDADBA8C1}"/>
    <cellStyle name="Normal 8 2 2 4 3 2" xfId="15348" xr:uid="{2E1DEC04-F5E0-4BFB-8051-5AA4EB9AA047}"/>
    <cellStyle name="Normal 8 2 2 4 3 2 2" xfId="18734" xr:uid="{3924FD99-DFDA-4DF6-800E-494048987B32}"/>
    <cellStyle name="Normal 8 2 2 4 3 2 2 2" xfId="25518" xr:uid="{4F6F0D7C-0464-44A1-844E-0EDB7277D367}"/>
    <cellStyle name="Normal 8 2 2 4 3 2 2 2 2" xfId="40637" xr:uid="{3C906BF1-A4CC-4704-8028-1D1BA1BDF5A3}"/>
    <cellStyle name="Normal 8 2 2 4 3 2 2 3" xfId="33869" xr:uid="{346C7282-7B9D-4F90-A9F7-A2F9B6A9782F}"/>
    <cellStyle name="Normal 8 2 2 4 3 2 3" xfId="22134" xr:uid="{ECC5B646-30FB-429B-B643-B612EEF30440}"/>
    <cellStyle name="Normal 8 2 2 4 3 2 3 2" xfId="37253" xr:uid="{DF77D49F-2D1D-45C3-8916-676E0063D19B}"/>
    <cellStyle name="Normal 8 2 2 4 3 2 4" xfId="30485" xr:uid="{29BD2AEB-AEA8-4F85-8531-0B71E5D3902B}"/>
    <cellStyle name="Normal 8 2 2 4 3 3" xfId="17021" xr:uid="{21CC91AC-E7EA-445E-99DE-75B147D28623}"/>
    <cellStyle name="Normal 8 2 2 4 3 3 2" xfId="23805" xr:uid="{FD78753B-E56C-4862-8453-E01037621C35}"/>
    <cellStyle name="Normal 8 2 2 4 3 3 2 2" xfId="38924" xr:uid="{6B9EC85F-2222-4DD4-93B9-1EA5526F2D2F}"/>
    <cellStyle name="Normal 8 2 2 4 3 3 3" xfId="32156" xr:uid="{1B4FCFD0-E277-46C4-B1EB-BC32B7DBDE5D}"/>
    <cellStyle name="Normal 8 2 2 4 3 4" xfId="20407" xr:uid="{C7A032D7-4673-4658-B499-7264A4646216}"/>
    <cellStyle name="Normal 8 2 2 4 3 4 2" xfId="35537" xr:uid="{D674B697-3117-46EE-B924-0637FED0F1CF}"/>
    <cellStyle name="Normal 8 2 2 4 3 5" xfId="28772" xr:uid="{431126AA-9263-4D9A-A5F2-816602B17E5D}"/>
    <cellStyle name="Normal 8 2 2 4 4" xfId="14514" xr:uid="{3F54DC67-AD92-4413-AD1A-27A28FFFA45D}"/>
    <cellStyle name="Normal 8 2 2 4 4 2" xfId="17900" xr:uid="{DA96EE29-3FE2-4B2B-876D-B2C42611C4EA}"/>
    <cellStyle name="Normal 8 2 2 4 4 2 2" xfId="24684" xr:uid="{3CF18BDD-320F-443F-8AC2-7E97C29DC47D}"/>
    <cellStyle name="Normal 8 2 2 4 4 2 2 2" xfId="39803" xr:uid="{6C794D58-F42E-4B9B-BD11-1D34FABE466D}"/>
    <cellStyle name="Normal 8 2 2 4 4 2 3" xfId="33035" xr:uid="{43997C0F-7CD5-451D-93B4-9984293CD167}"/>
    <cellStyle name="Normal 8 2 2 4 4 3" xfId="21300" xr:uid="{A2E31547-B205-4016-A060-D6CC0D4F3EFA}"/>
    <cellStyle name="Normal 8 2 2 4 4 3 2" xfId="36419" xr:uid="{D9ECA79D-AF21-4F51-A623-214FF7D3C445}"/>
    <cellStyle name="Normal 8 2 2 4 4 4" xfId="29651" xr:uid="{F59865E0-C43C-44F8-B0B2-0CDC0D810E4B}"/>
    <cellStyle name="Normal 8 2 2 4 5" xfId="16184" xr:uid="{3A9B7601-1331-49B7-8C0B-C0DD04192FD5}"/>
    <cellStyle name="Normal 8 2 2 4 5 2" xfId="22968" xr:uid="{6804732F-B064-4AE3-A294-096390909AF6}"/>
    <cellStyle name="Normal 8 2 2 4 5 2 2" xfId="38087" xr:uid="{A9EA8479-30F8-4560-8F62-B1197F3F5744}"/>
    <cellStyle name="Normal 8 2 2 4 5 3" xfId="31319" xr:uid="{42FA036E-EEFD-4167-8F05-92E4A7CBC52E}"/>
    <cellStyle name="Normal 8 2 2 4 6" xfId="19573" xr:uid="{C94D8F5C-ABA3-438C-8199-D3FA4D890977}"/>
    <cellStyle name="Normal 8 2 2 4 6 2" xfId="34703" xr:uid="{14699B73-B990-4280-AB8C-4BB63B8926BD}"/>
    <cellStyle name="Normal 8 2 2 4 7" xfId="12773" xr:uid="{240EDAEE-34A1-46E3-8ECB-1CA05E6DCAAF}"/>
    <cellStyle name="Normal 8 2 2 4 7 2" xfId="27935" xr:uid="{9A3C3A8C-8485-4699-9682-747F83818B3A}"/>
    <cellStyle name="Normal 8 2 2 4 8" xfId="26376" xr:uid="{B5C2217A-DA6F-48D8-B820-6505B0371285}"/>
    <cellStyle name="Normal 8 2 2 5" xfId="10949" xr:uid="{4A405F15-CA24-47FA-9C59-54834D3F48AB}"/>
    <cellStyle name="Normal 8 2 2 5 2" xfId="13818" xr:uid="{0A12F674-B487-4202-A449-C92B0354249C}"/>
    <cellStyle name="Normal 8 2 2 5 2 2" xfId="15556" xr:uid="{FF9A4301-DB42-4BFF-94C5-EE6D5E78D7AA}"/>
    <cellStyle name="Normal 8 2 2 5 2 2 2" xfId="18942" xr:uid="{AD3FD444-B20E-4763-B1BF-651A6701DABA}"/>
    <cellStyle name="Normal 8 2 2 5 2 2 2 2" xfId="25726" xr:uid="{4AA03360-E524-429B-8360-2232B596737F}"/>
    <cellStyle name="Normal 8 2 2 5 2 2 2 2 2" xfId="40845" xr:uid="{43EAD922-523B-4DC6-97F8-00537768DE83}"/>
    <cellStyle name="Normal 8 2 2 5 2 2 2 3" xfId="34077" xr:uid="{17835065-0B0C-479C-A42C-D1C1877E2F87}"/>
    <cellStyle name="Normal 8 2 2 5 2 2 3" xfId="22342" xr:uid="{C76B6910-4E5F-4316-97F7-F04C13902F5C}"/>
    <cellStyle name="Normal 8 2 2 5 2 2 3 2" xfId="37461" xr:uid="{45480657-CD5E-4E51-A31A-1D574A2360B0}"/>
    <cellStyle name="Normal 8 2 2 5 2 2 4" xfId="30693" xr:uid="{601EC6D8-E3B8-4DFC-92FA-D9CF6C982AEA}"/>
    <cellStyle name="Normal 8 2 2 5 2 3" xfId="17229" xr:uid="{12D61C79-91F5-401F-A813-3E39D2ECAEE6}"/>
    <cellStyle name="Normal 8 2 2 5 2 3 2" xfId="24013" xr:uid="{BEACC64A-EBD7-40ED-BFC6-BB9468AF7F75}"/>
    <cellStyle name="Normal 8 2 2 5 2 3 2 2" xfId="39132" xr:uid="{39BB5CD3-8490-470B-AA6A-27CED9642B2A}"/>
    <cellStyle name="Normal 8 2 2 5 2 3 3" xfId="32364" xr:uid="{BB1511A8-11A2-4E8C-8FE2-2C35F090D218}"/>
    <cellStyle name="Normal 8 2 2 5 2 4" xfId="20616" xr:uid="{EDDD81DA-1D8D-46B0-84C6-7FBF672ABD8F}"/>
    <cellStyle name="Normal 8 2 2 5 2 4 2" xfId="35745" xr:uid="{1502811F-CE08-4A5B-9AF8-C61C8B39503B}"/>
    <cellStyle name="Normal 8 2 2 5 2 5" xfId="28980" xr:uid="{26C38993-5BA2-4379-839C-93AF1D041315}"/>
    <cellStyle name="Normal 8 2 2 5 3" xfId="14722" xr:uid="{854A14F7-1D2B-449E-A93D-633F29113E30}"/>
    <cellStyle name="Normal 8 2 2 5 3 2" xfId="18108" xr:uid="{C645CC70-358D-45C7-A2C2-1A5983B7A229}"/>
    <cellStyle name="Normal 8 2 2 5 3 2 2" xfId="24892" xr:uid="{1DC99B89-8F06-43AD-B142-FC670D733A31}"/>
    <cellStyle name="Normal 8 2 2 5 3 2 2 2" xfId="40011" xr:uid="{0FA4523B-EA03-498E-9532-9AF011561C2E}"/>
    <cellStyle name="Normal 8 2 2 5 3 2 3" xfId="33243" xr:uid="{575A2DC5-79F9-4A2D-BC37-DB9D7ADCE00F}"/>
    <cellStyle name="Normal 8 2 2 5 3 3" xfId="21508" xr:uid="{C702D30F-4B30-432F-97AE-49AD9318109C}"/>
    <cellStyle name="Normal 8 2 2 5 3 3 2" xfId="36627" xr:uid="{D3259F7A-634B-4831-A79E-04F5BAEB2BCC}"/>
    <cellStyle name="Normal 8 2 2 5 3 4" xfId="29859" xr:uid="{CB61B1C0-4EA3-4A93-AC31-911A8B45FEE0}"/>
    <cellStyle name="Normal 8 2 2 5 4" xfId="16392" xr:uid="{8B6ABDBE-D365-4CD3-800D-BBB7B3197D86}"/>
    <cellStyle name="Normal 8 2 2 5 4 2" xfId="23176" xr:uid="{BCF6D8D7-14A2-4BAC-B0BE-794AA9CEAC07}"/>
    <cellStyle name="Normal 8 2 2 5 4 2 2" xfId="38295" xr:uid="{4F9FCE01-8D18-482F-A6AB-09E32DB6A59C}"/>
    <cellStyle name="Normal 8 2 2 5 4 3" xfId="31527" xr:uid="{076FE829-9D2E-4FFE-A1AA-73E8A3DD782F}"/>
    <cellStyle name="Normal 8 2 2 5 5" xfId="19781" xr:uid="{F765421F-6C19-495F-8735-A80BC16EFDB8}"/>
    <cellStyle name="Normal 8 2 2 5 5 2" xfId="34911" xr:uid="{F29C0F72-B374-4237-BC32-5B32C3B0D587}"/>
    <cellStyle name="Normal 8 2 2 5 6" xfId="12981" xr:uid="{4D20CC8C-DD07-454E-A3B9-0D7DD0848304}"/>
    <cellStyle name="Normal 8 2 2 5 6 2" xfId="28143" xr:uid="{7F0AC03A-459C-48EE-8419-D1025F9E2632}"/>
    <cellStyle name="Normal 8 2 2 5 7" xfId="26584" xr:uid="{89E0348A-4FB0-4E98-9027-AC1BC389003E}"/>
    <cellStyle name="Normal 8 2 2 6" xfId="11566" xr:uid="{9A0823E1-F1AE-4143-9863-F678C9DB2B29}"/>
    <cellStyle name="Normal 8 2 2 6 2" xfId="15140" xr:uid="{49B25D67-7E19-494B-A7AC-65AE467C7478}"/>
    <cellStyle name="Normal 8 2 2 6 2 2" xfId="18526" xr:uid="{7C6BE277-EC56-41A2-8870-8EB29988883F}"/>
    <cellStyle name="Normal 8 2 2 6 2 2 2" xfId="25310" xr:uid="{D250B27F-99BB-44E1-B30B-62E4D1860E88}"/>
    <cellStyle name="Normal 8 2 2 6 2 2 2 2" xfId="40429" xr:uid="{58C2689D-4DA5-410F-AB00-8B99F8353EFC}"/>
    <cellStyle name="Normal 8 2 2 6 2 2 3" xfId="33661" xr:uid="{366892E6-0093-4673-9F9F-B49A321A9EB7}"/>
    <cellStyle name="Normal 8 2 2 6 2 3" xfId="21926" xr:uid="{2D407411-EE72-4795-8F2B-4082426DFDE0}"/>
    <cellStyle name="Normal 8 2 2 6 2 3 2" xfId="37045" xr:uid="{E4A4A31B-56CF-4496-9F8C-D188E6BB457A}"/>
    <cellStyle name="Normal 8 2 2 6 2 4" xfId="30277" xr:uid="{D10222E3-AE5E-4DD4-977D-B4FC91467750}"/>
    <cellStyle name="Normal 8 2 2 6 3" xfId="16813" xr:uid="{E9DE9753-1779-43AE-AE2F-15D56BF7719D}"/>
    <cellStyle name="Normal 8 2 2 6 3 2" xfId="23597" xr:uid="{5CCD3CAC-E71E-4D96-9E15-134E6D92492A}"/>
    <cellStyle name="Normal 8 2 2 6 3 2 2" xfId="38716" xr:uid="{81A0D884-A361-4F36-B5F2-FE72A17238B5}"/>
    <cellStyle name="Normal 8 2 2 6 3 3" xfId="31948" xr:uid="{AB0C91E3-154D-4E8D-AC9A-F053A2A9ED2B}"/>
    <cellStyle name="Normal 8 2 2 6 4" xfId="20199" xr:uid="{E77EDAEB-D023-4E3D-A3B3-92687F7F784B}"/>
    <cellStyle name="Normal 8 2 2 6 4 2" xfId="35329" xr:uid="{0A8E0F9F-9987-494D-823C-3512F97733C8}"/>
    <cellStyle name="Normal 8 2 2 6 5" xfId="13402" xr:uid="{7EC7D587-7754-4B46-ADED-5A8E90487E7E}"/>
    <cellStyle name="Normal 8 2 2 6 5 2" xfId="28564" xr:uid="{C42C8ACE-B081-4D08-BB61-FC930F254B6F}"/>
    <cellStyle name="Normal 8 2 2 7" xfId="14304" xr:uid="{F75BCDB4-1170-40AA-81F7-7C67DEFE2194}"/>
    <cellStyle name="Normal 8 2 2 7 2" xfId="17692" xr:uid="{8ADF6E7F-DB6F-4B0F-A656-EA145AF7D67D}"/>
    <cellStyle name="Normal 8 2 2 7 2 2" xfId="24476" xr:uid="{FE096454-6176-4ABB-8EB1-A933796F6D1C}"/>
    <cellStyle name="Normal 8 2 2 7 2 2 2" xfId="39595" xr:uid="{D6633868-271C-416B-870E-108DC8EF81CD}"/>
    <cellStyle name="Normal 8 2 2 7 2 3" xfId="32827" xr:uid="{55FB5F1C-ABC9-4614-BE23-A9E7274F6FDC}"/>
    <cellStyle name="Normal 8 2 2 7 3" xfId="21092" xr:uid="{81E45B63-A91C-4E41-8C4E-BD9706EC3D58}"/>
    <cellStyle name="Normal 8 2 2 7 3 2" xfId="36211" xr:uid="{E8ED589C-1619-4F0C-93EF-63B4A222775E}"/>
    <cellStyle name="Normal 8 2 2 7 4" xfId="29443" xr:uid="{9A09DD3D-9C67-48DB-B97D-FEC1E7B45724}"/>
    <cellStyle name="Normal 8 2 2 8" xfId="15976" xr:uid="{FACBDBFF-DC96-4FC9-A462-F4B1CFC63F19}"/>
    <cellStyle name="Normal 8 2 2 8 2" xfId="22760" xr:uid="{5E296066-76EA-4A12-8CCA-ACD9EA0D9926}"/>
    <cellStyle name="Normal 8 2 2 8 2 2" xfId="37879" xr:uid="{CFBC895D-DAAC-4641-B898-1EB379E3FA6D}"/>
    <cellStyle name="Normal 8 2 2 8 3" xfId="31111" xr:uid="{39E9BC09-4F77-45E9-9FD9-2C601511BDF3}"/>
    <cellStyle name="Normal 8 2 2 9" xfId="19367" xr:uid="{F439D855-00BA-4576-A3F1-AF379EC4C5F1}"/>
    <cellStyle name="Normal 8 2 2 9 2" xfId="34495" xr:uid="{3BF1143A-6EF4-4156-968F-95D07D96FD6B}"/>
    <cellStyle name="Normal 8 2 3" xfId="9142" xr:uid="{DBA0EB9D-DDEC-439F-89EA-45B190E2CE0F}"/>
    <cellStyle name="Normal 8 2 3 10" xfId="26192" xr:uid="{7C70BC0E-9978-4E4E-B349-2953D8A2FAB3}"/>
    <cellStyle name="Normal 8 2 3 11" xfId="10549" xr:uid="{13D492EB-D2AA-4C9A-897E-DE18A8AAD5A7}"/>
    <cellStyle name="Normal 8 2 3 12" xfId="10287" xr:uid="{CA1BFB25-C54E-4CE3-A39F-A29E81201924}"/>
    <cellStyle name="Normal 8 2 3 13" xfId="44787" xr:uid="{67E2AE60-E707-425A-9485-44C7A513B095}"/>
    <cellStyle name="Normal 8 2 3 2" xfId="10654" xr:uid="{50682C15-DB42-4718-97C3-BA3F22796C53}"/>
    <cellStyle name="Normal 8 2 3 2 2" xfId="10865" xr:uid="{1F7DAEC5-8BEE-41CE-B30D-97F2996EE772}"/>
    <cellStyle name="Normal 8 2 3 2 2 2" xfId="11283" xr:uid="{9CEF184B-1874-44A1-9987-F0AB2F2911A1}"/>
    <cellStyle name="Normal 8 2 3 2 2 2 2" xfId="14153" xr:uid="{5AB5D3A7-E5FD-413B-8937-DF142E07BC1E}"/>
    <cellStyle name="Normal 8 2 3 2 2 2 2 2" xfId="15891" xr:uid="{8D9901C1-6D1A-4EBC-8E3A-EED75BB05884}"/>
    <cellStyle name="Normal 8 2 3 2 2 2 2 2 2" xfId="19277" xr:uid="{FFE3C35B-44D6-42CE-8514-C5EDBDB55481}"/>
    <cellStyle name="Normal 8 2 3 2 2 2 2 2 2 2" xfId="26061" xr:uid="{3994A8E2-4855-4017-B4EF-88EA06DD0DBF}"/>
    <cellStyle name="Normal 8 2 3 2 2 2 2 2 2 2 2" xfId="41180" xr:uid="{0A5110BF-374E-4F59-A43A-D913904B3632}"/>
    <cellStyle name="Normal 8 2 3 2 2 2 2 2 2 3" xfId="34412" xr:uid="{B6DE7301-A997-4998-9021-B44A70221F95}"/>
    <cellStyle name="Normal 8 2 3 2 2 2 2 2 3" xfId="22677" xr:uid="{4F48C2C0-A60F-4AB2-9C8F-2039645F6B02}"/>
    <cellStyle name="Normal 8 2 3 2 2 2 2 2 3 2" xfId="37796" xr:uid="{3DEE74F9-CE70-4C04-843F-32477DF3F0BA}"/>
    <cellStyle name="Normal 8 2 3 2 2 2 2 2 4" xfId="31028" xr:uid="{E2590920-18F9-46E2-9C5F-83847779AC70}"/>
    <cellStyle name="Normal 8 2 3 2 2 2 2 3" xfId="17564" xr:uid="{FB805DBF-62CD-4896-AE5B-DBC716D9321E}"/>
    <cellStyle name="Normal 8 2 3 2 2 2 2 3 2" xfId="24348" xr:uid="{4C315BC0-8DCF-4FF8-9D5A-060F40A0DF7F}"/>
    <cellStyle name="Normal 8 2 3 2 2 2 2 3 2 2" xfId="39467" xr:uid="{77130FDD-1AD1-4A45-BB9F-BEC43F549D77}"/>
    <cellStyle name="Normal 8 2 3 2 2 2 2 3 3" xfId="32699" xr:uid="{FDF4C0F7-2399-420A-B986-A8CB2DA34D7B}"/>
    <cellStyle name="Normal 8 2 3 2 2 2 2 4" xfId="20951" xr:uid="{FF33E888-C7DC-46BC-8BE4-1D7DB9FE1825}"/>
    <cellStyle name="Normal 8 2 3 2 2 2 2 4 2" xfId="36080" xr:uid="{7197F988-FD7E-4413-9AD9-A87ECFE327BA}"/>
    <cellStyle name="Normal 8 2 3 2 2 2 2 5" xfId="29315" xr:uid="{8DBC0B27-9025-4845-82D2-4656940106EB}"/>
    <cellStyle name="Normal 8 2 3 2 2 2 3" xfId="15057" xr:uid="{39A13829-B8F0-4918-90AE-201DD1B21EF8}"/>
    <cellStyle name="Normal 8 2 3 2 2 2 3 2" xfId="18443" xr:uid="{5F490216-DE66-4CDC-8137-BC07B168D52F}"/>
    <cellStyle name="Normal 8 2 3 2 2 2 3 2 2" xfId="25227" xr:uid="{2C88E0AC-2D8C-4AA3-A138-4F4F3F4A105B}"/>
    <cellStyle name="Normal 8 2 3 2 2 2 3 2 2 2" xfId="40346" xr:uid="{66CA9380-0A19-438F-A590-05DC0C5BAED8}"/>
    <cellStyle name="Normal 8 2 3 2 2 2 3 2 3" xfId="33578" xr:uid="{951F1D5D-9FFB-44C4-8BD2-7C9EE860FB57}"/>
    <cellStyle name="Normal 8 2 3 2 2 2 3 3" xfId="21843" xr:uid="{557A20C7-82A1-4E96-8D10-C9D03909EDBC}"/>
    <cellStyle name="Normal 8 2 3 2 2 2 3 3 2" xfId="36962" xr:uid="{E862D34A-81AF-4F80-AF24-392155B09A3D}"/>
    <cellStyle name="Normal 8 2 3 2 2 2 3 4" xfId="30194" xr:uid="{CB626295-78D6-4813-BC11-4688F2C73376}"/>
    <cellStyle name="Normal 8 2 3 2 2 2 4" xfId="16727" xr:uid="{5D1C6666-927F-45EB-B0B0-549412A08C9E}"/>
    <cellStyle name="Normal 8 2 3 2 2 2 4 2" xfId="23511" xr:uid="{32103805-09FC-419D-9481-8D935EBD39F0}"/>
    <cellStyle name="Normal 8 2 3 2 2 2 4 2 2" xfId="38630" xr:uid="{CFFA5981-A26A-413D-844F-6CB2FCA5EC45}"/>
    <cellStyle name="Normal 8 2 3 2 2 2 4 3" xfId="31862" xr:uid="{AB1CF83E-CCCD-49C9-B864-6E5DE2A227C8}"/>
    <cellStyle name="Normal 8 2 3 2 2 2 5" xfId="20116" xr:uid="{2BD2030C-7212-44F1-9455-D48E80C10F4C}"/>
    <cellStyle name="Normal 8 2 3 2 2 2 5 2" xfId="35246" xr:uid="{EF59E7F0-1A11-4A4E-A1F2-4C036BA59D3A}"/>
    <cellStyle name="Normal 8 2 3 2 2 2 6" xfId="13315" xr:uid="{7EB8342D-E07D-4AE2-BDE0-5DD47978FE90}"/>
    <cellStyle name="Normal 8 2 3 2 2 2 6 2" xfId="28478" xr:uid="{4C94EF5F-A449-4C96-ABDA-E3C775CC4BCB}"/>
    <cellStyle name="Normal 8 2 3 2 2 2 7" xfId="26919" xr:uid="{A7E04427-25AF-4A3C-B155-7784EC3E0497}"/>
    <cellStyle name="Normal 8 2 3 2 2 3" xfId="13737" xr:uid="{A763CC29-42E4-4C7E-86B1-3BC1A6CFE182}"/>
    <cellStyle name="Normal 8 2 3 2 2 3 2" xfId="15475" xr:uid="{6E38E551-8E0A-44EE-8087-1735C7BC3C70}"/>
    <cellStyle name="Normal 8 2 3 2 2 3 2 2" xfId="18861" xr:uid="{99B06137-4538-4014-9139-8FCB9CEDB674}"/>
    <cellStyle name="Normal 8 2 3 2 2 3 2 2 2" xfId="25645" xr:uid="{FF0E4EB5-EA1D-492C-AE59-DD20C2481DD0}"/>
    <cellStyle name="Normal 8 2 3 2 2 3 2 2 2 2" xfId="40764" xr:uid="{D6422BA5-1CA5-485C-8E7D-BA5ED0A1B268}"/>
    <cellStyle name="Normal 8 2 3 2 2 3 2 2 3" xfId="33996" xr:uid="{8ED98962-346B-41F4-8D41-BAC87F053A53}"/>
    <cellStyle name="Normal 8 2 3 2 2 3 2 3" xfId="22261" xr:uid="{2EA9612A-3852-4DBC-BE8B-C63C88C4D63B}"/>
    <cellStyle name="Normal 8 2 3 2 2 3 2 3 2" xfId="37380" xr:uid="{3C99B985-3FFC-4F51-96B2-EC085FC26860}"/>
    <cellStyle name="Normal 8 2 3 2 2 3 2 4" xfId="30612" xr:uid="{E6BDFABD-A942-4C26-A29D-F8F8CBB8CA1B}"/>
    <cellStyle name="Normal 8 2 3 2 2 3 3" xfId="17148" xr:uid="{B7C2C0EA-87E7-4DD2-B20B-32CB5485AB50}"/>
    <cellStyle name="Normal 8 2 3 2 2 3 3 2" xfId="23932" xr:uid="{6ED2AB46-D204-4ED2-9061-08921EDB9AEB}"/>
    <cellStyle name="Normal 8 2 3 2 2 3 3 2 2" xfId="39051" xr:uid="{DCC5AE8A-DF21-4B4F-B0BA-82C66D7F4AFF}"/>
    <cellStyle name="Normal 8 2 3 2 2 3 3 3" xfId="32283" xr:uid="{023730CF-F2E8-4DC1-9BDC-CE2A621C0E74}"/>
    <cellStyle name="Normal 8 2 3 2 2 3 4" xfId="20534" xr:uid="{952C44FA-472B-4D32-B570-6ED1C1C5A0CB}"/>
    <cellStyle name="Normal 8 2 3 2 2 3 4 2" xfId="35664" xr:uid="{543DFC48-93A7-44CA-8FDD-5D5817BFF643}"/>
    <cellStyle name="Normal 8 2 3 2 2 3 5" xfId="28899" xr:uid="{8F430A0D-8D40-4B1D-B174-10C1FA516821}"/>
    <cellStyle name="Normal 8 2 3 2 2 4" xfId="14641" xr:uid="{35A9DC85-7074-487C-A4C1-F943999890F4}"/>
    <cellStyle name="Normal 8 2 3 2 2 4 2" xfId="18027" xr:uid="{A15087D7-565A-48B6-B16E-A0BF35D6EFFA}"/>
    <cellStyle name="Normal 8 2 3 2 2 4 2 2" xfId="24811" xr:uid="{782AE152-9035-4FD3-9D66-0889E052556C}"/>
    <cellStyle name="Normal 8 2 3 2 2 4 2 2 2" xfId="39930" xr:uid="{366AD4C3-197A-454C-B1F1-5CD5636D972E}"/>
    <cellStyle name="Normal 8 2 3 2 2 4 2 3" xfId="33162" xr:uid="{C6B7261A-523F-4AF0-BF32-00D6892827B3}"/>
    <cellStyle name="Normal 8 2 3 2 2 4 3" xfId="21427" xr:uid="{99D364CA-85C7-40AA-949D-BCFD8C07E1DB}"/>
    <cellStyle name="Normal 8 2 3 2 2 4 3 2" xfId="36546" xr:uid="{88529884-0E70-4AC4-A964-CF92AD17AD46}"/>
    <cellStyle name="Normal 8 2 3 2 2 4 4" xfId="29778" xr:uid="{17FFE280-124C-4C0B-89A5-78F81D638E1C}"/>
    <cellStyle name="Normal 8 2 3 2 2 5" xfId="16311" xr:uid="{3D02773D-1E66-4D91-B2A7-C407AF82FDF3}"/>
    <cellStyle name="Normal 8 2 3 2 2 5 2" xfId="23095" xr:uid="{7957F185-772E-452D-8C6A-96F44B498AB2}"/>
    <cellStyle name="Normal 8 2 3 2 2 5 2 2" xfId="38214" xr:uid="{32C96AA9-EB8C-40E9-BBED-3FBF738D71CD}"/>
    <cellStyle name="Normal 8 2 3 2 2 5 3" xfId="31446" xr:uid="{DB79BF3F-653D-4B6C-A7D9-6F7E61168964}"/>
    <cellStyle name="Normal 8 2 3 2 2 6" xfId="19700" xr:uid="{7D1667FC-A230-4309-8F19-9F7599F2BFE3}"/>
    <cellStyle name="Normal 8 2 3 2 2 6 2" xfId="34830" xr:uid="{9291FE5E-651C-4F01-9AD8-161213D500B6}"/>
    <cellStyle name="Normal 8 2 3 2 2 7" xfId="12900" xr:uid="{8E7950A0-123A-40BB-B009-FF23583AD760}"/>
    <cellStyle name="Normal 8 2 3 2 2 7 2" xfId="28062" xr:uid="{DC197E19-8E4A-46C4-A16E-07887B80B3A6}"/>
    <cellStyle name="Normal 8 2 3 2 2 8" xfId="26503" xr:uid="{69CA8821-6A15-41CD-A45D-FF81CF98A76B}"/>
    <cellStyle name="Normal 8 2 3 2 3" xfId="11075" xr:uid="{39121775-8F6A-41B4-AB07-65F6B5C1221E}"/>
    <cellStyle name="Normal 8 2 3 2 3 2" xfId="13945" xr:uid="{4494DD12-E017-4181-B45A-2280B111C7E8}"/>
    <cellStyle name="Normal 8 2 3 2 3 2 2" xfId="15683" xr:uid="{5F4B1687-004C-4748-9DDE-99BD260419E8}"/>
    <cellStyle name="Normal 8 2 3 2 3 2 2 2" xfId="19069" xr:uid="{890B4C30-E6E4-402B-B50A-973059F85012}"/>
    <cellStyle name="Normal 8 2 3 2 3 2 2 2 2" xfId="25853" xr:uid="{466B44FA-41D3-4826-9CC3-ADDEBFD9C8AB}"/>
    <cellStyle name="Normal 8 2 3 2 3 2 2 2 2 2" xfId="40972" xr:uid="{05C6A61E-6B81-4D71-911F-09FB9BFD8C30}"/>
    <cellStyle name="Normal 8 2 3 2 3 2 2 2 3" xfId="34204" xr:uid="{72899CCE-FBB7-456E-887E-AB012BC4072D}"/>
    <cellStyle name="Normal 8 2 3 2 3 2 2 3" xfId="22469" xr:uid="{93A7BD02-7D3B-4800-928E-5D64392FD661}"/>
    <cellStyle name="Normal 8 2 3 2 3 2 2 3 2" xfId="37588" xr:uid="{C93D1E4C-4AC1-4556-9E38-97A2AF8641D2}"/>
    <cellStyle name="Normal 8 2 3 2 3 2 2 4" xfId="30820" xr:uid="{21090D04-62A9-472B-A65C-EFD23D8195F5}"/>
    <cellStyle name="Normal 8 2 3 2 3 2 3" xfId="17356" xr:uid="{E8345751-E1CB-43A1-A92A-88214C67C456}"/>
    <cellStyle name="Normal 8 2 3 2 3 2 3 2" xfId="24140" xr:uid="{F8995C34-6A6A-487E-841C-4EBC73490A96}"/>
    <cellStyle name="Normal 8 2 3 2 3 2 3 2 2" xfId="39259" xr:uid="{49995F68-A8A1-42E5-B660-C6B160F21645}"/>
    <cellStyle name="Normal 8 2 3 2 3 2 3 3" xfId="32491" xr:uid="{5E69D435-4A8A-4A3E-AD55-A3DD85CAC23C}"/>
    <cellStyle name="Normal 8 2 3 2 3 2 4" xfId="20743" xr:uid="{CED3359D-6D50-4096-AA6F-D6070D4852ED}"/>
    <cellStyle name="Normal 8 2 3 2 3 2 4 2" xfId="35872" xr:uid="{138CBF35-7651-4CBE-810B-BA2F3582EB17}"/>
    <cellStyle name="Normal 8 2 3 2 3 2 5" xfId="29107" xr:uid="{3A94DA05-247C-4782-9679-3187E030F458}"/>
    <cellStyle name="Normal 8 2 3 2 3 3" xfId="14849" xr:uid="{A1341B80-0568-45D7-8B03-6CFA5346DC47}"/>
    <cellStyle name="Normal 8 2 3 2 3 3 2" xfId="18235" xr:uid="{AF4EF6B1-54DD-456B-940E-DB852F29692D}"/>
    <cellStyle name="Normal 8 2 3 2 3 3 2 2" xfId="25019" xr:uid="{B20E1876-661C-44A9-BE2D-F8160C2598D7}"/>
    <cellStyle name="Normal 8 2 3 2 3 3 2 2 2" xfId="40138" xr:uid="{98C10ACE-A159-4FEB-966A-CE6CA1901DE3}"/>
    <cellStyle name="Normal 8 2 3 2 3 3 2 3" xfId="33370" xr:uid="{78C3F93E-4ADA-4032-8DD1-51692742206B}"/>
    <cellStyle name="Normal 8 2 3 2 3 3 3" xfId="21635" xr:uid="{58702C3C-F7C4-4B24-BF6A-7CE3AB21C1EF}"/>
    <cellStyle name="Normal 8 2 3 2 3 3 3 2" xfId="36754" xr:uid="{5D9E008F-4780-4831-A391-27B5BDCE03B9}"/>
    <cellStyle name="Normal 8 2 3 2 3 3 4" xfId="29986" xr:uid="{526494FB-FF79-4462-9AE2-F1007939C4A9}"/>
    <cellStyle name="Normal 8 2 3 2 3 4" xfId="16519" xr:uid="{6DD57F7A-02E0-4B72-8853-3C8016C370EB}"/>
    <cellStyle name="Normal 8 2 3 2 3 4 2" xfId="23303" xr:uid="{9A77666F-461C-4533-814B-6312D6DAEF9E}"/>
    <cellStyle name="Normal 8 2 3 2 3 4 2 2" xfId="38422" xr:uid="{021707FD-48F9-404E-B10F-21923AE25466}"/>
    <cellStyle name="Normal 8 2 3 2 3 4 3" xfId="31654" xr:uid="{C896B4CA-0171-4614-804A-85356C7DB0C3}"/>
    <cellStyle name="Normal 8 2 3 2 3 5" xfId="19908" xr:uid="{17B9A9D5-1AFC-4075-8C8F-247BFE224428}"/>
    <cellStyle name="Normal 8 2 3 2 3 5 2" xfId="35038" xr:uid="{0FACF29A-3DE4-4141-B3AF-D184E2C67E35}"/>
    <cellStyle name="Normal 8 2 3 2 3 6" xfId="13107" xr:uid="{02B7F0E2-23C5-4965-B295-4F0001541713}"/>
    <cellStyle name="Normal 8 2 3 2 3 6 2" xfId="28270" xr:uid="{36DCB381-D5A0-478B-8E17-4B8A55813555}"/>
    <cellStyle name="Normal 8 2 3 2 3 7" xfId="26711" xr:uid="{32F6BC30-02A2-49DE-A7DC-AE3E4AFF5B24}"/>
    <cellStyle name="Normal 8 2 3 2 4" xfId="13529" xr:uid="{E303C2D3-67A9-4887-8377-6EC482D22368}"/>
    <cellStyle name="Normal 8 2 3 2 4 2" xfId="15267" xr:uid="{92357A0D-BCF7-432D-A62A-3201EAF8C4D9}"/>
    <cellStyle name="Normal 8 2 3 2 4 2 2" xfId="18653" xr:uid="{0BF470E3-948F-460A-8C94-56BCDE11E278}"/>
    <cellStyle name="Normal 8 2 3 2 4 2 2 2" xfId="25437" xr:uid="{4AE09782-E3F0-4C69-BBD9-26A171167845}"/>
    <cellStyle name="Normal 8 2 3 2 4 2 2 2 2" xfId="40556" xr:uid="{5779259F-13BD-405B-8A16-FE678AE6F8DF}"/>
    <cellStyle name="Normal 8 2 3 2 4 2 2 3" xfId="33788" xr:uid="{46BAF3AB-A1CE-421E-B907-FB03CA030FFB}"/>
    <cellStyle name="Normal 8 2 3 2 4 2 3" xfId="22053" xr:uid="{040B3336-B117-43FB-9C37-068C34A0F6CB}"/>
    <cellStyle name="Normal 8 2 3 2 4 2 3 2" xfId="37172" xr:uid="{F4547F8A-DBB9-433D-9FB9-FBE6031A6F2C}"/>
    <cellStyle name="Normal 8 2 3 2 4 2 4" xfId="30404" xr:uid="{3523F2AF-37D1-4793-991C-3FA4DD916007}"/>
    <cellStyle name="Normal 8 2 3 2 4 3" xfId="16940" xr:uid="{676E8EDB-4615-46D8-8161-9C4D559FB0D8}"/>
    <cellStyle name="Normal 8 2 3 2 4 3 2" xfId="23724" xr:uid="{5D2A61AF-D7BC-459F-9C38-A36C6646B296}"/>
    <cellStyle name="Normal 8 2 3 2 4 3 2 2" xfId="38843" xr:uid="{B9A5AE98-F212-442A-B3A6-91EA795E9D2E}"/>
    <cellStyle name="Normal 8 2 3 2 4 3 3" xfId="32075" xr:uid="{CFD253B7-5B08-4E51-805B-27643D74254F}"/>
    <cellStyle name="Normal 8 2 3 2 4 4" xfId="20326" xr:uid="{CD99EA5E-7F72-41CC-890B-09D29F1A7C1E}"/>
    <cellStyle name="Normal 8 2 3 2 4 4 2" xfId="35456" xr:uid="{0BEFE396-66C2-48C5-9972-8BECC4FAB955}"/>
    <cellStyle name="Normal 8 2 3 2 4 5" xfId="28691" xr:uid="{D219A851-B025-4CF7-9F9B-75FE06950864}"/>
    <cellStyle name="Normal 8 2 3 2 5" xfId="14433" xr:uid="{76664510-334F-4DC3-B067-207A4D0EBEAF}"/>
    <cellStyle name="Normal 8 2 3 2 5 2" xfId="17819" xr:uid="{48D8D783-72B2-46F9-A990-3BAE130E883D}"/>
    <cellStyle name="Normal 8 2 3 2 5 2 2" xfId="24603" xr:uid="{D6BC6268-F223-45DC-AA43-511C1FC91C06}"/>
    <cellStyle name="Normal 8 2 3 2 5 2 2 2" xfId="39722" xr:uid="{EAB982ED-ABC8-429C-99C2-32D9E64FD201}"/>
    <cellStyle name="Normal 8 2 3 2 5 2 3" xfId="32954" xr:uid="{D5B79AA7-0678-416C-A9D7-0A897D87BE4C}"/>
    <cellStyle name="Normal 8 2 3 2 5 3" xfId="21219" xr:uid="{C9442834-0487-4859-908A-0E9E59B2A8F5}"/>
    <cellStyle name="Normal 8 2 3 2 5 3 2" xfId="36338" xr:uid="{43ABDB90-AF39-4A4D-AD70-075C61C5DDE4}"/>
    <cellStyle name="Normal 8 2 3 2 5 4" xfId="29570" xr:uid="{B1007EC6-6532-49E0-AF83-91F88901741B}"/>
    <cellStyle name="Normal 8 2 3 2 6" xfId="16103" xr:uid="{CEA657E6-4999-4DE7-BDEF-2E471201B462}"/>
    <cellStyle name="Normal 8 2 3 2 6 2" xfId="22887" xr:uid="{B210C05A-1CBE-43F5-BFC7-7DB67ADAC1DD}"/>
    <cellStyle name="Normal 8 2 3 2 6 2 2" xfId="38006" xr:uid="{1CCCA17E-A4B1-4B6D-B9E8-96648E4164F5}"/>
    <cellStyle name="Normal 8 2 3 2 6 3" xfId="31238" xr:uid="{9E6FC476-257C-4C5E-B457-7027D1D85851}"/>
    <cellStyle name="Normal 8 2 3 2 7" xfId="19492" xr:uid="{53E87DAA-CC05-4C63-9CBD-CD568EC4CDD9}"/>
    <cellStyle name="Normal 8 2 3 2 7 2" xfId="34622" xr:uid="{C06BB565-FC2C-463B-AF87-98907B3A64AC}"/>
    <cellStyle name="Normal 8 2 3 2 8" xfId="12691" xr:uid="{CB16F899-1DF9-4578-AC94-5D198D286DB0}"/>
    <cellStyle name="Normal 8 2 3 2 8 2" xfId="27854" xr:uid="{8D90FE0B-176B-4815-A695-CCD7BA0E91D5}"/>
    <cellStyle name="Normal 8 2 3 2 9" xfId="26295" xr:uid="{DAC481F3-D4DC-4650-8CBC-6A015A09BE21}"/>
    <cellStyle name="Normal 8 2 3 3" xfId="10762" xr:uid="{A6EF533D-9E66-45F8-971D-C669D15978F4}"/>
    <cellStyle name="Normal 8 2 3 3 2" xfId="11180" xr:uid="{CB2C6813-680B-4B9F-8FB9-9316B715055D}"/>
    <cellStyle name="Normal 8 2 3 3 2 2" xfId="14050" xr:uid="{6ADB83F0-ED12-4776-970B-AEE35AC86133}"/>
    <cellStyle name="Normal 8 2 3 3 2 2 2" xfId="15788" xr:uid="{FBEED083-1C58-4614-8A04-40C547E76E13}"/>
    <cellStyle name="Normal 8 2 3 3 2 2 2 2" xfId="19174" xr:uid="{1B861B6B-1B47-4FA6-8945-E99FB1DE7B49}"/>
    <cellStyle name="Normal 8 2 3 3 2 2 2 2 2" xfId="25958" xr:uid="{539FC1D4-11E5-49D6-B69C-52E2CF73E47C}"/>
    <cellStyle name="Normal 8 2 3 3 2 2 2 2 2 2" xfId="41077" xr:uid="{B733244A-3075-4418-8447-79D4EBB24015}"/>
    <cellStyle name="Normal 8 2 3 3 2 2 2 2 3" xfId="34309" xr:uid="{9A237B93-0275-4BD6-B3AD-F0FB42999BEA}"/>
    <cellStyle name="Normal 8 2 3 3 2 2 2 3" xfId="22574" xr:uid="{425D1536-9BF9-4972-AC3A-45DB412550EC}"/>
    <cellStyle name="Normal 8 2 3 3 2 2 2 3 2" xfId="37693" xr:uid="{777F573C-02BE-450F-ADD0-0E87A98D34F7}"/>
    <cellStyle name="Normal 8 2 3 3 2 2 2 4" xfId="30925" xr:uid="{7CEF7993-E15F-4CEE-A550-17EF322E9150}"/>
    <cellStyle name="Normal 8 2 3 3 2 2 3" xfId="17461" xr:uid="{CAE16320-CD19-4440-9FBB-A577DDBFD495}"/>
    <cellStyle name="Normal 8 2 3 3 2 2 3 2" xfId="24245" xr:uid="{31DB52DE-B0CA-42D5-83A0-F737C11F7EA6}"/>
    <cellStyle name="Normal 8 2 3 3 2 2 3 2 2" xfId="39364" xr:uid="{90CE19E7-09C5-42FA-AD62-5AE2501B7B14}"/>
    <cellStyle name="Normal 8 2 3 3 2 2 3 3" xfId="32596" xr:uid="{20BC7894-DEDA-46AD-B475-90744A853D62}"/>
    <cellStyle name="Normal 8 2 3 3 2 2 4" xfId="20848" xr:uid="{4DDBF1EA-85C2-498D-B4B3-172E34593597}"/>
    <cellStyle name="Normal 8 2 3 3 2 2 4 2" xfId="35977" xr:uid="{C7735781-C380-4744-9B4A-B132DE809748}"/>
    <cellStyle name="Normal 8 2 3 3 2 2 5" xfId="29212" xr:uid="{7AFC4C41-0151-426E-BB6A-D10F663CBAA2}"/>
    <cellStyle name="Normal 8 2 3 3 2 3" xfId="14954" xr:uid="{AA69D48C-688A-4A38-8051-0AB1917AE57C}"/>
    <cellStyle name="Normal 8 2 3 3 2 3 2" xfId="18340" xr:uid="{C986DC42-F9BD-4BAC-B187-9D34EB91D43B}"/>
    <cellStyle name="Normal 8 2 3 3 2 3 2 2" xfId="25124" xr:uid="{C186E0FD-F8EA-432C-A992-5DDE0DD6DCA1}"/>
    <cellStyle name="Normal 8 2 3 3 2 3 2 2 2" xfId="40243" xr:uid="{2F6D70D4-C95F-4D69-BE62-2EF70E035D84}"/>
    <cellStyle name="Normal 8 2 3 3 2 3 2 3" xfId="33475" xr:uid="{D098BB38-8059-4B49-8639-ACA2C60C1E70}"/>
    <cellStyle name="Normal 8 2 3 3 2 3 3" xfId="21740" xr:uid="{0E6C9BF9-0979-45D0-B5B9-BB5D135699E5}"/>
    <cellStyle name="Normal 8 2 3 3 2 3 3 2" xfId="36859" xr:uid="{58B1ED1C-51D6-4EC4-B889-83DDE4AEC394}"/>
    <cellStyle name="Normal 8 2 3 3 2 3 4" xfId="30091" xr:uid="{C978BC9F-3C14-47EC-AFEF-CFA1A0C4354C}"/>
    <cellStyle name="Normal 8 2 3 3 2 4" xfId="16624" xr:uid="{450E4BD6-9B99-4FA0-8CEB-384009BF37FA}"/>
    <cellStyle name="Normal 8 2 3 3 2 4 2" xfId="23408" xr:uid="{72D7E84A-D068-40FB-9F13-34C973A47EFC}"/>
    <cellStyle name="Normal 8 2 3 3 2 4 2 2" xfId="38527" xr:uid="{755497AB-8B41-4295-BA9D-41962E2BB9F8}"/>
    <cellStyle name="Normal 8 2 3 3 2 4 3" xfId="31759" xr:uid="{4652956D-113E-4D59-A27C-F667EF61D22F}"/>
    <cellStyle name="Normal 8 2 3 3 2 5" xfId="20013" xr:uid="{C3F10E41-0301-4ECD-B21D-9262FF39690C}"/>
    <cellStyle name="Normal 8 2 3 3 2 5 2" xfId="35143" xr:uid="{81B5590C-8F9F-4C26-B26C-9921487303DE}"/>
    <cellStyle name="Normal 8 2 3 3 2 6" xfId="13212" xr:uid="{D300D7F0-AE5F-42EF-A81E-DE74B82550F1}"/>
    <cellStyle name="Normal 8 2 3 3 2 6 2" xfId="28375" xr:uid="{A52979F4-38C7-42FF-B3F1-7EC7F8CFEE60}"/>
    <cellStyle name="Normal 8 2 3 3 2 7" xfId="26816" xr:uid="{C3475709-D452-474A-84AD-598BF27B13C9}"/>
    <cellStyle name="Normal 8 2 3 3 3" xfId="13634" xr:uid="{4250930D-1AB9-471C-9DC8-BAFE953045D8}"/>
    <cellStyle name="Normal 8 2 3 3 3 2" xfId="15372" xr:uid="{D7AEF950-3B2F-451D-B261-189D495A046D}"/>
    <cellStyle name="Normal 8 2 3 3 3 2 2" xfId="18758" xr:uid="{55B1D406-A34D-4C50-94FD-EDE43ACF615F}"/>
    <cellStyle name="Normal 8 2 3 3 3 2 2 2" xfId="25542" xr:uid="{CA7EEE66-4F9C-4886-9230-597EE0F427FA}"/>
    <cellStyle name="Normal 8 2 3 3 3 2 2 2 2" xfId="40661" xr:uid="{B70204E3-6A5A-426D-9331-895F98247777}"/>
    <cellStyle name="Normal 8 2 3 3 3 2 2 3" xfId="33893" xr:uid="{D9AF3CCA-AE55-4629-92A7-3E92D52FA6B0}"/>
    <cellStyle name="Normal 8 2 3 3 3 2 3" xfId="22158" xr:uid="{CF8FF79D-77CC-4E14-9943-C5AFA6905F51}"/>
    <cellStyle name="Normal 8 2 3 3 3 2 3 2" xfId="37277" xr:uid="{35D8799B-57EE-41CA-96A1-2FCE0083AA8E}"/>
    <cellStyle name="Normal 8 2 3 3 3 2 4" xfId="30509" xr:uid="{A003B034-05A4-42F7-80FA-ACEAD784F502}"/>
    <cellStyle name="Normal 8 2 3 3 3 3" xfId="17045" xr:uid="{912B086C-9EE6-4DE1-A2AB-BAB0F7AEA680}"/>
    <cellStyle name="Normal 8 2 3 3 3 3 2" xfId="23829" xr:uid="{0FF65834-106E-4E1C-BBB5-B807B996C8C7}"/>
    <cellStyle name="Normal 8 2 3 3 3 3 2 2" xfId="38948" xr:uid="{4D1FA072-2B25-40F0-A766-BBF8F95DBCEC}"/>
    <cellStyle name="Normal 8 2 3 3 3 3 3" xfId="32180" xr:uid="{35BF7D3B-B5C2-4B7B-B590-C861C37E5460}"/>
    <cellStyle name="Normal 8 2 3 3 3 4" xfId="20431" xr:uid="{36118C67-9E85-46EC-9B68-0C277C865910}"/>
    <cellStyle name="Normal 8 2 3 3 3 4 2" xfId="35561" xr:uid="{6BC1B66C-58A6-42B7-A4CC-D85DF03B6F0B}"/>
    <cellStyle name="Normal 8 2 3 3 3 5" xfId="28796" xr:uid="{A2C17FC9-9E90-4BF2-8280-BC1025367B4D}"/>
    <cellStyle name="Normal 8 2 3 3 4" xfId="14538" xr:uid="{2672A6CA-52A6-47C8-8475-61D260CA548E}"/>
    <cellStyle name="Normal 8 2 3 3 4 2" xfId="17924" xr:uid="{BFEF681E-E511-4263-8125-71A31CBB1FE6}"/>
    <cellStyle name="Normal 8 2 3 3 4 2 2" xfId="24708" xr:uid="{39B4B55D-D081-429E-ACF8-3589144CCD06}"/>
    <cellStyle name="Normal 8 2 3 3 4 2 2 2" xfId="39827" xr:uid="{54AA2810-FEAE-4EC7-B59F-FB125D193183}"/>
    <cellStyle name="Normal 8 2 3 3 4 2 3" xfId="33059" xr:uid="{49904BB0-E899-4465-B0A3-3082F2E0572C}"/>
    <cellStyle name="Normal 8 2 3 3 4 3" xfId="21324" xr:uid="{3FC8F73D-AE08-4DF0-87DD-19041664E044}"/>
    <cellStyle name="Normal 8 2 3 3 4 3 2" xfId="36443" xr:uid="{724AE143-9E4E-4CCC-A884-53AC491E45D8}"/>
    <cellStyle name="Normal 8 2 3 3 4 4" xfId="29675" xr:uid="{B9B1C1E5-63B6-4225-9C41-D8FDF6CEE38A}"/>
    <cellStyle name="Normal 8 2 3 3 5" xfId="16208" xr:uid="{B5253816-4052-4804-9E3D-BDF89E915D69}"/>
    <cellStyle name="Normal 8 2 3 3 5 2" xfId="22992" xr:uid="{0CE805C3-B3DD-4F0B-A8D6-E34441F27774}"/>
    <cellStyle name="Normal 8 2 3 3 5 2 2" xfId="38111" xr:uid="{0DF9B26B-C22C-4AA6-BFB3-DBD7D8BEADAB}"/>
    <cellStyle name="Normal 8 2 3 3 5 3" xfId="31343" xr:uid="{6D8A7C99-CFD3-46B6-BB09-BF5058AC2474}"/>
    <cellStyle name="Normal 8 2 3 3 6" xfId="19597" xr:uid="{078E4EB8-02FC-4855-89C5-A4E25410948F}"/>
    <cellStyle name="Normal 8 2 3 3 6 2" xfId="34727" xr:uid="{2F5BF921-0D96-4613-9F16-F446D26BED92}"/>
    <cellStyle name="Normal 8 2 3 3 7" xfId="12797" xr:uid="{09C69DA9-6E56-4875-86EB-BD5F77F62AC4}"/>
    <cellStyle name="Normal 8 2 3 3 7 2" xfId="27959" xr:uid="{BB781871-7505-485F-A17D-4D588B2D98AA}"/>
    <cellStyle name="Normal 8 2 3 3 8" xfId="26400" xr:uid="{7DC800CB-DE2F-4AB0-81E5-239FC4992F2F}"/>
    <cellStyle name="Normal 8 2 3 4" xfId="10973" xr:uid="{BFD5F889-F067-4D93-A2C0-FA47BF9A79A4}"/>
    <cellStyle name="Normal 8 2 3 4 2" xfId="13842" xr:uid="{47C2DEC9-FAB9-4425-A066-58240A90AB9A}"/>
    <cellStyle name="Normal 8 2 3 4 2 2" xfId="15580" xr:uid="{DF0E00D2-A282-41D7-9700-AA0EE1EB1EB8}"/>
    <cellStyle name="Normal 8 2 3 4 2 2 2" xfId="18966" xr:uid="{19044C4E-7508-44DB-BE0B-09C27449053F}"/>
    <cellStyle name="Normal 8 2 3 4 2 2 2 2" xfId="25750" xr:uid="{119F4FBA-5E59-45D1-A63A-D9D2F50D45D4}"/>
    <cellStyle name="Normal 8 2 3 4 2 2 2 2 2" xfId="40869" xr:uid="{E828B166-0B81-46DD-A8CA-185FD94D141F}"/>
    <cellStyle name="Normal 8 2 3 4 2 2 2 3" xfId="34101" xr:uid="{6951F885-E8DE-447C-9FB2-7C2A5249C9E0}"/>
    <cellStyle name="Normal 8 2 3 4 2 2 3" xfId="22366" xr:uid="{72B0A0CC-33A7-4CBE-8C89-54B91E0277AB}"/>
    <cellStyle name="Normal 8 2 3 4 2 2 3 2" xfId="37485" xr:uid="{067DCBA8-752B-4335-8A72-45A3EFAC312C}"/>
    <cellStyle name="Normal 8 2 3 4 2 2 4" xfId="30717" xr:uid="{360B79AE-BB4B-43AB-9742-E85CEB3CF6D3}"/>
    <cellStyle name="Normal 8 2 3 4 2 3" xfId="17253" xr:uid="{DDA99C25-6B74-4854-8066-C8382482A87B}"/>
    <cellStyle name="Normal 8 2 3 4 2 3 2" xfId="24037" xr:uid="{76F8879B-53E9-43C1-9315-C350AA60E384}"/>
    <cellStyle name="Normal 8 2 3 4 2 3 2 2" xfId="39156" xr:uid="{4790BAD6-8DC5-46CE-B013-0F4D47362731}"/>
    <cellStyle name="Normal 8 2 3 4 2 3 3" xfId="32388" xr:uid="{F1AF91B7-1DA0-4088-A8F2-8952772439A2}"/>
    <cellStyle name="Normal 8 2 3 4 2 4" xfId="20640" xr:uid="{99DCD18C-FC90-4F21-9F12-F59BB046ADC2}"/>
    <cellStyle name="Normal 8 2 3 4 2 4 2" xfId="35769" xr:uid="{2C616376-837D-406E-8E1D-06F8873FA77F}"/>
    <cellStyle name="Normal 8 2 3 4 2 5" xfId="29004" xr:uid="{7A5E3FAD-E240-4C70-9E07-0D7AE463D284}"/>
    <cellStyle name="Normal 8 2 3 4 3" xfId="14746" xr:uid="{E53752DB-48D2-4162-9E34-583FCF2CF960}"/>
    <cellStyle name="Normal 8 2 3 4 3 2" xfId="18132" xr:uid="{AE91F491-84F3-47AA-8058-ACB326D8A2EA}"/>
    <cellStyle name="Normal 8 2 3 4 3 2 2" xfId="24916" xr:uid="{D50DCB17-005F-48A8-8A74-A0BE0949BEED}"/>
    <cellStyle name="Normal 8 2 3 4 3 2 2 2" xfId="40035" xr:uid="{EBA1FC0D-2FDA-4BC5-A60C-12F9160331B3}"/>
    <cellStyle name="Normal 8 2 3 4 3 2 3" xfId="33267" xr:uid="{CF93A756-9BF5-423E-A065-8329645571C6}"/>
    <cellStyle name="Normal 8 2 3 4 3 3" xfId="21532" xr:uid="{DC0124D7-005E-49B0-AC9F-4C7514161C89}"/>
    <cellStyle name="Normal 8 2 3 4 3 3 2" xfId="36651" xr:uid="{D9B7B0F0-740E-41DF-A823-9537F17A0DD0}"/>
    <cellStyle name="Normal 8 2 3 4 3 4" xfId="29883" xr:uid="{29114F56-0B2E-4E10-B191-0DF6942D8983}"/>
    <cellStyle name="Normal 8 2 3 4 4" xfId="16416" xr:uid="{A15DF9D0-6E29-4C3F-B7F3-98F5834B7744}"/>
    <cellStyle name="Normal 8 2 3 4 4 2" xfId="23200" xr:uid="{182F06E3-4279-42E7-86B6-892258D56059}"/>
    <cellStyle name="Normal 8 2 3 4 4 2 2" xfId="38319" xr:uid="{CD34B04D-C322-4B08-9099-1D0D085325BF}"/>
    <cellStyle name="Normal 8 2 3 4 4 3" xfId="31551" xr:uid="{9D2CDEB4-0B8F-4D81-9110-2BD1B5EAC093}"/>
    <cellStyle name="Normal 8 2 3 4 5" xfId="19805" xr:uid="{7BBAC349-35F9-4380-9B7E-84D38EDB0463}"/>
    <cellStyle name="Normal 8 2 3 4 5 2" xfId="34935" xr:uid="{86AA619B-134A-4BB4-93D2-5E58584B8E52}"/>
    <cellStyle name="Normal 8 2 3 4 6" xfId="13005" xr:uid="{56B129F2-35E6-42DC-AB28-26DD1120531C}"/>
    <cellStyle name="Normal 8 2 3 4 6 2" xfId="28167" xr:uid="{764B4FB1-3B92-46EA-ADD6-42433B279398}"/>
    <cellStyle name="Normal 8 2 3 4 7" xfId="26608" xr:uid="{470AF891-6A63-4D11-A91E-985EE5B00E4E}"/>
    <cellStyle name="Normal 8 2 3 5" xfId="11567" xr:uid="{BBBDE66F-6F13-4572-9B36-E82F308FAB31}"/>
    <cellStyle name="Normal 8 2 3 5 2" xfId="15164" xr:uid="{ADDD8FC7-02A5-4059-9CB2-9ED65A14B9C9}"/>
    <cellStyle name="Normal 8 2 3 5 2 2" xfId="18550" xr:uid="{54CA0F59-3905-460A-A95F-6626AF1B1C8C}"/>
    <cellStyle name="Normal 8 2 3 5 2 2 2" xfId="25334" xr:uid="{CE65832B-698A-4C25-B4ED-315FA65F3C35}"/>
    <cellStyle name="Normal 8 2 3 5 2 2 2 2" xfId="40453" xr:uid="{B5AB4EF1-8F72-40AA-9ABB-99F00B9CDC13}"/>
    <cellStyle name="Normal 8 2 3 5 2 2 3" xfId="33685" xr:uid="{FEED593B-F65D-4939-9A0E-5E92ADD11673}"/>
    <cellStyle name="Normal 8 2 3 5 2 3" xfId="21950" xr:uid="{D5D14AF1-39EA-4E46-82C2-E320F9EA014F}"/>
    <cellStyle name="Normal 8 2 3 5 2 3 2" xfId="37069" xr:uid="{E4785AC8-9BA1-4CEA-96FF-35D163DD8423}"/>
    <cellStyle name="Normal 8 2 3 5 2 4" xfId="30301" xr:uid="{0591152A-C7B3-4893-AAAE-A5F52F977E7D}"/>
    <cellStyle name="Normal 8 2 3 5 3" xfId="16837" xr:uid="{AC96E76B-E215-4157-9BC0-510F32F4E716}"/>
    <cellStyle name="Normal 8 2 3 5 3 2" xfId="23621" xr:uid="{C58EA268-ADCA-4FE2-ADC8-C79C830D1AD0}"/>
    <cellStyle name="Normal 8 2 3 5 3 2 2" xfId="38740" xr:uid="{7CA8EB78-DEF4-4188-A66D-F25D834420C5}"/>
    <cellStyle name="Normal 8 2 3 5 3 3" xfId="31972" xr:uid="{759D5C4E-44F6-4507-A3B3-8E9C88BEDB29}"/>
    <cellStyle name="Normal 8 2 3 5 4" xfId="20223" xr:uid="{B9064616-D8CA-4208-9413-88996F08937C}"/>
    <cellStyle name="Normal 8 2 3 5 4 2" xfId="35353" xr:uid="{F5DA8B2F-29B5-4270-B5A1-3BE8E2178737}"/>
    <cellStyle name="Normal 8 2 3 5 5" xfId="13426" xr:uid="{A559C4CE-F052-44DB-B99D-E427B9C49C95}"/>
    <cellStyle name="Normal 8 2 3 5 5 2" xfId="28588" xr:uid="{C4C76A57-F2BF-4ABF-9823-A419E0AC94B5}"/>
    <cellStyle name="Normal 8 2 3 6" xfId="14329" xr:uid="{B229D43C-0F0A-48D2-B213-670C16E4C06B}"/>
    <cellStyle name="Normal 8 2 3 6 2" xfId="17716" xr:uid="{718CA501-C089-4733-83FD-3359741BAA6C}"/>
    <cellStyle name="Normal 8 2 3 6 2 2" xfId="24500" xr:uid="{AEC85240-7D0E-4928-B450-54E2D2F9D9FD}"/>
    <cellStyle name="Normal 8 2 3 6 2 2 2" xfId="39619" xr:uid="{22B7A837-C670-447D-94EA-A49A5D2243D0}"/>
    <cellStyle name="Normal 8 2 3 6 2 3" xfId="32851" xr:uid="{F1047DE5-CB66-4442-AA49-F7F18F970BA0}"/>
    <cellStyle name="Normal 8 2 3 6 3" xfId="21116" xr:uid="{BFC436F2-F616-49F2-8FED-B83E60FD950F}"/>
    <cellStyle name="Normal 8 2 3 6 3 2" xfId="36235" xr:uid="{13F188F8-48DD-430E-93AD-30DC7AC975D2}"/>
    <cellStyle name="Normal 8 2 3 6 4" xfId="29467" xr:uid="{067AE9D7-65B7-4A6D-9ACD-99D7E615A799}"/>
    <cellStyle name="Normal 8 2 3 7" xfId="16000" xr:uid="{7C776954-327A-435E-B48F-EDD1DDB3D43E}"/>
    <cellStyle name="Normal 8 2 3 7 2" xfId="22784" xr:uid="{DD7EB206-042D-49A5-B73C-A1581EBE1AE6}"/>
    <cellStyle name="Normal 8 2 3 7 2 2" xfId="37903" xr:uid="{48BEBF07-BE26-4AF3-834B-9F8303AC5835}"/>
    <cellStyle name="Normal 8 2 3 7 3" xfId="31135" xr:uid="{3CC613F9-BE78-492C-843F-EFEB9AC72717}"/>
    <cellStyle name="Normal 8 2 3 8" xfId="19390" xr:uid="{9715DC81-CB35-4762-A97B-AC111178534D}"/>
    <cellStyle name="Normal 8 2 3 8 2" xfId="34519" xr:uid="{1DE4B031-7EC3-4EC1-86AA-D1EC7B5515DD}"/>
    <cellStyle name="Normal 8 2 3 9" xfId="12588" xr:uid="{845AF9C7-E537-4361-ADD7-A38488A442D6}"/>
    <cellStyle name="Normal 8 2 3 9 2" xfId="27751" xr:uid="{2E687BBE-B09F-41EF-A055-F57595C385BB}"/>
    <cellStyle name="Normal 8 2 4" xfId="9143" xr:uid="{00934D54-126D-4C70-A7F3-D8B651005B48}"/>
    <cellStyle name="Normal 8 2 4 10" xfId="10606" xr:uid="{A9BF245F-1D15-4F62-8AE6-D89010A0E892}"/>
    <cellStyle name="Normal 8 2 4 11" xfId="10288" xr:uid="{1E8012E4-8C2D-4ED9-8D5A-219131EEB2AE}"/>
    <cellStyle name="Normal 8 2 4 12" xfId="44788" xr:uid="{F894A5EE-102E-408B-90C6-DD25F0DB05FF}"/>
    <cellStyle name="Normal 8 2 4 2" xfId="10817" xr:uid="{9424A8A3-475C-4E79-A209-0D007D4DF264}"/>
    <cellStyle name="Normal 8 2 4 2 2" xfId="11235" xr:uid="{FC1DFAEE-A9C7-405C-8DC9-9C479FE5E74C}"/>
    <cellStyle name="Normal 8 2 4 2 2 2" xfId="14105" xr:uid="{083B8C4E-D2CC-4050-81F9-E078E3A65EED}"/>
    <cellStyle name="Normal 8 2 4 2 2 2 2" xfId="15843" xr:uid="{E4235E4A-2C99-4777-B511-5BC42CECE8ED}"/>
    <cellStyle name="Normal 8 2 4 2 2 2 2 2" xfId="19229" xr:uid="{BE49E81A-E24D-4B07-8F2F-4E98154E9C07}"/>
    <cellStyle name="Normal 8 2 4 2 2 2 2 2 2" xfId="26013" xr:uid="{7C0E12DA-6666-456F-85A5-B22BC65EF060}"/>
    <cellStyle name="Normal 8 2 4 2 2 2 2 2 2 2" xfId="41132" xr:uid="{12CBCB10-28AC-49ED-A0F3-CFF2073616F8}"/>
    <cellStyle name="Normal 8 2 4 2 2 2 2 2 3" xfId="34364" xr:uid="{A4E7BA86-6DA1-402E-B698-A2E325F65CEF}"/>
    <cellStyle name="Normal 8 2 4 2 2 2 2 3" xfId="22629" xr:uid="{AB43B9D7-B661-4EF9-9963-241A7429D0C6}"/>
    <cellStyle name="Normal 8 2 4 2 2 2 2 3 2" xfId="37748" xr:uid="{4B30DFC6-6582-449A-8DFB-D0EC94960EA9}"/>
    <cellStyle name="Normal 8 2 4 2 2 2 2 4" xfId="30980" xr:uid="{45253608-F277-40A5-B167-D686BB2E9187}"/>
    <cellStyle name="Normal 8 2 4 2 2 2 3" xfId="17516" xr:uid="{C529766D-7790-4786-B506-C006631C4C71}"/>
    <cellStyle name="Normal 8 2 4 2 2 2 3 2" xfId="24300" xr:uid="{BC48C92A-2A81-48D5-8637-220B55ECD10D}"/>
    <cellStyle name="Normal 8 2 4 2 2 2 3 2 2" xfId="39419" xr:uid="{D26F47F7-E0AD-4014-8EB0-4A2FB610E5B8}"/>
    <cellStyle name="Normal 8 2 4 2 2 2 3 3" xfId="32651" xr:uid="{DED8B59D-C6A2-4296-A38F-2EAD4C461168}"/>
    <cellStyle name="Normal 8 2 4 2 2 2 4" xfId="20903" xr:uid="{27D5F97F-9509-4460-AA73-0CCF3712B38E}"/>
    <cellStyle name="Normal 8 2 4 2 2 2 4 2" xfId="36032" xr:uid="{2C55489A-6B2D-49E3-8595-89BCCA5BFB96}"/>
    <cellStyle name="Normal 8 2 4 2 2 2 5" xfId="29267" xr:uid="{CAE5460E-0928-42E8-B5DA-5EB191071531}"/>
    <cellStyle name="Normal 8 2 4 2 2 3" xfId="15009" xr:uid="{3E07D768-4A1B-4E56-AB71-6F5EB6C84A6A}"/>
    <cellStyle name="Normal 8 2 4 2 2 3 2" xfId="18395" xr:uid="{CC6188C6-32BB-42C5-AE5E-B5270D5E0441}"/>
    <cellStyle name="Normal 8 2 4 2 2 3 2 2" xfId="25179" xr:uid="{9F8B8D1C-4E1D-4883-AA87-221D44575C82}"/>
    <cellStyle name="Normal 8 2 4 2 2 3 2 2 2" xfId="40298" xr:uid="{66B31BEB-074D-4FBB-A613-6C0B31AD7AEE}"/>
    <cellStyle name="Normal 8 2 4 2 2 3 2 3" xfId="33530" xr:uid="{90F128F8-89A4-4A07-B2E7-CCBCB58E03C3}"/>
    <cellStyle name="Normal 8 2 4 2 2 3 3" xfId="21795" xr:uid="{097E12B3-27D7-4B2C-890B-0730576D770C}"/>
    <cellStyle name="Normal 8 2 4 2 2 3 3 2" xfId="36914" xr:uid="{FFADAF3E-65B3-400E-ABAE-0033F4D6E996}"/>
    <cellStyle name="Normal 8 2 4 2 2 3 4" xfId="30146" xr:uid="{16F4696D-0C78-4C6D-A26E-76CD2AD9B165}"/>
    <cellStyle name="Normal 8 2 4 2 2 4" xfId="16679" xr:uid="{7ACAAC81-3B42-4315-BA4C-FEDD9DA62EE6}"/>
    <cellStyle name="Normal 8 2 4 2 2 4 2" xfId="23463" xr:uid="{29440394-733C-4600-A63F-465EF0A73D54}"/>
    <cellStyle name="Normal 8 2 4 2 2 4 2 2" xfId="38582" xr:uid="{542779C3-DC6D-499F-9B00-F0B50F9A161E}"/>
    <cellStyle name="Normal 8 2 4 2 2 4 3" xfId="31814" xr:uid="{D069324C-EFFC-43D3-AEA6-E05A4034864D}"/>
    <cellStyle name="Normal 8 2 4 2 2 5" xfId="20068" xr:uid="{FDCB2E68-FE06-4FFA-889A-B8474DE8E445}"/>
    <cellStyle name="Normal 8 2 4 2 2 5 2" xfId="35198" xr:uid="{82C50CC3-80B2-4A4A-B262-9D5D018AB909}"/>
    <cellStyle name="Normal 8 2 4 2 2 6" xfId="13267" xr:uid="{113AC57C-ED75-4411-8B3B-61C49A8D66B9}"/>
    <cellStyle name="Normal 8 2 4 2 2 6 2" xfId="28430" xr:uid="{AC376F4E-2529-430E-94FA-31E76EB2CA7C}"/>
    <cellStyle name="Normal 8 2 4 2 2 7" xfId="26871" xr:uid="{F8D7C634-5C55-4FF4-9A0A-ECA329A7767A}"/>
    <cellStyle name="Normal 8 2 4 2 3" xfId="13689" xr:uid="{9CA85EE1-9780-40DA-B9FD-81723F752491}"/>
    <cellStyle name="Normal 8 2 4 2 3 2" xfId="15427" xr:uid="{01E4D9C0-61B3-4861-95E2-CD57FAAB0238}"/>
    <cellStyle name="Normal 8 2 4 2 3 2 2" xfId="18813" xr:uid="{8C0C5BA4-66A4-4356-925B-D2BE1E75FF08}"/>
    <cellStyle name="Normal 8 2 4 2 3 2 2 2" xfId="25597" xr:uid="{E9C529DD-FDB2-4AFF-A7F1-41C60041221F}"/>
    <cellStyle name="Normal 8 2 4 2 3 2 2 2 2" xfId="40716" xr:uid="{4C705C66-E758-4433-961B-CC360F1C5A08}"/>
    <cellStyle name="Normal 8 2 4 2 3 2 2 3" xfId="33948" xr:uid="{F43FEC7A-8120-4626-9021-5620A83324B4}"/>
    <cellStyle name="Normal 8 2 4 2 3 2 3" xfId="22213" xr:uid="{B4F3E3BE-C734-462A-A328-A43CDFBBD036}"/>
    <cellStyle name="Normal 8 2 4 2 3 2 3 2" xfId="37332" xr:uid="{CD326D7A-AED4-46E3-B849-A2C8789DE701}"/>
    <cellStyle name="Normal 8 2 4 2 3 2 4" xfId="30564" xr:uid="{1C2CB881-F4A0-4592-9AD8-C52A069207C5}"/>
    <cellStyle name="Normal 8 2 4 2 3 3" xfId="17100" xr:uid="{2BC5F4BE-2441-4AC7-AB07-B37F0F6A81A0}"/>
    <cellStyle name="Normal 8 2 4 2 3 3 2" xfId="23884" xr:uid="{40D650CE-9228-4271-A10B-DF2A52A20EFF}"/>
    <cellStyle name="Normal 8 2 4 2 3 3 2 2" xfId="39003" xr:uid="{0501F7E7-6FCB-4006-974A-B18109ACBA7A}"/>
    <cellStyle name="Normal 8 2 4 2 3 3 3" xfId="32235" xr:uid="{A5A805D6-748E-4A9F-9303-2A01F26A0E9B}"/>
    <cellStyle name="Normal 8 2 4 2 3 4" xfId="20486" xr:uid="{F674B327-35B0-426F-91C5-C3A2F7C684AB}"/>
    <cellStyle name="Normal 8 2 4 2 3 4 2" xfId="35616" xr:uid="{63133924-E17C-41A5-81EA-C74FFB094476}"/>
    <cellStyle name="Normal 8 2 4 2 3 5" xfId="28851" xr:uid="{AD765DFE-1036-4D33-B913-1E3B5E0AD567}"/>
    <cellStyle name="Normal 8 2 4 2 4" xfId="14593" xr:uid="{E9B8C6E5-B398-4EAE-9050-C0D17175D4D4}"/>
    <cellStyle name="Normal 8 2 4 2 4 2" xfId="17979" xr:uid="{42AEC698-3038-41FE-9EE1-92A2876986FD}"/>
    <cellStyle name="Normal 8 2 4 2 4 2 2" xfId="24763" xr:uid="{5D276E89-3BCD-40F5-B344-9EB6520D09A3}"/>
    <cellStyle name="Normal 8 2 4 2 4 2 2 2" xfId="39882" xr:uid="{643FE423-60D5-432B-9097-9DFA2DBE76F6}"/>
    <cellStyle name="Normal 8 2 4 2 4 2 3" xfId="33114" xr:uid="{1B66FB82-814E-4A74-B2EA-2CDAF501E47E}"/>
    <cellStyle name="Normal 8 2 4 2 4 3" xfId="21379" xr:uid="{978267D5-4CC4-4CEA-8A7E-F8819452AF14}"/>
    <cellStyle name="Normal 8 2 4 2 4 3 2" xfId="36498" xr:uid="{7C444D89-9D1D-49A7-8E0D-8D2B74D569A8}"/>
    <cellStyle name="Normal 8 2 4 2 4 4" xfId="29730" xr:uid="{7B442F76-E458-45D1-A4CA-EC86DD7B953B}"/>
    <cellStyle name="Normal 8 2 4 2 5" xfId="16263" xr:uid="{88EFF604-3626-4048-9AA0-D58AFAD232E6}"/>
    <cellStyle name="Normal 8 2 4 2 5 2" xfId="23047" xr:uid="{1A85BFD1-6097-4D63-B3CF-628ECD234E3B}"/>
    <cellStyle name="Normal 8 2 4 2 5 2 2" xfId="38166" xr:uid="{6DC9544C-15A3-49EF-87AC-6585C55DA6AE}"/>
    <cellStyle name="Normal 8 2 4 2 5 3" xfId="31398" xr:uid="{A738141E-305E-421D-BFCC-BAB7EBAE23B0}"/>
    <cellStyle name="Normal 8 2 4 2 6" xfId="19652" xr:uid="{5295FBD5-CA39-4958-BCD9-CE3A6A6B306E}"/>
    <cellStyle name="Normal 8 2 4 2 6 2" xfId="34782" xr:uid="{04C16136-9D38-49BA-BBDF-6996E4CEAE48}"/>
    <cellStyle name="Normal 8 2 4 2 7" xfId="12852" xr:uid="{5AA95D78-0380-41A2-8531-40E02F4CE6B2}"/>
    <cellStyle name="Normal 8 2 4 2 7 2" xfId="28014" xr:uid="{1D2C1652-14A1-4D46-BDE6-EFDFAE1F9BC0}"/>
    <cellStyle name="Normal 8 2 4 2 8" xfId="26455" xr:uid="{2C3ABDF2-6752-427D-A16C-C33F76D48EB3}"/>
    <cellStyle name="Normal 8 2 4 3" xfId="11027" xr:uid="{B1FE7028-21E1-4BD8-B44E-41589C09DB14}"/>
    <cellStyle name="Normal 8 2 4 3 2" xfId="13897" xr:uid="{820A8018-D8D7-478F-BC56-3347A49D63F0}"/>
    <cellStyle name="Normal 8 2 4 3 2 2" xfId="15635" xr:uid="{0B209042-2FB1-4DFF-96A2-EB2D427E21AE}"/>
    <cellStyle name="Normal 8 2 4 3 2 2 2" xfId="19021" xr:uid="{0CF534B8-3E50-4D2E-AFE0-A06AA50F8658}"/>
    <cellStyle name="Normal 8 2 4 3 2 2 2 2" xfId="25805" xr:uid="{B2F8776E-9A5C-4928-B722-8E28A41AE8CD}"/>
    <cellStyle name="Normal 8 2 4 3 2 2 2 2 2" xfId="40924" xr:uid="{8D6EC32B-8363-4D78-A65E-6656902D361F}"/>
    <cellStyle name="Normal 8 2 4 3 2 2 2 3" xfId="34156" xr:uid="{D291C197-20D2-4B3E-9E6A-159794513097}"/>
    <cellStyle name="Normal 8 2 4 3 2 2 3" xfId="22421" xr:uid="{5D6949DA-C964-4539-BE5D-D4FA0CDD18D6}"/>
    <cellStyle name="Normal 8 2 4 3 2 2 3 2" xfId="37540" xr:uid="{9F94CD6A-FAD6-4BFE-B5FF-236812DD03D5}"/>
    <cellStyle name="Normal 8 2 4 3 2 2 4" xfId="30772" xr:uid="{C77C788D-1CCB-4A53-BF8D-A89423B36476}"/>
    <cellStyle name="Normal 8 2 4 3 2 3" xfId="17308" xr:uid="{510991F2-5F1D-4B2C-8700-B5592D924EBA}"/>
    <cellStyle name="Normal 8 2 4 3 2 3 2" xfId="24092" xr:uid="{66934013-C8F2-42CE-BBBA-5340633A7C75}"/>
    <cellStyle name="Normal 8 2 4 3 2 3 2 2" xfId="39211" xr:uid="{407846DB-ADB2-457C-8257-65E2C5A0CA14}"/>
    <cellStyle name="Normal 8 2 4 3 2 3 3" xfId="32443" xr:uid="{D566E50F-B600-4E99-AEE0-762AC0852EAD}"/>
    <cellStyle name="Normal 8 2 4 3 2 4" xfId="20695" xr:uid="{AF1043C9-6066-449F-93D8-DCE983BC4512}"/>
    <cellStyle name="Normal 8 2 4 3 2 4 2" xfId="35824" xr:uid="{1E761C75-394C-4DFA-AFF4-631481E142A5}"/>
    <cellStyle name="Normal 8 2 4 3 2 5" xfId="29059" xr:uid="{E80DB3E9-636A-479A-969A-750304D46A64}"/>
    <cellStyle name="Normal 8 2 4 3 3" xfId="14801" xr:uid="{E091A438-6AD7-45A4-A475-734221F1145C}"/>
    <cellStyle name="Normal 8 2 4 3 3 2" xfId="18187" xr:uid="{69734C98-EF74-4279-9E92-D0F78D00D597}"/>
    <cellStyle name="Normal 8 2 4 3 3 2 2" xfId="24971" xr:uid="{F9FBA6DC-63A8-4BDD-8A9E-4F7DC274A11C}"/>
    <cellStyle name="Normal 8 2 4 3 3 2 2 2" xfId="40090" xr:uid="{6D6361D4-6AED-455B-BCD0-9789C30A8F26}"/>
    <cellStyle name="Normal 8 2 4 3 3 2 3" xfId="33322" xr:uid="{7399F7E9-0485-493B-842C-566C468389A1}"/>
    <cellStyle name="Normal 8 2 4 3 3 3" xfId="21587" xr:uid="{71E2A1B5-6017-457B-BF70-47B7DCA42EE4}"/>
    <cellStyle name="Normal 8 2 4 3 3 3 2" xfId="36706" xr:uid="{C6E73624-9977-4B4D-A0FB-1242C42C8838}"/>
    <cellStyle name="Normal 8 2 4 3 3 4" xfId="29938" xr:uid="{692BC8A0-F598-4E1F-BEDC-91FFF0087952}"/>
    <cellStyle name="Normal 8 2 4 3 4" xfId="16471" xr:uid="{50B22FE3-9C17-4EE4-BE2B-FB4A0B8A3BB2}"/>
    <cellStyle name="Normal 8 2 4 3 4 2" xfId="23255" xr:uid="{4036E568-478F-4768-AE22-5DC24BE3DEF6}"/>
    <cellStyle name="Normal 8 2 4 3 4 2 2" xfId="38374" xr:uid="{3047EB12-83D7-47E8-8C6F-004BDB95FC4E}"/>
    <cellStyle name="Normal 8 2 4 3 4 3" xfId="31606" xr:uid="{8421B34C-8AA5-4320-8101-98417849521A}"/>
    <cellStyle name="Normal 8 2 4 3 5" xfId="19860" xr:uid="{85C74BC2-8156-421F-AAEE-391999512393}"/>
    <cellStyle name="Normal 8 2 4 3 5 2" xfId="34990" xr:uid="{76E40698-88FB-4E82-A3E4-8DBF318EC33D}"/>
    <cellStyle name="Normal 8 2 4 3 6" xfId="13059" xr:uid="{7C2C6C90-F197-495C-8FA2-47BB67DF566C}"/>
    <cellStyle name="Normal 8 2 4 3 6 2" xfId="28222" xr:uid="{74BC4603-47D7-4C11-B3A3-593C61EB0CC2}"/>
    <cellStyle name="Normal 8 2 4 3 7" xfId="26663" xr:uid="{ACCA95AA-3982-4280-9393-5B95A8BE564D}"/>
    <cellStyle name="Normal 8 2 4 4" xfId="11568" xr:uid="{07BCE8BE-91DD-401A-A0F6-34375DCD3595}"/>
    <cellStyle name="Normal 8 2 4 4 2" xfId="15219" xr:uid="{E0CC93FE-F19C-4578-B1E7-A251FF5AC59B}"/>
    <cellStyle name="Normal 8 2 4 4 2 2" xfId="18605" xr:uid="{5B2D4132-3A72-4A3D-BA81-5AFAD65EB6B9}"/>
    <cellStyle name="Normal 8 2 4 4 2 2 2" xfId="25389" xr:uid="{15F73304-265A-44CD-BD1D-CA01ED61C48E}"/>
    <cellStyle name="Normal 8 2 4 4 2 2 2 2" xfId="40508" xr:uid="{0742D1E1-389F-4F2D-8946-861A8FA12258}"/>
    <cellStyle name="Normal 8 2 4 4 2 2 3" xfId="33740" xr:uid="{E1FF538B-FD65-4DF8-8B1C-D0D2B7A02C3C}"/>
    <cellStyle name="Normal 8 2 4 4 2 3" xfId="22005" xr:uid="{7E2C57CE-28D4-4663-9760-3987EF25F627}"/>
    <cellStyle name="Normal 8 2 4 4 2 3 2" xfId="37124" xr:uid="{B37E6B07-58DA-4771-A040-105925F8BFB8}"/>
    <cellStyle name="Normal 8 2 4 4 2 4" xfId="30356" xr:uid="{80F88FF8-CE60-4054-8A06-A3EC4AE8C106}"/>
    <cellStyle name="Normal 8 2 4 4 3" xfId="16892" xr:uid="{302AB983-7293-4ECD-A26A-665B989AC933}"/>
    <cellStyle name="Normal 8 2 4 4 3 2" xfId="23676" xr:uid="{4F245AF4-20D2-430D-9E58-62E53F9743C4}"/>
    <cellStyle name="Normal 8 2 4 4 3 2 2" xfId="38795" xr:uid="{FD533DEE-C6E2-4546-9F4F-520EB291907A}"/>
    <cellStyle name="Normal 8 2 4 4 3 3" xfId="32027" xr:uid="{FDC3E5D8-894A-400F-8E25-EC66554A2E3F}"/>
    <cellStyle name="Normal 8 2 4 4 4" xfId="20278" xr:uid="{BA60FB95-B6CE-429B-AB0D-AE1752384AB8}"/>
    <cellStyle name="Normal 8 2 4 4 4 2" xfId="35408" xr:uid="{B6C48C95-90A8-4B5D-9386-3635357941AF}"/>
    <cellStyle name="Normal 8 2 4 4 5" xfId="13481" xr:uid="{03B09C9F-7785-4DE0-B7D0-711618BB00EC}"/>
    <cellStyle name="Normal 8 2 4 4 5 2" xfId="28643" xr:uid="{A0F28CA3-D182-4D52-AB42-FB4BB4DF86C1}"/>
    <cellStyle name="Normal 8 2 4 5" xfId="14385" xr:uid="{C5BEF412-E1AF-4D9F-B126-33C0888A5B74}"/>
    <cellStyle name="Normal 8 2 4 5 2" xfId="17771" xr:uid="{5E8A390F-696B-4A5F-A47A-928086A72437}"/>
    <cellStyle name="Normal 8 2 4 5 2 2" xfId="24555" xr:uid="{8A50D1DD-C74E-44F7-AC25-21FCAC8510EE}"/>
    <cellStyle name="Normal 8 2 4 5 2 2 2" xfId="39674" xr:uid="{9DD395C0-8BA1-4460-856B-34E0B3B66C38}"/>
    <cellStyle name="Normal 8 2 4 5 2 3" xfId="32906" xr:uid="{721CE378-2ECD-4D17-B75A-96DECE2104FC}"/>
    <cellStyle name="Normal 8 2 4 5 3" xfId="21171" xr:uid="{0F81262F-91DF-4327-AC7A-0E6546642903}"/>
    <cellStyle name="Normal 8 2 4 5 3 2" xfId="36290" xr:uid="{2AB715A5-43D0-4A2C-A681-D80B487FCC5B}"/>
    <cellStyle name="Normal 8 2 4 5 4" xfId="29522" xr:uid="{26EC2216-A46E-4092-9437-FB6E5D11C65A}"/>
    <cellStyle name="Normal 8 2 4 6" xfId="16055" xr:uid="{A2357B86-A3F1-4AE0-953F-D20BF5A02D1B}"/>
    <cellStyle name="Normal 8 2 4 6 2" xfId="22839" xr:uid="{D5EF677F-E271-42F6-930A-62A991C2E74D}"/>
    <cellStyle name="Normal 8 2 4 6 2 2" xfId="37958" xr:uid="{9948EC70-F506-4329-8E29-33ABC573668F}"/>
    <cellStyle name="Normal 8 2 4 6 3" xfId="31190" xr:uid="{FE7D67FC-592E-418D-BF52-82B56AF6843F}"/>
    <cellStyle name="Normal 8 2 4 7" xfId="19444" xr:uid="{807E80E0-B512-4627-B6DF-EF774E4536B9}"/>
    <cellStyle name="Normal 8 2 4 7 2" xfId="34574" xr:uid="{CC000F8E-78FB-4D55-A69A-9356E0169601}"/>
    <cellStyle name="Normal 8 2 4 8" xfId="12643" xr:uid="{461CDBE4-ADA4-4A7C-90B2-639BBFE7903A}"/>
    <cellStyle name="Normal 8 2 4 8 2" xfId="27806" xr:uid="{116F730C-E3CC-49B9-98D9-5BD05D868F2C}"/>
    <cellStyle name="Normal 8 2 4 9" xfId="26247" xr:uid="{C664039F-F94D-44FE-A123-BA424FBB8105}"/>
    <cellStyle name="Normal 8 2 5" xfId="9144" xr:uid="{3B8DC50A-699F-415E-BD9C-57534E824191}"/>
    <cellStyle name="Normal 8 2 5 10" xfId="10289" xr:uid="{FF0892E9-3269-4621-8ED0-FBD887036712}"/>
    <cellStyle name="Normal 8 2 5 2" xfId="11132" xr:uid="{AC30D125-04AC-45B5-9DA6-35161402E822}"/>
    <cellStyle name="Normal 8 2 5 2 2" xfId="14002" xr:uid="{7C9ADF34-00C2-437E-8BCD-2B94EB4940E2}"/>
    <cellStyle name="Normal 8 2 5 2 2 2" xfId="15740" xr:uid="{5CACDC68-E1A7-4BDB-B741-979B9608EDE1}"/>
    <cellStyle name="Normal 8 2 5 2 2 2 2" xfId="19126" xr:uid="{D0F37104-4B1E-47E8-9A53-94BB150824F1}"/>
    <cellStyle name="Normal 8 2 5 2 2 2 2 2" xfId="25910" xr:uid="{4E723382-4755-4EB5-AB63-C5B3755C108B}"/>
    <cellStyle name="Normal 8 2 5 2 2 2 2 2 2" xfId="41029" xr:uid="{DDF107AF-2B79-4DEF-BD89-63520D16AC6A}"/>
    <cellStyle name="Normal 8 2 5 2 2 2 2 3" xfId="34261" xr:uid="{05C33F2E-2B78-4F0C-9822-4F76B8ADD396}"/>
    <cellStyle name="Normal 8 2 5 2 2 2 3" xfId="22526" xr:uid="{33C43105-A6D1-419D-B12C-27E385FE6822}"/>
    <cellStyle name="Normal 8 2 5 2 2 2 3 2" xfId="37645" xr:uid="{74429789-2D81-45AA-9333-A70D931B3954}"/>
    <cellStyle name="Normal 8 2 5 2 2 2 4" xfId="30877" xr:uid="{9BE39197-3493-4390-8283-D4848AB1C548}"/>
    <cellStyle name="Normal 8 2 5 2 2 3" xfId="17413" xr:uid="{276B9CA3-3B29-4B9F-BAF0-749AE3D79CD9}"/>
    <cellStyle name="Normal 8 2 5 2 2 3 2" xfId="24197" xr:uid="{3C62181B-BD92-41AE-ABBD-30B246FC1E31}"/>
    <cellStyle name="Normal 8 2 5 2 2 3 2 2" xfId="39316" xr:uid="{C3750B9B-78DC-4189-8BB9-051F5EFB5EDF}"/>
    <cellStyle name="Normal 8 2 5 2 2 3 3" xfId="32548" xr:uid="{B4445943-82B9-4737-A44C-71013997CEF8}"/>
    <cellStyle name="Normal 8 2 5 2 2 4" xfId="20800" xr:uid="{600FF68B-E856-4609-A066-97A9EFF9FF1D}"/>
    <cellStyle name="Normal 8 2 5 2 2 4 2" xfId="35929" xr:uid="{3F43B26E-F608-4EA4-9BBF-C937FBA3B08F}"/>
    <cellStyle name="Normal 8 2 5 2 2 5" xfId="29164" xr:uid="{EA471310-E9F9-4029-AFA7-8580D795AD8B}"/>
    <cellStyle name="Normal 8 2 5 2 3" xfId="14906" xr:uid="{C26AF795-6B30-4617-A2FD-1608FB24E8C6}"/>
    <cellStyle name="Normal 8 2 5 2 3 2" xfId="18292" xr:uid="{D4C88490-C2B2-4F73-B25E-04CCD4887D7A}"/>
    <cellStyle name="Normal 8 2 5 2 3 2 2" xfId="25076" xr:uid="{93A0D043-FF4F-4FE1-A6A6-5ADDEE798CDA}"/>
    <cellStyle name="Normal 8 2 5 2 3 2 2 2" xfId="40195" xr:uid="{53F6850C-B6FF-4A71-B822-635001AB9E34}"/>
    <cellStyle name="Normal 8 2 5 2 3 2 3" xfId="33427" xr:uid="{CD1E0D1A-A18A-42CE-908F-3A38CCA2B9AD}"/>
    <cellStyle name="Normal 8 2 5 2 3 3" xfId="21692" xr:uid="{3D6760EB-FDEA-4E20-B1D7-73054FAB3B6C}"/>
    <cellStyle name="Normal 8 2 5 2 3 3 2" xfId="36811" xr:uid="{83A654B1-8A4C-4357-9481-B571CBC24CE9}"/>
    <cellStyle name="Normal 8 2 5 2 3 4" xfId="30043" xr:uid="{436E5982-AF05-4A77-BA28-6819F3DC33D5}"/>
    <cellStyle name="Normal 8 2 5 2 4" xfId="16576" xr:uid="{E97FA534-C29D-42A5-993B-7FCC632568C4}"/>
    <cellStyle name="Normal 8 2 5 2 4 2" xfId="23360" xr:uid="{0B23DD1A-0DB3-4422-9CC7-5786A2E6E3D5}"/>
    <cellStyle name="Normal 8 2 5 2 4 2 2" xfId="38479" xr:uid="{B720DEED-B27D-4BDE-97EE-AE32AB299608}"/>
    <cellStyle name="Normal 8 2 5 2 4 3" xfId="31711" xr:uid="{6DEB7E2C-5080-4FCD-BB7A-5AE244C8781C}"/>
    <cellStyle name="Normal 8 2 5 2 5" xfId="19965" xr:uid="{C72A61DB-611B-411B-AFB5-F4A992C52C46}"/>
    <cellStyle name="Normal 8 2 5 2 5 2" xfId="35095" xr:uid="{1B6B3367-403A-4870-B69C-4B4ECF739B52}"/>
    <cellStyle name="Normal 8 2 5 2 6" xfId="13164" xr:uid="{EE46590C-F127-41DB-B1B4-8BEDAD872C97}"/>
    <cellStyle name="Normal 8 2 5 2 6 2" xfId="28327" xr:uid="{6A8D4756-4D9F-42DB-97FE-07CDCF6174C4}"/>
    <cellStyle name="Normal 8 2 5 2 7" xfId="26768" xr:uid="{BBFD7AE8-7C62-45D7-A1A8-FD61719DAF91}"/>
    <cellStyle name="Normal 8 2 5 3" xfId="11569" xr:uid="{53774561-3E82-469C-986D-71AC1DD832B4}"/>
    <cellStyle name="Normal 8 2 5 3 2" xfId="15324" xr:uid="{62A7FBE0-62D5-4B6B-81F0-4ECB72947A05}"/>
    <cellStyle name="Normal 8 2 5 3 2 2" xfId="18710" xr:uid="{78255F2F-C9B0-4054-91A4-1DEA14680285}"/>
    <cellStyle name="Normal 8 2 5 3 2 2 2" xfId="25494" xr:uid="{AE5DEA87-5D7C-4827-99CD-11197F08784C}"/>
    <cellStyle name="Normal 8 2 5 3 2 2 2 2" xfId="40613" xr:uid="{425CDD85-C560-48FD-8B1C-3EAF7F7C946F}"/>
    <cellStyle name="Normal 8 2 5 3 2 2 3" xfId="33845" xr:uid="{2170B756-3CE6-407B-97B4-AD8E5EAA967D}"/>
    <cellStyle name="Normal 8 2 5 3 2 3" xfId="22110" xr:uid="{99FAFE5E-4E12-4B61-A386-36CC39A50731}"/>
    <cellStyle name="Normal 8 2 5 3 2 3 2" xfId="37229" xr:uid="{A6525A92-0D4A-49D2-AFF7-FAB08243CC57}"/>
    <cellStyle name="Normal 8 2 5 3 2 4" xfId="30461" xr:uid="{7DACB528-1B5A-4363-BA69-0F946A999965}"/>
    <cellStyle name="Normal 8 2 5 3 3" xfId="16997" xr:uid="{8D1D1800-4144-4CF5-A8FC-25C3C7117FB4}"/>
    <cellStyle name="Normal 8 2 5 3 3 2" xfId="23781" xr:uid="{F7281BF7-6859-4C4C-A969-781C1D995E58}"/>
    <cellStyle name="Normal 8 2 5 3 3 2 2" xfId="38900" xr:uid="{38293C1A-BFE3-47DA-8EE7-1AA3175FBDE5}"/>
    <cellStyle name="Normal 8 2 5 3 3 3" xfId="32132" xr:uid="{6486FF11-4359-45FF-965E-01F9C6689262}"/>
    <cellStyle name="Normal 8 2 5 3 4" xfId="20383" xr:uid="{A6E3CC1C-2970-4C67-BAA9-6B189F6205D2}"/>
    <cellStyle name="Normal 8 2 5 3 4 2" xfId="35513" xr:uid="{80ED1A21-26BB-400C-AD01-0189D892E977}"/>
    <cellStyle name="Normal 8 2 5 3 5" xfId="13586" xr:uid="{5644EF0E-7CD8-43BB-8306-BD987AEA7C76}"/>
    <cellStyle name="Normal 8 2 5 3 5 2" xfId="28748" xr:uid="{529C3C9C-34E3-46B6-888F-97E844BEA5D2}"/>
    <cellStyle name="Normal 8 2 5 4" xfId="14490" xr:uid="{42A2DFFB-138E-4107-8CB0-755EC2121B8E}"/>
    <cellStyle name="Normal 8 2 5 4 2" xfId="17876" xr:uid="{FFC18C11-AE4F-41A2-BAD0-2B9F0A5254E7}"/>
    <cellStyle name="Normal 8 2 5 4 2 2" xfId="24660" xr:uid="{4130E35D-081E-47FE-91FC-41C8799F9210}"/>
    <cellStyle name="Normal 8 2 5 4 2 2 2" xfId="39779" xr:uid="{DBBCCDF2-CD91-4388-BC61-E717270379F1}"/>
    <cellStyle name="Normal 8 2 5 4 2 3" xfId="33011" xr:uid="{73A063F1-CFC7-4CA5-A98E-4D7438910191}"/>
    <cellStyle name="Normal 8 2 5 4 3" xfId="21276" xr:uid="{501E6F6E-CE63-42F1-8757-26E3448DF0A3}"/>
    <cellStyle name="Normal 8 2 5 4 3 2" xfId="36395" xr:uid="{69A8C653-E71D-42E0-89EB-B8681080BAD0}"/>
    <cellStyle name="Normal 8 2 5 4 4" xfId="29627" xr:uid="{32357D84-9A2B-4FBF-A29F-CE3FA7B8E321}"/>
    <cellStyle name="Normal 8 2 5 5" xfId="16160" xr:uid="{D7856E1F-FC35-43B5-9C6B-15F38D800ED7}"/>
    <cellStyle name="Normal 8 2 5 5 2" xfId="22944" xr:uid="{7FA82423-94F2-4BF0-BBEB-56E8987E972F}"/>
    <cellStyle name="Normal 8 2 5 5 2 2" xfId="38063" xr:uid="{612DD16E-43F9-4512-8E31-EC3D28A89328}"/>
    <cellStyle name="Normal 8 2 5 5 3" xfId="31295" xr:uid="{4E138F3B-1BA7-4EA3-918C-81EAB6336CA5}"/>
    <cellStyle name="Normal 8 2 5 6" xfId="19549" xr:uid="{50B68128-4209-4CB3-BD0C-F5A9265C54F9}"/>
    <cellStyle name="Normal 8 2 5 6 2" xfId="34679" xr:uid="{9792CDFA-2F15-4D13-9D86-3052F143D04B}"/>
    <cellStyle name="Normal 8 2 5 7" xfId="12749" xr:uid="{A8692C53-F738-4DAB-BF25-DE7A6A53D839}"/>
    <cellStyle name="Normal 8 2 5 7 2" xfId="27911" xr:uid="{7B9047EB-7E92-45B3-87A9-CC812ECA5BB6}"/>
    <cellStyle name="Normal 8 2 5 8" xfId="26352" xr:uid="{EC93F8C4-0B62-4379-9D93-35093346E3B0}"/>
    <cellStyle name="Normal 8 2 5 9" xfId="10714" xr:uid="{63DF5D37-CCFD-426B-B584-A864C47DFFB1}"/>
    <cellStyle name="Normal 8 2 6" xfId="9145" xr:uid="{3DF84766-3643-40A6-AB29-7FA0B4B57F57}"/>
    <cellStyle name="Normal 8 2 6 2" xfId="11570" xr:uid="{46D056D7-2F03-4DDE-B4A4-8758FB7EA743}"/>
    <cellStyle name="Normal 8 2 6 2 2" xfId="15532" xr:uid="{16C5AB23-4B93-4979-9BFA-CC87EEF0B36A}"/>
    <cellStyle name="Normal 8 2 6 2 2 2" xfId="18918" xr:uid="{4F8C00B6-9CBC-4F0D-BA55-FADC054849E3}"/>
    <cellStyle name="Normal 8 2 6 2 2 2 2" xfId="25702" xr:uid="{C401A8AE-A938-44A4-B935-10E9477AFB2E}"/>
    <cellStyle name="Normal 8 2 6 2 2 2 2 2" xfId="40821" xr:uid="{CEDF6759-9011-4407-B749-627CF00B4132}"/>
    <cellStyle name="Normal 8 2 6 2 2 2 3" xfId="34053" xr:uid="{DAA48D89-D1B1-43C8-BFFC-D0C81844D2DE}"/>
    <cellStyle name="Normal 8 2 6 2 2 3" xfId="22318" xr:uid="{02FF0BF6-8322-448A-B4CB-1B449F827E5F}"/>
    <cellStyle name="Normal 8 2 6 2 2 3 2" xfId="37437" xr:uid="{47930FA6-1568-4533-8EAB-BF03F8521BC2}"/>
    <cellStyle name="Normal 8 2 6 2 2 4" xfId="30669" xr:uid="{0E7DAD2A-6621-4448-8493-88EE21BE52FC}"/>
    <cellStyle name="Normal 8 2 6 2 3" xfId="17205" xr:uid="{1A14BA1B-DAA7-4A15-9B99-BB41B8E38049}"/>
    <cellStyle name="Normal 8 2 6 2 3 2" xfId="23989" xr:uid="{31595E60-10F4-4DFB-B03B-D39AE25A35BF}"/>
    <cellStyle name="Normal 8 2 6 2 3 2 2" xfId="39108" xr:uid="{EA2F07BE-477C-4920-BF64-EDF338197B1A}"/>
    <cellStyle name="Normal 8 2 6 2 3 3" xfId="32340" xr:uid="{7FBF0B1D-B7F4-426C-B30D-296E283E549D}"/>
    <cellStyle name="Normal 8 2 6 2 4" xfId="20592" xr:uid="{21DB9C87-4721-4A39-B51C-3FE827B9C931}"/>
    <cellStyle name="Normal 8 2 6 2 4 2" xfId="35721" xr:uid="{1DE219E7-CFFC-42F4-A41D-6E57174932B8}"/>
    <cellStyle name="Normal 8 2 6 2 5" xfId="13794" xr:uid="{4976812D-38A0-4B20-A664-EA6DD4246B72}"/>
    <cellStyle name="Normal 8 2 6 2 5 2" xfId="28956" xr:uid="{316EEF19-D18E-4F0C-ABE4-AABCC2FF2E67}"/>
    <cellStyle name="Normal 8 2 6 3" xfId="14698" xr:uid="{EBC30CDA-3C94-4ECB-BF42-AFDD91F97737}"/>
    <cellStyle name="Normal 8 2 6 3 2" xfId="18084" xr:uid="{D9F68576-EB92-4090-AF06-C8E32A1D8804}"/>
    <cellStyle name="Normal 8 2 6 3 2 2" xfId="24868" xr:uid="{3AA5DEF6-6E1F-48FA-9875-DEB7FF5D370E}"/>
    <cellStyle name="Normal 8 2 6 3 2 2 2" xfId="39987" xr:uid="{14CEEB86-2818-4E5E-B5F3-AF7556230A77}"/>
    <cellStyle name="Normal 8 2 6 3 2 3" xfId="33219" xr:uid="{20D268CA-2C03-492A-85FC-F3F05ABD12BB}"/>
    <cellStyle name="Normal 8 2 6 3 3" xfId="21484" xr:uid="{89B2A660-8D89-4C99-B5FF-996AAE3D4CFC}"/>
    <cellStyle name="Normal 8 2 6 3 3 2" xfId="36603" xr:uid="{85CDEDEA-2FA8-431D-BAEA-28F1F598D389}"/>
    <cellStyle name="Normal 8 2 6 3 4" xfId="29835" xr:uid="{6EB335BA-4677-42FD-B774-DF9B0C492104}"/>
    <cellStyle name="Normal 8 2 6 4" xfId="16368" xr:uid="{ACC25D01-B1A9-469B-9164-1AAD5DEBFB4D}"/>
    <cellStyle name="Normal 8 2 6 4 2" xfId="23152" xr:uid="{53F05D24-57F3-4CD4-A48C-D239EF7F0414}"/>
    <cellStyle name="Normal 8 2 6 4 2 2" xfId="38271" xr:uid="{9389B350-376C-4E04-A7D1-4DC99090C5BA}"/>
    <cellStyle name="Normal 8 2 6 4 3" xfId="31503" xr:uid="{29F59BA0-EAF5-4CCF-9BFA-6F45414030C2}"/>
    <cellStyle name="Normal 8 2 6 5" xfId="19757" xr:uid="{F04A49CD-1A07-4832-9312-619AF5B48B01}"/>
    <cellStyle name="Normal 8 2 6 5 2" xfId="34887" xr:uid="{EDB3A39E-B885-47A9-9222-4D3036E37C66}"/>
    <cellStyle name="Normal 8 2 6 6" xfId="12957" xr:uid="{13DF465E-ACDE-44CE-AD40-92DCA5624283}"/>
    <cellStyle name="Normal 8 2 6 6 2" xfId="28119" xr:uid="{09E61A0F-F98F-45B7-8A9F-4E0618F1E453}"/>
    <cellStyle name="Normal 8 2 6 7" xfId="26560" xr:uid="{531CEAB7-DCA4-46D1-8DFD-5D626D61BAD2}"/>
    <cellStyle name="Normal 8 2 6 8" xfId="10925" xr:uid="{5CA95BAB-C5ED-45A2-A7F7-CDD9B88348D6}"/>
    <cellStyle name="Normal 8 2 6 9" xfId="10290" xr:uid="{00F17256-403C-42AF-9D18-FCABF088F1F2}"/>
    <cellStyle name="Normal 8 2 7" xfId="9146" xr:uid="{8133F63A-BCB2-44D9-A799-D377A3FF91A1}"/>
    <cellStyle name="Normal 8 2 7 2" xfId="14279" xr:uid="{D0DF4644-43D3-4B61-BB47-540708D9E6D9}"/>
    <cellStyle name="Normal 8 2 7 2 2" xfId="17668" xr:uid="{66DFA773-A0F2-4186-A11D-AA1C95BF9A81}"/>
    <cellStyle name="Normal 8 2 7 2 2 2" xfId="24452" xr:uid="{4D4E14EC-56D4-49FF-81D9-D38F20AE22F1}"/>
    <cellStyle name="Normal 8 2 7 2 2 2 2" xfId="39571" xr:uid="{248C9990-BAFE-4DF2-A071-81E009AD3873}"/>
    <cellStyle name="Normal 8 2 7 2 2 3" xfId="32803" xr:uid="{D2F50049-D051-4B0D-8761-460743170A49}"/>
    <cellStyle name="Normal 8 2 7 2 3" xfId="21068" xr:uid="{1A856235-D926-4ACC-9523-7EA4AB50EF4C}"/>
    <cellStyle name="Normal 8 2 7 2 3 2" xfId="36187" xr:uid="{7964C0C3-CBE3-468D-9C2A-743FA5CAD652}"/>
    <cellStyle name="Normal 8 2 7 2 4" xfId="29419" xr:uid="{7E8E1403-DDDA-499A-8BBD-046B4471417F}"/>
    <cellStyle name="Normal 8 2 7 3" xfId="16789" xr:uid="{A5823E4A-42AA-4BA1-8576-A055C73F4408}"/>
    <cellStyle name="Normal 8 2 7 3 2" xfId="23573" xr:uid="{02C386E4-C3E3-4BD3-BDF3-82B6ACDBC6A9}"/>
    <cellStyle name="Normal 8 2 7 3 2 2" xfId="38692" xr:uid="{F753B45B-E493-4DD7-A086-E2CFB42B6181}"/>
    <cellStyle name="Normal 8 2 7 3 3" xfId="31924" xr:uid="{0B4D4083-0E06-490E-A96C-AF45CCDEBA18}"/>
    <cellStyle name="Normal 8 2 7 4" xfId="20175" xr:uid="{92085B68-572D-487F-8D1C-6C34691AC0E5}"/>
    <cellStyle name="Normal 8 2 7 4 2" xfId="35305" xr:uid="{4F718B54-ED81-4D37-8946-96FD932E9F78}"/>
    <cellStyle name="Normal 8 2 7 5" xfId="13378" xr:uid="{0C13AC62-B4D5-47B2-BAD4-85A53B27C818}"/>
    <cellStyle name="Normal 8 2 7 5 2" xfId="28540" xr:uid="{F5F7960A-CB24-4F70-AD99-986BD6B9373F}"/>
    <cellStyle name="Normal 8 2 7 6" xfId="10291" xr:uid="{FA46420E-FAB7-4049-BC33-15AF549AAA65}"/>
    <cellStyle name="Normal 8 2 8" xfId="9147" xr:uid="{FFA799F9-EF34-4B26-9439-D3A1E83850B2}"/>
    <cellStyle name="Normal 8 2 8 2" xfId="18500" xr:uid="{CA7C1436-DE54-4A9B-A51A-22FA247F3685}"/>
    <cellStyle name="Normal 8 2 8 2 2" xfId="25284" xr:uid="{9E75D732-8DB5-4346-9D95-FE984F4E474D}"/>
    <cellStyle name="Normal 8 2 8 2 2 2" xfId="40403" xr:uid="{513DCF68-3797-4C3E-BB5A-6184014E2B0D}"/>
    <cellStyle name="Normal 8 2 8 2 3" xfId="33635" xr:uid="{34E5E37A-66DE-461A-B7A7-2A27DF7B5289}"/>
    <cellStyle name="Normal 8 2 8 3" xfId="21900" xr:uid="{86682327-37A2-4E6D-9DB2-F7A48DAC8175}"/>
    <cellStyle name="Normal 8 2 8 3 2" xfId="37019" xr:uid="{6CFDB2C7-5330-44D0-8135-00A0256B6727}"/>
    <cellStyle name="Normal 8 2 8 4" xfId="15114" xr:uid="{927F3617-DDEA-41AD-B08B-15FE3869162D}"/>
    <cellStyle name="Normal 8 2 8 4 2" xfId="30251" xr:uid="{AA6C5113-10F5-4834-82AF-12B446EAD75D}"/>
    <cellStyle name="Normal 8 2 8 5" xfId="10292" xr:uid="{09E13370-F84E-46E2-B8FF-2D8230D2D310}"/>
    <cellStyle name="Normal 8 2 9" xfId="11883" xr:uid="{61EABDD3-595F-427E-BD21-0AC622181A8F}"/>
    <cellStyle name="Normal 8 2 9 2" xfId="17630" xr:uid="{661ADC9A-1644-4A2D-B3F8-4FA517AD35E5}"/>
    <cellStyle name="Normal 8 2 9 2 2" xfId="24414" xr:uid="{03DF3C40-FFA1-48F4-992E-E08C2EE76FA8}"/>
    <cellStyle name="Normal 8 2 9 2 2 2" xfId="39533" xr:uid="{6C8A2B08-0C91-45BE-9AE9-9D0BA97BA0D3}"/>
    <cellStyle name="Normal 8 2 9 2 3" xfId="32765" xr:uid="{9CE384E0-0B65-4589-BCD9-4484E4F62B6C}"/>
    <cellStyle name="Normal 8 2 9 3" xfId="21033" xr:uid="{31E117E9-A9FA-4480-9380-F695F46D496A}"/>
    <cellStyle name="Normal 8 2 9 3 2" xfId="36152" xr:uid="{0282ECB8-894C-4FB7-AA27-8C40DD57744F}"/>
    <cellStyle name="Normal 8 2 9 4" xfId="14241" xr:uid="{1EBCEC7E-D655-4413-9F6B-613ECAA27EE4}"/>
    <cellStyle name="Normal 8 2 9 4 2" xfId="29381" xr:uid="{C2CBE2F0-C7DE-4214-A976-2AB90E0BAB9A}"/>
    <cellStyle name="Normal 8 2 9 5" xfId="27173" xr:uid="{92E3022D-5C40-48F6-8175-FF3905785A4C}"/>
    <cellStyle name="Normal 8 20" xfId="44784" xr:uid="{BB8B4C2C-8A76-4C31-8679-FA9F1FCBF6F1}"/>
    <cellStyle name="Normal 8 3" xfId="1937" xr:uid="{00000000-0005-0000-0000-000092070000}"/>
    <cellStyle name="Normal 8 3 10" xfId="11571" xr:uid="{F3E08F99-AB42-44E8-8577-98DB8628B0B7}"/>
    <cellStyle name="Normal 8 3 11" xfId="12554" xr:uid="{A47CE4EC-E0D0-4FC7-B500-7BD60C49238F}"/>
    <cellStyle name="Normal 8 3 11 2" xfId="27717" xr:uid="{AF1D25A7-2064-4C50-86E0-8A588EA5E1C9}"/>
    <cellStyle name="Normal 8 3 12" xfId="26158" xr:uid="{456C2EF9-0245-451C-810A-817207C964F5}"/>
    <cellStyle name="Normal 8 3 13" xfId="10513" xr:uid="{C0EC20BF-A209-46DA-9246-D871EA02884E}"/>
    <cellStyle name="Normal 8 3 14" xfId="10293" xr:uid="{62104E0C-73A6-4723-96F0-8B39C8AA188F}"/>
    <cellStyle name="Normal 8 3 15" xfId="9148" xr:uid="{42C9722C-EE4C-49B9-94FB-52687A302AAE}"/>
    <cellStyle name="Normal 8 3 16" xfId="8112" xr:uid="{EE8FF3E0-0F3E-4403-8C23-13184421E3A2}"/>
    <cellStyle name="Normal 8 3 17" xfId="44789" xr:uid="{46DC4A9F-27AF-4325-A0A2-35E522406D90}"/>
    <cellStyle name="Normal 8 3 2" xfId="1938" xr:uid="{00000000-0005-0000-0000-000093070000}"/>
    <cellStyle name="Normal 8 3 2 10" xfId="26206" xr:uid="{868C0534-DFDB-4846-A92B-4BD6ACCF28D1}"/>
    <cellStyle name="Normal 8 3 2 11" xfId="10563" xr:uid="{5D3A9938-4309-4B91-9103-B0A71AE80865}"/>
    <cellStyle name="Normal 8 3 2 12" xfId="10294" xr:uid="{1766025F-C292-49AC-A458-3DBD90BAABE2}"/>
    <cellStyle name="Normal 8 3 2 13" xfId="9149" xr:uid="{43544D81-A31A-4B2D-84E4-071256E071DA}"/>
    <cellStyle name="Normal 8 3 2 2" xfId="10668" xr:uid="{95E492A0-AA08-412A-BC52-34401589C569}"/>
    <cellStyle name="Normal 8 3 2 2 2" xfId="10879" xr:uid="{98C33D16-E723-4765-8CFE-A587C2EC73F9}"/>
    <cellStyle name="Normal 8 3 2 2 2 2" xfId="11297" xr:uid="{387A54DE-C36D-42EA-B428-5DFD43A331A3}"/>
    <cellStyle name="Normal 8 3 2 2 2 2 2" xfId="14167" xr:uid="{50AF391C-8805-4555-9434-E3B502B1298D}"/>
    <cellStyle name="Normal 8 3 2 2 2 2 2 2" xfId="15905" xr:uid="{E30530DD-C576-47FA-8BD8-1552FB5F0659}"/>
    <cellStyle name="Normal 8 3 2 2 2 2 2 2 2" xfId="19291" xr:uid="{7B3BE185-3005-4D86-B5D4-76051B4B1657}"/>
    <cellStyle name="Normal 8 3 2 2 2 2 2 2 2 2" xfId="26075" xr:uid="{E156825B-3344-41FC-9661-BEA6B5BB5DD5}"/>
    <cellStyle name="Normal 8 3 2 2 2 2 2 2 2 2 2" xfId="41194" xr:uid="{3FD3F477-7963-40F1-B4CD-B4BD65B41901}"/>
    <cellStyle name="Normal 8 3 2 2 2 2 2 2 2 3" xfId="34426" xr:uid="{919ED8B8-7952-4884-BD03-D04760E5F566}"/>
    <cellStyle name="Normal 8 3 2 2 2 2 2 2 3" xfId="22691" xr:uid="{C386A488-6EDD-46D5-B6B3-E8B0390E83D1}"/>
    <cellStyle name="Normal 8 3 2 2 2 2 2 2 3 2" xfId="37810" xr:uid="{21D35EF2-5411-44D4-81F5-994D13A95AC3}"/>
    <cellStyle name="Normal 8 3 2 2 2 2 2 2 4" xfId="31042" xr:uid="{41CE8594-AE7F-4C35-BECA-E2B8200236DE}"/>
    <cellStyle name="Normal 8 3 2 2 2 2 2 3" xfId="17578" xr:uid="{CD368A48-55DB-46D5-BB5B-8C9D994BB5B8}"/>
    <cellStyle name="Normal 8 3 2 2 2 2 2 3 2" xfId="24362" xr:uid="{20A5E734-57A4-4BFD-9311-9F412C78BDDF}"/>
    <cellStyle name="Normal 8 3 2 2 2 2 2 3 2 2" xfId="39481" xr:uid="{89607CC8-A05F-41DE-8F02-ACCB77F09744}"/>
    <cellStyle name="Normal 8 3 2 2 2 2 2 3 3" xfId="32713" xr:uid="{5290440E-5F77-46E9-A9FB-2380751FADEB}"/>
    <cellStyle name="Normal 8 3 2 2 2 2 2 4" xfId="20965" xr:uid="{D740BC56-FBF5-4730-869B-5518B9198ACD}"/>
    <cellStyle name="Normal 8 3 2 2 2 2 2 4 2" xfId="36094" xr:uid="{B6F643E5-1E34-4FCC-8A25-8187EA525D02}"/>
    <cellStyle name="Normal 8 3 2 2 2 2 2 5" xfId="29329" xr:uid="{4B61D986-619E-4BAB-9C8C-766F4C6FD13D}"/>
    <cellStyle name="Normal 8 3 2 2 2 2 3" xfId="15071" xr:uid="{49A3B97C-6937-4F25-A739-5F28A5A2E6A1}"/>
    <cellStyle name="Normal 8 3 2 2 2 2 3 2" xfId="18457" xr:uid="{CF82BEBD-4531-461E-9855-FAAC6E71952C}"/>
    <cellStyle name="Normal 8 3 2 2 2 2 3 2 2" xfId="25241" xr:uid="{3AAA60A5-1E50-4AE1-9BDC-8050E7FFB7E4}"/>
    <cellStyle name="Normal 8 3 2 2 2 2 3 2 2 2" xfId="40360" xr:uid="{A669102C-FCF0-4696-ADA7-B5F50FED7F88}"/>
    <cellStyle name="Normal 8 3 2 2 2 2 3 2 3" xfId="33592" xr:uid="{3C2BA1F1-DBE0-48AD-9B36-7A1FA5E3E93B}"/>
    <cellStyle name="Normal 8 3 2 2 2 2 3 3" xfId="21857" xr:uid="{9F4AEA24-F7FC-4587-8DCE-A08CAB634DCB}"/>
    <cellStyle name="Normal 8 3 2 2 2 2 3 3 2" xfId="36976" xr:uid="{8AD736AC-6D63-4CE6-82D7-3F03636B569C}"/>
    <cellStyle name="Normal 8 3 2 2 2 2 3 4" xfId="30208" xr:uid="{4A8DED37-DFD5-4189-8D07-E4B14E663C76}"/>
    <cellStyle name="Normal 8 3 2 2 2 2 4" xfId="16741" xr:uid="{1E304D1B-2887-43FA-821F-A56C34485676}"/>
    <cellStyle name="Normal 8 3 2 2 2 2 4 2" xfId="23525" xr:uid="{263FE9A4-0152-4884-8902-0E169F88FCAA}"/>
    <cellStyle name="Normal 8 3 2 2 2 2 4 2 2" xfId="38644" xr:uid="{3E75E9D7-FB4B-4BA0-AD61-1726A895BF7F}"/>
    <cellStyle name="Normal 8 3 2 2 2 2 4 3" xfId="31876" xr:uid="{37952605-25BF-4FF2-81AB-21788FEF1E0D}"/>
    <cellStyle name="Normal 8 3 2 2 2 2 5" xfId="20130" xr:uid="{49B73520-B83C-4043-9049-A78D46F6ECCC}"/>
    <cellStyle name="Normal 8 3 2 2 2 2 5 2" xfId="35260" xr:uid="{BD481F73-726C-42E7-B245-123CEDF4CCA8}"/>
    <cellStyle name="Normal 8 3 2 2 2 2 6" xfId="13329" xr:uid="{766AB925-C151-41F8-8A2C-B4316F917101}"/>
    <cellStyle name="Normal 8 3 2 2 2 2 6 2" xfId="28492" xr:uid="{AA627393-607A-4C53-9A94-3CDC255D1ACB}"/>
    <cellStyle name="Normal 8 3 2 2 2 2 7" xfId="26933" xr:uid="{290A09C2-6CBF-4550-B880-22D005586372}"/>
    <cellStyle name="Normal 8 3 2 2 2 3" xfId="13751" xr:uid="{3C66D27B-C6A2-4F09-81E2-088DCC01E357}"/>
    <cellStyle name="Normal 8 3 2 2 2 3 2" xfId="15489" xr:uid="{CCD5B739-7F01-4E1E-961A-E455BFE175E4}"/>
    <cellStyle name="Normal 8 3 2 2 2 3 2 2" xfId="18875" xr:uid="{653090E0-4343-46A3-8A03-2821D0F73167}"/>
    <cellStyle name="Normal 8 3 2 2 2 3 2 2 2" xfId="25659" xr:uid="{4E05FEDD-0110-4334-9126-C242964E1663}"/>
    <cellStyle name="Normal 8 3 2 2 2 3 2 2 2 2" xfId="40778" xr:uid="{313DBA0D-0CFD-4FA2-9401-74545C46A723}"/>
    <cellStyle name="Normal 8 3 2 2 2 3 2 2 3" xfId="34010" xr:uid="{6C7AECE9-7B4B-45E6-B548-0E5FC353388C}"/>
    <cellStyle name="Normal 8 3 2 2 2 3 2 3" xfId="22275" xr:uid="{1CDAC65B-25D4-4273-A096-2530F881F245}"/>
    <cellStyle name="Normal 8 3 2 2 2 3 2 3 2" xfId="37394" xr:uid="{B869F29F-970E-4344-B65F-4D814719DCF0}"/>
    <cellStyle name="Normal 8 3 2 2 2 3 2 4" xfId="30626" xr:uid="{CE096D3E-9377-4748-8EF3-07A55715F2E8}"/>
    <cellStyle name="Normal 8 3 2 2 2 3 3" xfId="17162" xr:uid="{18F86080-9F09-439F-BA22-B7B9BB4CF442}"/>
    <cellStyle name="Normal 8 3 2 2 2 3 3 2" xfId="23946" xr:uid="{768A59BD-46ED-4719-AFF0-B251C9A6B780}"/>
    <cellStyle name="Normal 8 3 2 2 2 3 3 2 2" xfId="39065" xr:uid="{567031D3-77B4-4DC6-9452-AF3387D04BAF}"/>
    <cellStyle name="Normal 8 3 2 2 2 3 3 3" xfId="32297" xr:uid="{199965DE-4482-4860-A583-FB5A4A158EAF}"/>
    <cellStyle name="Normal 8 3 2 2 2 3 4" xfId="20548" xr:uid="{E2321144-BAD3-42D2-BAB5-F62AC09A223C}"/>
    <cellStyle name="Normal 8 3 2 2 2 3 4 2" xfId="35678" xr:uid="{37A8391D-3331-4A68-8138-7808FF7AF701}"/>
    <cellStyle name="Normal 8 3 2 2 2 3 5" xfId="28913" xr:uid="{984C8F31-E7A5-4999-BE35-0E9FCEA1AADF}"/>
    <cellStyle name="Normal 8 3 2 2 2 4" xfId="14655" xr:uid="{142BE209-153C-4792-8587-CEF289D82669}"/>
    <cellStyle name="Normal 8 3 2 2 2 4 2" xfId="18041" xr:uid="{2712EB77-6AF1-4E55-8AC2-91F05DA3492E}"/>
    <cellStyle name="Normal 8 3 2 2 2 4 2 2" xfId="24825" xr:uid="{DAD7D957-7943-4579-BFBB-CD65B39D8B69}"/>
    <cellStyle name="Normal 8 3 2 2 2 4 2 2 2" xfId="39944" xr:uid="{CEBD6EA5-939E-47AF-BEC3-CDF2E8DF02A1}"/>
    <cellStyle name="Normal 8 3 2 2 2 4 2 3" xfId="33176" xr:uid="{F1DCD268-0CBB-4EE4-88CE-A75867C1D66C}"/>
    <cellStyle name="Normal 8 3 2 2 2 4 3" xfId="21441" xr:uid="{4D1F9803-95BC-4C6A-89E1-D59DE994308C}"/>
    <cellStyle name="Normal 8 3 2 2 2 4 3 2" xfId="36560" xr:uid="{C7EC103D-806B-4838-8982-0D60E16FB254}"/>
    <cellStyle name="Normal 8 3 2 2 2 4 4" xfId="29792" xr:uid="{B209B2A1-3B34-4DD1-94EE-D8F36ACF0B9D}"/>
    <cellStyle name="Normal 8 3 2 2 2 5" xfId="16325" xr:uid="{0E26AD78-9C42-45E3-8A9E-94F67397D223}"/>
    <cellStyle name="Normal 8 3 2 2 2 5 2" xfId="23109" xr:uid="{8D8A1489-1321-42F8-B916-2E3B0E80F92F}"/>
    <cellStyle name="Normal 8 3 2 2 2 5 2 2" xfId="38228" xr:uid="{BB4CC5CF-4234-4CB4-99B2-DE5AF7128753}"/>
    <cellStyle name="Normal 8 3 2 2 2 5 3" xfId="31460" xr:uid="{497EDBF0-365C-4D5B-A44D-E751F09E27B0}"/>
    <cellStyle name="Normal 8 3 2 2 2 6" xfId="19714" xr:uid="{FC9F6518-9C00-4723-91E1-C05E898A7F11}"/>
    <cellStyle name="Normal 8 3 2 2 2 6 2" xfId="34844" xr:uid="{5604EF54-BF00-4480-BE0E-D05DEBEF29A3}"/>
    <cellStyle name="Normal 8 3 2 2 2 7" xfId="12914" xr:uid="{21F621BC-C733-4FB7-9481-4DEB1C56EA16}"/>
    <cellStyle name="Normal 8 3 2 2 2 7 2" xfId="28076" xr:uid="{E9AD81DC-2A9F-42EA-B98E-FCE0F4059BFE}"/>
    <cellStyle name="Normal 8 3 2 2 2 8" xfId="26517" xr:uid="{D1613B74-390C-4EF4-B45D-55866273F0E2}"/>
    <cellStyle name="Normal 8 3 2 2 3" xfId="11089" xr:uid="{CD4EF1AB-6E3D-45E6-A34B-904F14053991}"/>
    <cellStyle name="Normal 8 3 2 2 3 2" xfId="13959" xr:uid="{692E2710-B8B5-4CEF-8235-AA87D6AB65A9}"/>
    <cellStyle name="Normal 8 3 2 2 3 2 2" xfId="15697" xr:uid="{BB7280A1-E39B-4F97-A67A-930F12675C6D}"/>
    <cellStyle name="Normal 8 3 2 2 3 2 2 2" xfId="19083" xr:uid="{3F42E10E-734B-463C-94EB-45C4E8A86790}"/>
    <cellStyle name="Normal 8 3 2 2 3 2 2 2 2" xfId="25867" xr:uid="{FFD23123-92BF-4BEC-967A-9C492FE55EF3}"/>
    <cellStyle name="Normal 8 3 2 2 3 2 2 2 2 2" xfId="40986" xr:uid="{3E82D9D2-8D90-4BE3-8589-28C80B91B5DC}"/>
    <cellStyle name="Normal 8 3 2 2 3 2 2 2 3" xfId="34218" xr:uid="{9F019584-EC2E-49A2-AD25-1DEE2DF4E43D}"/>
    <cellStyle name="Normal 8 3 2 2 3 2 2 3" xfId="22483" xr:uid="{483DDB9A-E4AC-4756-9950-707F7C7E4090}"/>
    <cellStyle name="Normal 8 3 2 2 3 2 2 3 2" xfId="37602" xr:uid="{4CEE4088-D733-49E5-8294-0685D4BE7DA9}"/>
    <cellStyle name="Normal 8 3 2 2 3 2 2 4" xfId="30834" xr:uid="{11764576-7B61-41AB-82AA-0C96FF581F37}"/>
    <cellStyle name="Normal 8 3 2 2 3 2 3" xfId="17370" xr:uid="{6E822312-52F0-4A5B-B0EC-246774995567}"/>
    <cellStyle name="Normal 8 3 2 2 3 2 3 2" xfId="24154" xr:uid="{17B24D1F-4DE2-47A1-AEE4-378E6D9DFC02}"/>
    <cellStyle name="Normal 8 3 2 2 3 2 3 2 2" xfId="39273" xr:uid="{9D87CEB4-9E70-4978-8AFD-C75ACB3C4A13}"/>
    <cellStyle name="Normal 8 3 2 2 3 2 3 3" xfId="32505" xr:uid="{25929948-0A90-4527-B2DA-0BC46E7F6614}"/>
    <cellStyle name="Normal 8 3 2 2 3 2 4" xfId="20757" xr:uid="{876DA0A5-B67C-4567-967C-D7FC0B987252}"/>
    <cellStyle name="Normal 8 3 2 2 3 2 4 2" xfId="35886" xr:uid="{75DCB6FA-4683-49EE-9D72-B216753B0818}"/>
    <cellStyle name="Normal 8 3 2 2 3 2 5" xfId="29121" xr:uid="{324E82C3-F79C-43B5-B981-100E58CEDA0A}"/>
    <cellStyle name="Normal 8 3 2 2 3 3" xfId="14863" xr:uid="{29C7020D-7561-4D50-A130-F260BE3589E7}"/>
    <cellStyle name="Normal 8 3 2 2 3 3 2" xfId="18249" xr:uid="{BF3829B6-C780-45F3-855C-4CD7EB713DEC}"/>
    <cellStyle name="Normal 8 3 2 2 3 3 2 2" xfId="25033" xr:uid="{D5C78E3C-AEB3-4B6D-82E9-0569E6885441}"/>
    <cellStyle name="Normal 8 3 2 2 3 3 2 2 2" xfId="40152" xr:uid="{67BCBBAB-3892-4507-8017-6B66676BF942}"/>
    <cellStyle name="Normal 8 3 2 2 3 3 2 3" xfId="33384" xr:uid="{D65E1598-219E-4602-A8A0-72FCE274EAE9}"/>
    <cellStyle name="Normal 8 3 2 2 3 3 3" xfId="21649" xr:uid="{81E70842-C612-477A-AEBA-385729684F01}"/>
    <cellStyle name="Normal 8 3 2 2 3 3 3 2" xfId="36768" xr:uid="{3B50D052-191B-4C8B-8117-A28BFC176FA2}"/>
    <cellStyle name="Normal 8 3 2 2 3 3 4" xfId="30000" xr:uid="{4F15004A-04BC-41F7-98EA-7388C15EE2FD}"/>
    <cellStyle name="Normal 8 3 2 2 3 4" xfId="16533" xr:uid="{8111AA62-F1BB-4591-B59D-D63CF12B04C9}"/>
    <cellStyle name="Normal 8 3 2 2 3 4 2" xfId="23317" xr:uid="{5EF9F6FD-9F72-4858-A82A-9938975B1369}"/>
    <cellStyle name="Normal 8 3 2 2 3 4 2 2" xfId="38436" xr:uid="{446DA231-8F65-4C41-85E8-BBA4CAE34581}"/>
    <cellStyle name="Normal 8 3 2 2 3 4 3" xfId="31668" xr:uid="{510A73A6-E939-4E17-84BD-2F88D072C1FF}"/>
    <cellStyle name="Normal 8 3 2 2 3 5" xfId="19922" xr:uid="{9BF0FB9F-4E3E-4332-BC08-D722C27C873C}"/>
    <cellStyle name="Normal 8 3 2 2 3 5 2" xfId="35052" xr:uid="{E46285A1-F63C-4ECC-93C3-77B41F012731}"/>
    <cellStyle name="Normal 8 3 2 2 3 6" xfId="13121" xr:uid="{6F391B0A-8925-4ABB-8F9D-D3B4C2F6C5E3}"/>
    <cellStyle name="Normal 8 3 2 2 3 6 2" xfId="28284" xr:uid="{4CA00DC1-7DFD-448F-AECC-FC1A056112C5}"/>
    <cellStyle name="Normal 8 3 2 2 3 7" xfId="26725" xr:uid="{1FB899D9-BCBB-4850-BE0D-6EB56EB051FC}"/>
    <cellStyle name="Normal 8 3 2 2 4" xfId="13543" xr:uid="{08C69755-1F93-493D-AEF8-2003BBC8F262}"/>
    <cellStyle name="Normal 8 3 2 2 4 2" xfId="15281" xr:uid="{35210CA2-974A-454B-A938-C9C3F30CB2E0}"/>
    <cellStyle name="Normal 8 3 2 2 4 2 2" xfId="18667" xr:uid="{5179D66D-F02B-423B-9281-AB8F737C0F97}"/>
    <cellStyle name="Normal 8 3 2 2 4 2 2 2" xfId="25451" xr:uid="{EE5C82C1-9595-45E5-9833-BC4B81A395B2}"/>
    <cellStyle name="Normal 8 3 2 2 4 2 2 2 2" xfId="40570" xr:uid="{67A8C446-0725-4A9C-A647-DE3B683FE082}"/>
    <cellStyle name="Normal 8 3 2 2 4 2 2 3" xfId="33802" xr:uid="{7E043EF5-7690-4DFD-A9F2-96152D3E67D4}"/>
    <cellStyle name="Normal 8 3 2 2 4 2 3" xfId="22067" xr:uid="{80D887FB-2076-4366-9995-65840EF58B0F}"/>
    <cellStyle name="Normal 8 3 2 2 4 2 3 2" xfId="37186" xr:uid="{97A83576-B1B8-46EA-A6F4-12A8040C06A6}"/>
    <cellStyle name="Normal 8 3 2 2 4 2 4" xfId="30418" xr:uid="{FC8A30E0-039C-415B-95B7-A6E55DFB4C5A}"/>
    <cellStyle name="Normal 8 3 2 2 4 3" xfId="16954" xr:uid="{8C4AFD25-C8FF-4F7E-9526-D28B96918483}"/>
    <cellStyle name="Normal 8 3 2 2 4 3 2" xfId="23738" xr:uid="{42B42379-ACAD-4B84-AF12-C34504672807}"/>
    <cellStyle name="Normal 8 3 2 2 4 3 2 2" xfId="38857" xr:uid="{7DAA9840-C264-4CCE-A786-5E96C623E37C}"/>
    <cellStyle name="Normal 8 3 2 2 4 3 3" xfId="32089" xr:uid="{393F83AB-E5E0-4353-B151-E30DF8AFAA76}"/>
    <cellStyle name="Normal 8 3 2 2 4 4" xfId="20340" xr:uid="{9D1BEED4-03C1-4A53-BC75-FA8B0F11FBA9}"/>
    <cellStyle name="Normal 8 3 2 2 4 4 2" xfId="35470" xr:uid="{EBE94085-5E53-4138-BEFA-CC33F00A3CB5}"/>
    <cellStyle name="Normal 8 3 2 2 4 5" xfId="28705" xr:uid="{296DBE25-D936-4E32-9F66-6C76668CE5E2}"/>
    <cellStyle name="Normal 8 3 2 2 5" xfId="14447" xr:uid="{4F324F4C-F5A7-47C5-825E-1F463BE40BE4}"/>
    <cellStyle name="Normal 8 3 2 2 5 2" xfId="17833" xr:uid="{132389E5-287C-4312-8F3D-03FB7CD30CA0}"/>
    <cellStyle name="Normal 8 3 2 2 5 2 2" xfId="24617" xr:uid="{F56A9FE7-60A1-4856-BE76-590F882F14A9}"/>
    <cellStyle name="Normal 8 3 2 2 5 2 2 2" xfId="39736" xr:uid="{5F196455-DB18-494B-9D12-2059888D4F6E}"/>
    <cellStyle name="Normal 8 3 2 2 5 2 3" xfId="32968" xr:uid="{ADA4F1F0-86A9-466D-B1DD-9C9C365C3841}"/>
    <cellStyle name="Normal 8 3 2 2 5 3" xfId="21233" xr:uid="{5625C1D4-9524-4366-988D-AD4079D55B6B}"/>
    <cellStyle name="Normal 8 3 2 2 5 3 2" xfId="36352" xr:uid="{0788256F-DB7E-4C5A-8783-B1D04BAC0138}"/>
    <cellStyle name="Normal 8 3 2 2 5 4" xfId="29584" xr:uid="{0073F07B-4ED7-45A4-8393-762B58CCD134}"/>
    <cellStyle name="Normal 8 3 2 2 6" xfId="16117" xr:uid="{49BA8005-3698-4738-B5BF-28BFC728E9BF}"/>
    <cellStyle name="Normal 8 3 2 2 6 2" xfId="22901" xr:uid="{ADC2776C-95B2-42E6-B8D3-94B83C5E6F1C}"/>
    <cellStyle name="Normal 8 3 2 2 6 2 2" xfId="38020" xr:uid="{9E63569C-1622-478D-8E1A-303D0C3B2367}"/>
    <cellStyle name="Normal 8 3 2 2 6 3" xfId="31252" xr:uid="{9AF3A588-A289-404A-843B-5A190F69E565}"/>
    <cellStyle name="Normal 8 3 2 2 7" xfId="19506" xr:uid="{7F1DE1C0-5645-4182-A8CA-B44EEEF9663E}"/>
    <cellStyle name="Normal 8 3 2 2 7 2" xfId="34636" xr:uid="{BDA69B96-27DE-4B90-BE34-9F2DB4DF7FA9}"/>
    <cellStyle name="Normal 8 3 2 2 8" xfId="12705" xr:uid="{D4FE68C0-5AC8-496B-ACB1-4A9B86C00FE6}"/>
    <cellStyle name="Normal 8 3 2 2 8 2" xfId="27868" xr:uid="{1E762577-FF8B-4579-93F2-05D563B3269C}"/>
    <cellStyle name="Normal 8 3 2 2 9" xfId="26309" xr:uid="{9E985200-496E-4407-8920-6EE7340D0366}"/>
    <cellStyle name="Normal 8 3 2 3" xfId="10776" xr:uid="{16D320D3-ECAE-4BF7-AB2C-DDB278E8FEAF}"/>
    <cellStyle name="Normal 8 3 2 3 2" xfId="11194" xr:uid="{3CF7144A-F68C-4B61-9A07-80261701726E}"/>
    <cellStyle name="Normal 8 3 2 3 2 2" xfId="14064" xr:uid="{093E089B-1C53-4F8F-AB5C-88D9230F5150}"/>
    <cellStyle name="Normal 8 3 2 3 2 2 2" xfId="15802" xr:uid="{07D2C009-95D5-4C65-ABD1-4C1C698EE1CD}"/>
    <cellStyle name="Normal 8 3 2 3 2 2 2 2" xfId="19188" xr:uid="{5815C9DF-841D-4522-8DAF-A4D8FD9318A1}"/>
    <cellStyle name="Normal 8 3 2 3 2 2 2 2 2" xfId="25972" xr:uid="{4D4A223B-262F-4C35-B8F7-259D6AB000EC}"/>
    <cellStyle name="Normal 8 3 2 3 2 2 2 2 2 2" xfId="41091" xr:uid="{B63D78AA-64B3-4149-8726-DE33962545D5}"/>
    <cellStyle name="Normal 8 3 2 3 2 2 2 2 3" xfId="34323" xr:uid="{4CF62373-B881-409A-847C-DBC8382C0824}"/>
    <cellStyle name="Normal 8 3 2 3 2 2 2 3" xfId="22588" xr:uid="{73FE2B1F-7F69-447C-9B8C-8394F812C626}"/>
    <cellStyle name="Normal 8 3 2 3 2 2 2 3 2" xfId="37707" xr:uid="{5175295E-EF66-4023-90B4-882CB9DE51BC}"/>
    <cellStyle name="Normal 8 3 2 3 2 2 2 4" xfId="30939" xr:uid="{5D9E6722-6D31-4AAF-95AD-A2A5C2E7F8C1}"/>
    <cellStyle name="Normal 8 3 2 3 2 2 3" xfId="17475" xr:uid="{59D56599-8EDB-4B2C-BEDB-633E431A3BAC}"/>
    <cellStyle name="Normal 8 3 2 3 2 2 3 2" xfId="24259" xr:uid="{3F0CFE1F-51AC-458A-8DEA-56D3BA66F361}"/>
    <cellStyle name="Normal 8 3 2 3 2 2 3 2 2" xfId="39378" xr:uid="{5561260A-B302-41CF-9F94-798EE5ED5A0F}"/>
    <cellStyle name="Normal 8 3 2 3 2 2 3 3" xfId="32610" xr:uid="{FB9EEA98-2AFB-4D9C-AAD9-A9D2CF0A0681}"/>
    <cellStyle name="Normal 8 3 2 3 2 2 4" xfId="20862" xr:uid="{874ABEDA-6E18-495E-8FC5-A0B6C8D6C73E}"/>
    <cellStyle name="Normal 8 3 2 3 2 2 4 2" xfId="35991" xr:uid="{8B7D3761-6617-4822-AB31-1F352E9ED59F}"/>
    <cellStyle name="Normal 8 3 2 3 2 2 5" xfId="29226" xr:uid="{AEF650B8-8311-421B-AC7B-414154A2F629}"/>
    <cellStyle name="Normal 8 3 2 3 2 3" xfId="14968" xr:uid="{06EFD081-48A0-41E5-979B-9C88DB5548ED}"/>
    <cellStyle name="Normal 8 3 2 3 2 3 2" xfId="18354" xr:uid="{87F69CF4-F9D3-487E-9164-681D002E4923}"/>
    <cellStyle name="Normal 8 3 2 3 2 3 2 2" xfId="25138" xr:uid="{4C9E3033-5D89-4A64-99C7-A59EC0B1E83B}"/>
    <cellStyle name="Normal 8 3 2 3 2 3 2 2 2" xfId="40257" xr:uid="{894C4781-D6B8-449F-B80B-4BC1B3706857}"/>
    <cellStyle name="Normal 8 3 2 3 2 3 2 3" xfId="33489" xr:uid="{F6CB2F31-3F05-4983-9096-5E8931C6D521}"/>
    <cellStyle name="Normal 8 3 2 3 2 3 3" xfId="21754" xr:uid="{B47C449E-16CE-4EFD-ABAB-36BE2C794EBF}"/>
    <cellStyle name="Normal 8 3 2 3 2 3 3 2" xfId="36873" xr:uid="{59015EFA-846A-46DA-BE53-552032D864F1}"/>
    <cellStyle name="Normal 8 3 2 3 2 3 4" xfId="30105" xr:uid="{C5762015-72FD-46F6-976D-F21EACBCE25C}"/>
    <cellStyle name="Normal 8 3 2 3 2 4" xfId="16638" xr:uid="{199D6F5F-9F24-43A7-9288-36CDE1E9EDAD}"/>
    <cellStyle name="Normal 8 3 2 3 2 4 2" xfId="23422" xr:uid="{819DA19C-32C2-4739-A673-10A4C01ECCB5}"/>
    <cellStyle name="Normal 8 3 2 3 2 4 2 2" xfId="38541" xr:uid="{27906C27-14FA-4E56-BDF7-D37471C3A2AB}"/>
    <cellStyle name="Normal 8 3 2 3 2 4 3" xfId="31773" xr:uid="{0989C679-0CA8-4682-BE16-6FD7A1B74358}"/>
    <cellStyle name="Normal 8 3 2 3 2 5" xfId="20027" xr:uid="{148589E2-F049-49D2-BAC3-8D0B9F3256D1}"/>
    <cellStyle name="Normal 8 3 2 3 2 5 2" xfId="35157" xr:uid="{4C26C391-8A36-4F0C-8E54-51E62B7613E1}"/>
    <cellStyle name="Normal 8 3 2 3 2 6" xfId="13226" xr:uid="{9135F370-4292-45C2-889E-988F57834760}"/>
    <cellStyle name="Normal 8 3 2 3 2 6 2" xfId="28389" xr:uid="{59259036-E252-4A26-B577-9B1C2D34FEAD}"/>
    <cellStyle name="Normal 8 3 2 3 2 7" xfId="26830" xr:uid="{B2B90D1F-BA9D-4325-8E68-1DAE581EB40B}"/>
    <cellStyle name="Normal 8 3 2 3 3" xfId="13648" xr:uid="{24367D9F-922A-467F-A1EA-57F43B269BE8}"/>
    <cellStyle name="Normal 8 3 2 3 3 2" xfId="15386" xr:uid="{98B91729-0176-4D94-8565-F5AD2D666FD3}"/>
    <cellStyle name="Normal 8 3 2 3 3 2 2" xfId="18772" xr:uid="{7014D5D5-72D0-4FF5-AA0C-7EDD7B6B370F}"/>
    <cellStyle name="Normal 8 3 2 3 3 2 2 2" xfId="25556" xr:uid="{7FDB250E-6053-4FB6-8140-289AC5E57192}"/>
    <cellStyle name="Normal 8 3 2 3 3 2 2 2 2" xfId="40675" xr:uid="{45F410D0-A564-45A1-AA13-85F4F04B602D}"/>
    <cellStyle name="Normal 8 3 2 3 3 2 2 3" xfId="33907" xr:uid="{00D39B67-3519-42BC-8BE0-52CA18511C6A}"/>
    <cellStyle name="Normal 8 3 2 3 3 2 3" xfId="22172" xr:uid="{DA80457E-802F-43A5-AB41-3ED00DFE3140}"/>
    <cellStyle name="Normal 8 3 2 3 3 2 3 2" xfId="37291" xr:uid="{CD960573-30F6-42EC-A692-2C53FC604C18}"/>
    <cellStyle name="Normal 8 3 2 3 3 2 4" xfId="30523" xr:uid="{A5EB93BE-82E2-4FC7-AAA5-4FC5E344B16C}"/>
    <cellStyle name="Normal 8 3 2 3 3 3" xfId="17059" xr:uid="{60B287E0-E33F-48C2-9F2B-EC3259E14F90}"/>
    <cellStyle name="Normal 8 3 2 3 3 3 2" xfId="23843" xr:uid="{85B47452-2808-4240-90E9-2483078D84C6}"/>
    <cellStyle name="Normal 8 3 2 3 3 3 2 2" xfId="38962" xr:uid="{83C773A1-783D-490A-96C2-AD2838A1F61F}"/>
    <cellStyle name="Normal 8 3 2 3 3 3 3" xfId="32194" xr:uid="{A5D87474-63F8-421F-9E52-EE6E19391584}"/>
    <cellStyle name="Normal 8 3 2 3 3 4" xfId="20445" xr:uid="{CD7D93F9-6371-46AC-9299-AF2D425A97D8}"/>
    <cellStyle name="Normal 8 3 2 3 3 4 2" xfId="35575" xr:uid="{ACF3B147-E796-45DC-BF51-CBCCC27BE6BF}"/>
    <cellStyle name="Normal 8 3 2 3 3 5" xfId="28810" xr:uid="{BD6AA985-AAD2-4306-B2A8-6E5D84056967}"/>
    <cellStyle name="Normal 8 3 2 3 4" xfId="14552" xr:uid="{D60C41BB-2470-447D-BB00-2FE5116206A9}"/>
    <cellStyle name="Normal 8 3 2 3 4 2" xfId="17938" xr:uid="{494B132B-3A1F-4F8E-AAA6-F798EB18CEC0}"/>
    <cellStyle name="Normal 8 3 2 3 4 2 2" xfId="24722" xr:uid="{2F3AE1F5-84C3-4E96-850C-70890E440D5A}"/>
    <cellStyle name="Normal 8 3 2 3 4 2 2 2" xfId="39841" xr:uid="{D69FED11-F9F7-4269-BD86-DC53DE4E5AF4}"/>
    <cellStyle name="Normal 8 3 2 3 4 2 3" xfId="33073" xr:uid="{881A150C-797D-4CF5-934D-AF3EAC3869B8}"/>
    <cellStyle name="Normal 8 3 2 3 4 3" xfId="21338" xr:uid="{31E163B1-970A-4504-B2D7-C775926AE7CA}"/>
    <cellStyle name="Normal 8 3 2 3 4 3 2" xfId="36457" xr:uid="{888C8B4C-13CC-4B3D-8E2C-630CF1372101}"/>
    <cellStyle name="Normal 8 3 2 3 4 4" xfId="29689" xr:uid="{A3779B7A-7D8A-448A-A764-3D124CDD22C6}"/>
    <cellStyle name="Normal 8 3 2 3 5" xfId="16222" xr:uid="{8A591C93-9511-43FC-86B6-134B2C747766}"/>
    <cellStyle name="Normal 8 3 2 3 5 2" xfId="23006" xr:uid="{32BC35D9-00BD-431C-9EBC-FE1A4C98FF59}"/>
    <cellStyle name="Normal 8 3 2 3 5 2 2" xfId="38125" xr:uid="{F3FC2EA0-50A1-4A2C-8729-DA698FE815A8}"/>
    <cellStyle name="Normal 8 3 2 3 5 3" xfId="31357" xr:uid="{397942AD-850C-42BE-8178-98BA591C4DA4}"/>
    <cellStyle name="Normal 8 3 2 3 6" xfId="19611" xr:uid="{350A6BEB-CD49-421D-9F4E-E6433C375A63}"/>
    <cellStyle name="Normal 8 3 2 3 6 2" xfId="34741" xr:uid="{51AEFAF9-6CAC-4199-9E08-7FC7592A4060}"/>
    <cellStyle name="Normal 8 3 2 3 7" xfId="12811" xr:uid="{494D78C4-A049-4E54-97F4-8396D9A6D823}"/>
    <cellStyle name="Normal 8 3 2 3 7 2" xfId="27973" xr:uid="{57D77B02-E8F4-444A-89D1-89E159F62364}"/>
    <cellStyle name="Normal 8 3 2 3 8" xfId="26414" xr:uid="{7E5579F6-C9A3-41FE-946F-77AC083D615C}"/>
    <cellStyle name="Normal 8 3 2 4" xfId="10987" xr:uid="{207C1851-582B-4606-AC8E-63F310580053}"/>
    <cellStyle name="Normal 8 3 2 4 2" xfId="13856" xr:uid="{6F1CC109-81F7-4E70-8119-64B9C55BDB06}"/>
    <cellStyle name="Normal 8 3 2 4 2 2" xfId="15594" xr:uid="{03C95F67-842C-4B3B-94D1-7D9266E955FE}"/>
    <cellStyle name="Normal 8 3 2 4 2 2 2" xfId="18980" xr:uid="{87732C70-9BCC-4419-B5E7-067FF8EF2C05}"/>
    <cellStyle name="Normal 8 3 2 4 2 2 2 2" xfId="25764" xr:uid="{215B9E3F-3BD1-4B0C-BFAF-F05BBAAA340C}"/>
    <cellStyle name="Normal 8 3 2 4 2 2 2 2 2" xfId="40883" xr:uid="{8F040289-292B-4667-AC3A-10A012C5A1CC}"/>
    <cellStyle name="Normal 8 3 2 4 2 2 2 3" xfId="34115" xr:uid="{F3AB4B7C-782F-4527-8201-6D1C3F649C94}"/>
    <cellStyle name="Normal 8 3 2 4 2 2 3" xfId="22380" xr:uid="{49691662-1A08-4C91-A5F7-CDD62A9D00E3}"/>
    <cellStyle name="Normal 8 3 2 4 2 2 3 2" xfId="37499" xr:uid="{CA69CED7-7F8D-448E-AC80-AA329EB86E1F}"/>
    <cellStyle name="Normal 8 3 2 4 2 2 4" xfId="30731" xr:uid="{4BA4F3BC-6E0D-4588-B05D-B9C1BA38571D}"/>
    <cellStyle name="Normal 8 3 2 4 2 3" xfId="17267" xr:uid="{A2F92755-9461-409B-A7DA-B93238DA2739}"/>
    <cellStyle name="Normal 8 3 2 4 2 3 2" xfId="24051" xr:uid="{3D0839AF-8AE3-4EF8-A7FF-DFC954CC1AF5}"/>
    <cellStyle name="Normal 8 3 2 4 2 3 2 2" xfId="39170" xr:uid="{7F16723B-0D61-4D41-9792-1907B614DEC8}"/>
    <cellStyle name="Normal 8 3 2 4 2 3 3" xfId="32402" xr:uid="{165076D3-2691-4A64-9B86-FA95ABD2ECF9}"/>
    <cellStyle name="Normal 8 3 2 4 2 4" xfId="20654" xr:uid="{C6E1B45A-C70F-4C4E-8419-D313CD68F23C}"/>
    <cellStyle name="Normal 8 3 2 4 2 4 2" xfId="35783" xr:uid="{BF888521-C2FE-4A3E-A922-084D437D2454}"/>
    <cellStyle name="Normal 8 3 2 4 2 5" xfId="29018" xr:uid="{883ACDBA-8830-46B7-8071-C62CC58ABA21}"/>
    <cellStyle name="Normal 8 3 2 4 3" xfId="14760" xr:uid="{E4B6E0B9-AF52-4046-BC9B-465BEB12BBA5}"/>
    <cellStyle name="Normal 8 3 2 4 3 2" xfId="18146" xr:uid="{9DB5556F-1181-44C8-A6C1-0F4FC67683BC}"/>
    <cellStyle name="Normal 8 3 2 4 3 2 2" xfId="24930" xr:uid="{E5B33791-425D-4993-AB6E-448F6821BDC1}"/>
    <cellStyle name="Normal 8 3 2 4 3 2 2 2" xfId="40049" xr:uid="{B9D2837B-FBAC-406D-9862-91122D4CE4FA}"/>
    <cellStyle name="Normal 8 3 2 4 3 2 3" xfId="33281" xr:uid="{8834DF98-1ACC-4698-9C7A-081972D2B9AC}"/>
    <cellStyle name="Normal 8 3 2 4 3 3" xfId="21546" xr:uid="{410ECDB9-804E-4BF1-9DDC-210A9445A4F0}"/>
    <cellStyle name="Normal 8 3 2 4 3 3 2" xfId="36665" xr:uid="{85B46366-99B6-44B4-BB22-D40E25B0C118}"/>
    <cellStyle name="Normal 8 3 2 4 3 4" xfId="29897" xr:uid="{449B6419-7DD6-4B8E-8839-09064BF146B7}"/>
    <cellStyle name="Normal 8 3 2 4 4" xfId="16430" xr:uid="{7A97DBF6-D2EA-4CAD-A416-781ED3284CFA}"/>
    <cellStyle name="Normal 8 3 2 4 4 2" xfId="23214" xr:uid="{28934222-E1BB-446C-803B-5359788D7F43}"/>
    <cellStyle name="Normal 8 3 2 4 4 2 2" xfId="38333" xr:uid="{2A83016D-38FE-4ACC-A197-22B360085AAA}"/>
    <cellStyle name="Normal 8 3 2 4 4 3" xfId="31565" xr:uid="{B5D2C814-483D-4E23-A382-3A783B39ACD9}"/>
    <cellStyle name="Normal 8 3 2 4 5" xfId="19819" xr:uid="{1F6608BB-3632-4727-84D9-E1C9AB579735}"/>
    <cellStyle name="Normal 8 3 2 4 5 2" xfId="34949" xr:uid="{37E493F3-3025-4EDE-A16B-DBC9462E3B35}"/>
    <cellStyle name="Normal 8 3 2 4 6" xfId="13019" xr:uid="{3C342379-703C-4EE5-95ED-FF902890A416}"/>
    <cellStyle name="Normal 8 3 2 4 6 2" xfId="28181" xr:uid="{75CDE78C-8C33-49BD-B472-2274990D48C3}"/>
    <cellStyle name="Normal 8 3 2 4 7" xfId="26622" xr:uid="{5D2B6481-1A92-4946-982D-981A5968CA55}"/>
    <cellStyle name="Normal 8 3 2 5" xfId="11572" xr:uid="{731BB97A-DE57-4B7D-9E21-F6F15F59AA17}"/>
    <cellStyle name="Normal 8 3 2 5 2" xfId="15178" xr:uid="{70B505F4-9E39-48A3-A88F-2BB3F79A80E4}"/>
    <cellStyle name="Normal 8 3 2 5 2 2" xfId="18564" xr:uid="{AA4B9497-CC05-4400-BEFF-7F1B1426C862}"/>
    <cellStyle name="Normal 8 3 2 5 2 2 2" xfId="25348" xr:uid="{0B3D1DAC-72DF-4F4C-9492-26EA290BD8F6}"/>
    <cellStyle name="Normal 8 3 2 5 2 2 2 2" xfId="40467" xr:uid="{DCD64E14-4AA0-40BE-8B3D-205EB6ABBCE4}"/>
    <cellStyle name="Normal 8 3 2 5 2 2 3" xfId="33699" xr:uid="{AE4E3D58-8978-4E52-9743-B582CCA6689C}"/>
    <cellStyle name="Normal 8 3 2 5 2 3" xfId="21964" xr:uid="{B71BFCBA-D6F9-498D-9AE6-CC3C536172FB}"/>
    <cellStyle name="Normal 8 3 2 5 2 3 2" xfId="37083" xr:uid="{97621A49-8383-4799-AC37-98A621936480}"/>
    <cellStyle name="Normal 8 3 2 5 2 4" xfId="30315" xr:uid="{8880AAF9-E1AF-478E-9D3B-BA148A357FA6}"/>
    <cellStyle name="Normal 8 3 2 5 3" xfId="16851" xr:uid="{59D02528-A39F-4EB0-8648-A6068578263D}"/>
    <cellStyle name="Normal 8 3 2 5 3 2" xfId="23635" xr:uid="{41D4DE33-4EAB-4B9D-8C78-9C81AB27AA2C}"/>
    <cellStyle name="Normal 8 3 2 5 3 2 2" xfId="38754" xr:uid="{211957B4-7D45-4185-A01E-21FBF4C609FC}"/>
    <cellStyle name="Normal 8 3 2 5 3 3" xfId="31986" xr:uid="{4599DD39-DDF4-4E8C-956F-59BE2B69FF8C}"/>
    <cellStyle name="Normal 8 3 2 5 4" xfId="20237" xr:uid="{7E9972AB-1EB0-4E0F-ADB9-D1097A8584FC}"/>
    <cellStyle name="Normal 8 3 2 5 4 2" xfId="35367" xr:uid="{C14A038E-EE29-4C2F-A23B-02FA2D0AF814}"/>
    <cellStyle name="Normal 8 3 2 5 5" xfId="13440" xr:uid="{786D4AD3-26F2-43F6-B0AE-919F45CBF64A}"/>
    <cellStyle name="Normal 8 3 2 5 5 2" xfId="28602" xr:uid="{10A10802-59D3-43CF-9E1C-81DE5E00658A}"/>
    <cellStyle name="Normal 8 3 2 6" xfId="14343" xr:uid="{1601D1DB-C747-414E-8C8C-A55C3C16B197}"/>
    <cellStyle name="Normal 8 3 2 6 2" xfId="17730" xr:uid="{789C3588-71E1-4DE4-88E9-F9D8B2F21DC6}"/>
    <cellStyle name="Normal 8 3 2 6 2 2" xfId="24514" xr:uid="{E0B4954B-DCC8-44A1-AC63-6A5537C942AC}"/>
    <cellStyle name="Normal 8 3 2 6 2 2 2" xfId="39633" xr:uid="{EA319721-4BCA-4704-9AFF-D344F58DC26B}"/>
    <cellStyle name="Normal 8 3 2 6 2 3" xfId="32865" xr:uid="{C6B6F523-5C4B-40B3-A1C4-2C9E1C5E8C6D}"/>
    <cellStyle name="Normal 8 3 2 6 3" xfId="21130" xr:uid="{0C0AC7D0-A4E1-4C86-A0A4-70E86774C31E}"/>
    <cellStyle name="Normal 8 3 2 6 3 2" xfId="36249" xr:uid="{F5034E0D-A644-4C78-BB44-F55495CDF9E1}"/>
    <cellStyle name="Normal 8 3 2 6 4" xfId="29481" xr:uid="{8D7DDBF1-700D-4AED-A259-3842F8ADC8D8}"/>
    <cellStyle name="Normal 8 3 2 7" xfId="16014" xr:uid="{2B444F3D-CDF7-4627-AE7C-DA7AF8B54EB4}"/>
    <cellStyle name="Normal 8 3 2 7 2" xfId="22798" xr:uid="{89C02591-5385-4110-954E-0063BAA36494}"/>
    <cellStyle name="Normal 8 3 2 7 2 2" xfId="37917" xr:uid="{5604CD24-02C5-42C1-89CF-E012780715D9}"/>
    <cellStyle name="Normal 8 3 2 7 3" xfId="31149" xr:uid="{582F049E-4D47-4360-8581-6B1D407F4C6A}"/>
    <cellStyle name="Normal 8 3 2 8" xfId="19404" xr:uid="{D68D5C32-18B7-4CE2-93D0-A85BCCC56145}"/>
    <cellStyle name="Normal 8 3 2 8 2" xfId="34533" xr:uid="{6993D7DC-0E85-44EB-B99E-324864A7A42D}"/>
    <cellStyle name="Normal 8 3 2 9" xfId="12602" xr:uid="{D9D7C453-A7CE-4500-87FA-B4769BCC3446}"/>
    <cellStyle name="Normal 8 3 2 9 2" xfId="27765" xr:uid="{B087982A-BCED-4141-BBF2-A7B9DDE4BC1F}"/>
    <cellStyle name="Normal 8 3 3" xfId="9150" xr:uid="{2960D821-7987-4DC3-9D46-8D0C383EAF5E}"/>
    <cellStyle name="Normal 8 3 3 10" xfId="10620" xr:uid="{BDE74AB0-5D9E-4AB7-8FF4-DFBCCBE3B244}"/>
    <cellStyle name="Normal 8 3 3 11" xfId="10295" xr:uid="{CF65A74B-DCED-4297-BF1F-4C17E9D1175A}"/>
    <cellStyle name="Normal 8 3 3 2" xfId="10831" xr:uid="{D64F8FB0-8A5D-4BA5-A85A-98FE4E11A723}"/>
    <cellStyle name="Normal 8 3 3 2 2" xfId="11249" xr:uid="{843E37C7-5D3A-4F57-B12B-CAA3D759A230}"/>
    <cellStyle name="Normal 8 3 3 2 2 2" xfId="14119" xr:uid="{8D096191-B82D-4F55-B37D-0CA6B39C80A0}"/>
    <cellStyle name="Normal 8 3 3 2 2 2 2" xfId="15857" xr:uid="{F6607B12-1FF4-41B2-9C66-06B60B286F30}"/>
    <cellStyle name="Normal 8 3 3 2 2 2 2 2" xfId="19243" xr:uid="{190A5567-BB17-4084-B197-887A7DC065C6}"/>
    <cellStyle name="Normal 8 3 3 2 2 2 2 2 2" xfId="26027" xr:uid="{92712EDA-BEA0-4C32-9826-6C2B72751C19}"/>
    <cellStyle name="Normal 8 3 3 2 2 2 2 2 2 2" xfId="41146" xr:uid="{F137DC9D-ACB3-4E9A-A64B-A6F3F8FDABFF}"/>
    <cellStyle name="Normal 8 3 3 2 2 2 2 2 3" xfId="34378" xr:uid="{083914E5-1D64-45B9-B2A3-23CF150240AD}"/>
    <cellStyle name="Normal 8 3 3 2 2 2 2 3" xfId="22643" xr:uid="{5ABDEB57-3611-46A1-A812-E42CE0556DB8}"/>
    <cellStyle name="Normal 8 3 3 2 2 2 2 3 2" xfId="37762" xr:uid="{E568CC03-E24B-4FCB-A1F1-97279278D225}"/>
    <cellStyle name="Normal 8 3 3 2 2 2 2 4" xfId="30994" xr:uid="{51D0B1D5-CB42-4991-A041-A49B8528F977}"/>
    <cellStyle name="Normal 8 3 3 2 2 2 3" xfId="17530" xr:uid="{88257A5E-38BE-4B90-9C95-25FF54D2F786}"/>
    <cellStyle name="Normal 8 3 3 2 2 2 3 2" xfId="24314" xr:uid="{45AF8A61-463A-4623-B069-9CEAB29D5D5B}"/>
    <cellStyle name="Normal 8 3 3 2 2 2 3 2 2" xfId="39433" xr:uid="{C39A5301-047F-45C3-B87D-98443E87A081}"/>
    <cellStyle name="Normal 8 3 3 2 2 2 3 3" xfId="32665" xr:uid="{47A3C8C8-F7A2-4FE3-B471-0BA31F65D7F4}"/>
    <cellStyle name="Normal 8 3 3 2 2 2 4" xfId="20917" xr:uid="{D2536B53-E208-40E1-A6B2-208AFA505928}"/>
    <cellStyle name="Normal 8 3 3 2 2 2 4 2" xfId="36046" xr:uid="{D3314E1F-7BCA-4864-88B3-6745301EA279}"/>
    <cellStyle name="Normal 8 3 3 2 2 2 5" xfId="29281" xr:uid="{F3313985-99D8-4060-B028-878D3A97CC89}"/>
    <cellStyle name="Normal 8 3 3 2 2 3" xfId="15023" xr:uid="{8D889F72-5C01-48C6-A5CF-891477172D85}"/>
    <cellStyle name="Normal 8 3 3 2 2 3 2" xfId="18409" xr:uid="{F12E8C38-2460-4FEB-B77F-05EAD763C165}"/>
    <cellStyle name="Normal 8 3 3 2 2 3 2 2" xfId="25193" xr:uid="{04187BC1-87F3-41D7-96D2-0B7B42532A40}"/>
    <cellStyle name="Normal 8 3 3 2 2 3 2 2 2" xfId="40312" xr:uid="{E25F96B1-96EF-45BF-BCEA-406FA6478601}"/>
    <cellStyle name="Normal 8 3 3 2 2 3 2 3" xfId="33544" xr:uid="{C32D29F6-FB9B-4B1F-8405-83D700175CBF}"/>
    <cellStyle name="Normal 8 3 3 2 2 3 3" xfId="21809" xr:uid="{CEB6CBFE-1ED9-4445-A801-A4F326CD3B47}"/>
    <cellStyle name="Normal 8 3 3 2 2 3 3 2" xfId="36928" xr:uid="{B3231CFC-FB6F-4356-A33A-99D88898873B}"/>
    <cellStyle name="Normal 8 3 3 2 2 3 4" xfId="30160" xr:uid="{A8870834-83B8-4DA9-AEC4-46FF9CEB6C92}"/>
    <cellStyle name="Normal 8 3 3 2 2 4" xfId="16693" xr:uid="{1C00C13E-E0DD-43E3-9E6D-62840D524176}"/>
    <cellStyle name="Normal 8 3 3 2 2 4 2" xfId="23477" xr:uid="{00A530E1-289B-42E7-96FB-0DFD8B9A5F45}"/>
    <cellStyle name="Normal 8 3 3 2 2 4 2 2" xfId="38596" xr:uid="{A8905B18-AE2A-45A7-8A2A-FFCD168EF0B0}"/>
    <cellStyle name="Normal 8 3 3 2 2 4 3" xfId="31828" xr:uid="{3573FF18-586C-4D05-B96A-EE23C65CDBC7}"/>
    <cellStyle name="Normal 8 3 3 2 2 5" xfId="20082" xr:uid="{CF78A533-ACC0-48F5-B9DC-0E859D6C7EFC}"/>
    <cellStyle name="Normal 8 3 3 2 2 5 2" xfId="35212" xr:uid="{D581436A-84F1-45F0-BFF2-07B72207D63E}"/>
    <cellStyle name="Normal 8 3 3 2 2 6" xfId="13281" xr:uid="{E3BEBACD-BAA7-49D1-9AFE-D1EF3D381C1C}"/>
    <cellStyle name="Normal 8 3 3 2 2 6 2" xfId="28444" xr:uid="{D17B4837-68A2-40BC-931A-4F5FCB4AE2DE}"/>
    <cellStyle name="Normal 8 3 3 2 2 7" xfId="26885" xr:uid="{0B51EB53-7D3A-465F-AA8C-5185B69A6777}"/>
    <cellStyle name="Normal 8 3 3 2 3" xfId="13703" xr:uid="{992C17B7-377C-41A5-9D52-2BAA20807D83}"/>
    <cellStyle name="Normal 8 3 3 2 3 2" xfId="15441" xr:uid="{0A21446B-0A47-4199-81ED-3236BA5CDEFF}"/>
    <cellStyle name="Normal 8 3 3 2 3 2 2" xfId="18827" xr:uid="{EDA27587-6792-49A9-ACC9-7EEB3FD055EB}"/>
    <cellStyle name="Normal 8 3 3 2 3 2 2 2" xfId="25611" xr:uid="{47F5FEFA-AF15-48AB-8581-7FB57EF7BA77}"/>
    <cellStyle name="Normal 8 3 3 2 3 2 2 2 2" xfId="40730" xr:uid="{63A747F4-1C08-48CC-AD9C-64E8D21F42DD}"/>
    <cellStyle name="Normal 8 3 3 2 3 2 2 3" xfId="33962" xr:uid="{0B8ABD14-0DD7-4CCF-908D-73FA6FE4DCDF}"/>
    <cellStyle name="Normal 8 3 3 2 3 2 3" xfId="22227" xr:uid="{B0893731-4F1B-47B5-AB7D-072A3121237D}"/>
    <cellStyle name="Normal 8 3 3 2 3 2 3 2" xfId="37346" xr:uid="{C82B6EF9-D655-4E1C-AD55-1BEB20C46D12}"/>
    <cellStyle name="Normal 8 3 3 2 3 2 4" xfId="30578" xr:uid="{AD04CD50-971F-49E7-8FEE-9AFDEFDFFB17}"/>
    <cellStyle name="Normal 8 3 3 2 3 3" xfId="17114" xr:uid="{F718035E-6398-4FEB-AB04-BB61C933EC20}"/>
    <cellStyle name="Normal 8 3 3 2 3 3 2" xfId="23898" xr:uid="{9EBCCFE2-DAA2-44C1-95A1-F127BF152871}"/>
    <cellStyle name="Normal 8 3 3 2 3 3 2 2" xfId="39017" xr:uid="{52F42B19-0BDE-43C7-81F4-7793F2FB915A}"/>
    <cellStyle name="Normal 8 3 3 2 3 3 3" xfId="32249" xr:uid="{50666BE7-46F8-42D4-827E-63F054FE8BA1}"/>
    <cellStyle name="Normal 8 3 3 2 3 4" xfId="20500" xr:uid="{3CAFA1C6-40BD-440A-A229-B35828C711ED}"/>
    <cellStyle name="Normal 8 3 3 2 3 4 2" xfId="35630" xr:uid="{AB9A192A-FC7E-4163-A37D-FDFBBB339CA5}"/>
    <cellStyle name="Normal 8 3 3 2 3 5" xfId="28865" xr:uid="{B9FD2A14-59A5-48C0-B43F-E8F5EAFC23C7}"/>
    <cellStyle name="Normal 8 3 3 2 4" xfId="14607" xr:uid="{CBC8346E-0A76-4477-A9F2-B1B17A25F911}"/>
    <cellStyle name="Normal 8 3 3 2 4 2" xfId="17993" xr:uid="{5E851D7D-DA27-417F-BA6B-367AFF0A8BF3}"/>
    <cellStyle name="Normal 8 3 3 2 4 2 2" xfId="24777" xr:uid="{19CD1882-C491-4486-9193-0003BCA91E93}"/>
    <cellStyle name="Normal 8 3 3 2 4 2 2 2" xfId="39896" xr:uid="{AA7E949F-DE83-410D-8C47-B48C70C16096}"/>
    <cellStyle name="Normal 8 3 3 2 4 2 3" xfId="33128" xr:uid="{B02131AE-31A8-4A2E-98F1-080547D3733A}"/>
    <cellStyle name="Normal 8 3 3 2 4 3" xfId="21393" xr:uid="{5D59B7AB-5253-40F1-8B2D-CD100BB8932A}"/>
    <cellStyle name="Normal 8 3 3 2 4 3 2" xfId="36512" xr:uid="{F3D3D95F-D4FA-4A45-B899-81ACCE2AA782}"/>
    <cellStyle name="Normal 8 3 3 2 4 4" xfId="29744" xr:uid="{56E51FE8-DDCC-4AA9-9EAA-E983B25750ED}"/>
    <cellStyle name="Normal 8 3 3 2 5" xfId="16277" xr:uid="{C1C8CCB6-647A-4C32-9475-80311A5F93C1}"/>
    <cellStyle name="Normal 8 3 3 2 5 2" xfId="23061" xr:uid="{94B918AA-C664-459D-8574-CC25ACFC70F3}"/>
    <cellStyle name="Normal 8 3 3 2 5 2 2" xfId="38180" xr:uid="{7686181D-BEC7-4E4A-9034-1B2E813B92F5}"/>
    <cellStyle name="Normal 8 3 3 2 5 3" xfId="31412" xr:uid="{A055401D-59FB-4738-8BB8-1117B761CA8B}"/>
    <cellStyle name="Normal 8 3 3 2 6" xfId="19666" xr:uid="{BD3256BA-A9F7-40D0-9B21-E77F5CDC53B5}"/>
    <cellStyle name="Normal 8 3 3 2 6 2" xfId="34796" xr:uid="{9511FB9F-3E54-43B8-AF50-88B83F2BACA9}"/>
    <cellStyle name="Normal 8 3 3 2 7" xfId="12866" xr:uid="{178E2E91-680B-48A3-903A-60F93C1C8624}"/>
    <cellStyle name="Normal 8 3 3 2 7 2" xfId="28028" xr:uid="{B09EAEE5-CAF7-42EF-A564-AD2804B9B4DF}"/>
    <cellStyle name="Normal 8 3 3 2 8" xfId="26469" xr:uid="{3631157F-E664-4096-A930-2B2093099B18}"/>
    <cellStyle name="Normal 8 3 3 3" xfId="11041" xr:uid="{F88B8DCE-E581-41CC-B01C-422398AD054C}"/>
    <cellStyle name="Normal 8 3 3 3 2" xfId="13911" xr:uid="{92BDBD05-4F43-4944-87E9-E52C37900FED}"/>
    <cellStyle name="Normal 8 3 3 3 2 2" xfId="15649" xr:uid="{DE44648E-3DBF-408B-A68B-9E5438A49153}"/>
    <cellStyle name="Normal 8 3 3 3 2 2 2" xfId="19035" xr:uid="{B7603FE7-6EE5-42B5-BC49-F9DAD41CCF31}"/>
    <cellStyle name="Normal 8 3 3 3 2 2 2 2" xfId="25819" xr:uid="{64F196FD-D872-4F70-BAF5-4EB61FF3AB39}"/>
    <cellStyle name="Normal 8 3 3 3 2 2 2 2 2" xfId="40938" xr:uid="{33A117A1-4268-45A3-B3E1-536E17426914}"/>
    <cellStyle name="Normal 8 3 3 3 2 2 2 3" xfId="34170" xr:uid="{1D92F47B-2C3B-4D70-88F9-E5A4CCA91A83}"/>
    <cellStyle name="Normal 8 3 3 3 2 2 3" xfId="22435" xr:uid="{E8B09807-92F9-4663-95B4-906BB801C0B0}"/>
    <cellStyle name="Normal 8 3 3 3 2 2 3 2" xfId="37554" xr:uid="{6A6E4FDF-3CDC-45C6-A767-CCB1425EB81E}"/>
    <cellStyle name="Normal 8 3 3 3 2 2 4" xfId="30786" xr:uid="{34AF995F-501E-49AD-9C72-8D0385BBC657}"/>
    <cellStyle name="Normal 8 3 3 3 2 3" xfId="17322" xr:uid="{47BAA6AC-F57F-40F8-B26A-1EB8A2C63E2C}"/>
    <cellStyle name="Normal 8 3 3 3 2 3 2" xfId="24106" xr:uid="{AF49E59C-A549-44C0-869D-B643DF701249}"/>
    <cellStyle name="Normal 8 3 3 3 2 3 2 2" xfId="39225" xr:uid="{76900EB3-F0A9-4A11-A963-243A2F13C9C8}"/>
    <cellStyle name="Normal 8 3 3 3 2 3 3" xfId="32457" xr:uid="{FE6ABDBA-FECD-4F8E-9E5D-2B1D06DEF43E}"/>
    <cellStyle name="Normal 8 3 3 3 2 4" xfId="20709" xr:uid="{4A844516-D0A7-4FEA-B6E6-724DE5BA9D79}"/>
    <cellStyle name="Normal 8 3 3 3 2 4 2" xfId="35838" xr:uid="{33231FAD-B49D-4EF1-B084-C9BEAA51C885}"/>
    <cellStyle name="Normal 8 3 3 3 2 5" xfId="29073" xr:uid="{AFE921A6-0110-4226-B22E-E4A13AFE02C5}"/>
    <cellStyle name="Normal 8 3 3 3 3" xfId="14815" xr:uid="{D36E53C1-BA63-4F80-8EDB-0A7BD633B028}"/>
    <cellStyle name="Normal 8 3 3 3 3 2" xfId="18201" xr:uid="{35C436A1-ACFF-4BEA-AB07-44CDD7486945}"/>
    <cellStyle name="Normal 8 3 3 3 3 2 2" xfId="24985" xr:uid="{455969FC-9885-4266-8395-A9A7C9FB1D73}"/>
    <cellStyle name="Normal 8 3 3 3 3 2 2 2" xfId="40104" xr:uid="{0A7BDE39-1C32-4F17-B919-0F933934D539}"/>
    <cellStyle name="Normal 8 3 3 3 3 2 3" xfId="33336" xr:uid="{A48D79E1-A69D-4D98-9260-19E49CA36FD3}"/>
    <cellStyle name="Normal 8 3 3 3 3 3" xfId="21601" xr:uid="{0BD6DC66-270D-4B14-AB12-5CC35048C8D1}"/>
    <cellStyle name="Normal 8 3 3 3 3 3 2" xfId="36720" xr:uid="{22F21256-3A0E-41EA-B52C-327FB96FFDE0}"/>
    <cellStyle name="Normal 8 3 3 3 3 4" xfId="29952" xr:uid="{505B971C-8EF0-44DC-8CB7-BE23E8480520}"/>
    <cellStyle name="Normal 8 3 3 3 4" xfId="16485" xr:uid="{793D268C-74FD-434A-928B-3A8BCB0CA6F0}"/>
    <cellStyle name="Normal 8 3 3 3 4 2" xfId="23269" xr:uid="{0FB875D4-A54C-4684-B60D-6F5B8C24FE27}"/>
    <cellStyle name="Normal 8 3 3 3 4 2 2" xfId="38388" xr:uid="{1AEDE6FB-6146-42F0-BE77-6167388E9D19}"/>
    <cellStyle name="Normal 8 3 3 3 4 3" xfId="31620" xr:uid="{0C35CE8B-F160-4F0A-A7D7-6FD154A5AF95}"/>
    <cellStyle name="Normal 8 3 3 3 5" xfId="19874" xr:uid="{FBE5ACF9-656C-4807-A084-1C5968FCD0CD}"/>
    <cellStyle name="Normal 8 3 3 3 5 2" xfId="35004" xr:uid="{F5277954-7DFF-4F1C-8D16-963F445D7E98}"/>
    <cellStyle name="Normal 8 3 3 3 6" xfId="13073" xr:uid="{A2F3E966-A6A3-4AA8-B2AD-ECD0161C69DD}"/>
    <cellStyle name="Normal 8 3 3 3 6 2" xfId="28236" xr:uid="{0BE677F6-6848-4646-9F92-8197EBE5C926}"/>
    <cellStyle name="Normal 8 3 3 3 7" xfId="26677" xr:uid="{E3713F9E-7846-4654-A69F-F9E93C246627}"/>
    <cellStyle name="Normal 8 3 3 4" xfId="11573" xr:uid="{2638CEE1-F698-49FC-9A23-E91F40D705A8}"/>
    <cellStyle name="Normal 8 3 3 4 2" xfId="15233" xr:uid="{67C7BCAF-C0D1-4A56-954D-9592E632DEE9}"/>
    <cellStyle name="Normal 8 3 3 4 2 2" xfId="18619" xr:uid="{874B1F2A-977A-4BB9-BA0C-E40E33A45B19}"/>
    <cellStyle name="Normal 8 3 3 4 2 2 2" xfId="25403" xr:uid="{771EBD06-0DBA-4A10-942B-73225242773A}"/>
    <cellStyle name="Normal 8 3 3 4 2 2 2 2" xfId="40522" xr:uid="{583A5F1A-04C9-4B8D-AE84-597B79A1A087}"/>
    <cellStyle name="Normal 8 3 3 4 2 2 3" xfId="33754" xr:uid="{2A43B7C2-C137-4EF3-BF17-E6F323098522}"/>
    <cellStyle name="Normal 8 3 3 4 2 3" xfId="22019" xr:uid="{42390896-5777-4CE0-97E6-96D62D610A12}"/>
    <cellStyle name="Normal 8 3 3 4 2 3 2" xfId="37138" xr:uid="{520D026E-A59E-46DA-B264-2E81EEB74685}"/>
    <cellStyle name="Normal 8 3 3 4 2 4" xfId="30370" xr:uid="{0E1520B9-D566-47FE-BF47-969E56C96C26}"/>
    <cellStyle name="Normal 8 3 3 4 3" xfId="16906" xr:uid="{44A9AC05-5C99-4504-9133-BECC9C1C9ACB}"/>
    <cellStyle name="Normal 8 3 3 4 3 2" xfId="23690" xr:uid="{4066A13B-7E52-443D-A36E-AF3AF67F8118}"/>
    <cellStyle name="Normal 8 3 3 4 3 2 2" xfId="38809" xr:uid="{160EB649-38CF-4F91-8F5E-18C9BB9941B9}"/>
    <cellStyle name="Normal 8 3 3 4 3 3" xfId="32041" xr:uid="{5CA627ED-C097-4AF8-B7B5-7559D840431B}"/>
    <cellStyle name="Normal 8 3 3 4 4" xfId="20292" xr:uid="{2F2237BD-E3D1-4A70-A442-EFEFD1054F8A}"/>
    <cellStyle name="Normal 8 3 3 4 4 2" xfId="35422" xr:uid="{6AEFF1E8-7C4D-4E35-8DB4-81D4390F5D6D}"/>
    <cellStyle name="Normal 8 3 3 4 5" xfId="13495" xr:uid="{B6A80818-D3AF-4863-86B6-EBF2F913F426}"/>
    <cellStyle name="Normal 8 3 3 4 5 2" xfId="28657" xr:uid="{636FD990-F0F7-4D29-8996-0AC1A6963E72}"/>
    <cellStyle name="Normal 8 3 3 5" xfId="14399" xr:uid="{E6A7FF78-3DEE-414C-9E35-C91AFF08EB7B}"/>
    <cellStyle name="Normal 8 3 3 5 2" xfId="17785" xr:uid="{CFCADE83-12A5-404E-BD10-891B17E871B4}"/>
    <cellStyle name="Normal 8 3 3 5 2 2" xfId="24569" xr:uid="{FD9C8B2F-D347-4FB9-908F-572CB85759B0}"/>
    <cellStyle name="Normal 8 3 3 5 2 2 2" xfId="39688" xr:uid="{4D0DB5BC-FB7D-444E-8D53-29939B1C4EA0}"/>
    <cellStyle name="Normal 8 3 3 5 2 3" xfId="32920" xr:uid="{88D60A86-C565-4E49-9BAF-E1AA8263BDFB}"/>
    <cellStyle name="Normal 8 3 3 5 3" xfId="21185" xr:uid="{823B8BAB-B4E3-4AA5-91D7-013C11E94266}"/>
    <cellStyle name="Normal 8 3 3 5 3 2" xfId="36304" xr:uid="{B7474076-306F-460F-83ED-71F5258E8720}"/>
    <cellStyle name="Normal 8 3 3 5 4" xfId="29536" xr:uid="{9D0F0586-7EA1-4C08-A1FC-EA79EC5577FD}"/>
    <cellStyle name="Normal 8 3 3 6" xfId="16069" xr:uid="{9EC67AEC-272A-42E9-A2AB-1A1955CC5DAE}"/>
    <cellStyle name="Normal 8 3 3 6 2" xfId="22853" xr:uid="{5A0D87F1-7C44-43BC-BC8E-94581B252E03}"/>
    <cellStyle name="Normal 8 3 3 6 2 2" xfId="37972" xr:uid="{3FC3A275-CECA-4301-862D-2ADEBDB0D46A}"/>
    <cellStyle name="Normal 8 3 3 6 3" xfId="31204" xr:uid="{92AE2BCF-5A37-4C4B-9C2D-0DD512589D40}"/>
    <cellStyle name="Normal 8 3 3 7" xfId="19458" xr:uid="{218C2848-6B6D-4AE6-8E43-DDF2C965F511}"/>
    <cellStyle name="Normal 8 3 3 7 2" xfId="34588" xr:uid="{486E50A3-A441-4120-A45A-796A6AAC5D24}"/>
    <cellStyle name="Normal 8 3 3 8" xfId="12657" xr:uid="{680AFB5D-E8D4-4E51-8B6A-4206E488A8CC}"/>
    <cellStyle name="Normal 8 3 3 8 2" xfId="27820" xr:uid="{6102CF5C-D6B1-4F1C-84D8-E8EAC2184FD0}"/>
    <cellStyle name="Normal 8 3 3 9" xfId="26261" xr:uid="{E309DCC7-ACD4-44A9-9965-E48FE9FC8218}"/>
    <cellStyle name="Normal 8 3 4" xfId="9151" xr:uid="{C1DD5F51-A86A-4ECA-A89A-9A1531EB3831}"/>
    <cellStyle name="Normal 8 3 4 10" xfId="10296" xr:uid="{3BD29898-64C3-46DB-95C1-1C72DA48E403}"/>
    <cellStyle name="Normal 8 3 4 2" xfId="11146" xr:uid="{A2FEDA7A-00A3-4A70-BEC8-D4A12391586B}"/>
    <cellStyle name="Normal 8 3 4 2 2" xfId="14016" xr:uid="{9E1003F7-FCC5-4CC6-AA2F-22E6A7893E38}"/>
    <cellStyle name="Normal 8 3 4 2 2 2" xfId="15754" xr:uid="{74B04748-6791-42C2-AED4-CF5870E19946}"/>
    <cellStyle name="Normal 8 3 4 2 2 2 2" xfId="19140" xr:uid="{7F8E64D7-D93E-42D6-A0C3-5B0471C2405A}"/>
    <cellStyle name="Normal 8 3 4 2 2 2 2 2" xfId="25924" xr:uid="{0AD0CDF3-FB26-450F-98BE-5A1A32C1EF3D}"/>
    <cellStyle name="Normal 8 3 4 2 2 2 2 2 2" xfId="41043" xr:uid="{E9897918-E37A-4B62-BE5D-CF6F73834B33}"/>
    <cellStyle name="Normal 8 3 4 2 2 2 2 3" xfId="34275" xr:uid="{14CF0719-E8FA-4071-9E98-E18FCF218C55}"/>
    <cellStyle name="Normal 8 3 4 2 2 2 3" xfId="22540" xr:uid="{87856BA1-4EEA-43AB-ABB6-08EA69B7CA35}"/>
    <cellStyle name="Normal 8 3 4 2 2 2 3 2" xfId="37659" xr:uid="{3C65666E-48A6-471D-9C16-AE2BA0BBCB64}"/>
    <cellStyle name="Normal 8 3 4 2 2 2 4" xfId="30891" xr:uid="{033A7974-1516-47E3-901A-9CB8DC860C27}"/>
    <cellStyle name="Normal 8 3 4 2 2 3" xfId="17427" xr:uid="{22DF11DD-B392-426B-8A44-74E4384DAEA1}"/>
    <cellStyle name="Normal 8 3 4 2 2 3 2" xfId="24211" xr:uid="{2E03EF3F-D88D-407E-813F-F0DAFE5336B1}"/>
    <cellStyle name="Normal 8 3 4 2 2 3 2 2" xfId="39330" xr:uid="{9D66AEDD-E479-4B1F-B998-D884CF6B3877}"/>
    <cellStyle name="Normal 8 3 4 2 2 3 3" xfId="32562" xr:uid="{B4105F84-C060-4E5F-8E20-0A86D00A731D}"/>
    <cellStyle name="Normal 8 3 4 2 2 4" xfId="20814" xr:uid="{47295EB4-E8DC-41C9-A61F-B08FBD660163}"/>
    <cellStyle name="Normal 8 3 4 2 2 4 2" xfId="35943" xr:uid="{83158A9D-C114-46A0-98DB-2E1D9A382D09}"/>
    <cellStyle name="Normal 8 3 4 2 2 5" xfId="29178" xr:uid="{A6149ACB-0D4A-4E84-B6DA-9D4CD8C30657}"/>
    <cellStyle name="Normal 8 3 4 2 3" xfId="14920" xr:uid="{2093131B-A49B-4530-B4F4-B080EFD124BE}"/>
    <cellStyle name="Normal 8 3 4 2 3 2" xfId="18306" xr:uid="{1838400F-1914-4F18-B81B-34DB427803F9}"/>
    <cellStyle name="Normal 8 3 4 2 3 2 2" xfId="25090" xr:uid="{708330F9-F09B-4D5C-949A-5C82E2ABD99A}"/>
    <cellStyle name="Normal 8 3 4 2 3 2 2 2" xfId="40209" xr:uid="{FCB93E89-8365-4786-A0BC-55AA5774A7AA}"/>
    <cellStyle name="Normal 8 3 4 2 3 2 3" xfId="33441" xr:uid="{A2B19326-71B0-4999-A048-5E2D2371DADD}"/>
    <cellStyle name="Normal 8 3 4 2 3 3" xfId="21706" xr:uid="{BE65884A-8916-4218-800A-F7C66D411BA2}"/>
    <cellStyle name="Normal 8 3 4 2 3 3 2" xfId="36825" xr:uid="{72D10F72-65AC-4820-A56E-B79C0F334CB9}"/>
    <cellStyle name="Normal 8 3 4 2 3 4" xfId="30057" xr:uid="{3773DDA9-E7F0-4F94-A378-F3E955C9FFEC}"/>
    <cellStyle name="Normal 8 3 4 2 4" xfId="16590" xr:uid="{3414EA9C-B249-4878-98AF-834465464A5C}"/>
    <cellStyle name="Normal 8 3 4 2 4 2" xfId="23374" xr:uid="{0ABBEF40-9C60-40EE-9574-F9B6175FF60C}"/>
    <cellStyle name="Normal 8 3 4 2 4 2 2" xfId="38493" xr:uid="{E4A6BAF6-A24E-4138-BF14-713CB61CFC47}"/>
    <cellStyle name="Normal 8 3 4 2 4 3" xfId="31725" xr:uid="{D21EC3EE-AA75-4643-B726-B1B8209315AA}"/>
    <cellStyle name="Normal 8 3 4 2 5" xfId="19979" xr:uid="{2EF71203-9848-4363-8019-0196A681B45A}"/>
    <cellStyle name="Normal 8 3 4 2 5 2" xfId="35109" xr:uid="{95254423-649B-423B-B17D-E68E5C01EAF5}"/>
    <cellStyle name="Normal 8 3 4 2 6" xfId="13178" xr:uid="{DC6E0B56-706D-4096-AD4E-99430A0EDF2C}"/>
    <cellStyle name="Normal 8 3 4 2 6 2" xfId="28341" xr:uid="{95986388-EAD3-49B1-9693-2977B9222E2D}"/>
    <cellStyle name="Normal 8 3 4 2 7" xfId="26782" xr:uid="{FA4E0455-E1D0-4E14-810C-7FDF5D445630}"/>
    <cellStyle name="Normal 8 3 4 3" xfId="11574" xr:uid="{75E31345-ACD2-42D3-9AFB-454E6879741A}"/>
    <cellStyle name="Normal 8 3 4 3 2" xfId="15338" xr:uid="{99C70F65-A2C1-4902-BDFF-499025159DA9}"/>
    <cellStyle name="Normal 8 3 4 3 2 2" xfId="18724" xr:uid="{B2082E5E-4063-43DE-B37E-BBF1B3B57E23}"/>
    <cellStyle name="Normal 8 3 4 3 2 2 2" xfId="25508" xr:uid="{6A964B69-6638-48F7-A4A9-8018BB390F23}"/>
    <cellStyle name="Normal 8 3 4 3 2 2 2 2" xfId="40627" xr:uid="{E0BF105C-9007-428C-9E98-6A5C79493117}"/>
    <cellStyle name="Normal 8 3 4 3 2 2 3" xfId="33859" xr:uid="{837BA24F-003F-4039-B756-EA44090132F3}"/>
    <cellStyle name="Normal 8 3 4 3 2 3" xfId="22124" xr:uid="{6FA90D90-C942-4C05-B025-8E2F267AAA87}"/>
    <cellStyle name="Normal 8 3 4 3 2 3 2" xfId="37243" xr:uid="{D4C5AD33-6332-4B16-BE8A-5D220CC655F6}"/>
    <cellStyle name="Normal 8 3 4 3 2 4" xfId="30475" xr:uid="{9F01BA5E-A099-4567-8E0F-100A3386B3ED}"/>
    <cellStyle name="Normal 8 3 4 3 3" xfId="17011" xr:uid="{930721E9-F01A-491C-A659-7B1C38174495}"/>
    <cellStyle name="Normal 8 3 4 3 3 2" xfId="23795" xr:uid="{E7516242-3B05-494F-B6B8-3E61EC10BBC4}"/>
    <cellStyle name="Normal 8 3 4 3 3 2 2" xfId="38914" xr:uid="{63BBCFC6-835F-424F-ABCF-329895DB31D2}"/>
    <cellStyle name="Normal 8 3 4 3 3 3" xfId="32146" xr:uid="{8981F9A6-6BCE-44AC-BFB8-C5F5965699C4}"/>
    <cellStyle name="Normal 8 3 4 3 4" xfId="20397" xr:uid="{6F771EA7-C3FB-4A43-85E0-32E65DEBA6BB}"/>
    <cellStyle name="Normal 8 3 4 3 4 2" xfId="35527" xr:uid="{0FFDADD5-4562-43AB-87AB-8586D519E489}"/>
    <cellStyle name="Normal 8 3 4 3 5" xfId="13600" xr:uid="{797A64D7-E172-43BC-9D07-BCDFD4A79DC4}"/>
    <cellStyle name="Normal 8 3 4 3 5 2" xfId="28762" xr:uid="{8151FCC0-9E7D-40D1-839B-0706B4FF5468}"/>
    <cellStyle name="Normal 8 3 4 4" xfId="14504" xr:uid="{149B20E8-8901-4914-B903-ECA7306CC3A2}"/>
    <cellStyle name="Normal 8 3 4 4 2" xfId="17890" xr:uid="{E2DD56EF-1138-47F6-890D-69E98F7482F8}"/>
    <cellStyle name="Normal 8 3 4 4 2 2" xfId="24674" xr:uid="{FD7D06CB-9BAF-45D6-AB63-9726DF340CCD}"/>
    <cellStyle name="Normal 8 3 4 4 2 2 2" xfId="39793" xr:uid="{27FBE311-56DD-4726-AC9D-89FCF1FFEE16}"/>
    <cellStyle name="Normal 8 3 4 4 2 3" xfId="33025" xr:uid="{1E421FE4-871E-4771-9A9A-CB1B63281074}"/>
    <cellStyle name="Normal 8 3 4 4 3" xfId="21290" xr:uid="{8F3FCD26-6FE6-4556-8660-6FCB6133022C}"/>
    <cellStyle name="Normal 8 3 4 4 3 2" xfId="36409" xr:uid="{493CC182-C571-4535-85F6-4B5702F95611}"/>
    <cellStyle name="Normal 8 3 4 4 4" xfId="29641" xr:uid="{7EB96FEE-D511-4E77-8FDA-CD49895287ED}"/>
    <cellStyle name="Normal 8 3 4 5" xfId="16174" xr:uid="{8D70F68F-6517-4BF4-82B4-83C4B30897BB}"/>
    <cellStyle name="Normal 8 3 4 5 2" xfId="22958" xr:uid="{4AE5A091-5910-4A67-A454-91FB432219AE}"/>
    <cellStyle name="Normal 8 3 4 5 2 2" xfId="38077" xr:uid="{7270A2D0-E467-40C6-9C00-BDA2E244AA12}"/>
    <cellStyle name="Normal 8 3 4 5 3" xfId="31309" xr:uid="{336B20C7-5AB4-4766-BA3E-EE4B5992BF50}"/>
    <cellStyle name="Normal 8 3 4 6" xfId="19563" xr:uid="{BC554099-4133-4883-89B6-5583D806E1AA}"/>
    <cellStyle name="Normal 8 3 4 6 2" xfId="34693" xr:uid="{2EE192A4-C2A9-4113-AA04-0C4B33EBE563}"/>
    <cellStyle name="Normal 8 3 4 7" xfId="12763" xr:uid="{A7FBB7FA-9B23-430B-9C0C-9DA5A2C334D3}"/>
    <cellStyle name="Normal 8 3 4 7 2" xfId="27925" xr:uid="{01E7E60D-0455-4C16-924F-E06EB8842A4D}"/>
    <cellStyle name="Normal 8 3 4 8" xfId="26366" xr:uid="{CE5AB868-F312-4EF8-93CB-42BE49BBB574}"/>
    <cellStyle name="Normal 8 3 4 9" xfId="10728" xr:uid="{9091F3AA-E048-42F2-933F-8B6D1857582B}"/>
    <cellStyle name="Normal 8 3 5" xfId="9152" xr:uid="{4466A2F8-9F6A-4B02-82A2-1B58D8B7F843}"/>
    <cellStyle name="Normal 8 3 5 2" xfId="11575" xr:uid="{E2984808-D746-4B67-915C-4DE37FBF701D}"/>
    <cellStyle name="Normal 8 3 5 2 2" xfId="15546" xr:uid="{3A4DC9C4-4E13-4350-8990-0A4BAD95F4FF}"/>
    <cellStyle name="Normal 8 3 5 2 2 2" xfId="18932" xr:uid="{2E940B2A-5096-4C15-B613-23E4ECFB57E4}"/>
    <cellStyle name="Normal 8 3 5 2 2 2 2" xfId="25716" xr:uid="{6C69C6F5-0C34-4126-A589-92A47AA81839}"/>
    <cellStyle name="Normal 8 3 5 2 2 2 2 2" xfId="40835" xr:uid="{E5C4F278-6B74-4DA5-84C8-E7F80298700C}"/>
    <cellStyle name="Normal 8 3 5 2 2 2 3" xfId="34067" xr:uid="{A31008E2-B6DE-45E7-AD0B-A9E2148F020C}"/>
    <cellStyle name="Normal 8 3 5 2 2 3" xfId="22332" xr:uid="{282FA86F-2ED3-4B9D-B0D4-230B633CD320}"/>
    <cellStyle name="Normal 8 3 5 2 2 3 2" xfId="37451" xr:uid="{1A02C263-42D7-4DD9-9C3E-60A6DF501CE2}"/>
    <cellStyle name="Normal 8 3 5 2 2 4" xfId="30683" xr:uid="{357B1E54-8EAC-4CB5-BF02-C1E82F4310A8}"/>
    <cellStyle name="Normal 8 3 5 2 3" xfId="17219" xr:uid="{51EC59B1-6836-4104-A9FD-9E7DD1A12CCF}"/>
    <cellStyle name="Normal 8 3 5 2 3 2" xfId="24003" xr:uid="{8B7FB141-FEDF-4AF0-9B9C-2BDEE1AE742E}"/>
    <cellStyle name="Normal 8 3 5 2 3 2 2" xfId="39122" xr:uid="{7C0658DB-3A89-472C-A1EB-1EDEBFC62A19}"/>
    <cellStyle name="Normal 8 3 5 2 3 3" xfId="32354" xr:uid="{42C603D5-6BCE-4FA7-9543-B274186AE4A8}"/>
    <cellStyle name="Normal 8 3 5 2 4" xfId="20606" xr:uid="{49E38741-84F7-4561-9E82-7CE72E32FDB5}"/>
    <cellStyle name="Normal 8 3 5 2 4 2" xfId="35735" xr:uid="{45866E99-614F-4425-A0B9-30A1A9ADF76B}"/>
    <cellStyle name="Normal 8 3 5 2 5" xfId="13808" xr:uid="{BDE0E170-B73C-4FA9-A7CB-4D256F31CC7B}"/>
    <cellStyle name="Normal 8 3 5 2 5 2" xfId="28970" xr:uid="{C445F9B1-11C7-4399-A7F3-BA4314AF996F}"/>
    <cellStyle name="Normal 8 3 5 3" xfId="14712" xr:uid="{B2DB7DC8-280A-4996-B443-C56CA5729773}"/>
    <cellStyle name="Normal 8 3 5 3 2" xfId="18098" xr:uid="{D23DB79E-CC57-451E-B45B-A5EB5CE61495}"/>
    <cellStyle name="Normal 8 3 5 3 2 2" xfId="24882" xr:uid="{E12A0161-2416-494B-BBD5-183C6244F620}"/>
    <cellStyle name="Normal 8 3 5 3 2 2 2" xfId="40001" xr:uid="{DF903726-EBF7-48C8-B729-ABD9A229A995}"/>
    <cellStyle name="Normal 8 3 5 3 2 3" xfId="33233" xr:uid="{7FEB4DA4-7BE0-4E1B-AF84-B85DBF5A54EF}"/>
    <cellStyle name="Normal 8 3 5 3 3" xfId="21498" xr:uid="{92990920-8D7A-4F84-97B5-DC6061D9EFF4}"/>
    <cellStyle name="Normal 8 3 5 3 3 2" xfId="36617" xr:uid="{D75726AD-B4CB-4D8D-95F0-08141AE85A2B}"/>
    <cellStyle name="Normal 8 3 5 3 4" xfId="29849" xr:uid="{D94E71EF-DAC8-4B4A-A791-D8E560E32F08}"/>
    <cellStyle name="Normal 8 3 5 4" xfId="16382" xr:uid="{1918009C-6A09-4C3B-9D44-D5C66E69449F}"/>
    <cellStyle name="Normal 8 3 5 4 2" xfId="23166" xr:uid="{93D6797F-FB37-4CED-B842-B5AF94B291DA}"/>
    <cellStyle name="Normal 8 3 5 4 2 2" xfId="38285" xr:uid="{BD97D6FC-B06B-4E4E-BB4C-DF50AC31391D}"/>
    <cellStyle name="Normal 8 3 5 4 3" xfId="31517" xr:uid="{793F8584-3863-41E9-9C92-7E9BC76A8CDF}"/>
    <cellStyle name="Normal 8 3 5 5" xfId="19771" xr:uid="{93701213-0EF9-4329-BD50-7EC5B88D74B8}"/>
    <cellStyle name="Normal 8 3 5 5 2" xfId="34901" xr:uid="{01C54BEC-2B96-4AE6-970A-E3A40BEBE6EC}"/>
    <cellStyle name="Normal 8 3 5 6" xfId="12971" xr:uid="{E3E94663-0574-48A9-A111-2C1B7B4D09C8}"/>
    <cellStyle name="Normal 8 3 5 6 2" xfId="28133" xr:uid="{66449AC2-EE51-4584-9F2E-7DA83F28C17F}"/>
    <cellStyle name="Normal 8 3 5 7" xfId="26574" xr:uid="{DC4FC41A-B4F5-4D68-8DC7-46A7C32AB535}"/>
    <cellStyle name="Normal 8 3 5 8" xfId="10939" xr:uid="{96A865D9-B444-4349-A290-FD2FE7C2A5A8}"/>
    <cellStyle name="Normal 8 3 5 9" xfId="10297" xr:uid="{672307AF-B028-4382-9BC1-456440627724}"/>
    <cellStyle name="Normal 8 3 6" xfId="9153" xr:uid="{987395CA-6C03-48CA-883F-AFB2772BAB12}"/>
    <cellStyle name="Normal 8 3 6 2" xfId="15130" xr:uid="{A4AE0861-0117-4EDC-AE43-5C9A1805AC06}"/>
    <cellStyle name="Normal 8 3 6 2 2" xfId="18516" xr:uid="{2C2E118C-0BB9-47EB-B6C3-BE36EC9187AE}"/>
    <cellStyle name="Normal 8 3 6 2 2 2" xfId="25300" xr:uid="{58A57B74-9D8A-4C09-8FBB-0188A58130DC}"/>
    <cellStyle name="Normal 8 3 6 2 2 2 2" xfId="40419" xr:uid="{3D8F0CFD-FBEE-4A39-AAB4-CA0E631070A4}"/>
    <cellStyle name="Normal 8 3 6 2 2 3" xfId="33651" xr:uid="{8CA6BF42-A8F7-4A83-B2F9-FA660108D560}"/>
    <cellStyle name="Normal 8 3 6 2 3" xfId="21916" xr:uid="{53A5593A-1862-4FDB-A8EF-EE793118BB75}"/>
    <cellStyle name="Normal 8 3 6 2 3 2" xfId="37035" xr:uid="{28003827-04D8-4B45-A969-07919A42F2BC}"/>
    <cellStyle name="Normal 8 3 6 2 4" xfId="30267" xr:uid="{DAAE9705-E23D-4C03-B2E5-32F14DF2E503}"/>
    <cellStyle name="Normal 8 3 6 3" xfId="16803" xr:uid="{E1CD75B1-9D50-479B-AB0C-FD01B231B8AA}"/>
    <cellStyle name="Normal 8 3 6 3 2" xfId="23587" xr:uid="{C151483D-676E-457F-9F96-DDE7D0507A34}"/>
    <cellStyle name="Normal 8 3 6 3 2 2" xfId="38706" xr:uid="{E450DD3A-0E75-45E1-B329-1A7C726EDCE9}"/>
    <cellStyle name="Normal 8 3 6 3 3" xfId="31938" xr:uid="{D26B25DA-ADD8-4186-8FAC-AA1329E67A65}"/>
    <cellStyle name="Normal 8 3 6 4" xfId="20189" xr:uid="{40EA1D6B-0B51-4E37-B8DF-370AB37963F8}"/>
    <cellStyle name="Normal 8 3 6 4 2" xfId="35319" xr:uid="{40244F16-DE64-4B02-89A7-B579F1A9AC4F}"/>
    <cellStyle name="Normal 8 3 6 5" xfId="13392" xr:uid="{531C1F8B-6878-488D-8C49-9BBB2E5AEC52}"/>
    <cellStyle name="Normal 8 3 6 5 2" xfId="28554" xr:uid="{50A46C07-80CC-4A1E-9C6F-AC815A9CD8DA}"/>
    <cellStyle name="Normal 8 3 6 6" xfId="10298" xr:uid="{3366C9AF-E772-4659-852F-A73A7FD1DF59}"/>
    <cellStyle name="Normal 8 3 7" xfId="9154" xr:uid="{75F127C3-1189-4E6F-8925-3BED821DF773}"/>
    <cellStyle name="Normal 8 3 7 2" xfId="17682" xr:uid="{03C19749-C2D2-4AD7-9663-A73E9D94FBD4}"/>
    <cellStyle name="Normal 8 3 7 2 2" xfId="24466" xr:uid="{B5A2FE0C-F4BC-4035-B324-8DB852596306}"/>
    <cellStyle name="Normal 8 3 7 2 2 2" xfId="39585" xr:uid="{3AC26047-762A-4005-BCB2-8EC9EFE0BA74}"/>
    <cellStyle name="Normal 8 3 7 2 3" xfId="32817" xr:uid="{8827C8BB-00CE-4618-B1BD-4E0EA95A2438}"/>
    <cellStyle name="Normal 8 3 7 3" xfId="21082" xr:uid="{2FB459FF-2192-49B3-9B5F-CA256CA9111C}"/>
    <cellStyle name="Normal 8 3 7 3 2" xfId="36201" xr:uid="{C06DFE2D-1B72-44DD-8DEB-F1CF97735DA0}"/>
    <cellStyle name="Normal 8 3 7 4" xfId="14294" xr:uid="{6D7E898F-3342-477A-9087-A6327AD8AD3A}"/>
    <cellStyle name="Normal 8 3 7 4 2" xfId="29433" xr:uid="{5B33D998-9711-4C32-99BC-AA3A2AC32095}"/>
    <cellStyle name="Normal 8 3 7 5" xfId="10299" xr:uid="{3F6EFB8E-49FE-446A-9987-4B5D7D568F03}"/>
    <cellStyle name="Normal 8 3 8" xfId="9155" xr:uid="{E2769E78-54F1-43EB-9B01-A782775D52F2}"/>
    <cellStyle name="Normal 8 3 8 2" xfId="22750" xr:uid="{91CDDF91-3D74-4AE1-ACBD-EA3ACC380202}"/>
    <cellStyle name="Normal 8 3 8 2 2" xfId="37869" xr:uid="{C9E9E163-33DC-4699-BE00-D80289F15DE5}"/>
    <cellStyle name="Normal 8 3 8 3" xfId="15966" xr:uid="{A6704298-FEDB-4526-84E8-F57E75998355}"/>
    <cellStyle name="Normal 8 3 8 3 2" xfId="31101" xr:uid="{058021F8-E753-4911-8ED5-306C670CB9DB}"/>
    <cellStyle name="Normal 8 3 8 4" xfId="10300" xr:uid="{B030D3EE-68E6-43D9-A90D-15FE2B0A9E90}"/>
    <cellStyle name="Normal 8 3 9" xfId="11884" xr:uid="{95D289B5-5E63-4089-9206-73846F0867D6}"/>
    <cellStyle name="Normal 8 3 9 2" xfId="19357" xr:uid="{A70DA650-88DA-4648-A087-D0547CD4B300}"/>
    <cellStyle name="Normal 8 3 9 2 2" xfId="34485" xr:uid="{7F4253C8-66EA-49C0-8BEE-1C4DB53A54B8}"/>
    <cellStyle name="Normal 8 3 9 3" xfId="27174" xr:uid="{0BA84FE8-9488-4D34-87FA-14BA693DBDCF}"/>
    <cellStyle name="Normal 8 4" xfId="1939" xr:uid="{00000000-0005-0000-0000-000094070000}"/>
    <cellStyle name="Normal 8 4 10" xfId="11576" xr:uid="{52F47EE0-C3E5-4062-967E-4932706C8D86}"/>
    <cellStyle name="Normal 8 4 11" xfId="12578" xr:uid="{0521465E-7EFD-493F-8B14-DE333AC5501F}"/>
    <cellStyle name="Normal 8 4 11 2" xfId="27741" xr:uid="{D939D1A2-807B-4EE4-BC5F-ADD79FA4EF35}"/>
    <cellStyle name="Normal 8 4 12" xfId="26182" xr:uid="{8CD203E3-CC14-43CC-9F72-088DBC7E194A}"/>
    <cellStyle name="Normal 8 4 13" xfId="10539" xr:uid="{D90A0903-B643-4D47-9348-9BAE9C0C49D4}"/>
    <cellStyle name="Normal 8 4 14" xfId="10301" xr:uid="{B6A093D1-03FF-4D2F-B8E1-D1CB7284BA38}"/>
    <cellStyle name="Normal 8 4 15" xfId="9156" xr:uid="{FF2452EB-637F-4354-B36D-F161ED358E81}"/>
    <cellStyle name="Normal 8 4 16" xfId="8072" xr:uid="{1F41802B-0A56-4BE2-9F62-48815F717364}"/>
    <cellStyle name="Normal 8 4 17" xfId="44790" xr:uid="{584DF269-31A1-4927-A3B9-32CE81643A02}"/>
    <cellStyle name="Normal 8 4 2" xfId="9157" xr:uid="{ED696703-06C0-4F32-BC9D-93673D80DD6D}"/>
    <cellStyle name="Normal 8 4 2 10" xfId="10644" xr:uid="{B93DE645-D50D-4E85-9DFB-A3A755EC12CC}"/>
    <cellStyle name="Normal 8 4 2 11" xfId="10302" xr:uid="{8DA9E8C7-C279-430C-A3C7-BF677D4049CF}"/>
    <cellStyle name="Normal 8 4 2 2" xfId="10855" xr:uid="{72688BF2-E510-4F98-B184-D5A01B6B55A2}"/>
    <cellStyle name="Normal 8 4 2 2 2" xfId="11273" xr:uid="{189C4253-6B55-48BF-8493-9C166A59F22C}"/>
    <cellStyle name="Normal 8 4 2 2 2 2" xfId="14143" xr:uid="{7E9E205E-1D72-4B15-B179-7C5577A613CB}"/>
    <cellStyle name="Normal 8 4 2 2 2 2 2" xfId="15881" xr:uid="{9F8DDEB2-0159-43BF-BC92-179ABE03075A}"/>
    <cellStyle name="Normal 8 4 2 2 2 2 2 2" xfId="19267" xr:uid="{6F3FD68E-2E8E-4B91-BC14-E5846EAE695A}"/>
    <cellStyle name="Normal 8 4 2 2 2 2 2 2 2" xfId="26051" xr:uid="{F085E1C3-2E88-48BE-93E4-E15D9CDB6960}"/>
    <cellStyle name="Normal 8 4 2 2 2 2 2 2 2 2" xfId="41170" xr:uid="{52DCE9ED-E03C-422C-982E-2D2CFCF475FF}"/>
    <cellStyle name="Normal 8 4 2 2 2 2 2 2 3" xfId="34402" xr:uid="{F920B668-FF3D-47F8-9D52-41AD66CCC7EF}"/>
    <cellStyle name="Normal 8 4 2 2 2 2 2 3" xfId="22667" xr:uid="{C8189BFE-AC15-471E-90C5-C6B364E4ED48}"/>
    <cellStyle name="Normal 8 4 2 2 2 2 2 3 2" xfId="37786" xr:uid="{E3C86829-D393-4B98-9A01-794834B9E4D5}"/>
    <cellStyle name="Normal 8 4 2 2 2 2 2 4" xfId="31018" xr:uid="{9B0C25E2-3FF8-434D-ACBD-EF9FE079313A}"/>
    <cellStyle name="Normal 8 4 2 2 2 2 3" xfId="17554" xr:uid="{DF0B1804-FE66-48AD-A4EA-0A29A0A1ED68}"/>
    <cellStyle name="Normal 8 4 2 2 2 2 3 2" xfId="24338" xr:uid="{B49D1D2D-0B06-4233-BB50-5E1873D90477}"/>
    <cellStyle name="Normal 8 4 2 2 2 2 3 2 2" xfId="39457" xr:uid="{86E23D35-1D29-4ECA-BCBD-EDAF3CB01B99}"/>
    <cellStyle name="Normal 8 4 2 2 2 2 3 3" xfId="32689" xr:uid="{4ECD1903-D1BC-459D-B01E-5EF30B4ED1C0}"/>
    <cellStyle name="Normal 8 4 2 2 2 2 4" xfId="20941" xr:uid="{0886CF58-EF35-4BF2-B84D-D1A45A112CA6}"/>
    <cellStyle name="Normal 8 4 2 2 2 2 4 2" xfId="36070" xr:uid="{80DBDD79-696B-4001-ADD3-70D325F1D2C9}"/>
    <cellStyle name="Normal 8 4 2 2 2 2 5" xfId="29305" xr:uid="{666F7133-F6B3-429E-B5B9-3B0448DF1231}"/>
    <cellStyle name="Normal 8 4 2 2 2 3" xfId="15047" xr:uid="{634FED18-1DA5-48C2-B5E2-061C817F8349}"/>
    <cellStyle name="Normal 8 4 2 2 2 3 2" xfId="18433" xr:uid="{384FB44E-6B3A-4DA9-9DEB-FD9C376ED17F}"/>
    <cellStyle name="Normal 8 4 2 2 2 3 2 2" xfId="25217" xr:uid="{A930C11F-5F27-44CB-8C9A-C81624413D07}"/>
    <cellStyle name="Normal 8 4 2 2 2 3 2 2 2" xfId="40336" xr:uid="{1596ABD0-9E53-41EF-BFDF-5A148F92B3BC}"/>
    <cellStyle name="Normal 8 4 2 2 2 3 2 3" xfId="33568" xr:uid="{574F29FB-2991-4070-9C06-9E5AF7D98475}"/>
    <cellStyle name="Normal 8 4 2 2 2 3 3" xfId="21833" xr:uid="{29F23C96-65F6-46E7-835C-87C9D1A486F3}"/>
    <cellStyle name="Normal 8 4 2 2 2 3 3 2" xfId="36952" xr:uid="{8CFA881D-9E01-4EEB-8E11-421D325840BA}"/>
    <cellStyle name="Normal 8 4 2 2 2 3 4" xfId="30184" xr:uid="{BFEA616A-5289-4D71-B9B3-C99EB0DF4001}"/>
    <cellStyle name="Normal 8 4 2 2 2 4" xfId="16717" xr:uid="{D6BAF0FF-C85D-4F6C-8819-3F97B2FFC55B}"/>
    <cellStyle name="Normal 8 4 2 2 2 4 2" xfId="23501" xr:uid="{C22497D4-7005-459F-AFBE-87011DBC3EC7}"/>
    <cellStyle name="Normal 8 4 2 2 2 4 2 2" xfId="38620" xr:uid="{F6428FCE-5BD6-494A-9140-763814E787B3}"/>
    <cellStyle name="Normal 8 4 2 2 2 4 3" xfId="31852" xr:uid="{89C1F49E-D121-43DA-A984-9CEF684FBEC2}"/>
    <cellStyle name="Normal 8 4 2 2 2 5" xfId="20106" xr:uid="{7F48A9A4-B0B8-422E-A125-1FC662E88160}"/>
    <cellStyle name="Normal 8 4 2 2 2 5 2" xfId="35236" xr:uid="{2F94D741-F507-4939-83C6-03B836CE3714}"/>
    <cellStyle name="Normal 8 4 2 2 2 6" xfId="13305" xr:uid="{DF24DACE-E153-406D-A486-4D7E096278DF}"/>
    <cellStyle name="Normal 8 4 2 2 2 6 2" xfId="28468" xr:uid="{F0389535-851C-48FA-AB83-C7EE52AB264D}"/>
    <cellStyle name="Normal 8 4 2 2 2 7" xfId="26909" xr:uid="{24BBF8E1-38A5-4328-992B-9FE7E56BB5C8}"/>
    <cellStyle name="Normal 8 4 2 2 3" xfId="13727" xr:uid="{20819083-E45C-4898-8E71-0F5B3FC9671C}"/>
    <cellStyle name="Normal 8 4 2 2 3 2" xfId="15465" xr:uid="{2FD753CC-6C54-4648-B2F2-6024B6C56CD7}"/>
    <cellStyle name="Normal 8 4 2 2 3 2 2" xfId="18851" xr:uid="{5C27E53C-1F17-4D3C-B747-FBF787E7D9DF}"/>
    <cellStyle name="Normal 8 4 2 2 3 2 2 2" xfId="25635" xr:uid="{BE385C6D-802B-4D56-B73E-AC0D5DCE927B}"/>
    <cellStyle name="Normal 8 4 2 2 3 2 2 2 2" xfId="40754" xr:uid="{AB5C3CC9-87B2-4317-82F6-F9C034E0242A}"/>
    <cellStyle name="Normal 8 4 2 2 3 2 2 3" xfId="33986" xr:uid="{0E1FB8F6-6120-4C14-A84D-6DA6ECDEC93C}"/>
    <cellStyle name="Normal 8 4 2 2 3 2 3" xfId="22251" xr:uid="{77131152-74F5-416C-91AE-91B996615EFB}"/>
    <cellStyle name="Normal 8 4 2 2 3 2 3 2" xfId="37370" xr:uid="{E2C63026-E874-4406-A5F8-2B78681E6046}"/>
    <cellStyle name="Normal 8 4 2 2 3 2 4" xfId="30602" xr:uid="{3F75280A-EEB6-44CD-9E6C-A2198E36148A}"/>
    <cellStyle name="Normal 8 4 2 2 3 3" xfId="17138" xr:uid="{5D903B81-EC15-46DC-A4EA-B8673E9F29DA}"/>
    <cellStyle name="Normal 8 4 2 2 3 3 2" xfId="23922" xr:uid="{C805C97D-084C-4B1E-BBBB-414EFE452BEB}"/>
    <cellStyle name="Normal 8 4 2 2 3 3 2 2" xfId="39041" xr:uid="{366A76E3-4F52-43CB-A554-27EC9A4F9E7A}"/>
    <cellStyle name="Normal 8 4 2 2 3 3 3" xfId="32273" xr:uid="{3F675492-47A8-4257-8A3C-72932F3F0E4F}"/>
    <cellStyle name="Normal 8 4 2 2 3 4" xfId="20524" xr:uid="{8672D21F-A3C5-46D2-A8B2-65A2CC88E627}"/>
    <cellStyle name="Normal 8 4 2 2 3 4 2" xfId="35654" xr:uid="{F23E04DF-E27A-47C9-89D0-86CEE64CAD5D}"/>
    <cellStyle name="Normal 8 4 2 2 3 5" xfId="28889" xr:uid="{33F5F82B-CDE5-4C4A-B71D-57FB90711F6C}"/>
    <cellStyle name="Normal 8 4 2 2 4" xfId="14631" xr:uid="{FB4E8AF0-AFA6-4045-A3FB-BE1F7E0547CF}"/>
    <cellStyle name="Normal 8 4 2 2 4 2" xfId="18017" xr:uid="{BCDA93AA-5BC2-4E8A-8BA1-5C11A9648873}"/>
    <cellStyle name="Normal 8 4 2 2 4 2 2" xfId="24801" xr:uid="{08625526-8DD3-454E-AABE-3F981B23D361}"/>
    <cellStyle name="Normal 8 4 2 2 4 2 2 2" xfId="39920" xr:uid="{8024A4E4-03D4-4EF7-87A5-E877541A6262}"/>
    <cellStyle name="Normal 8 4 2 2 4 2 3" xfId="33152" xr:uid="{0B4BD35A-B994-409E-AF82-90B8097D7673}"/>
    <cellStyle name="Normal 8 4 2 2 4 3" xfId="21417" xr:uid="{C3EFA516-7ABD-4E86-AFB0-17231B7BB28A}"/>
    <cellStyle name="Normal 8 4 2 2 4 3 2" xfId="36536" xr:uid="{790376F3-1D01-49AF-8F43-9F41742CEEE7}"/>
    <cellStyle name="Normal 8 4 2 2 4 4" xfId="29768" xr:uid="{8CD1F60D-8952-49ED-879A-A5DA22EB1B16}"/>
    <cellStyle name="Normal 8 4 2 2 5" xfId="16301" xr:uid="{91486DCC-5FF1-494D-B164-E0A19B0C53BA}"/>
    <cellStyle name="Normal 8 4 2 2 5 2" xfId="23085" xr:uid="{BF0161DC-7650-4A32-A472-DAA5D92D52B6}"/>
    <cellStyle name="Normal 8 4 2 2 5 2 2" xfId="38204" xr:uid="{C9CC14FF-941C-428D-8865-F97E2F145AD4}"/>
    <cellStyle name="Normal 8 4 2 2 5 3" xfId="31436" xr:uid="{59BFB56C-C7E6-4907-AFC7-BE2BA8078D97}"/>
    <cellStyle name="Normal 8 4 2 2 6" xfId="19690" xr:uid="{8EFDEBDC-6DCB-45F4-86E2-4C1F1887AEDE}"/>
    <cellStyle name="Normal 8 4 2 2 6 2" xfId="34820" xr:uid="{2ED326BA-1095-41F3-9BF7-9066CE919314}"/>
    <cellStyle name="Normal 8 4 2 2 7" xfId="12890" xr:uid="{41E7EF1E-5226-4148-BC65-491216A4855F}"/>
    <cellStyle name="Normal 8 4 2 2 7 2" xfId="28052" xr:uid="{FBFD75A2-9356-4FB9-8137-253079E8B4FB}"/>
    <cellStyle name="Normal 8 4 2 2 8" xfId="26493" xr:uid="{91D7CE2B-A739-4769-82F9-A6836B918261}"/>
    <cellStyle name="Normal 8 4 2 3" xfId="11065" xr:uid="{997F3C54-1E1D-485A-91D0-8565EEDDD6AD}"/>
    <cellStyle name="Normal 8 4 2 3 2" xfId="13935" xr:uid="{63D28848-3E55-49EC-9E8B-BB4DFF034566}"/>
    <cellStyle name="Normal 8 4 2 3 2 2" xfId="15673" xr:uid="{44F9EDEB-0F81-423F-878B-80738490FA62}"/>
    <cellStyle name="Normal 8 4 2 3 2 2 2" xfId="19059" xr:uid="{8B674334-1AF9-4D9F-BAA4-B25CC2E43AA0}"/>
    <cellStyle name="Normal 8 4 2 3 2 2 2 2" xfId="25843" xr:uid="{ED8F52BD-BC75-4C61-95B2-B630F8E0CF1A}"/>
    <cellStyle name="Normal 8 4 2 3 2 2 2 2 2" xfId="40962" xr:uid="{A7DD1CE4-EF79-49A0-9196-44B43DFF21E5}"/>
    <cellStyle name="Normal 8 4 2 3 2 2 2 3" xfId="34194" xr:uid="{A122E8C5-BBD3-4F44-9CAA-5C28B38B09FA}"/>
    <cellStyle name="Normal 8 4 2 3 2 2 3" xfId="22459" xr:uid="{8A885A0E-F576-4F65-9983-2F89DB56A9BB}"/>
    <cellStyle name="Normal 8 4 2 3 2 2 3 2" xfId="37578" xr:uid="{7DF7F413-0F34-4A50-A6BA-98D57D7174AE}"/>
    <cellStyle name="Normal 8 4 2 3 2 2 4" xfId="30810" xr:uid="{1B284D97-727E-4803-9AD7-A9C97377A852}"/>
    <cellStyle name="Normal 8 4 2 3 2 3" xfId="17346" xr:uid="{B893695A-4B83-46EB-9261-E25BF55BB3E5}"/>
    <cellStyle name="Normal 8 4 2 3 2 3 2" xfId="24130" xr:uid="{BEDED672-849D-4FEF-A4B7-B7B5A91D90E7}"/>
    <cellStyle name="Normal 8 4 2 3 2 3 2 2" xfId="39249" xr:uid="{ED15ED42-2445-4300-A0F5-142AE107EB6A}"/>
    <cellStyle name="Normal 8 4 2 3 2 3 3" xfId="32481" xr:uid="{4050D10E-5E4F-4731-8D58-A95837F8AC5D}"/>
    <cellStyle name="Normal 8 4 2 3 2 4" xfId="20733" xr:uid="{5A7C9F89-C47F-4715-9147-FF7E52C1E8E2}"/>
    <cellStyle name="Normal 8 4 2 3 2 4 2" xfId="35862" xr:uid="{F346895F-E826-4223-8332-088C7E9427C8}"/>
    <cellStyle name="Normal 8 4 2 3 2 5" xfId="29097" xr:uid="{DDEB5A4D-DFB0-41B3-A00D-B8F0058D7114}"/>
    <cellStyle name="Normal 8 4 2 3 3" xfId="14839" xr:uid="{1619BBF2-05FE-40CA-B24E-8F9724F3939C}"/>
    <cellStyle name="Normal 8 4 2 3 3 2" xfId="18225" xr:uid="{1D55CAA8-7A06-4139-98BB-E6B7454B6053}"/>
    <cellStyle name="Normal 8 4 2 3 3 2 2" xfId="25009" xr:uid="{508B3388-E462-4CDE-A51B-72B5D0A4D55E}"/>
    <cellStyle name="Normal 8 4 2 3 3 2 2 2" xfId="40128" xr:uid="{C2AF5CA1-6F30-43FE-96A0-40352F3CCB55}"/>
    <cellStyle name="Normal 8 4 2 3 3 2 3" xfId="33360" xr:uid="{014C8A79-4F94-4F76-84E9-46C802D9904F}"/>
    <cellStyle name="Normal 8 4 2 3 3 3" xfId="21625" xr:uid="{71879BFB-7243-473F-84C2-C863CCF63338}"/>
    <cellStyle name="Normal 8 4 2 3 3 3 2" xfId="36744" xr:uid="{084FD18F-F928-457E-9DD7-A30472AD9C28}"/>
    <cellStyle name="Normal 8 4 2 3 3 4" xfId="29976" xr:uid="{F95D3679-5313-4B57-9BD1-28E7FF711850}"/>
    <cellStyle name="Normal 8 4 2 3 4" xfId="16509" xr:uid="{341DCD20-42D5-4F67-A4F2-B8BE560DA336}"/>
    <cellStyle name="Normal 8 4 2 3 4 2" xfId="23293" xr:uid="{26C59ADD-19F8-4929-8E83-FDCAF3062271}"/>
    <cellStyle name="Normal 8 4 2 3 4 2 2" xfId="38412" xr:uid="{C320E36D-B6C1-4CDC-9340-03C1455CFDB0}"/>
    <cellStyle name="Normal 8 4 2 3 4 3" xfId="31644" xr:uid="{304C6338-BEB1-4F6F-9987-397413AFF092}"/>
    <cellStyle name="Normal 8 4 2 3 5" xfId="19898" xr:uid="{7F401876-6FC0-4B1D-8676-6259112F3170}"/>
    <cellStyle name="Normal 8 4 2 3 5 2" xfId="35028" xr:uid="{4F2A8F7A-F960-4857-BFE2-481C571974E6}"/>
    <cellStyle name="Normal 8 4 2 3 6" xfId="13097" xr:uid="{E052908B-F2B7-42E9-9E93-A22F498E59C8}"/>
    <cellStyle name="Normal 8 4 2 3 6 2" xfId="28260" xr:uid="{8DEDE9E9-0CDB-4B58-BD68-09E279065D0B}"/>
    <cellStyle name="Normal 8 4 2 3 7" xfId="26701" xr:uid="{C6DBDF8F-2EFB-479C-997E-0FE3B9D3A4E0}"/>
    <cellStyle name="Normal 8 4 2 4" xfId="11577" xr:uid="{F047E9A8-5814-4426-BA30-3B228E891FB5}"/>
    <cellStyle name="Normal 8 4 2 4 2" xfId="15257" xr:uid="{BB5C3D1F-1C97-4487-872D-6B98AA323D28}"/>
    <cellStyle name="Normal 8 4 2 4 2 2" xfId="18643" xr:uid="{C2839F82-6E77-4BCC-9ADF-52BDB5DDE82C}"/>
    <cellStyle name="Normal 8 4 2 4 2 2 2" xfId="25427" xr:uid="{716B7D7D-181A-4167-B26F-EC1DEC9E7F57}"/>
    <cellStyle name="Normal 8 4 2 4 2 2 2 2" xfId="40546" xr:uid="{81F0E22B-3D2F-48B1-A2F0-2CFFA4D92AC5}"/>
    <cellStyle name="Normal 8 4 2 4 2 2 3" xfId="33778" xr:uid="{E24AF477-56EE-41DF-B733-845DE5168E0E}"/>
    <cellStyle name="Normal 8 4 2 4 2 3" xfId="22043" xr:uid="{62DF85CD-E538-472D-A568-BCB9AC0FCA61}"/>
    <cellStyle name="Normal 8 4 2 4 2 3 2" xfId="37162" xr:uid="{62D58864-34E9-4339-AB31-967DDE9F84E2}"/>
    <cellStyle name="Normal 8 4 2 4 2 4" xfId="30394" xr:uid="{E2C13F59-83E0-4221-A7BB-17386F332ECE}"/>
    <cellStyle name="Normal 8 4 2 4 3" xfId="16930" xr:uid="{01DA715E-E87E-4581-A203-DF78173A01A7}"/>
    <cellStyle name="Normal 8 4 2 4 3 2" xfId="23714" xr:uid="{923CC38C-6576-48F3-B480-70F23398DF06}"/>
    <cellStyle name="Normal 8 4 2 4 3 2 2" xfId="38833" xr:uid="{9F5A4B74-E214-4534-A374-18D305286E90}"/>
    <cellStyle name="Normal 8 4 2 4 3 3" xfId="32065" xr:uid="{84F52917-9B7D-476E-B5D5-550FC1D7667B}"/>
    <cellStyle name="Normal 8 4 2 4 4" xfId="20316" xr:uid="{AC4F5ED7-BA95-4C35-BD97-0A326D43732B}"/>
    <cellStyle name="Normal 8 4 2 4 4 2" xfId="35446" xr:uid="{50FCBE1D-DDDC-45CD-A275-483EC069BBEF}"/>
    <cellStyle name="Normal 8 4 2 4 5" xfId="13519" xr:uid="{C480F104-A3E3-4869-861B-5EA3B2C2768E}"/>
    <cellStyle name="Normal 8 4 2 4 5 2" xfId="28681" xr:uid="{1CCE3B29-EB70-4B13-9CCF-D70648747E62}"/>
    <cellStyle name="Normal 8 4 2 5" xfId="14423" xr:uid="{6B2744B7-C96D-4836-9769-58769E9E1822}"/>
    <cellStyle name="Normal 8 4 2 5 2" xfId="17809" xr:uid="{42C77FE5-9249-4B2D-8942-4B77854BC6C2}"/>
    <cellStyle name="Normal 8 4 2 5 2 2" xfId="24593" xr:uid="{DD37777F-3929-45DB-A0FA-0138D705F8CF}"/>
    <cellStyle name="Normal 8 4 2 5 2 2 2" xfId="39712" xr:uid="{41834FD2-67F6-4C5A-8604-76EF6C881E4F}"/>
    <cellStyle name="Normal 8 4 2 5 2 3" xfId="32944" xr:uid="{07BB2088-DF9E-441D-93F5-556AC394219B}"/>
    <cellStyle name="Normal 8 4 2 5 3" xfId="21209" xr:uid="{E2394419-5B37-41DD-8809-F29712D13CA7}"/>
    <cellStyle name="Normal 8 4 2 5 3 2" xfId="36328" xr:uid="{1EDA9AC5-C156-4640-AEE2-14AA7EB7D546}"/>
    <cellStyle name="Normal 8 4 2 5 4" xfId="29560" xr:uid="{4D6550B5-F6BF-4F5C-A89D-C8D4EFC5F90B}"/>
    <cellStyle name="Normal 8 4 2 6" xfId="16093" xr:uid="{5B948663-EFA7-4A8E-86C4-D9014E04EB5A}"/>
    <cellStyle name="Normal 8 4 2 6 2" xfId="22877" xr:uid="{374D5C3B-6711-44DB-B82F-1D1865477812}"/>
    <cellStyle name="Normal 8 4 2 6 2 2" xfId="37996" xr:uid="{FB082A15-FC3F-458F-857A-E42E1BE35D84}"/>
    <cellStyle name="Normal 8 4 2 6 3" xfId="31228" xr:uid="{B29DDC09-0CD0-4E02-8B9E-073198C31B2A}"/>
    <cellStyle name="Normal 8 4 2 7" xfId="19482" xr:uid="{228D004C-7824-4EF9-8BAA-D7FCD5B6FFBB}"/>
    <cellStyle name="Normal 8 4 2 7 2" xfId="34612" xr:uid="{E1DBF758-22DF-4062-A2B2-9D7B8EA99115}"/>
    <cellStyle name="Normal 8 4 2 8" xfId="12681" xr:uid="{192070C8-EA10-4465-B042-F8B3AC6CE92E}"/>
    <cellStyle name="Normal 8 4 2 8 2" xfId="27844" xr:uid="{01034D1E-9F06-4792-80BA-266FAA57AD04}"/>
    <cellStyle name="Normal 8 4 2 9" xfId="26285" xr:uid="{AEA9A2EE-611C-42E4-BFE9-A11C18202DC9}"/>
    <cellStyle name="Normal 8 4 3" xfId="9158" xr:uid="{64407801-5B70-4323-9EDA-96F2049BDDAE}"/>
    <cellStyle name="Normal 8 4 3 10" xfId="10303" xr:uid="{6E03A90E-94CA-4147-B1FA-E2C223ED6C50}"/>
    <cellStyle name="Normal 8 4 3 2" xfId="11170" xr:uid="{41FE78BA-D9C3-44D6-A103-AEAB83D983AF}"/>
    <cellStyle name="Normal 8 4 3 2 2" xfId="14040" xr:uid="{2CAE187A-3EF2-49C5-BA43-D1E2582B1A48}"/>
    <cellStyle name="Normal 8 4 3 2 2 2" xfId="15778" xr:uid="{7CF1327A-1ACC-49EB-91F6-B96F31C21101}"/>
    <cellStyle name="Normal 8 4 3 2 2 2 2" xfId="19164" xr:uid="{8C4513B1-84ED-4D3D-8A27-1E393E37293F}"/>
    <cellStyle name="Normal 8 4 3 2 2 2 2 2" xfId="25948" xr:uid="{5E031853-FAF3-493C-B4EB-3053B91FB057}"/>
    <cellStyle name="Normal 8 4 3 2 2 2 2 2 2" xfId="41067" xr:uid="{5E530C07-3799-4F3C-ABD2-7E5DF21A4F0E}"/>
    <cellStyle name="Normal 8 4 3 2 2 2 2 3" xfId="34299" xr:uid="{91757029-5868-4482-8F17-EF523B79025D}"/>
    <cellStyle name="Normal 8 4 3 2 2 2 3" xfId="22564" xr:uid="{A1E13B17-C898-4AE7-828E-37E6001B503D}"/>
    <cellStyle name="Normal 8 4 3 2 2 2 3 2" xfId="37683" xr:uid="{94FF7329-9CC3-46AA-BACF-0246A0FE4453}"/>
    <cellStyle name="Normal 8 4 3 2 2 2 4" xfId="30915" xr:uid="{EA14196C-EC62-4537-8D51-7656CE2CB6A6}"/>
    <cellStyle name="Normal 8 4 3 2 2 3" xfId="17451" xr:uid="{7621DFA4-819F-4616-9D4F-D27C09AFC380}"/>
    <cellStyle name="Normal 8 4 3 2 2 3 2" xfId="24235" xr:uid="{BF3BB3A1-7021-4168-B35F-8C05541D810A}"/>
    <cellStyle name="Normal 8 4 3 2 2 3 2 2" xfId="39354" xr:uid="{744B5C0E-BA69-49A3-845B-C1E7EEED71CC}"/>
    <cellStyle name="Normal 8 4 3 2 2 3 3" xfId="32586" xr:uid="{391A5692-94F0-4C77-A629-03F46D5F404A}"/>
    <cellStyle name="Normal 8 4 3 2 2 4" xfId="20838" xr:uid="{EC37C1AF-59EE-4EC6-B374-75D01894A759}"/>
    <cellStyle name="Normal 8 4 3 2 2 4 2" xfId="35967" xr:uid="{27F430F2-BA72-4DE1-BCFE-4E477BC6F284}"/>
    <cellStyle name="Normal 8 4 3 2 2 5" xfId="29202" xr:uid="{CB5DAA1B-B3CC-4D29-94D1-1166B1F48381}"/>
    <cellStyle name="Normal 8 4 3 2 3" xfId="14944" xr:uid="{7B64FE23-6AD2-4348-8217-FBEEC3456F93}"/>
    <cellStyle name="Normal 8 4 3 2 3 2" xfId="18330" xr:uid="{E7463B0D-939B-44B7-8DE2-6129455E5FAA}"/>
    <cellStyle name="Normal 8 4 3 2 3 2 2" xfId="25114" xr:uid="{F9583416-797C-4C88-AF12-213667E8E0ED}"/>
    <cellStyle name="Normal 8 4 3 2 3 2 2 2" xfId="40233" xr:uid="{AEBAD388-B0C7-4E9B-AE03-867F45DA86F8}"/>
    <cellStyle name="Normal 8 4 3 2 3 2 3" xfId="33465" xr:uid="{086A6306-602B-4951-ACDE-B15854AA4762}"/>
    <cellStyle name="Normal 8 4 3 2 3 3" xfId="21730" xr:uid="{06FA3C7D-04C0-4AF0-B608-60F76F9975BA}"/>
    <cellStyle name="Normal 8 4 3 2 3 3 2" xfId="36849" xr:uid="{80854559-1FDB-484C-B148-67EADBFC10D3}"/>
    <cellStyle name="Normal 8 4 3 2 3 4" xfId="30081" xr:uid="{4D65183C-EB78-4556-A024-B4BF86C40CB7}"/>
    <cellStyle name="Normal 8 4 3 2 4" xfId="16614" xr:uid="{62B47977-79D6-443E-87E4-24EEA98EECA4}"/>
    <cellStyle name="Normal 8 4 3 2 4 2" xfId="23398" xr:uid="{1C093530-F284-4371-AED7-68503718CEB0}"/>
    <cellStyle name="Normal 8 4 3 2 4 2 2" xfId="38517" xr:uid="{30C0E818-220B-4FAD-91A0-CD17F7057EDB}"/>
    <cellStyle name="Normal 8 4 3 2 4 3" xfId="31749" xr:uid="{019253D1-DF1B-480A-AFD8-E1FA531E94FF}"/>
    <cellStyle name="Normal 8 4 3 2 5" xfId="20003" xr:uid="{7F48D177-B29B-4516-81D8-9E2382FCDEB0}"/>
    <cellStyle name="Normal 8 4 3 2 5 2" xfId="35133" xr:uid="{34812C19-571B-46C3-97D5-8EC426AF816E}"/>
    <cellStyle name="Normal 8 4 3 2 6" xfId="13202" xr:uid="{3EF36DE4-8358-4A6D-88C8-29923EB51F83}"/>
    <cellStyle name="Normal 8 4 3 2 6 2" xfId="28365" xr:uid="{61212041-5753-47EA-A0E0-829ED1508466}"/>
    <cellStyle name="Normal 8 4 3 2 7" xfId="26806" xr:uid="{A82F3024-A2A4-4248-B3A2-AD00AACC0D00}"/>
    <cellStyle name="Normal 8 4 3 3" xfId="11578" xr:uid="{F91DF34F-AFA3-422C-A574-E76C77B787F8}"/>
    <cellStyle name="Normal 8 4 3 3 2" xfId="15362" xr:uid="{CA526676-D2A0-4C01-AD0A-FCD385489EE1}"/>
    <cellStyle name="Normal 8 4 3 3 2 2" xfId="18748" xr:uid="{9F965D2F-3CB0-4835-AFE9-E4D0D77E1D18}"/>
    <cellStyle name="Normal 8 4 3 3 2 2 2" xfId="25532" xr:uid="{DB45EFBF-CA67-4D1C-8904-8CB5E56B1872}"/>
    <cellStyle name="Normal 8 4 3 3 2 2 2 2" xfId="40651" xr:uid="{05977751-D39D-4747-B865-4C58D2F7D139}"/>
    <cellStyle name="Normal 8 4 3 3 2 2 3" xfId="33883" xr:uid="{ED7D87C3-EDFF-4B44-90FF-44D919580A56}"/>
    <cellStyle name="Normal 8 4 3 3 2 3" xfId="22148" xr:uid="{5A0E107E-3FEA-4A57-B3CC-9B82BA99FD19}"/>
    <cellStyle name="Normal 8 4 3 3 2 3 2" xfId="37267" xr:uid="{3BF88F72-E3CC-4BB7-9628-7793D1E3502B}"/>
    <cellStyle name="Normal 8 4 3 3 2 4" xfId="30499" xr:uid="{F7F87F4E-7C4A-4577-8155-70DE372B2416}"/>
    <cellStyle name="Normal 8 4 3 3 3" xfId="17035" xr:uid="{30D35AD4-24B9-48CA-9ACA-04729E7EF1AA}"/>
    <cellStyle name="Normal 8 4 3 3 3 2" xfId="23819" xr:uid="{A118E588-8516-46F1-992C-8CF0BBB41924}"/>
    <cellStyle name="Normal 8 4 3 3 3 2 2" xfId="38938" xr:uid="{5A4B357E-0B79-466D-9C30-AF0FE3459743}"/>
    <cellStyle name="Normal 8 4 3 3 3 3" xfId="32170" xr:uid="{6D6184B1-FE18-423C-8075-A0AC374C0953}"/>
    <cellStyle name="Normal 8 4 3 3 4" xfId="20421" xr:uid="{42EF96C3-3094-4C62-BFB7-AD6CEA431AE6}"/>
    <cellStyle name="Normal 8 4 3 3 4 2" xfId="35551" xr:uid="{E72D2E57-27EB-4F80-AEB5-B4E938D147BE}"/>
    <cellStyle name="Normal 8 4 3 3 5" xfId="13624" xr:uid="{49D62058-9389-4B30-B52A-19E6E594A2A2}"/>
    <cellStyle name="Normal 8 4 3 3 5 2" xfId="28786" xr:uid="{B57642D9-30E7-4257-A4A4-16FD21F8339D}"/>
    <cellStyle name="Normal 8 4 3 4" xfId="14528" xr:uid="{3DADBCD7-87AC-4204-9FE9-6622AD4195EF}"/>
    <cellStyle name="Normal 8 4 3 4 2" xfId="17914" xr:uid="{EC607681-0A7C-420C-96D0-6541619B1C85}"/>
    <cellStyle name="Normal 8 4 3 4 2 2" xfId="24698" xr:uid="{07DBA97A-59BB-45E8-917C-5485BADC7CAB}"/>
    <cellStyle name="Normal 8 4 3 4 2 2 2" xfId="39817" xr:uid="{141D4CB8-E711-42D2-A8F7-B2AFA5AAB308}"/>
    <cellStyle name="Normal 8 4 3 4 2 3" xfId="33049" xr:uid="{CD796B0E-CEED-4AD9-ADB6-115013428AFC}"/>
    <cellStyle name="Normal 8 4 3 4 3" xfId="21314" xr:uid="{65A12EB7-6F2E-488D-BD15-133E9FF9B9A0}"/>
    <cellStyle name="Normal 8 4 3 4 3 2" xfId="36433" xr:uid="{E50DA732-0691-4DB2-BFED-93DEB61E338C}"/>
    <cellStyle name="Normal 8 4 3 4 4" xfId="29665" xr:uid="{4A7A4009-7A58-492B-B841-4363DBA23FAB}"/>
    <cellStyle name="Normal 8 4 3 5" xfId="16198" xr:uid="{2EA7096C-FEB4-4FA4-A12F-B3EA780F89DB}"/>
    <cellStyle name="Normal 8 4 3 5 2" xfId="22982" xr:uid="{E05684B4-55F2-4E1B-91A2-5C25CC77EA45}"/>
    <cellStyle name="Normal 8 4 3 5 2 2" xfId="38101" xr:uid="{C4D99509-AC5D-451D-95A9-0F8EAE09F137}"/>
    <cellStyle name="Normal 8 4 3 5 3" xfId="31333" xr:uid="{17A88880-FE1A-4E3D-908B-8712CFE276F9}"/>
    <cellStyle name="Normal 8 4 3 6" xfId="19587" xr:uid="{176690E9-C5AC-471E-B831-0D34BE326F35}"/>
    <cellStyle name="Normal 8 4 3 6 2" xfId="34717" xr:uid="{9C8D3404-2048-43E6-A0E0-4B443C4841D0}"/>
    <cellStyle name="Normal 8 4 3 7" xfId="12787" xr:uid="{36EFCCA6-722F-40C9-A2CE-F598A011C901}"/>
    <cellStyle name="Normal 8 4 3 7 2" xfId="27949" xr:uid="{1C5101D0-AC41-4496-8075-25B24A071550}"/>
    <cellStyle name="Normal 8 4 3 8" xfId="26390" xr:uid="{9B9AB754-1DC0-48FE-93B3-9F7EF5A746F2}"/>
    <cellStyle name="Normal 8 4 3 9" xfId="10752" xr:uid="{B4B40D04-9FDB-4813-B4A6-415F7DA6D54B}"/>
    <cellStyle name="Normal 8 4 4" xfId="9159" xr:uid="{18A30CEA-1FB3-47E7-8E8F-9E680797D399}"/>
    <cellStyle name="Normal 8 4 4 2" xfId="11579" xr:uid="{6E7C839F-E530-44FF-9656-797EBD19A6A4}"/>
    <cellStyle name="Normal 8 4 4 2 2" xfId="15570" xr:uid="{3CA99E4B-1D59-4D36-BD6B-00BDFA6D9A1B}"/>
    <cellStyle name="Normal 8 4 4 2 2 2" xfId="18956" xr:uid="{DA30BF97-DA1E-4472-A0E3-7A2EC6ED5EEA}"/>
    <cellStyle name="Normal 8 4 4 2 2 2 2" xfId="25740" xr:uid="{748D98EC-1780-4194-AE81-3216F3922B85}"/>
    <cellStyle name="Normal 8 4 4 2 2 2 2 2" xfId="40859" xr:uid="{277B9A4D-5D06-4C9E-A49C-5D4037E42472}"/>
    <cellStyle name="Normal 8 4 4 2 2 2 3" xfId="34091" xr:uid="{558597A0-357E-4838-9A01-AC8A79B9D7D0}"/>
    <cellStyle name="Normal 8 4 4 2 2 3" xfId="22356" xr:uid="{E2FAD175-DA38-476E-8705-317ED3840592}"/>
    <cellStyle name="Normal 8 4 4 2 2 3 2" xfId="37475" xr:uid="{B92CDCE8-03D7-4CC1-BDA7-4B293285AA39}"/>
    <cellStyle name="Normal 8 4 4 2 2 4" xfId="30707" xr:uid="{E7C65080-25C3-4989-956D-8771E82A336F}"/>
    <cellStyle name="Normal 8 4 4 2 3" xfId="17243" xr:uid="{9D09CDC4-1863-4B86-A949-D2FDA8E5A6B5}"/>
    <cellStyle name="Normal 8 4 4 2 3 2" xfId="24027" xr:uid="{BD9CAC58-C30D-4C47-9873-0296CD20324B}"/>
    <cellStyle name="Normal 8 4 4 2 3 2 2" xfId="39146" xr:uid="{321D5CEE-71E1-4848-A46B-EA311944DABC}"/>
    <cellStyle name="Normal 8 4 4 2 3 3" xfId="32378" xr:uid="{BB985B9D-12B4-43A2-8435-AD311556AF11}"/>
    <cellStyle name="Normal 8 4 4 2 4" xfId="20630" xr:uid="{ECE6ACC5-76D5-48BC-8842-C7FE691E8B55}"/>
    <cellStyle name="Normal 8 4 4 2 4 2" xfId="35759" xr:uid="{5904E79A-2880-4334-B143-FBCADCCF0B2D}"/>
    <cellStyle name="Normal 8 4 4 2 5" xfId="13832" xr:uid="{286AE85B-107B-4E33-A0C7-95FC152F0078}"/>
    <cellStyle name="Normal 8 4 4 2 5 2" xfId="28994" xr:uid="{6899BD4D-D755-4EA5-98C7-BEE0284F06A9}"/>
    <cellStyle name="Normal 8 4 4 3" xfId="14736" xr:uid="{D89A46B1-96A8-4998-BD93-02EB8C929008}"/>
    <cellStyle name="Normal 8 4 4 3 2" xfId="18122" xr:uid="{87461805-8F55-4D36-85A3-B1D889F93743}"/>
    <cellStyle name="Normal 8 4 4 3 2 2" xfId="24906" xr:uid="{29EC4F09-3CE6-434C-A7DB-6CD00B077C1D}"/>
    <cellStyle name="Normal 8 4 4 3 2 2 2" xfId="40025" xr:uid="{C021D0E4-4733-412A-9ACF-8E2DA7C990A1}"/>
    <cellStyle name="Normal 8 4 4 3 2 3" xfId="33257" xr:uid="{908D4A5D-2EC5-4202-A3D4-EF07AC9D9FB6}"/>
    <cellStyle name="Normal 8 4 4 3 3" xfId="21522" xr:uid="{F77063E9-9C04-4CB5-B548-9FF0D3FDC089}"/>
    <cellStyle name="Normal 8 4 4 3 3 2" xfId="36641" xr:uid="{DE31CBFD-E80E-4783-B6A0-9362C686D2D6}"/>
    <cellStyle name="Normal 8 4 4 3 4" xfId="29873" xr:uid="{25B7F97C-EB4B-4232-BD03-517F42EB3DC0}"/>
    <cellStyle name="Normal 8 4 4 4" xfId="16406" xr:uid="{E7675EFF-489B-42B7-93A4-651D6E71485C}"/>
    <cellStyle name="Normal 8 4 4 4 2" xfId="23190" xr:uid="{1EFF544D-0A09-4547-BDB5-AA0939A2DF7F}"/>
    <cellStyle name="Normal 8 4 4 4 2 2" xfId="38309" xr:uid="{532E76B0-FB76-4619-9798-13C40FD59C1D}"/>
    <cellStyle name="Normal 8 4 4 4 3" xfId="31541" xr:uid="{959A3F5B-814E-49F4-961A-DE2105048C53}"/>
    <cellStyle name="Normal 8 4 4 5" xfId="19795" xr:uid="{53E0A10F-D99B-44BC-BF89-6BE6C050A4B8}"/>
    <cellStyle name="Normal 8 4 4 5 2" xfId="34925" xr:uid="{0E7658DE-56F9-4048-AD18-BB8FC442403B}"/>
    <cellStyle name="Normal 8 4 4 6" xfId="12995" xr:uid="{2960D691-298F-45E8-B807-B72CD6519014}"/>
    <cellStyle name="Normal 8 4 4 6 2" xfId="28157" xr:uid="{93A30CFE-2C35-4490-AE4E-7A7D207CB4E9}"/>
    <cellStyle name="Normal 8 4 4 7" xfId="26598" xr:uid="{C5F40765-9BA0-4917-8ABE-2B1F38870BB8}"/>
    <cellStyle name="Normal 8 4 4 8" xfId="10963" xr:uid="{B618BBBF-729A-4C44-833B-05C8B1044886}"/>
    <cellStyle name="Normal 8 4 4 9" xfId="10304" xr:uid="{672E2BF0-A289-4E76-966A-8ADC94C84E63}"/>
    <cellStyle name="Normal 8 4 5" xfId="9160" xr:uid="{697CAA05-CF69-4B45-8DC9-6148DDC7F608}"/>
    <cellStyle name="Normal 8 4 5 2" xfId="15154" xr:uid="{80D294B5-D4E5-4517-BBAD-69528C49C327}"/>
    <cellStyle name="Normal 8 4 5 2 2" xfId="18540" xr:uid="{C03E5B02-0E5F-41EB-9592-08233CEA554A}"/>
    <cellStyle name="Normal 8 4 5 2 2 2" xfId="25324" xr:uid="{8B9DDA74-A90D-4E75-83B5-93020E63CBC3}"/>
    <cellStyle name="Normal 8 4 5 2 2 2 2" xfId="40443" xr:uid="{B916F7DF-FD58-4BDE-BBCC-5755E4108661}"/>
    <cellStyle name="Normal 8 4 5 2 2 3" xfId="33675" xr:uid="{3D6C7301-9147-434F-95EA-889450D7471F}"/>
    <cellStyle name="Normal 8 4 5 2 3" xfId="21940" xr:uid="{863F60E7-0338-43FF-918E-1CF18D3241BF}"/>
    <cellStyle name="Normal 8 4 5 2 3 2" xfId="37059" xr:uid="{0E3748DB-65AA-4836-A6F9-45056187A787}"/>
    <cellStyle name="Normal 8 4 5 2 4" xfId="30291" xr:uid="{AE457BEF-80E3-4FFE-9CE5-B50DCFCA67B5}"/>
    <cellStyle name="Normal 8 4 5 3" xfId="16827" xr:uid="{E043D39A-D1CE-44B9-8F43-0579634EFDE3}"/>
    <cellStyle name="Normal 8 4 5 3 2" xfId="23611" xr:uid="{90DFE4BF-CA68-4332-836F-511CD05FF602}"/>
    <cellStyle name="Normal 8 4 5 3 2 2" xfId="38730" xr:uid="{EEFCEDAE-779A-475D-B326-144234E8A662}"/>
    <cellStyle name="Normal 8 4 5 3 3" xfId="31962" xr:uid="{369C487E-68B5-4CD5-82E4-43F36986CBD5}"/>
    <cellStyle name="Normal 8 4 5 4" xfId="20213" xr:uid="{C9989DF9-867C-4C04-859E-5806C8CB9849}"/>
    <cellStyle name="Normal 8 4 5 4 2" xfId="35343" xr:uid="{47C919D4-A89E-4240-B343-3285B4915226}"/>
    <cellStyle name="Normal 8 4 5 5" xfId="13416" xr:uid="{DFEAB1BD-E239-4F8D-BA80-A5D629DF6450}"/>
    <cellStyle name="Normal 8 4 5 5 2" xfId="28578" xr:uid="{D20D924E-F118-4B19-BECD-46944B66B283}"/>
    <cellStyle name="Normal 8 4 5 6" xfId="10305" xr:uid="{0530AA52-3FBD-4890-BD54-33B297C47F28}"/>
    <cellStyle name="Normal 8 4 6" xfId="9161" xr:uid="{EF57C292-E8B7-4AC4-A9AD-1D17E7438F8C}"/>
    <cellStyle name="Normal 8 4 6 2" xfId="17706" xr:uid="{67D626F7-2249-4159-952D-3781C6C611AD}"/>
    <cellStyle name="Normal 8 4 6 2 2" xfId="24490" xr:uid="{DF80D98C-AE62-422C-B34D-56295BD3B62B}"/>
    <cellStyle name="Normal 8 4 6 2 2 2" xfId="39609" xr:uid="{12D87A77-5A81-471A-B07E-E20B0AF8D9D3}"/>
    <cellStyle name="Normal 8 4 6 2 3" xfId="32841" xr:uid="{1BAB3785-8422-41F6-9B6E-1D6190180AAB}"/>
    <cellStyle name="Normal 8 4 6 3" xfId="21106" xr:uid="{C1E7475F-F31C-4F78-806F-68F360016961}"/>
    <cellStyle name="Normal 8 4 6 3 2" xfId="36225" xr:uid="{37C8DED4-4AB6-442F-9B53-B9AFBF14FAFD}"/>
    <cellStyle name="Normal 8 4 6 4" xfId="14319" xr:uid="{AA8ACBD2-A102-43D3-9F87-EF0B63FC2B0C}"/>
    <cellStyle name="Normal 8 4 6 4 2" xfId="29457" xr:uid="{55181B81-CC46-4F39-A188-84AE01779AB0}"/>
    <cellStyle name="Normal 8 4 6 5" xfId="10306" xr:uid="{C61F1D5F-F059-44D3-B6DB-20AB4E4EA3E9}"/>
    <cellStyle name="Normal 8 4 7" xfId="9162" xr:uid="{13300302-2BEC-4C18-BAE0-1B994F916E88}"/>
    <cellStyle name="Normal 8 4 7 2" xfId="22774" xr:uid="{508AEFCC-32BC-4068-A45B-092459B435A6}"/>
    <cellStyle name="Normal 8 4 7 2 2" xfId="37893" xr:uid="{8C009CFA-983F-42F3-BB8D-72957FBA1A4A}"/>
    <cellStyle name="Normal 8 4 7 3" xfId="15990" xr:uid="{6041556B-BD09-4951-8176-C60E6252D37B}"/>
    <cellStyle name="Normal 8 4 7 3 2" xfId="31125" xr:uid="{FCB848FF-812A-4D88-8F9F-EED1E2CA7627}"/>
    <cellStyle name="Normal 8 4 7 4" xfId="10307" xr:uid="{FF575D2C-57CA-4D65-BBB5-8C4648139195}"/>
    <cellStyle name="Normal 8 4 8" xfId="9163" xr:uid="{A31F68BF-8110-4FC3-8EA9-98F03A7A373B}"/>
    <cellStyle name="Normal 8 4 8 2" xfId="19380" xr:uid="{61A83A2A-C31D-4444-B81A-F645864C65B4}"/>
    <cellStyle name="Normal 8 4 8 2 2" xfId="34509" xr:uid="{181ED2DC-2506-474A-874E-67D8E0E4B1CE}"/>
    <cellStyle name="Normal 8 4 8 3" xfId="10308" xr:uid="{3E25134A-23AA-4398-8430-901CF659977F}"/>
    <cellStyle name="Normal 8 4 9" xfId="12139" xr:uid="{997DE98E-0881-446B-A53D-73E131FD5456}"/>
    <cellStyle name="Normal 8 4 9 2" xfId="27405" xr:uid="{F2ABB253-229A-4D9E-AB8E-A0F89D527756}"/>
    <cellStyle name="Normal 8 5" xfId="1940" xr:uid="{00000000-0005-0000-0000-000095070000}"/>
    <cellStyle name="Normal 8 5 10" xfId="11580" xr:uid="{EA630C9B-45F8-4CA6-AC62-EA3A948696A4}"/>
    <cellStyle name="Normal 8 5 11" xfId="12633" xr:uid="{AC7503B4-8BDA-478C-9381-2C6A37D47436}"/>
    <cellStyle name="Normal 8 5 11 2" xfId="27796" xr:uid="{7946B2B9-2488-40BA-9F24-76AF50F842AA}"/>
    <cellStyle name="Normal 8 5 12" xfId="26237" xr:uid="{154597E4-6B5D-4DDA-8B88-96AD09C30AB1}"/>
    <cellStyle name="Normal 8 5 13" xfId="10596" xr:uid="{880A9153-1939-40B4-8DFD-9902E915D235}"/>
    <cellStyle name="Normal 8 5 14" xfId="10309" xr:uid="{5D020F27-B0EA-4DC2-A316-D5221EA4391B}"/>
    <cellStyle name="Normal 8 5 15" xfId="9164" xr:uid="{D4DD0589-8654-4A56-AEF5-5D7811F17EE9}"/>
    <cellStyle name="Normal 8 5 2" xfId="3081" xr:uid="{161FB259-45FF-4868-9BBE-2D0DFDB6FF10}"/>
    <cellStyle name="Normal 8 5 2 10" xfId="10310" xr:uid="{BAE7557A-40DC-4E5A-92A8-F27C941AE169}"/>
    <cellStyle name="Normal 8 5 2 11" xfId="9165" xr:uid="{9EA62BC9-21D3-480A-AE0D-AF5574C46190}"/>
    <cellStyle name="Normal 8 5 2 2" xfId="5505" xr:uid="{24DE52CE-5B08-4FBC-A69B-74ED3D348E36}"/>
    <cellStyle name="Normal 8 5 2 2 2" xfId="14095" xr:uid="{73D3C9B3-3295-42DA-B6AA-33F0C09818AD}"/>
    <cellStyle name="Normal 8 5 2 2 2 2" xfId="15833" xr:uid="{EF239D64-C7E5-4521-9C05-C40D2149CEBD}"/>
    <cellStyle name="Normal 8 5 2 2 2 2 2" xfId="19219" xr:uid="{52BB9642-BBC7-4F70-B769-36C2A93D6C31}"/>
    <cellStyle name="Normal 8 5 2 2 2 2 2 2" xfId="26003" xr:uid="{80CAD48C-720E-47A1-B6D5-A72159B2D84C}"/>
    <cellStyle name="Normal 8 5 2 2 2 2 2 2 2" xfId="41122" xr:uid="{8B7FBE06-FD9A-44D5-A804-EBCE8909AEB1}"/>
    <cellStyle name="Normal 8 5 2 2 2 2 2 3" xfId="34354" xr:uid="{23A4FE63-8BEA-40DC-A14B-151E6265A430}"/>
    <cellStyle name="Normal 8 5 2 2 2 2 3" xfId="22619" xr:uid="{1CD6A9A2-2DFC-4375-BB22-2917B14231DA}"/>
    <cellStyle name="Normal 8 5 2 2 2 2 3 2" xfId="37738" xr:uid="{DB8110C8-FC8B-4D50-AF42-F1986E330169}"/>
    <cellStyle name="Normal 8 5 2 2 2 2 4" xfId="30970" xr:uid="{01627700-2D14-4E5F-B280-8699EFD27672}"/>
    <cellStyle name="Normal 8 5 2 2 2 3" xfId="17506" xr:uid="{DC3E591D-1C1C-4631-8E0E-9B733C4BA247}"/>
    <cellStyle name="Normal 8 5 2 2 2 3 2" xfId="24290" xr:uid="{4475AB17-A7A7-48A5-8E61-7F47AA2222E0}"/>
    <cellStyle name="Normal 8 5 2 2 2 3 2 2" xfId="39409" xr:uid="{F990BF29-636B-41F4-84EE-3D0E500B1ED4}"/>
    <cellStyle name="Normal 8 5 2 2 2 3 3" xfId="32641" xr:uid="{9C6507AC-4819-4695-8B69-B735B7439236}"/>
    <cellStyle name="Normal 8 5 2 2 2 4" xfId="20893" xr:uid="{03479BB8-0A23-4A05-9C2D-FB81671DB182}"/>
    <cellStyle name="Normal 8 5 2 2 2 4 2" xfId="36022" xr:uid="{F36B893E-D603-491B-8C0C-51D52B72D21B}"/>
    <cellStyle name="Normal 8 5 2 2 2 5" xfId="29257" xr:uid="{712E2659-5300-4BB8-B29E-8FBBA8A91742}"/>
    <cellStyle name="Normal 8 5 2 2 3" xfId="14999" xr:uid="{ADBB5A5D-51AA-46EC-8DD6-11F6ED49AFF7}"/>
    <cellStyle name="Normal 8 5 2 2 3 2" xfId="18385" xr:uid="{68D76087-B83A-48B9-B3BD-DA80216A75C0}"/>
    <cellStyle name="Normal 8 5 2 2 3 2 2" xfId="25169" xr:uid="{B366B4BA-6C2A-40F1-8426-B3F47E451BF1}"/>
    <cellStyle name="Normal 8 5 2 2 3 2 2 2" xfId="40288" xr:uid="{E900D05F-3847-4822-BEDE-A9D63C910FF8}"/>
    <cellStyle name="Normal 8 5 2 2 3 2 3" xfId="33520" xr:uid="{E9972BB3-B56D-4632-BB10-468B486AB604}"/>
    <cellStyle name="Normal 8 5 2 2 3 3" xfId="21785" xr:uid="{2D85A6C4-F7DC-40CE-BAD5-2FA7D0246788}"/>
    <cellStyle name="Normal 8 5 2 2 3 3 2" xfId="36904" xr:uid="{3E5D77E3-F20B-4401-B5E8-D5C71C980C2C}"/>
    <cellStyle name="Normal 8 5 2 2 3 4" xfId="30136" xr:uid="{66910828-51F6-4EAA-985C-F002798AED72}"/>
    <cellStyle name="Normal 8 5 2 2 4" xfId="16669" xr:uid="{21885E52-E334-42C3-B158-6D1A93A0D864}"/>
    <cellStyle name="Normal 8 5 2 2 4 2" xfId="23453" xr:uid="{34DB4A08-32A8-4794-A9B4-C5C1488318F7}"/>
    <cellStyle name="Normal 8 5 2 2 4 2 2" xfId="38572" xr:uid="{910FE66D-1C56-43A7-9042-3FDD16488487}"/>
    <cellStyle name="Normal 8 5 2 2 4 3" xfId="31804" xr:uid="{32144956-3904-46BD-978D-D8E8B3C40696}"/>
    <cellStyle name="Normal 8 5 2 2 5" xfId="20058" xr:uid="{8F87EA0E-CD35-4B24-B0EB-C53AB6CF660C}"/>
    <cellStyle name="Normal 8 5 2 2 5 2" xfId="35188" xr:uid="{D9AFBA0B-07E0-44BE-B350-0241DE3B3BB6}"/>
    <cellStyle name="Normal 8 5 2 2 6" xfId="13257" xr:uid="{52536B7F-A346-495D-B781-17C2F84191F0}"/>
    <cellStyle name="Normal 8 5 2 2 6 2" xfId="28420" xr:uid="{225434B1-61A2-4100-ADD8-6D645B745883}"/>
    <cellStyle name="Normal 8 5 2 2 7" xfId="26861" xr:uid="{8FB37108-47D7-42BD-8209-095F88644B8E}"/>
    <cellStyle name="Normal 8 5 2 2 8" xfId="11225" xr:uid="{EF3AB19B-944B-495F-B713-22B2506CAB4D}"/>
    <cellStyle name="Normal 8 5 2 3" xfId="7812" xr:uid="{734ADAEB-E573-4BF9-8376-8A4B107D8CFA}"/>
    <cellStyle name="Normal 8 5 2 3 2" xfId="15417" xr:uid="{FD91ED05-EDEE-4A4C-9442-2E0D0FA42C58}"/>
    <cellStyle name="Normal 8 5 2 3 2 2" xfId="18803" xr:uid="{7A6B2500-5A1E-43C6-8F23-0FA8A2080AEC}"/>
    <cellStyle name="Normal 8 5 2 3 2 2 2" xfId="25587" xr:uid="{2E96B653-7693-45E7-B3FC-D86AFB767F40}"/>
    <cellStyle name="Normal 8 5 2 3 2 2 2 2" xfId="40706" xr:uid="{D4F9FBD7-EF8B-4DD4-BD97-2911418D8756}"/>
    <cellStyle name="Normal 8 5 2 3 2 2 3" xfId="33938" xr:uid="{AF0E3B30-C853-47DE-AAB1-0FCE6E5F8B34}"/>
    <cellStyle name="Normal 8 5 2 3 2 3" xfId="22203" xr:uid="{B7113DF3-54EE-42F1-8179-13C41C2175B0}"/>
    <cellStyle name="Normal 8 5 2 3 2 3 2" xfId="37322" xr:uid="{27D8CEE9-9E9E-4843-9E9B-281753CC0BB4}"/>
    <cellStyle name="Normal 8 5 2 3 2 4" xfId="30554" xr:uid="{1EE1C426-175C-4D73-8F6F-A5EDB6C686BD}"/>
    <cellStyle name="Normal 8 5 2 3 3" xfId="17090" xr:uid="{97DCBE3A-998B-4F6E-8E8D-EECE616777FD}"/>
    <cellStyle name="Normal 8 5 2 3 3 2" xfId="23874" xr:uid="{808D04FB-5B66-4FF6-9B8F-30A4EC47897B}"/>
    <cellStyle name="Normal 8 5 2 3 3 2 2" xfId="38993" xr:uid="{1E0A1750-1E6B-49B3-9210-7E1D61E8C71C}"/>
    <cellStyle name="Normal 8 5 2 3 3 3" xfId="32225" xr:uid="{B89D7F1B-2D17-4E50-AD48-946AB42F6E3E}"/>
    <cellStyle name="Normal 8 5 2 3 4" xfId="20476" xr:uid="{98D42FAE-4273-4A07-AEE1-6A179BA37726}"/>
    <cellStyle name="Normal 8 5 2 3 4 2" xfId="35606" xr:uid="{DB94D569-BD32-4993-A287-0F8F52858136}"/>
    <cellStyle name="Normal 8 5 2 3 5" xfId="13679" xr:uid="{219FC147-DCCA-4F64-AE59-4D0A1FE8A765}"/>
    <cellStyle name="Normal 8 5 2 3 5 2" xfId="28841" xr:uid="{DBD8A200-A071-47B4-AF33-04921A828A40}"/>
    <cellStyle name="Normal 8 5 2 3 6" xfId="11581" xr:uid="{0652330A-D5D5-454E-9C43-4C9DCA7F5165}"/>
    <cellStyle name="Normal 8 5 2 4" xfId="14583" xr:uid="{7F79E118-4EBC-4C6F-8B30-44BAE1B5F7DC}"/>
    <cellStyle name="Normal 8 5 2 4 2" xfId="17969" xr:uid="{69479D85-5268-4845-8BE9-4A712D562D40}"/>
    <cellStyle name="Normal 8 5 2 4 2 2" xfId="24753" xr:uid="{CA0C1CEA-F805-4CD4-AD96-DEA3425C931A}"/>
    <cellStyle name="Normal 8 5 2 4 2 2 2" xfId="39872" xr:uid="{D35B09AF-B025-40FD-B8CE-B33EB591D3D7}"/>
    <cellStyle name="Normal 8 5 2 4 2 3" xfId="33104" xr:uid="{41B86DD7-8E28-4CB9-AC50-C18242339385}"/>
    <cellStyle name="Normal 8 5 2 4 3" xfId="21369" xr:uid="{CE5EC2BD-6F60-485B-B720-BA7FCC257305}"/>
    <cellStyle name="Normal 8 5 2 4 3 2" xfId="36488" xr:uid="{943D6839-ADC7-4367-BDC6-1754B3925423}"/>
    <cellStyle name="Normal 8 5 2 4 4" xfId="29720" xr:uid="{C84A39F4-9062-4E2F-B96E-88D58850F930}"/>
    <cellStyle name="Normal 8 5 2 5" xfId="16253" xr:uid="{94650D08-D2EF-4191-9A15-5042E149D8A7}"/>
    <cellStyle name="Normal 8 5 2 5 2" xfId="23037" xr:uid="{CE1D1BF8-ABA3-4C34-A08E-BB6ED6893AF6}"/>
    <cellStyle name="Normal 8 5 2 5 2 2" xfId="38156" xr:uid="{8E2A37CA-70B7-4A18-8513-82CB95853691}"/>
    <cellStyle name="Normal 8 5 2 5 3" xfId="31388" xr:uid="{26A0690E-F1DA-4543-BDE1-742DCCD155F4}"/>
    <cellStyle name="Normal 8 5 2 6" xfId="19642" xr:uid="{16237B15-9F83-4900-BD5B-1403F32AE376}"/>
    <cellStyle name="Normal 8 5 2 6 2" xfId="34772" xr:uid="{ABEB7B61-E7C5-440B-8112-A0CE2DEDBCDA}"/>
    <cellStyle name="Normal 8 5 2 7" xfId="12842" xr:uid="{1B9CAC5B-15B9-4980-8870-3DA8FF8276A0}"/>
    <cellStyle name="Normal 8 5 2 7 2" xfId="28004" xr:uid="{E30C6218-1C89-459D-901B-3C4214321298}"/>
    <cellStyle name="Normal 8 5 2 8" xfId="26445" xr:uid="{7B291076-1EB5-4CA8-A378-82C15F80CDD3}"/>
    <cellStyle name="Normal 8 5 2 9" xfId="10807" xr:uid="{915F61CB-664A-4E6F-923E-C181E91920B1}"/>
    <cellStyle name="Normal 8 5 3" xfId="4645" xr:uid="{5D6BBD7B-015D-4598-81EC-8D00AFA3463C}"/>
    <cellStyle name="Normal 8 5 3 10" xfId="9166" xr:uid="{B11627A6-14D9-4598-B970-DDB2089A728D}"/>
    <cellStyle name="Normal 8 5 3 2" xfId="11582" xr:uid="{77057C4A-060B-4B57-8783-D4E7B14C336F}"/>
    <cellStyle name="Normal 8 5 3 2 2" xfId="15625" xr:uid="{AB5A4093-777F-4A30-AFD9-C0970684C2F3}"/>
    <cellStyle name="Normal 8 5 3 2 2 2" xfId="19011" xr:uid="{4937AD79-575A-45F1-92B3-9977CBC83D49}"/>
    <cellStyle name="Normal 8 5 3 2 2 2 2" xfId="25795" xr:uid="{86E255DE-1E03-4626-9F68-3CABE5D31613}"/>
    <cellStyle name="Normal 8 5 3 2 2 2 2 2" xfId="40914" xr:uid="{ACC20A46-3454-4C11-A4BE-459622A5B524}"/>
    <cellStyle name="Normal 8 5 3 2 2 2 3" xfId="34146" xr:uid="{BA1CE88B-F5C3-4EE9-87A1-B791816DF7D0}"/>
    <cellStyle name="Normal 8 5 3 2 2 3" xfId="22411" xr:uid="{AA490C9D-137D-4BC5-9014-58B2F244DB2F}"/>
    <cellStyle name="Normal 8 5 3 2 2 3 2" xfId="37530" xr:uid="{AA19F776-256B-4DB8-9F85-327E940A3285}"/>
    <cellStyle name="Normal 8 5 3 2 2 4" xfId="30762" xr:uid="{B6568DCF-22B4-4CD5-AA61-096DE25C181C}"/>
    <cellStyle name="Normal 8 5 3 2 3" xfId="17298" xr:uid="{C6B75144-C7C4-47F9-AEFB-25A95CBB6110}"/>
    <cellStyle name="Normal 8 5 3 2 3 2" xfId="24082" xr:uid="{69420D83-2707-44E5-87B6-B387CEEAFD34}"/>
    <cellStyle name="Normal 8 5 3 2 3 2 2" xfId="39201" xr:uid="{EC1B9705-234C-4AA1-A44B-10A97CE9A82C}"/>
    <cellStyle name="Normal 8 5 3 2 3 3" xfId="32433" xr:uid="{B04298C0-F707-44CB-B379-8EBACF4220EF}"/>
    <cellStyle name="Normal 8 5 3 2 4" xfId="20685" xr:uid="{E12B33AF-0D17-4099-9DE7-EBB6797564D5}"/>
    <cellStyle name="Normal 8 5 3 2 4 2" xfId="35814" xr:uid="{D5B55FB9-66D9-42F2-96C6-0E23A20853A3}"/>
    <cellStyle name="Normal 8 5 3 2 5" xfId="13887" xr:uid="{0DAA7BA6-5695-460E-969A-DEB0E2C9EC1D}"/>
    <cellStyle name="Normal 8 5 3 2 5 2" xfId="29049" xr:uid="{97CA721E-DB19-4AA9-B7D3-8E26D5952388}"/>
    <cellStyle name="Normal 8 5 3 3" xfId="14791" xr:uid="{7F3E2AFB-0B7B-4E46-80B2-008FBCD7F1E0}"/>
    <cellStyle name="Normal 8 5 3 3 2" xfId="18177" xr:uid="{E9567263-025B-416A-8545-9730FADB830E}"/>
    <cellStyle name="Normal 8 5 3 3 2 2" xfId="24961" xr:uid="{7E900FA8-E057-4A49-9F7F-7EA9343E4972}"/>
    <cellStyle name="Normal 8 5 3 3 2 2 2" xfId="40080" xr:uid="{23616451-3F4D-4E8D-8A6F-5FBA8D1FD4F8}"/>
    <cellStyle name="Normal 8 5 3 3 2 3" xfId="33312" xr:uid="{84783DB4-148C-483D-A3F8-9629EE832381}"/>
    <cellStyle name="Normal 8 5 3 3 3" xfId="21577" xr:uid="{A95C97B5-C641-412A-AFD8-D1F00D5124C6}"/>
    <cellStyle name="Normal 8 5 3 3 3 2" xfId="36696" xr:uid="{A047DFD2-B195-4237-AE43-60F706DBE5C7}"/>
    <cellStyle name="Normal 8 5 3 3 4" xfId="29928" xr:uid="{D1C765DA-3906-4256-9299-7D6EC7365B0D}"/>
    <cellStyle name="Normal 8 5 3 4" xfId="16461" xr:uid="{62845735-ED2D-4B8D-BFE4-FF1AD3E932B0}"/>
    <cellStyle name="Normal 8 5 3 4 2" xfId="23245" xr:uid="{6A39D496-42DA-407E-A112-49574C532209}"/>
    <cellStyle name="Normal 8 5 3 4 2 2" xfId="38364" xr:uid="{0EC87A3F-F81D-4B17-843E-54177A909304}"/>
    <cellStyle name="Normal 8 5 3 4 3" xfId="31596" xr:uid="{373561B9-6DBF-4BD3-9D55-CDE99E419901}"/>
    <cellStyle name="Normal 8 5 3 5" xfId="19850" xr:uid="{F897E2CB-3C4F-4A02-8861-4AAB00A7E9A6}"/>
    <cellStyle name="Normal 8 5 3 5 2" xfId="34980" xr:uid="{444D3A52-0F17-4215-AFE2-B675DE3A6BE2}"/>
    <cellStyle name="Normal 8 5 3 6" xfId="13049" xr:uid="{03F6A338-3C61-4133-8BA4-FAA6CBAFCE79}"/>
    <cellStyle name="Normal 8 5 3 6 2" xfId="28212" xr:uid="{43477042-103F-4D40-A3D6-2082581F383E}"/>
    <cellStyle name="Normal 8 5 3 7" xfId="26653" xr:uid="{D24DA1C5-050C-48E6-82BA-6814AB8CFFF3}"/>
    <cellStyle name="Normal 8 5 3 8" xfId="11017" xr:uid="{5583B67B-3847-43C5-A183-253905C98B07}"/>
    <cellStyle name="Normal 8 5 3 9" xfId="10311" xr:uid="{5D01B495-364F-48B3-AAF2-11031C528FB7}"/>
    <cellStyle name="Normal 8 5 4" xfId="6967" xr:uid="{B6493C72-8028-4FEA-B76C-6C016B72AE06}"/>
    <cellStyle name="Normal 8 5 4 2" xfId="15209" xr:uid="{EC6BF01F-969C-4E38-AE9D-5D0855C121E1}"/>
    <cellStyle name="Normal 8 5 4 2 2" xfId="18595" xr:uid="{22167FCA-34FE-4BCA-A447-9B85E3170A59}"/>
    <cellStyle name="Normal 8 5 4 2 2 2" xfId="25379" xr:uid="{2F51219F-0667-4CF9-9A14-D067DC5A3AF1}"/>
    <cellStyle name="Normal 8 5 4 2 2 2 2" xfId="40498" xr:uid="{D166FBC6-ABFA-4858-BE53-7EF5B4B672FC}"/>
    <cellStyle name="Normal 8 5 4 2 2 3" xfId="33730" xr:uid="{A761D37D-6023-47FE-9028-C5405991FC54}"/>
    <cellStyle name="Normal 8 5 4 2 3" xfId="21995" xr:uid="{1DD0AC24-3442-4F32-AF05-90B7A28C20E1}"/>
    <cellStyle name="Normal 8 5 4 2 3 2" xfId="37114" xr:uid="{58582C41-D53A-41BF-A86A-06A31E7F52A0}"/>
    <cellStyle name="Normal 8 5 4 2 4" xfId="30346" xr:uid="{72B87E9F-6CDE-447F-9708-F21AFDEA7453}"/>
    <cellStyle name="Normal 8 5 4 3" xfId="16882" xr:uid="{175F66BC-24E0-47CB-AA01-1007E0DF60FB}"/>
    <cellStyle name="Normal 8 5 4 3 2" xfId="23666" xr:uid="{2A8A940F-807F-4D11-83CE-1E0F0FAF165B}"/>
    <cellStyle name="Normal 8 5 4 3 2 2" xfId="38785" xr:uid="{1CB8A1A0-58C2-4B3B-A434-A7C2F2F264A4}"/>
    <cellStyle name="Normal 8 5 4 3 3" xfId="32017" xr:uid="{994CEA2A-146E-465E-AC01-4637BC6BBAC4}"/>
    <cellStyle name="Normal 8 5 4 4" xfId="20268" xr:uid="{8A0312C5-1A14-49E2-ADE8-4B4391FCAFB2}"/>
    <cellStyle name="Normal 8 5 4 4 2" xfId="35398" xr:uid="{F35B4422-B1C9-483B-960E-A95B34E5C834}"/>
    <cellStyle name="Normal 8 5 4 5" xfId="13471" xr:uid="{BEAD589C-4F20-4969-92E5-1F0A73F04009}"/>
    <cellStyle name="Normal 8 5 4 5 2" xfId="28633" xr:uid="{E69185DD-077B-4EFC-867E-5145A13BFA32}"/>
    <cellStyle name="Normal 8 5 4 6" xfId="10312" xr:uid="{C52E497E-8712-4766-9120-8DB2FE4F23CA}"/>
    <cellStyle name="Normal 8 5 4 7" xfId="9167" xr:uid="{50408DCF-3F08-4A2C-8897-590E4AF3CC1A}"/>
    <cellStyle name="Normal 8 5 5" xfId="9168" xr:uid="{EA017D8C-3115-4581-AA2C-D525792AC974}"/>
    <cellStyle name="Normal 8 5 5 2" xfId="17761" xr:uid="{1B205BA5-327C-4749-B68F-98D389F28027}"/>
    <cellStyle name="Normal 8 5 5 2 2" xfId="24545" xr:uid="{006670A5-D2F5-4D07-93B6-F7912C976819}"/>
    <cellStyle name="Normal 8 5 5 2 2 2" xfId="39664" xr:uid="{C1AF5BCD-DE55-4F76-82CD-528FCB7E535E}"/>
    <cellStyle name="Normal 8 5 5 2 3" xfId="32896" xr:uid="{907AB118-68A5-4644-9742-2FECE25B6223}"/>
    <cellStyle name="Normal 8 5 5 3" xfId="21161" xr:uid="{7D66943A-E42C-458D-9D6E-69FBA802977C}"/>
    <cellStyle name="Normal 8 5 5 3 2" xfId="36280" xr:uid="{2CDAEBFF-99C4-4DB7-9A68-28CD92CA1942}"/>
    <cellStyle name="Normal 8 5 5 4" xfId="14375" xr:uid="{EC4F048A-FF11-4E8A-AC4F-311F59E8829D}"/>
    <cellStyle name="Normal 8 5 5 4 2" xfId="29512" xr:uid="{9A55191C-5510-4BB6-893A-86ADE08168BF}"/>
    <cellStyle name="Normal 8 5 5 5" xfId="10313" xr:uid="{37A4EC8A-8416-4587-AC7A-36F45E8CC26F}"/>
    <cellStyle name="Normal 8 5 6" xfId="9169" xr:uid="{F92C3FE4-DF25-4CDB-94A7-41B718782666}"/>
    <cellStyle name="Normal 8 5 6 2" xfId="22829" xr:uid="{BDB62F90-1888-49C1-9793-C3EAF3B1D92A}"/>
    <cellStyle name="Normal 8 5 6 2 2" xfId="37948" xr:uid="{18E8C8AB-854A-4A84-B246-01CD65EEE985}"/>
    <cellStyle name="Normal 8 5 6 3" xfId="16045" xr:uid="{BF711532-5BE7-4232-AEBB-3D02A8E28DE6}"/>
    <cellStyle name="Normal 8 5 6 3 2" xfId="31180" xr:uid="{C737B892-5EAB-4837-A1D1-4CD25D85BF95}"/>
    <cellStyle name="Normal 8 5 6 4" xfId="10314" xr:uid="{CD90D1B3-5BC7-41EF-B784-EB06879EC3D1}"/>
    <cellStyle name="Normal 8 5 7" xfId="9170" xr:uid="{AE5E9B1A-3ED9-4F0D-8330-E6486ED40680}"/>
    <cellStyle name="Normal 8 5 7 2" xfId="19434" xr:uid="{0C586D32-DD0A-497C-B837-6F3CDDC03504}"/>
    <cellStyle name="Normal 8 5 7 2 2" xfId="34564" xr:uid="{07763907-7E8B-47D7-BDF3-AEB4EA6E2B7D}"/>
    <cellStyle name="Normal 8 5 7 3" xfId="10315" xr:uid="{21BA148B-8800-4D21-9092-0E754A9CD47C}"/>
    <cellStyle name="Normal 8 5 8" xfId="9171" xr:uid="{F0757FDA-2C6E-4ED6-8CF4-37C11C675517}"/>
    <cellStyle name="Normal 8 5 8 2" xfId="10316" xr:uid="{BEEC52B9-6FC6-43A5-BACD-8A0192BC1A57}"/>
    <cellStyle name="Normal 8 5 9" xfId="12387" xr:uid="{471E7506-C1CD-411D-9F43-05E693CEA1D6}"/>
    <cellStyle name="Normal 8 5 9 2" xfId="27645" xr:uid="{457C74ED-1554-426A-A005-9C7C44FEB51F}"/>
    <cellStyle name="Normal 8 6" xfId="9172" xr:uid="{ECBCDADC-10A0-4A05-B4DC-44E2A0D75BB1}"/>
    <cellStyle name="Normal 8 6 10" xfId="12739" xr:uid="{D7914899-66B9-439D-86EF-DD00FD9C77E8}"/>
    <cellStyle name="Normal 8 6 10 2" xfId="27901" xr:uid="{0A8C2682-1259-484E-874B-5F37E51102BA}"/>
    <cellStyle name="Normal 8 6 11" xfId="26342" xr:uid="{588B1E21-D46B-412B-9451-2033E19F1A3D}"/>
    <cellStyle name="Normal 8 6 12" xfId="10704" xr:uid="{E2157542-FCB9-4F00-873E-B7F620D3798A}"/>
    <cellStyle name="Normal 8 6 13" xfId="10317" xr:uid="{FA575D34-E966-4BDB-B43F-F47DBC484833}"/>
    <cellStyle name="Normal 8 6 2" xfId="9173" xr:uid="{53924B09-B055-4E66-8D00-5269856EC0DF}"/>
    <cellStyle name="Normal 8 6 2 2" xfId="11584" xr:uid="{B6A27538-C5CA-4D2F-8A1F-BEA8D4ACDF19}"/>
    <cellStyle name="Normal 8 6 2 2 2" xfId="15730" xr:uid="{5047329A-5D7B-4F68-9392-EE58B329698E}"/>
    <cellStyle name="Normal 8 6 2 2 2 2" xfId="19116" xr:uid="{C70F2DDB-DB4F-41B2-936A-27DEE8542C53}"/>
    <cellStyle name="Normal 8 6 2 2 2 2 2" xfId="25900" xr:uid="{CD32608E-7A76-48B0-9B2C-4B7E71A8BCF6}"/>
    <cellStyle name="Normal 8 6 2 2 2 2 2 2" xfId="41019" xr:uid="{E78CC007-6B74-4AAB-85DA-30296096EA2C}"/>
    <cellStyle name="Normal 8 6 2 2 2 2 3" xfId="34251" xr:uid="{F896EE04-0FFF-4678-933B-D69FF983D5BC}"/>
    <cellStyle name="Normal 8 6 2 2 2 3" xfId="22516" xr:uid="{98AB48DE-BEBF-4E25-BF88-DED700EA71F6}"/>
    <cellStyle name="Normal 8 6 2 2 2 3 2" xfId="37635" xr:uid="{EBFFF6BC-45D7-4B84-A40C-7E24B350271C}"/>
    <cellStyle name="Normal 8 6 2 2 2 4" xfId="30867" xr:uid="{178953FD-38FD-4BD5-AB9D-1E226DD45482}"/>
    <cellStyle name="Normal 8 6 2 2 3" xfId="17403" xr:uid="{529C132D-3BCB-4F37-86D3-49F694DCB240}"/>
    <cellStyle name="Normal 8 6 2 2 3 2" xfId="24187" xr:uid="{1004ABEE-625D-4960-85B3-5C6D2E113F7E}"/>
    <cellStyle name="Normal 8 6 2 2 3 2 2" xfId="39306" xr:uid="{1A5E42DE-9EAD-4EE4-B9A6-F82F5D81CED0}"/>
    <cellStyle name="Normal 8 6 2 2 3 3" xfId="32538" xr:uid="{79B05484-D89A-4FC4-B865-4B026CFD891E}"/>
    <cellStyle name="Normal 8 6 2 2 4" xfId="20790" xr:uid="{29F07C02-3D6C-4AEE-BFE2-B1E453A5C0E6}"/>
    <cellStyle name="Normal 8 6 2 2 4 2" xfId="35919" xr:uid="{9E9F4DEB-BE16-437C-87C2-09C048C9A11E}"/>
    <cellStyle name="Normal 8 6 2 2 5" xfId="13992" xr:uid="{ABC139AD-41C4-4384-BE93-02657DA55821}"/>
    <cellStyle name="Normal 8 6 2 2 5 2" xfId="29154" xr:uid="{041D57F4-684F-448C-B31E-8DF7D7220088}"/>
    <cellStyle name="Normal 8 6 2 3" xfId="14896" xr:uid="{75F408E6-2C62-47B8-82DF-C70DAE621D48}"/>
    <cellStyle name="Normal 8 6 2 3 2" xfId="18282" xr:uid="{6FA01E90-9D3D-4385-9084-8AB7EE15FFD9}"/>
    <cellStyle name="Normal 8 6 2 3 2 2" xfId="25066" xr:uid="{EAC781EF-3C0B-4E47-BD96-7394096319B4}"/>
    <cellStyle name="Normal 8 6 2 3 2 2 2" xfId="40185" xr:uid="{1935947F-69CE-4D8F-9971-2F47F2FEE161}"/>
    <cellStyle name="Normal 8 6 2 3 2 3" xfId="33417" xr:uid="{C96432DB-C81E-4484-A812-6A34DCEAFB53}"/>
    <cellStyle name="Normal 8 6 2 3 3" xfId="21682" xr:uid="{C1200CE5-32E1-4C5B-9523-5815C1BAB5C7}"/>
    <cellStyle name="Normal 8 6 2 3 3 2" xfId="36801" xr:uid="{8D2D5421-889A-45F3-9F55-47877D73D3F5}"/>
    <cellStyle name="Normal 8 6 2 3 4" xfId="30033" xr:uid="{05A82907-BD6F-4076-B2CA-3824DBBAC646}"/>
    <cellStyle name="Normal 8 6 2 4" xfId="16566" xr:uid="{15B8C761-C097-476D-B7BE-858D4CC17467}"/>
    <cellStyle name="Normal 8 6 2 4 2" xfId="23350" xr:uid="{9463055B-D0C7-4F3F-A332-2BDF49B7A875}"/>
    <cellStyle name="Normal 8 6 2 4 2 2" xfId="38469" xr:uid="{E08A69AA-63C2-4F93-A236-5B9EA72F9D85}"/>
    <cellStyle name="Normal 8 6 2 4 3" xfId="31701" xr:uid="{BCABB158-4258-4694-8108-DEF7EEEBD76F}"/>
    <cellStyle name="Normal 8 6 2 5" xfId="19955" xr:uid="{7E46B45D-1E63-4F82-B026-187099D2FFFF}"/>
    <cellStyle name="Normal 8 6 2 5 2" xfId="35085" xr:uid="{3B94042C-4037-48F0-9938-DC3A7266BD74}"/>
    <cellStyle name="Normal 8 6 2 6" xfId="13154" xr:uid="{0C53826B-58E0-421B-B33D-744A440C34CE}"/>
    <cellStyle name="Normal 8 6 2 6 2" xfId="28317" xr:uid="{BF553682-2653-46A1-A68D-6C90E9582561}"/>
    <cellStyle name="Normal 8 6 2 7" xfId="26758" xr:uid="{C22C7C96-0A2E-4945-8181-E819BF6362A9}"/>
    <cellStyle name="Normal 8 6 2 8" xfId="11122" xr:uid="{C05DCD31-70AF-44A9-B157-6FB315B58621}"/>
    <cellStyle name="Normal 8 6 2 9" xfId="10318" xr:uid="{E8E9A8CA-39BB-48D7-8740-71B1ED97656E}"/>
    <cellStyle name="Normal 8 6 3" xfId="9174" xr:uid="{7831ECBA-DE7D-4F0A-87AF-D283489CCDB1}"/>
    <cellStyle name="Normal 8 6 3 2" xfId="15314" xr:uid="{78BDDBA7-727E-4303-9B8B-80CEE6DE5774}"/>
    <cellStyle name="Normal 8 6 3 2 2" xfId="18700" xr:uid="{9F58F75A-E336-4DEF-8578-805AD3AE11E3}"/>
    <cellStyle name="Normal 8 6 3 2 2 2" xfId="25484" xr:uid="{3E0A2AD7-A199-4A1D-AD9F-5B8F34C7157C}"/>
    <cellStyle name="Normal 8 6 3 2 2 2 2" xfId="40603" xr:uid="{FBDF3DBB-EA0E-432B-9183-624B00CBD183}"/>
    <cellStyle name="Normal 8 6 3 2 2 3" xfId="33835" xr:uid="{69772E42-F21F-41FA-A4EA-F69CD50D40E7}"/>
    <cellStyle name="Normal 8 6 3 2 3" xfId="22100" xr:uid="{BA4E301B-9B7A-4828-B028-11A23C01DAD5}"/>
    <cellStyle name="Normal 8 6 3 2 3 2" xfId="37219" xr:uid="{F2D031AF-A1EB-46B6-8F97-C0120B81B26D}"/>
    <cellStyle name="Normal 8 6 3 2 4" xfId="30451" xr:uid="{DC58A7AC-CE8F-4179-A4B4-FAF6F0A22203}"/>
    <cellStyle name="Normal 8 6 3 3" xfId="16987" xr:uid="{082234E8-B5F7-463C-A847-89C50D46E0D1}"/>
    <cellStyle name="Normal 8 6 3 3 2" xfId="23771" xr:uid="{2C2DF113-54E2-4944-9AC5-E7E1DFA25C4E}"/>
    <cellStyle name="Normal 8 6 3 3 2 2" xfId="38890" xr:uid="{BE084FBC-C838-4303-AF0C-530C01FEBA56}"/>
    <cellStyle name="Normal 8 6 3 3 3" xfId="32122" xr:uid="{5FE31BD7-6A93-4116-B0E0-98478C54B99C}"/>
    <cellStyle name="Normal 8 6 3 4" xfId="20373" xr:uid="{A0833238-2160-4E48-81AE-8CAA7F3B6DDB}"/>
    <cellStyle name="Normal 8 6 3 4 2" xfId="35503" xr:uid="{77837626-C377-49F7-B047-DF89798D6B7F}"/>
    <cellStyle name="Normal 8 6 3 5" xfId="13576" xr:uid="{FD55F81E-7782-435C-A07E-D99BC4CDBDC9}"/>
    <cellStyle name="Normal 8 6 3 5 2" xfId="28738" xr:uid="{173A9A04-6803-4B00-8619-B044C5641487}"/>
    <cellStyle name="Normal 8 6 3 6" xfId="10319" xr:uid="{06F5D4C9-08BE-41FE-B726-4B10FED3E975}"/>
    <cellStyle name="Normal 8 6 4" xfId="9175" xr:uid="{36C122B9-8FB6-4388-9302-63A2037B524C}"/>
    <cellStyle name="Normal 8 6 4 2" xfId="17866" xr:uid="{B59491B3-293E-4215-BFA3-84B3BBA86157}"/>
    <cellStyle name="Normal 8 6 4 2 2" xfId="24650" xr:uid="{2A556813-76C2-495E-8C83-831B1AA1E415}"/>
    <cellStyle name="Normal 8 6 4 2 2 2" xfId="39769" xr:uid="{8F5AC486-D436-4A95-A44C-ADE3324C3397}"/>
    <cellStyle name="Normal 8 6 4 2 3" xfId="33001" xr:uid="{0979A6A1-111F-4B7A-ABF6-59A49E50F077}"/>
    <cellStyle name="Normal 8 6 4 3" xfId="21266" xr:uid="{BC44A7D3-0C32-407A-8B56-A1F0B617E1B0}"/>
    <cellStyle name="Normal 8 6 4 3 2" xfId="36385" xr:uid="{E8550043-8705-4F1E-8B92-B402966873B2}"/>
    <cellStyle name="Normal 8 6 4 4" xfId="14480" xr:uid="{666D0AAE-2CF5-44EF-A050-90CC84BE408D}"/>
    <cellStyle name="Normal 8 6 4 4 2" xfId="29617" xr:uid="{E07559EE-30FB-47CF-873E-C5775447A2FF}"/>
    <cellStyle name="Normal 8 6 4 5" xfId="10320" xr:uid="{DB8362FB-D5DB-4A18-8A06-01B595F7B977}"/>
    <cellStyle name="Normal 8 6 5" xfId="9176" xr:uid="{7AD5CE0E-4D0A-4E82-A723-04919090BF96}"/>
    <cellStyle name="Normal 8 6 5 2" xfId="22934" xr:uid="{E6712772-6A9A-4C9A-B554-791981A470F0}"/>
    <cellStyle name="Normal 8 6 5 2 2" xfId="38053" xr:uid="{ABF77889-942E-4963-8E27-92A0EDD99791}"/>
    <cellStyle name="Normal 8 6 5 3" xfId="16150" xr:uid="{D5BF169C-06E1-4C31-9ACA-25CF3FDEA7D7}"/>
    <cellStyle name="Normal 8 6 5 3 2" xfId="31285" xr:uid="{091B5B3E-1A16-407A-BD88-EC9A4BE8F365}"/>
    <cellStyle name="Normal 8 6 5 4" xfId="10321" xr:uid="{78A1B5CD-6AED-4BA2-AFDE-94DFFA45F687}"/>
    <cellStyle name="Normal 8 6 6" xfId="9177" xr:uid="{DC3BDB5A-8B03-4B19-832C-20F09465BA1A}"/>
    <cellStyle name="Normal 8 6 6 2" xfId="19539" xr:uid="{E80EC801-5499-4EF1-B1CE-6233E56AAB6A}"/>
    <cellStyle name="Normal 8 6 6 2 2" xfId="34669" xr:uid="{883AD620-DD21-4E5E-B50D-A725D5CB7033}"/>
    <cellStyle name="Normal 8 6 6 3" xfId="10322" xr:uid="{BEA2CA19-B1A5-483D-8A18-3D8F343B9D69}"/>
    <cellStyle name="Normal 8 6 7" xfId="9178" xr:uid="{FD122845-C26A-4E42-9F88-82ECE556EA87}"/>
    <cellStyle name="Normal 8 6 7 2" xfId="10323" xr:uid="{FF3DC9A6-F7A1-4286-8E0E-3E9260D33047}"/>
    <cellStyle name="Normal 8 6 8" xfId="9179" xr:uid="{4BB471F3-7200-4C67-81E3-0C9034D27068}"/>
    <cellStyle name="Normal 8 6 8 2" xfId="10324" xr:uid="{CCCE34DD-EA40-44BE-8AF0-9F98466B4D64}"/>
    <cellStyle name="Normal 8 6 9" xfId="11583" xr:uid="{14CE9FCD-EC0B-41B3-92F6-6B8CEC808200}"/>
    <cellStyle name="Normal 8 7" xfId="9180" xr:uid="{6FBE3AFB-2067-4A94-8061-3F453F1E2724}"/>
    <cellStyle name="Normal 8 7 10" xfId="12947" xr:uid="{A9B70DAC-1D9D-4FB6-9873-648922BD714E}"/>
    <cellStyle name="Normal 8 7 10 2" xfId="28109" xr:uid="{C027224E-47BA-4CA6-BE99-56CEAE47D173}"/>
    <cellStyle name="Normal 8 7 11" xfId="26550" xr:uid="{D02E2AB5-63A4-4FBB-8EDA-00A50BA9CB22}"/>
    <cellStyle name="Normal 8 7 12" xfId="10915" xr:uid="{7DB121E7-D928-40C4-9397-788107E54423}"/>
    <cellStyle name="Normal 8 7 13" xfId="10325" xr:uid="{E10DC4A9-1280-4639-902B-CC8899A2CCFB}"/>
    <cellStyle name="Normal 8 7 2" xfId="9181" xr:uid="{1655A06C-4779-449F-8B31-A405CFA68641}"/>
    <cellStyle name="Normal 8 7 2 2" xfId="15522" xr:uid="{E1FA6953-9E80-44F7-A2C7-E4D4F07CA164}"/>
    <cellStyle name="Normal 8 7 2 2 2" xfId="18908" xr:uid="{24891D30-CA72-4DB8-84A0-CF1426B2ED84}"/>
    <cellStyle name="Normal 8 7 2 2 2 2" xfId="25692" xr:uid="{28E22F93-D7C4-4B2C-A69B-596F930460B5}"/>
    <cellStyle name="Normal 8 7 2 2 2 2 2" xfId="40811" xr:uid="{1727A6DC-B18F-415E-B5A8-EC1A4BF972F9}"/>
    <cellStyle name="Normal 8 7 2 2 2 3" xfId="34043" xr:uid="{C720CA6B-D697-4D11-9043-5F2059BC2AE1}"/>
    <cellStyle name="Normal 8 7 2 2 3" xfId="22308" xr:uid="{F35D2E47-13D9-4964-801F-E9F5B34DA812}"/>
    <cellStyle name="Normal 8 7 2 2 3 2" xfId="37427" xr:uid="{EC12CA07-5BEC-4EF8-B615-69ED62DAE9F5}"/>
    <cellStyle name="Normal 8 7 2 2 4" xfId="30659" xr:uid="{F7A36458-F0C5-4E08-9A62-C1D1097C1C78}"/>
    <cellStyle name="Normal 8 7 2 3" xfId="17195" xr:uid="{34CE1649-BCBC-4A8F-8DAB-7B9294248DC6}"/>
    <cellStyle name="Normal 8 7 2 3 2" xfId="23979" xr:uid="{9FC71A25-B639-4F9E-A4C3-E3194A3A5E1A}"/>
    <cellStyle name="Normal 8 7 2 3 2 2" xfId="39098" xr:uid="{FD379C6B-0CB2-4343-AC52-9B56AAFF38A1}"/>
    <cellStyle name="Normal 8 7 2 3 3" xfId="32330" xr:uid="{72941695-223B-4AFA-9BE1-F2BAA14D34AC}"/>
    <cellStyle name="Normal 8 7 2 4" xfId="20582" xr:uid="{7F1C06CE-E712-47B4-8E80-3796F9BCAF9A}"/>
    <cellStyle name="Normal 8 7 2 4 2" xfId="35711" xr:uid="{B448DEB2-FDB7-48D6-8F61-AC75420122C0}"/>
    <cellStyle name="Normal 8 7 2 5" xfId="13784" xr:uid="{35E1E64D-C9D2-4674-8E93-B1064FA5E2FF}"/>
    <cellStyle name="Normal 8 7 2 5 2" xfId="28946" xr:uid="{EEF606EB-2C63-4D6F-B444-AF76FF652419}"/>
    <cellStyle name="Normal 8 7 2 6" xfId="10326" xr:uid="{685FA1C3-2465-4383-8620-2A89F77094F1}"/>
    <cellStyle name="Normal 8 7 3" xfId="9182" xr:uid="{38E0ADA4-11B0-4679-85B5-B1CD4D1B89C8}"/>
    <cellStyle name="Normal 8 7 3 2" xfId="18074" xr:uid="{3418F798-8733-4FCC-B3DE-5FD596279B62}"/>
    <cellStyle name="Normal 8 7 3 2 2" xfId="24858" xr:uid="{4CC60DCA-A8E2-4F83-9E70-457BC4CBB963}"/>
    <cellStyle name="Normal 8 7 3 2 2 2" xfId="39977" xr:uid="{CE80593B-F8E5-4763-98A3-BD4132CA6113}"/>
    <cellStyle name="Normal 8 7 3 2 3" xfId="33209" xr:uid="{D34E3CC8-2E99-4B79-86C7-BC352EE0C5EC}"/>
    <cellStyle name="Normal 8 7 3 3" xfId="21474" xr:uid="{18361AD9-CFBA-48B8-BC35-8D28C1DDF7BC}"/>
    <cellStyle name="Normal 8 7 3 3 2" xfId="36593" xr:uid="{0768B0F4-07C2-4310-A32A-E89C0CEC5ED7}"/>
    <cellStyle name="Normal 8 7 3 4" xfId="14688" xr:uid="{EAC92EB9-6287-41E9-BC8A-E49297B9C8DB}"/>
    <cellStyle name="Normal 8 7 3 4 2" xfId="29825" xr:uid="{44A23091-9304-47FA-AE57-FE5D78708CEE}"/>
    <cellStyle name="Normal 8 7 3 5" xfId="10327" xr:uid="{F1EDCE39-DCCD-48D9-8E6A-8BCD9CB09B1D}"/>
    <cellStyle name="Normal 8 7 4" xfId="9183" xr:uid="{E8F75E22-F232-4BDA-BDFA-8C01B2E13B33}"/>
    <cellStyle name="Normal 8 7 4 2" xfId="23142" xr:uid="{8436DCC9-B86D-42D8-9D2C-AADCA83C275D}"/>
    <cellStyle name="Normal 8 7 4 2 2" xfId="38261" xr:uid="{5254ED81-E7F8-4989-BA92-93ED0EE11B26}"/>
    <cellStyle name="Normal 8 7 4 3" xfId="16358" xr:uid="{9D04A158-616E-4DAC-B635-B35DD5AF9F59}"/>
    <cellStyle name="Normal 8 7 4 3 2" xfId="31493" xr:uid="{694F3B69-8AEB-4FED-89EB-DCFE27AF7272}"/>
    <cellStyle name="Normal 8 7 4 4" xfId="10328" xr:uid="{AC78D943-22F9-43B8-B62E-393B31856B23}"/>
    <cellStyle name="Normal 8 7 5" xfId="9184" xr:uid="{F68BD657-A5C9-4452-A135-F95FF931BA69}"/>
    <cellStyle name="Normal 8 7 5 2" xfId="19747" xr:uid="{1B72E596-5CCB-4E92-9177-0BED4C727CF5}"/>
    <cellStyle name="Normal 8 7 5 2 2" xfId="34877" xr:uid="{8AE6FCB4-3C99-4279-A3A5-1FF5F66F7090}"/>
    <cellStyle name="Normal 8 7 5 3" xfId="10329" xr:uid="{C8F11EA9-2B5B-4B93-A777-12896E2306F7}"/>
    <cellStyle name="Normal 8 7 6" xfId="9185" xr:uid="{84C436F5-88A0-45F4-B97E-CE72CB21D263}"/>
    <cellStyle name="Normal 8 7 6 2" xfId="10330" xr:uid="{1FF7BA3B-0FCC-46B1-A62E-823BC194E548}"/>
    <cellStyle name="Normal 8 7 7" xfId="9186" xr:uid="{4DDBB58A-9EF0-4D59-908C-A507DB3F4E28}"/>
    <cellStyle name="Normal 8 7 7 2" xfId="10331" xr:uid="{8CCA9285-E9A5-48C1-A2F2-186E1BCA804C}"/>
    <cellStyle name="Normal 8 7 8" xfId="9187" xr:uid="{5836F5AA-4EEC-41DC-ACD8-89E634215B09}"/>
    <cellStyle name="Normal 8 7 8 2" xfId="10332" xr:uid="{7EF79A17-2420-45DB-9E4D-C38A4FDB6CAE}"/>
    <cellStyle name="Normal 8 7 9" xfId="11585" xr:uid="{4ACB3690-26AA-45E7-AD5E-3513B4669252}"/>
    <cellStyle name="Normal 8 8" xfId="9188" xr:uid="{3D2381FC-CD17-4D30-8DEE-DDFDD334BE96}"/>
    <cellStyle name="Normal 8 8 2" xfId="9189" xr:uid="{F43D6202-7E15-41A9-815A-130A3B716C3A}"/>
    <cellStyle name="Normal 8 8 2 2" xfId="17658" xr:uid="{D09A24DB-2A10-4535-90D4-F4184868C68B}"/>
    <cellStyle name="Normal 8 8 2 2 2" xfId="24442" xr:uid="{9A0BA09F-9F45-49E6-848E-6B857E0FA4A8}"/>
    <cellStyle name="Normal 8 8 2 2 2 2" xfId="39561" xr:uid="{32B3A4EB-12E4-4B7B-A324-DDEFF6EA50F9}"/>
    <cellStyle name="Normal 8 8 2 2 3" xfId="32793" xr:uid="{7AF0BCCB-54B9-4234-894E-508EAE5BC885}"/>
    <cellStyle name="Normal 8 8 2 3" xfId="21058" xr:uid="{711CCB19-A701-4356-A0CE-B3D48823CA6F}"/>
    <cellStyle name="Normal 8 8 2 3 2" xfId="36177" xr:uid="{8A35AEAB-BD57-45FC-AE1D-4CF684F4928C}"/>
    <cellStyle name="Normal 8 8 2 4" xfId="14269" xr:uid="{929008B5-C654-401F-9AAF-54C3D5201327}"/>
    <cellStyle name="Normal 8 8 2 4 2" xfId="29409" xr:uid="{A59785AE-C28E-46AC-B758-C915A4CFF926}"/>
    <cellStyle name="Normal 8 8 2 5" xfId="10334" xr:uid="{12318961-AC20-47A9-BF3C-CCA9E97B55B2}"/>
    <cellStyle name="Normal 8 8 3" xfId="9190" xr:uid="{C74CDFE3-25D2-4F40-A831-9A21EFAA2B67}"/>
    <cellStyle name="Normal 8 8 3 2" xfId="23563" xr:uid="{344F7A30-407F-4D99-B486-6642C945E795}"/>
    <cellStyle name="Normal 8 8 3 2 2" xfId="38682" xr:uid="{EEDB4EA9-34A5-44CD-A822-A4893344AD5A}"/>
    <cellStyle name="Normal 8 8 3 3" xfId="16779" xr:uid="{37123F32-F4B8-4207-8434-1A2424EBCDD7}"/>
    <cellStyle name="Normal 8 8 3 3 2" xfId="31914" xr:uid="{ACD21385-82F0-4435-AA5E-CEE8D77BEA40}"/>
    <cellStyle name="Normal 8 8 3 4" xfId="10335" xr:uid="{9B1E955B-5C43-4684-A709-E3A28B192E28}"/>
    <cellStyle name="Normal 8 8 4" xfId="9191" xr:uid="{5BCE74EC-7731-42FC-842D-9E903483BE5E}"/>
    <cellStyle name="Normal 8 8 4 2" xfId="20165" xr:uid="{38D0388D-0F91-4214-99C6-23D509565FAC}"/>
    <cellStyle name="Normal 8 8 4 2 2" xfId="35295" xr:uid="{7D6323A3-6627-4E09-8891-9EA0BD562027}"/>
    <cellStyle name="Normal 8 8 4 3" xfId="10336" xr:uid="{799A7975-14A2-45B5-9455-7395405F3C7E}"/>
    <cellStyle name="Normal 8 8 5" xfId="13368" xr:uid="{5988CFBA-568B-4D2E-A1CA-AFE865C81F1D}"/>
    <cellStyle name="Normal 8 8 5 2" xfId="28530" xr:uid="{9B0BEDEA-8857-4874-8A14-8560389E729B}"/>
    <cellStyle name="Normal 8 8 6" xfId="10333" xr:uid="{7F5C12FF-E3D0-4951-A1CF-3A7DA9A4E7B6}"/>
    <cellStyle name="Normal 8 9" xfId="9192" xr:uid="{3778581C-10B3-41A6-883F-2BF62610C9FF}"/>
    <cellStyle name="Normal 8 9 2" xfId="17644" xr:uid="{040E9451-4EA0-4829-A103-F68C4F4A9C11}"/>
    <cellStyle name="Normal 8 9 2 2" xfId="24428" xr:uid="{8A0D86DC-B53A-4E37-8443-974DC187737D}"/>
    <cellStyle name="Normal 8 9 2 2 2" xfId="39547" xr:uid="{ADF182B4-C8B6-4F96-A79D-DC8C4FA734E0}"/>
    <cellStyle name="Normal 8 9 2 3" xfId="32779" xr:uid="{09B47C1C-5356-4498-AD2B-0CE001D4EA9C}"/>
    <cellStyle name="Normal 8 9 3" xfId="21046" xr:uid="{1CA9828B-50F8-4CF9-9BD1-EBAB5BCB0EB6}"/>
    <cellStyle name="Normal 8 9 3 2" xfId="36165" xr:uid="{A64A0BFC-DBCD-4ED4-B9CE-844310B8395D}"/>
    <cellStyle name="Normal 8 9 4" xfId="14255" xr:uid="{C5DFB437-C149-4433-AC68-D0C20C5054A4}"/>
    <cellStyle name="Normal 8 9 4 2" xfId="29395" xr:uid="{EA95D4D3-21D7-497F-876B-05322533F6DA}"/>
    <cellStyle name="Normal 8 9 5" xfId="10337" xr:uid="{432866A3-EA21-4D69-AA9C-301EA5731984}"/>
    <cellStyle name="Normal 8_Nota final" xfId="1941" xr:uid="{00000000-0005-0000-0000-000096070000}"/>
    <cellStyle name="Normal 80" xfId="11885" xr:uid="{949728C0-7447-4201-B349-8ED379B5D010}"/>
    <cellStyle name="Normal 80 2" xfId="12140" xr:uid="{B133F1CB-DB96-4FE1-B201-F224D23BA021}"/>
    <cellStyle name="Normal 80 2 2" xfId="27406" xr:uid="{27A59888-4A28-4B16-A410-A5C4A987647E}"/>
    <cellStyle name="Normal 80 3" xfId="12388" xr:uid="{A4EFB878-F359-4A8E-B76B-D0DCB3DDC728}"/>
    <cellStyle name="Normal 80 3 2" xfId="27646" xr:uid="{9E58184D-AA10-49D0-BE55-DB327328B9A3}"/>
    <cellStyle name="Normal 80 4" xfId="27175" xr:uid="{D6A81781-90B0-4C47-94AA-2383073B9941}"/>
    <cellStyle name="Normal 802" xfId="1942" xr:uid="{00000000-0005-0000-0000-000097070000}"/>
    <cellStyle name="Normal 802 2" xfId="1943" xr:uid="{00000000-0005-0000-0000-000098070000}"/>
    <cellStyle name="Normal 802 2 2" xfId="3083" xr:uid="{E93810B2-524D-4475-A45B-4408C132C0A7}"/>
    <cellStyle name="Normal 802 2 2 2" xfId="5507" xr:uid="{39CAAE1B-D2B7-47B6-86A6-FE8AA6807C38}"/>
    <cellStyle name="Normal 802 2 2 3" xfId="7814" xr:uid="{A4171399-6AD3-4947-A383-AD5EF0D96DD6}"/>
    <cellStyle name="Normal 802 2 3" xfId="4647" xr:uid="{0083495F-7756-4201-92A2-4FE824584302}"/>
    <cellStyle name="Normal 802 2 4" xfId="6969" xr:uid="{EEE74574-810E-40E2-B48B-663F81AEF048}"/>
    <cellStyle name="Normal 802 3" xfId="3082" xr:uid="{1082EDAD-85D0-42DF-8C0C-B0943B9D3AAD}"/>
    <cellStyle name="Normal 802 3 2" xfId="5506" xr:uid="{FAD8B2DD-A9E3-41A3-B8C4-34C1847FB481}"/>
    <cellStyle name="Normal 802 3 3" xfId="7813" xr:uid="{429B98FF-E84F-4016-A4D2-F929B3C75801}"/>
    <cellStyle name="Normal 802 4" xfId="4646" xr:uid="{53C8C37E-9D03-49F5-A036-4DD769002FF3}"/>
    <cellStyle name="Normal 802 5" xfId="6968" xr:uid="{7ADE8D7E-C355-4354-ABD6-42EB6EB180DF}"/>
    <cellStyle name="Normal 802 6" xfId="7956" xr:uid="{CB132F2C-273B-4439-88DF-110C6AA868F0}"/>
    <cellStyle name="Normal 802 7" xfId="42456" xr:uid="{43447024-2509-4A9B-9DAD-35EC13699C6B}"/>
    <cellStyle name="Normal 802 8" xfId="42750" xr:uid="{706C6D44-4996-4194-95A4-1F82CCCA806A}"/>
    <cellStyle name="Normal 802_Nota final" xfId="1944" xr:uid="{00000000-0005-0000-0000-000099070000}"/>
    <cellStyle name="Normal 81" xfId="11886" xr:uid="{20A36BB5-1FC0-4353-B1DC-CF2E6BECD456}"/>
    <cellStyle name="Normal 81 2" xfId="12141" xr:uid="{EAC18E06-3444-4D84-A4F8-5E35F902DC46}"/>
    <cellStyle name="Normal 81 2 2" xfId="27407" xr:uid="{A45E5B0B-ABF1-41AE-A665-360DEF795E24}"/>
    <cellStyle name="Normal 81 3" xfId="12389" xr:uid="{375924D8-735D-4BD6-8436-6F0E6A2F6259}"/>
    <cellStyle name="Normal 81 3 2" xfId="27647" xr:uid="{2CEB0A5B-E24C-4B2F-B0CE-F1DA84B88514}"/>
    <cellStyle name="Normal 81 4" xfId="27176" xr:uid="{C3E5B9DF-9BFB-4CCA-B493-5064128F104C}"/>
    <cellStyle name="Normal 82" xfId="11887" xr:uid="{3551AA1D-2A68-4250-803C-6F59E5BDB2A2}"/>
    <cellStyle name="Normal 82 2" xfId="12142" xr:uid="{CC9662AF-1BA4-4789-B2CC-BD16188042D0}"/>
    <cellStyle name="Normal 82 2 2" xfId="27408" xr:uid="{55F80A9E-1D09-45EB-B8CF-05F13E7C5CF5}"/>
    <cellStyle name="Normal 82 3" xfId="12390" xr:uid="{848FEC1E-65A5-4383-A7D1-EC0A241BF6B2}"/>
    <cellStyle name="Normal 82 3 2" xfId="27648" xr:uid="{091D9845-240D-4486-BF9E-2B8911886AD9}"/>
    <cellStyle name="Normal 82 4" xfId="27177" xr:uid="{BEAF6C10-8131-46BD-AE44-F1BC389E7F72}"/>
    <cellStyle name="Normal 83" xfId="11888" xr:uid="{9AC8E1E7-A365-4F17-85E0-CA97AC31DD26}"/>
    <cellStyle name="Normal 83 2" xfId="12143" xr:uid="{FFEC9669-DB4E-4CEE-BF45-8304A79DD60B}"/>
    <cellStyle name="Normal 83 2 2" xfId="27409" xr:uid="{661B57AD-8574-4E2A-9E89-C31133F40409}"/>
    <cellStyle name="Normal 83 3" xfId="12391" xr:uid="{B6928EC4-D3E0-41A1-88F4-BCAD19450E46}"/>
    <cellStyle name="Normal 83 3 2" xfId="27649" xr:uid="{04810C56-FAE0-4388-8BBF-4F88617A8896}"/>
    <cellStyle name="Normal 83 4" xfId="27178" xr:uid="{B98BC890-62D9-4673-94D4-DEA301D8E4E7}"/>
    <cellStyle name="Normal 84" xfId="11889" xr:uid="{3BF7F0A9-13AB-46A9-AC52-35D6A25ABA68}"/>
    <cellStyle name="Normal 84 2" xfId="12144" xr:uid="{DB61FCFE-1360-4005-A6E5-CEF3B8D52912}"/>
    <cellStyle name="Normal 84 2 2" xfId="27410" xr:uid="{939D6B45-E734-4F8E-9DC5-11AA173F13CB}"/>
    <cellStyle name="Normal 84 3" xfId="12392" xr:uid="{0F9614B1-BC8A-44A3-9F00-12B3BC0F77C1}"/>
    <cellStyle name="Normal 84 3 2" xfId="27650" xr:uid="{50F18DB5-C28D-4408-9D35-6A56513A91E4}"/>
    <cellStyle name="Normal 84 4" xfId="27179" xr:uid="{D7FD8C5F-9448-488C-8B36-C9E978E8C184}"/>
    <cellStyle name="Normal 85" xfId="11890" xr:uid="{00517CC6-237D-4A8B-B80E-0B7F83D8F417}"/>
    <cellStyle name="Normal 86" xfId="11891" xr:uid="{CA58C2E3-4754-4DE6-8C04-9A134391EFD4}"/>
    <cellStyle name="Normal 87" xfId="11892" xr:uid="{719EE744-E25A-4DA4-BBF0-6E6FE6E02D64}"/>
    <cellStyle name="Normal 88" xfId="11893" xr:uid="{185D4A3E-B55E-4140-B7A5-01B5AB71A40E}"/>
    <cellStyle name="Normal 88 2" xfId="12145" xr:uid="{412654AB-AB49-4923-819A-2E54D5FD7F70}"/>
    <cellStyle name="Normal 88 2 2" xfId="27411" xr:uid="{995AD2EC-BBDB-4263-BF53-68E0375640D9}"/>
    <cellStyle name="Normal 88 3" xfId="12393" xr:uid="{2BB452D5-4EA6-44CB-A606-9AC265294294}"/>
    <cellStyle name="Normal 88 3 2" xfId="27651" xr:uid="{96F6DA6C-2BD6-401E-90A5-5D9CA7E828D4}"/>
    <cellStyle name="Normal 88 4" xfId="27180" xr:uid="{B4DBD06B-37FC-4032-B625-A4CD95254396}"/>
    <cellStyle name="Normal 89" xfId="11894" xr:uid="{5B430B2F-6B63-4162-871A-D59573018179}"/>
    <cellStyle name="Normal 89 2" xfId="12146" xr:uid="{78CAD6F3-9D26-48FF-B504-F8595B754583}"/>
    <cellStyle name="Normal 89 2 2" xfId="27412" xr:uid="{126BEE31-C031-4C66-BAD2-F235B3C6494F}"/>
    <cellStyle name="Normal 89 3" xfId="12394" xr:uid="{01365A88-D536-44B1-94A4-B2109B114F15}"/>
    <cellStyle name="Normal 89 3 2" xfId="27652" xr:uid="{4404D940-C09A-4E5D-AC7E-7224938B007E}"/>
    <cellStyle name="Normal 89 4" xfId="27181" xr:uid="{FC36D8E3-F871-40C3-9F78-CEF31AA3A14A}"/>
    <cellStyle name="Normal 9" xfId="1945" xr:uid="{00000000-0005-0000-0000-00009A070000}"/>
    <cellStyle name="Normal 9 10" xfId="9193" xr:uid="{0C7860A3-1AC4-4EDE-9C46-1D3B76A2882F}"/>
    <cellStyle name="Normal 9 10 2" xfId="18498" xr:uid="{32C0E785-0CE8-4E79-81F5-082A3693E01B}"/>
    <cellStyle name="Normal 9 10 2 2" xfId="25282" xr:uid="{1D45641C-E394-414F-B2CE-196946AFBCAA}"/>
    <cellStyle name="Normal 9 10 2 2 2" xfId="40401" xr:uid="{AFAB0562-5877-4E31-A6FC-33B90ACBE727}"/>
    <cellStyle name="Normal 9 10 2 3" xfId="33633" xr:uid="{CAFB631C-4768-4B05-ABF2-08AEE5E26848}"/>
    <cellStyle name="Normal 9 10 3" xfId="21898" xr:uid="{DF477183-4005-4FEF-8599-E655FC493292}"/>
    <cellStyle name="Normal 9 10 3 2" xfId="37017" xr:uid="{6C7A4927-210F-4AFE-8105-893B8CD73B26}"/>
    <cellStyle name="Normal 9 10 4" xfId="15112" xr:uid="{B18DDC94-CE7D-4E6F-ACF2-CC9CC1C91317}"/>
    <cellStyle name="Normal 9 10 4 2" xfId="30249" xr:uid="{E6E5877A-E617-4650-8B79-C209F01DF7BF}"/>
    <cellStyle name="Normal 9 10 5" xfId="10338" xr:uid="{A04C45D0-9AC7-4D70-80D5-652B5D6C1209}"/>
    <cellStyle name="Normal 9 11" xfId="9194" xr:uid="{5AA1A024-7C3A-4686-B8F6-F33B299DED71}"/>
    <cellStyle name="Normal 9 11 2" xfId="17617" xr:uid="{72357C1A-FDF2-4EFB-81B1-98DA9456288B}"/>
    <cellStyle name="Normal 9 11 2 2" xfId="24401" xr:uid="{CD93BEC5-F292-4B16-9BB4-58F3C9F234A8}"/>
    <cellStyle name="Normal 9 11 2 2 2" xfId="39520" xr:uid="{FF116A3F-91ED-48E6-B524-011CB4C979DD}"/>
    <cellStyle name="Normal 9 11 2 3" xfId="32752" xr:uid="{E4DEE073-FF4D-4679-B082-885F597A357B}"/>
    <cellStyle name="Normal 9 11 3" xfId="21018" xr:uid="{D23E44DE-BA64-4D8B-A542-5B14C7C9A9CB}"/>
    <cellStyle name="Normal 9 11 3 2" xfId="36139" xr:uid="{0B7F2F56-995A-4C98-8CA2-70C4A18A78E8}"/>
    <cellStyle name="Normal 9 11 4" xfId="14212" xr:uid="{6605292A-BAC2-47CC-A23C-57F3122A4F2C}"/>
    <cellStyle name="Normal 9 11 4 2" xfId="29368" xr:uid="{22E22115-9B70-4EB3-92D1-C2BAF046B977}"/>
    <cellStyle name="Normal 9 11 5" xfId="10339" xr:uid="{E524F26D-F595-469F-819F-5C3F33F35DB9}"/>
    <cellStyle name="Normal 9 12" xfId="9195" xr:uid="{9764C3B4-D109-4B6D-9DC1-74A2326B0639}"/>
    <cellStyle name="Normal 9 12 2" xfId="22727" xr:uid="{64CF45CA-9EA2-4CC7-9612-7C0A4EF39F66}"/>
    <cellStyle name="Normal 9 12 2 2" xfId="37846" xr:uid="{E0156D38-1EFF-46C8-B7D4-087E8170B3FD}"/>
    <cellStyle name="Normal 9 12 3" xfId="15943" xr:uid="{502DF2A7-DAC1-4324-90AE-1033D46CE5F1}"/>
    <cellStyle name="Normal 9 12 3 2" xfId="31078" xr:uid="{1E13F634-FF61-47A7-9769-DFDF37486D51}"/>
    <cellStyle name="Normal 9 12 4" xfId="10340" xr:uid="{96860B90-D6B4-46A7-B51E-2CA9B8A25CF1}"/>
    <cellStyle name="Normal 9 13" xfId="9339" xr:uid="{EC8F7AFD-3A7D-4B52-805D-442C0B7E63CE}"/>
    <cellStyle name="Normal 9 13 2" xfId="34462" xr:uid="{5CD85E0E-A31E-4AA5-B27A-07367E2AE587}"/>
    <cellStyle name="Normal 9 13 3" xfId="10406" xr:uid="{D2FC5839-4C30-41EE-A20A-D0FECFD220E9}"/>
    <cellStyle name="Normal 9 14" xfId="12531" xr:uid="{396326C9-7D57-41A0-88BB-0AC81AE00836}"/>
    <cellStyle name="Normal 9 14 2" xfId="27694" xr:uid="{E26E1A31-3D72-4893-976D-9300B40D54AC}"/>
    <cellStyle name="Normal 9 15" xfId="26135" xr:uid="{42611AC9-3107-4811-BCD9-66BC53482627}"/>
    <cellStyle name="Normal 9 16" xfId="10490" xr:uid="{3A9B2AA4-9655-4201-B2B7-643B5CE6D23E}"/>
    <cellStyle name="Normal 9 17" xfId="7988" xr:uid="{E7745374-0F31-40D8-BF9E-643FC4EFB52D}"/>
    <cellStyle name="Normal 9 18" xfId="44791" xr:uid="{7C6B477A-1A04-4923-A14E-9835EF87CAED}"/>
    <cellStyle name="Normal 9 2" xfId="1946" xr:uid="{00000000-0005-0000-0000-00009B070000}"/>
    <cellStyle name="Normal 9 2 10" xfId="11586" xr:uid="{9E401A53-F266-48A5-8B75-2CD978F2C4B6}"/>
    <cellStyle name="Normal 9 2 10 2" xfId="22737" xr:uid="{8B729CBA-5BB7-41B9-AA78-5C2C26081DF8}"/>
    <cellStyle name="Normal 9 2 10 2 2" xfId="37856" xr:uid="{FF9ECC0D-F427-4068-95DB-6BC13D609212}"/>
    <cellStyle name="Normal 9 2 10 3" xfId="15953" xr:uid="{6A189AE0-0C4D-41EE-853C-2407024095C2}"/>
    <cellStyle name="Normal 9 2 10 3 2" xfId="31088" xr:uid="{1AD2E57C-C132-42A3-89B5-3E02B7B205FD}"/>
    <cellStyle name="Normal 9 2 11" xfId="19345" xr:uid="{5E4E2B1D-ABF5-413A-B33D-F3E055F83B48}"/>
    <cellStyle name="Normal 9 2 11 2" xfId="34472" xr:uid="{CD8B0B0A-7E1D-4E6E-A9B9-B7FBB805114E}"/>
    <cellStyle name="Normal 9 2 12" xfId="12541" xr:uid="{56FD7AE1-DFC6-473A-85E1-1448B659BF3C}"/>
    <cellStyle name="Normal 9 2 12 2" xfId="27704" xr:uid="{296CE15D-208A-404F-9984-DA06B8ED00BB}"/>
    <cellStyle name="Normal 9 2 13" xfId="26145" xr:uid="{A5EA4DC9-94F4-4252-94E4-805B4203BA7B}"/>
    <cellStyle name="Normal 9 2 14" xfId="10501" xr:uid="{BB9DA96F-43AD-4250-BF99-848955FD33DB}"/>
    <cellStyle name="Normal 9 2 15" xfId="10341" xr:uid="{803E9EE4-1246-4656-B3CE-CBE780EB323B}"/>
    <cellStyle name="Normal 9 2 16" xfId="9196" xr:uid="{FCEEB12B-5626-4EC1-A4F0-F8B9F1355712}"/>
    <cellStyle name="Normal 9 2 17" xfId="8113" xr:uid="{91BA02D4-2BFB-4AEF-9A47-0F514D0159F1}"/>
    <cellStyle name="Normal 9 2 18" xfId="44792" xr:uid="{AC03418B-7589-430A-BFDF-F3951F175BEE}"/>
    <cellStyle name="Normal 9 2 2" xfId="1947" xr:uid="{00000000-0005-0000-0000-00009C070000}"/>
    <cellStyle name="Normal 9 2 2 10" xfId="12565" xr:uid="{A372C7C9-F48B-4364-A662-172B2ED8C46C}"/>
    <cellStyle name="Normal 9 2 2 10 2" xfId="27728" xr:uid="{5A4E5E3F-07D6-4B17-9760-A488E88EB65E}"/>
    <cellStyle name="Normal 9 2 2 11" xfId="26169" xr:uid="{A626E8A4-8482-4B2E-B269-3F6C9F7EFBE7}"/>
    <cellStyle name="Normal 9 2 2 12" xfId="10524" xr:uid="{160B355F-068D-4693-9A41-A10FC0BBC795}"/>
    <cellStyle name="Normal 9 2 2 13" xfId="10342" xr:uid="{FA8C9CE6-B380-4E1D-A637-CF6C7313A806}"/>
    <cellStyle name="Normal 9 2 2 14" xfId="9197" xr:uid="{4E33F84F-A4B5-449B-92EB-CF4C1D319394}"/>
    <cellStyle name="Normal 9 2 2 15" xfId="44793" xr:uid="{0F9AB939-D38D-42BC-A0D5-1E1C551C8318}"/>
    <cellStyle name="Normal 9 2 2 2" xfId="3086" xr:uid="{C9EF5D46-DD6D-4FAB-B159-90737FCAB58F}"/>
    <cellStyle name="Normal 9 2 2 2 10" xfId="26217" xr:uid="{EFB5066C-61CC-4EF3-A76F-50022C60BCAC}"/>
    <cellStyle name="Normal 9 2 2 2 11" xfId="10573" xr:uid="{CA59F8DA-F270-44C7-8139-2CB5F035FFEE}"/>
    <cellStyle name="Normal 9 2 2 2 2" xfId="10679" xr:uid="{3D33BA63-3888-4256-8B48-8A5C99677B5B}"/>
    <cellStyle name="Normal 9 2 2 2 2 2" xfId="10890" xr:uid="{4084BB07-7D3F-4278-B2D1-2DEB9926B579}"/>
    <cellStyle name="Normal 9 2 2 2 2 2 2" xfId="11308" xr:uid="{C1E847DC-A059-4B49-BCF4-CF2A8C0F538E}"/>
    <cellStyle name="Normal 9 2 2 2 2 2 2 2" xfId="14178" xr:uid="{FB441BC9-BB49-4507-96DC-DD1F5E44B866}"/>
    <cellStyle name="Normal 9 2 2 2 2 2 2 2 2" xfId="15916" xr:uid="{1ADBC611-4763-4429-B68B-57184CF7DC70}"/>
    <cellStyle name="Normal 9 2 2 2 2 2 2 2 2 2" xfId="19302" xr:uid="{088CE37A-EAEA-4311-8B89-0213E54C9CA0}"/>
    <cellStyle name="Normal 9 2 2 2 2 2 2 2 2 2 2" xfId="26086" xr:uid="{1074C350-2719-4D4C-B004-06073DD25C34}"/>
    <cellStyle name="Normal 9 2 2 2 2 2 2 2 2 2 2 2" xfId="41205" xr:uid="{1DF44D37-1DB0-466A-8BE4-7BEB62A19092}"/>
    <cellStyle name="Normal 9 2 2 2 2 2 2 2 2 2 3" xfId="34437" xr:uid="{07CF9B5E-734D-4A73-A7FC-FC0A7DAEFA1F}"/>
    <cellStyle name="Normal 9 2 2 2 2 2 2 2 2 3" xfId="22702" xr:uid="{02CF9869-4453-4B51-B3D1-093587C28A1F}"/>
    <cellStyle name="Normal 9 2 2 2 2 2 2 2 2 3 2" xfId="37821" xr:uid="{BD4A030F-EC3B-483C-B8E8-DD5E83A21968}"/>
    <cellStyle name="Normal 9 2 2 2 2 2 2 2 2 4" xfId="31053" xr:uid="{D9E7EFAA-1250-44D7-8FC4-41663BB2156C}"/>
    <cellStyle name="Normal 9 2 2 2 2 2 2 2 3" xfId="17589" xr:uid="{9230B156-1859-49F5-99F7-A9CFE08000D6}"/>
    <cellStyle name="Normal 9 2 2 2 2 2 2 2 3 2" xfId="24373" xr:uid="{6D6110A3-DDC4-418F-A2E8-A6C2568A3960}"/>
    <cellStyle name="Normal 9 2 2 2 2 2 2 2 3 2 2" xfId="39492" xr:uid="{762FAB66-520F-4933-8A73-A620DCB724C4}"/>
    <cellStyle name="Normal 9 2 2 2 2 2 2 2 3 3" xfId="32724" xr:uid="{530F62D9-F282-419A-B902-92D108F1B100}"/>
    <cellStyle name="Normal 9 2 2 2 2 2 2 2 4" xfId="20976" xr:uid="{60BCC8AB-37DD-40B5-93B3-CB6BDE8637FA}"/>
    <cellStyle name="Normal 9 2 2 2 2 2 2 2 4 2" xfId="36105" xr:uid="{0AC612FD-03BB-4DF7-AA85-A932D61481B2}"/>
    <cellStyle name="Normal 9 2 2 2 2 2 2 2 5" xfId="29340" xr:uid="{620F30F0-D432-4C07-8BB2-8D908A71A303}"/>
    <cellStyle name="Normal 9 2 2 2 2 2 2 3" xfId="15082" xr:uid="{0CCC6233-C38D-4979-A940-C41CE78313A5}"/>
    <cellStyle name="Normal 9 2 2 2 2 2 2 3 2" xfId="18468" xr:uid="{3EDD5C5C-11B5-4A8E-BF70-58F7F50A3461}"/>
    <cellStyle name="Normal 9 2 2 2 2 2 2 3 2 2" xfId="25252" xr:uid="{EC2F7D13-34A2-4FAB-812B-53BFE7A0DE00}"/>
    <cellStyle name="Normal 9 2 2 2 2 2 2 3 2 2 2" xfId="40371" xr:uid="{9BEAE2BF-3780-43AC-B118-908F793E1C7E}"/>
    <cellStyle name="Normal 9 2 2 2 2 2 2 3 2 3" xfId="33603" xr:uid="{1129AF9E-8832-41BA-A4BA-14060D627331}"/>
    <cellStyle name="Normal 9 2 2 2 2 2 2 3 3" xfId="21868" xr:uid="{CFB4BA8E-1EA4-4A3D-946C-F4ADABF2AE44}"/>
    <cellStyle name="Normal 9 2 2 2 2 2 2 3 3 2" xfId="36987" xr:uid="{2E9080F9-341A-46EA-B040-AA5A560D4FA0}"/>
    <cellStyle name="Normal 9 2 2 2 2 2 2 3 4" xfId="30219" xr:uid="{70292D49-76C1-4480-9D78-6A8FD6EC62A3}"/>
    <cellStyle name="Normal 9 2 2 2 2 2 2 4" xfId="16752" xr:uid="{46B8609E-692F-4C52-AD62-66E3CEC913B7}"/>
    <cellStyle name="Normal 9 2 2 2 2 2 2 4 2" xfId="23536" xr:uid="{247E0A42-5203-403B-9D98-84428769DBBF}"/>
    <cellStyle name="Normal 9 2 2 2 2 2 2 4 2 2" xfId="38655" xr:uid="{567C0774-AB83-4C8A-85EE-5077A6654593}"/>
    <cellStyle name="Normal 9 2 2 2 2 2 2 4 3" xfId="31887" xr:uid="{6DBD3EF5-A164-4DE3-A6E3-1C0E2436F089}"/>
    <cellStyle name="Normal 9 2 2 2 2 2 2 5" xfId="20141" xr:uid="{04293A85-CAA5-4755-B828-E0A79B6EEE3B}"/>
    <cellStyle name="Normal 9 2 2 2 2 2 2 5 2" xfId="35271" xr:uid="{E965E56A-EBB3-4993-AE42-C41AD24A16A8}"/>
    <cellStyle name="Normal 9 2 2 2 2 2 2 6" xfId="13340" xr:uid="{C7483A89-4E15-4996-9B29-E1E41B94AEF9}"/>
    <cellStyle name="Normal 9 2 2 2 2 2 2 6 2" xfId="28503" xr:uid="{9C62E01B-D54C-4969-BA1F-8A56917C5A66}"/>
    <cellStyle name="Normal 9 2 2 2 2 2 2 7" xfId="26944" xr:uid="{EC162DFB-E947-4113-9410-26DAABDB9872}"/>
    <cellStyle name="Normal 9 2 2 2 2 2 3" xfId="13762" xr:uid="{AB4E76C2-7030-410A-8278-D277BE0C2DF5}"/>
    <cellStyle name="Normal 9 2 2 2 2 2 3 2" xfId="15500" xr:uid="{9D668AFC-5EAE-4B5E-88D2-494569798664}"/>
    <cellStyle name="Normal 9 2 2 2 2 2 3 2 2" xfId="18886" xr:uid="{59998FF4-3E7B-4361-B9E6-032CAB3A0BD0}"/>
    <cellStyle name="Normal 9 2 2 2 2 2 3 2 2 2" xfId="25670" xr:uid="{06D932B2-3CCF-4ECB-AEAD-945C1B422EF1}"/>
    <cellStyle name="Normal 9 2 2 2 2 2 3 2 2 2 2" xfId="40789" xr:uid="{E88F7D52-2EA2-4142-9108-146C205CA264}"/>
    <cellStyle name="Normal 9 2 2 2 2 2 3 2 2 3" xfId="34021" xr:uid="{5DDA795A-40E4-412A-9EB3-BDC4635A567B}"/>
    <cellStyle name="Normal 9 2 2 2 2 2 3 2 3" xfId="22286" xr:uid="{7BAF8860-9FB8-4E4C-91EC-F3B7B6A8338F}"/>
    <cellStyle name="Normal 9 2 2 2 2 2 3 2 3 2" xfId="37405" xr:uid="{A59BA497-217A-4F31-BD70-20AB587B0683}"/>
    <cellStyle name="Normal 9 2 2 2 2 2 3 2 4" xfId="30637" xr:uid="{3845F31C-8B55-4FFB-8D3C-88D4E61047DE}"/>
    <cellStyle name="Normal 9 2 2 2 2 2 3 3" xfId="17173" xr:uid="{A98312DF-501D-4C93-8B0C-75D4E8A8EE05}"/>
    <cellStyle name="Normal 9 2 2 2 2 2 3 3 2" xfId="23957" xr:uid="{4ED1901D-7354-409A-9BA0-DDE9CD007C9E}"/>
    <cellStyle name="Normal 9 2 2 2 2 2 3 3 2 2" xfId="39076" xr:uid="{4FD547DF-9B3B-4825-A1F1-3D31FBACDAA3}"/>
    <cellStyle name="Normal 9 2 2 2 2 2 3 3 3" xfId="32308" xr:uid="{6F17631D-E3B4-4A1C-B297-C769727F02E8}"/>
    <cellStyle name="Normal 9 2 2 2 2 2 3 4" xfId="20559" xr:uid="{2199C586-AA97-401C-9E07-9ACA45D86333}"/>
    <cellStyle name="Normal 9 2 2 2 2 2 3 4 2" xfId="35689" xr:uid="{871A7A23-2744-4BBC-8C6D-311C8CBBB623}"/>
    <cellStyle name="Normal 9 2 2 2 2 2 3 5" xfId="28924" xr:uid="{D4FF0EB3-E81F-40FB-B4FC-0FB0A100810B}"/>
    <cellStyle name="Normal 9 2 2 2 2 2 4" xfId="14666" xr:uid="{AC154C3E-4744-47C6-BD4D-282380D221D2}"/>
    <cellStyle name="Normal 9 2 2 2 2 2 4 2" xfId="18052" xr:uid="{DD2A59AE-946C-47B5-A6AA-386BB0FBC16F}"/>
    <cellStyle name="Normal 9 2 2 2 2 2 4 2 2" xfId="24836" xr:uid="{A358FFA2-BC0E-44FF-B854-82A32E6695FC}"/>
    <cellStyle name="Normal 9 2 2 2 2 2 4 2 2 2" xfId="39955" xr:uid="{8E5B161B-1C4D-4594-94F9-FEE0E87382CB}"/>
    <cellStyle name="Normal 9 2 2 2 2 2 4 2 3" xfId="33187" xr:uid="{C0034BBD-1672-40D2-AD1D-8366965C41DE}"/>
    <cellStyle name="Normal 9 2 2 2 2 2 4 3" xfId="21452" xr:uid="{F08FFD59-B029-4F88-8B6D-20F1C7ACA7C9}"/>
    <cellStyle name="Normal 9 2 2 2 2 2 4 3 2" xfId="36571" xr:uid="{411B17CA-263D-4C80-9C63-29FC3C6C0100}"/>
    <cellStyle name="Normal 9 2 2 2 2 2 4 4" xfId="29803" xr:uid="{A3A1F376-4A7A-4EE1-A063-B0A5FCC63811}"/>
    <cellStyle name="Normal 9 2 2 2 2 2 5" xfId="16336" xr:uid="{A84B4410-2800-44BA-A960-4FD88B7E70F2}"/>
    <cellStyle name="Normal 9 2 2 2 2 2 5 2" xfId="23120" xr:uid="{6A4ABD44-1DCF-43EE-BF90-92E2A715155F}"/>
    <cellStyle name="Normal 9 2 2 2 2 2 5 2 2" xfId="38239" xr:uid="{096B4A79-E4D0-4D7A-832F-529C52B673D8}"/>
    <cellStyle name="Normal 9 2 2 2 2 2 5 3" xfId="31471" xr:uid="{87D57F47-C745-447E-9C8C-73C12C4DF508}"/>
    <cellStyle name="Normal 9 2 2 2 2 2 6" xfId="19725" xr:uid="{705C001D-DE65-4E72-9894-7172E609122D}"/>
    <cellStyle name="Normal 9 2 2 2 2 2 6 2" xfId="34855" xr:uid="{78E67BFA-9213-4496-AFB7-B2BFBC4E7AE2}"/>
    <cellStyle name="Normal 9 2 2 2 2 2 7" xfId="12925" xr:uid="{37CD3E6F-B373-41A3-9093-45A995DB8131}"/>
    <cellStyle name="Normal 9 2 2 2 2 2 7 2" xfId="28087" xr:uid="{AEED5839-3F0F-4A70-B902-88DA53114AAA}"/>
    <cellStyle name="Normal 9 2 2 2 2 2 8" xfId="26528" xr:uid="{BF1B26A8-668C-4A49-8793-7490C5EDCF00}"/>
    <cellStyle name="Normal 9 2 2 2 2 3" xfId="11100" xr:uid="{FFAE54B4-F1D2-4851-B95E-C836B74FA087}"/>
    <cellStyle name="Normal 9 2 2 2 2 3 2" xfId="13970" xr:uid="{206B5707-766C-4C5F-B6F3-9CCD72C31334}"/>
    <cellStyle name="Normal 9 2 2 2 2 3 2 2" xfId="15708" xr:uid="{DE97C19E-D4D0-403F-88C3-9F7536F0B947}"/>
    <cellStyle name="Normal 9 2 2 2 2 3 2 2 2" xfId="19094" xr:uid="{6ECBABBB-8012-44A4-AB2C-F98E613844F9}"/>
    <cellStyle name="Normal 9 2 2 2 2 3 2 2 2 2" xfId="25878" xr:uid="{1D469E8F-C1C0-47EB-9021-CCB16C433D2C}"/>
    <cellStyle name="Normal 9 2 2 2 2 3 2 2 2 2 2" xfId="40997" xr:uid="{8EEE355A-A2D4-43FB-B4D2-D71ED7821B8C}"/>
    <cellStyle name="Normal 9 2 2 2 2 3 2 2 2 3" xfId="34229" xr:uid="{C12166B1-B353-4E92-9E00-6055081E16A1}"/>
    <cellStyle name="Normal 9 2 2 2 2 3 2 2 3" xfId="22494" xr:uid="{75DB48DB-E9B6-457B-8160-A5FBFD9EE649}"/>
    <cellStyle name="Normal 9 2 2 2 2 3 2 2 3 2" xfId="37613" xr:uid="{872CFE3A-A577-4BE4-A6F4-B3C5356A6BBD}"/>
    <cellStyle name="Normal 9 2 2 2 2 3 2 2 4" xfId="30845" xr:uid="{1FAD7C87-9DB7-4BFA-BA1A-1B235A4B4EFE}"/>
    <cellStyle name="Normal 9 2 2 2 2 3 2 3" xfId="17381" xr:uid="{36E0A28E-17BF-4A9F-A396-007F73EFFD0B}"/>
    <cellStyle name="Normal 9 2 2 2 2 3 2 3 2" xfId="24165" xr:uid="{106BC306-5A49-4A21-8AF3-E5D677FC50AF}"/>
    <cellStyle name="Normal 9 2 2 2 2 3 2 3 2 2" xfId="39284" xr:uid="{9195E559-8AB6-4FCC-925B-D7780E1DA4C1}"/>
    <cellStyle name="Normal 9 2 2 2 2 3 2 3 3" xfId="32516" xr:uid="{B8C696CA-1674-418E-9DE9-1BE01C004D0B}"/>
    <cellStyle name="Normal 9 2 2 2 2 3 2 4" xfId="20768" xr:uid="{6353E174-A971-480C-A40D-3DD154D47142}"/>
    <cellStyle name="Normal 9 2 2 2 2 3 2 4 2" xfId="35897" xr:uid="{03621FDE-F9EB-478C-A0F8-83944FC9D5F3}"/>
    <cellStyle name="Normal 9 2 2 2 2 3 2 5" xfId="29132" xr:uid="{CCD1AC46-AF52-4768-92A4-D99D41077CDE}"/>
    <cellStyle name="Normal 9 2 2 2 2 3 3" xfId="14874" xr:uid="{6F26B723-808C-49A2-802D-30A3E76426CA}"/>
    <cellStyle name="Normal 9 2 2 2 2 3 3 2" xfId="18260" xr:uid="{C8A9F8F5-4566-43D8-A0EF-9FE996210483}"/>
    <cellStyle name="Normal 9 2 2 2 2 3 3 2 2" xfId="25044" xr:uid="{C8C64AFC-3CAC-42A6-9B29-82B42522C8E7}"/>
    <cellStyle name="Normal 9 2 2 2 2 3 3 2 2 2" xfId="40163" xr:uid="{F99FE7C8-41EC-46AA-82FB-FA1DEB352053}"/>
    <cellStyle name="Normal 9 2 2 2 2 3 3 2 3" xfId="33395" xr:uid="{B8E18753-FAEA-4317-A5CA-89A705F90578}"/>
    <cellStyle name="Normal 9 2 2 2 2 3 3 3" xfId="21660" xr:uid="{8E134030-C888-4FDE-B999-B9B15724F07F}"/>
    <cellStyle name="Normal 9 2 2 2 2 3 3 3 2" xfId="36779" xr:uid="{05A98167-7555-4DE1-944A-50CEDD3677C8}"/>
    <cellStyle name="Normal 9 2 2 2 2 3 3 4" xfId="30011" xr:uid="{B4B44E27-72F9-4075-98DA-E9AF1493BB10}"/>
    <cellStyle name="Normal 9 2 2 2 2 3 4" xfId="16544" xr:uid="{CB1E42C4-4566-4A45-A472-88787D1525D5}"/>
    <cellStyle name="Normal 9 2 2 2 2 3 4 2" xfId="23328" xr:uid="{7E5730DE-1FE4-431A-80F2-65A42894890B}"/>
    <cellStyle name="Normal 9 2 2 2 2 3 4 2 2" xfId="38447" xr:uid="{C02424A3-8E58-4140-817A-198789661539}"/>
    <cellStyle name="Normal 9 2 2 2 2 3 4 3" xfId="31679" xr:uid="{A3D2A1B4-10FA-41FA-B15D-BF9B932599B0}"/>
    <cellStyle name="Normal 9 2 2 2 2 3 5" xfId="19933" xr:uid="{B0204048-9739-49DD-B681-A459E8DFFCF6}"/>
    <cellStyle name="Normal 9 2 2 2 2 3 5 2" xfId="35063" xr:uid="{8EFEEA5A-5675-41F6-8A20-EA06AA1D0D76}"/>
    <cellStyle name="Normal 9 2 2 2 2 3 6" xfId="13132" xr:uid="{B8224193-DA5A-481B-8FE7-4E555AD1D277}"/>
    <cellStyle name="Normal 9 2 2 2 2 3 6 2" xfId="28295" xr:uid="{38C3C7F8-FEF1-4405-AECE-179509213E16}"/>
    <cellStyle name="Normal 9 2 2 2 2 3 7" xfId="26736" xr:uid="{FEBB9320-F495-4F4E-A2D1-EF975FC22330}"/>
    <cellStyle name="Normal 9 2 2 2 2 4" xfId="13554" xr:uid="{33B1F360-EC90-4D44-96AA-914259892F18}"/>
    <cellStyle name="Normal 9 2 2 2 2 4 2" xfId="15292" xr:uid="{2AB369A2-499F-4C90-AA58-3BAF5A4CAA92}"/>
    <cellStyle name="Normal 9 2 2 2 2 4 2 2" xfId="18678" xr:uid="{EB25AA88-DFD7-4157-828F-81208BB89F5D}"/>
    <cellStyle name="Normal 9 2 2 2 2 4 2 2 2" xfId="25462" xr:uid="{9CB80913-689E-477E-BB20-7F333ED10AF3}"/>
    <cellStyle name="Normal 9 2 2 2 2 4 2 2 2 2" xfId="40581" xr:uid="{86C47F5C-2BD1-423E-A1A6-01970CD4EF19}"/>
    <cellStyle name="Normal 9 2 2 2 2 4 2 2 3" xfId="33813" xr:uid="{F5BB3190-3442-474F-A3B1-2CAC6739706F}"/>
    <cellStyle name="Normal 9 2 2 2 2 4 2 3" xfId="22078" xr:uid="{93A032E7-A9B5-4824-86D0-FD565AC5E814}"/>
    <cellStyle name="Normal 9 2 2 2 2 4 2 3 2" xfId="37197" xr:uid="{2016F991-C6E8-456D-96FB-FD2181B56EA5}"/>
    <cellStyle name="Normal 9 2 2 2 2 4 2 4" xfId="30429" xr:uid="{526FC6E2-4930-485E-8729-0EA1977FB3FA}"/>
    <cellStyle name="Normal 9 2 2 2 2 4 3" xfId="16965" xr:uid="{8C7A1932-5352-4F69-8647-2DE29CA64335}"/>
    <cellStyle name="Normal 9 2 2 2 2 4 3 2" xfId="23749" xr:uid="{441C92F1-D613-4B1D-8746-B5BA8446A829}"/>
    <cellStyle name="Normal 9 2 2 2 2 4 3 2 2" xfId="38868" xr:uid="{7CBE7A72-861C-4CC8-8FC5-3864FDFC7E9F}"/>
    <cellStyle name="Normal 9 2 2 2 2 4 3 3" xfId="32100" xr:uid="{3EC2E961-E9C6-457A-A4E5-6A6977602F0A}"/>
    <cellStyle name="Normal 9 2 2 2 2 4 4" xfId="20351" xr:uid="{64723EDA-BBE1-475B-ACAD-A95F22E89274}"/>
    <cellStyle name="Normal 9 2 2 2 2 4 4 2" xfId="35481" xr:uid="{BAE453D4-3190-4556-BAA4-5A5D46C5743A}"/>
    <cellStyle name="Normal 9 2 2 2 2 4 5" xfId="28716" xr:uid="{D617BF63-AD20-47D4-AD0A-FA178EB96585}"/>
    <cellStyle name="Normal 9 2 2 2 2 5" xfId="14458" xr:uid="{9BA3CA94-5A14-4A42-A1F1-F5A18368A675}"/>
    <cellStyle name="Normal 9 2 2 2 2 5 2" xfId="17844" xr:uid="{08BB985F-BA3F-4B4A-AF59-F35CB351C235}"/>
    <cellStyle name="Normal 9 2 2 2 2 5 2 2" xfId="24628" xr:uid="{B6522897-FA2D-4F0A-9317-1641C7995D08}"/>
    <cellStyle name="Normal 9 2 2 2 2 5 2 2 2" xfId="39747" xr:uid="{93A46055-EC23-46A3-BB6E-8B8620589BC0}"/>
    <cellStyle name="Normal 9 2 2 2 2 5 2 3" xfId="32979" xr:uid="{E98BC5C8-E93A-4467-B46C-AB4A079741DA}"/>
    <cellStyle name="Normal 9 2 2 2 2 5 3" xfId="21244" xr:uid="{8B1C8E3A-5FCF-40E1-954C-C86B9590C487}"/>
    <cellStyle name="Normal 9 2 2 2 2 5 3 2" xfId="36363" xr:uid="{B9B926A7-C74A-4BF4-AAB2-034B1613D1D5}"/>
    <cellStyle name="Normal 9 2 2 2 2 5 4" xfId="29595" xr:uid="{630DBD4B-243A-499B-8222-BF05AC2D2AAF}"/>
    <cellStyle name="Normal 9 2 2 2 2 6" xfId="16128" xr:uid="{943003C2-FCFB-4EBE-9346-B7D6830AEAC3}"/>
    <cellStyle name="Normal 9 2 2 2 2 6 2" xfId="22912" xr:uid="{6D6ED6BC-E12D-433F-B9FF-DA19B06CDDC3}"/>
    <cellStyle name="Normal 9 2 2 2 2 6 2 2" xfId="38031" xr:uid="{CD44CC46-5234-4966-8983-8FDEC2BA4224}"/>
    <cellStyle name="Normal 9 2 2 2 2 6 3" xfId="31263" xr:uid="{E059B998-9C7A-4011-8A37-F9A6DB5EE2EB}"/>
    <cellStyle name="Normal 9 2 2 2 2 7" xfId="19517" xr:uid="{3B645ABF-5AD0-4514-A9DD-C2BC542E89ED}"/>
    <cellStyle name="Normal 9 2 2 2 2 7 2" xfId="34647" xr:uid="{3EAC91D2-35E6-47A7-8F45-18E4D95F2BEE}"/>
    <cellStyle name="Normal 9 2 2 2 2 8" xfId="12716" xr:uid="{420A9C75-5697-46CD-9624-0EFDECE99DA1}"/>
    <cellStyle name="Normal 9 2 2 2 2 8 2" xfId="27879" xr:uid="{DA23161D-E246-4B9B-B2D3-5233DDD7F4EC}"/>
    <cellStyle name="Normal 9 2 2 2 2 9" xfId="26320" xr:uid="{D416A14C-39D4-4BB4-A976-B1CE77CBC05A}"/>
    <cellStyle name="Normal 9 2 2 2 3" xfId="10787" xr:uid="{9E039E81-D5BB-41C4-A6C3-2279E9097390}"/>
    <cellStyle name="Normal 9 2 2 2 3 2" xfId="11205" xr:uid="{2B1D12C3-1548-44EB-B0EB-57A7C10DE5ED}"/>
    <cellStyle name="Normal 9 2 2 2 3 2 2" xfId="14075" xr:uid="{EACFC45E-5A86-4F52-A6CE-92F479B2D26D}"/>
    <cellStyle name="Normal 9 2 2 2 3 2 2 2" xfId="15813" xr:uid="{56495829-BBF3-4E19-9A30-7D4756536B84}"/>
    <cellStyle name="Normal 9 2 2 2 3 2 2 2 2" xfId="19199" xr:uid="{776A18DC-3EDB-4585-A2F3-DED827DCF8AD}"/>
    <cellStyle name="Normal 9 2 2 2 3 2 2 2 2 2" xfId="25983" xr:uid="{5AE5A156-C8D1-464A-957C-95A01DE91C5F}"/>
    <cellStyle name="Normal 9 2 2 2 3 2 2 2 2 2 2" xfId="41102" xr:uid="{324C1282-44AD-428B-BEB2-E29C89208AD0}"/>
    <cellStyle name="Normal 9 2 2 2 3 2 2 2 2 3" xfId="34334" xr:uid="{25DEA30E-46A6-4D81-A5B5-0844A3BAD244}"/>
    <cellStyle name="Normal 9 2 2 2 3 2 2 2 3" xfId="22599" xr:uid="{0FE204C0-127E-4B41-896B-A6CE636B03FC}"/>
    <cellStyle name="Normal 9 2 2 2 3 2 2 2 3 2" xfId="37718" xr:uid="{F32CF721-D1C6-4419-B63C-0901663FBC91}"/>
    <cellStyle name="Normal 9 2 2 2 3 2 2 2 4" xfId="30950" xr:uid="{C1069A65-FEE4-4F98-8D89-572169808B77}"/>
    <cellStyle name="Normal 9 2 2 2 3 2 2 3" xfId="17486" xr:uid="{D9CC2F30-D0B2-4E93-8E3C-F81720545208}"/>
    <cellStyle name="Normal 9 2 2 2 3 2 2 3 2" xfId="24270" xr:uid="{ED93BA83-9B0A-49B6-8E0D-698B2A7DABCC}"/>
    <cellStyle name="Normal 9 2 2 2 3 2 2 3 2 2" xfId="39389" xr:uid="{57B7A064-F0EB-4CDC-9D6A-D2A360C9AE74}"/>
    <cellStyle name="Normal 9 2 2 2 3 2 2 3 3" xfId="32621" xr:uid="{61718C3F-51CE-4417-976A-2E8F8836ED5C}"/>
    <cellStyle name="Normal 9 2 2 2 3 2 2 4" xfId="20873" xr:uid="{C1619EA1-DBD2-4115-84FF-A1C66528DA2F}"/>
    <cellStyle name="Normal 9 2 2 2 3 2 2 4 2" xfId="36002" xr:uid="{A6566FCB-44ED-49A3-A020-E13367919208}"/>
    <cellStyle name="Normal 9 2 2 2 3 2 2 5" xfId="29237" xr:uid="{CEF12098-13BB-40EF-9B1E-43C1A6493644}"/>
    <cellStyle name="Normal 9 2 2 2 3 2 3" xfId="14979" xr:uid="{A4066AF8-185F-4ADD-9AFB-493D1D741C6F}"/>
    <cellStyle name="Normal 9 2 2 2 3 2 3 2" xfId="18365" xr:uid="{64A8D0FB-454F-481A-ABFB-51EA82A2AB24}"/>
    <cellStyle name="Normal 9 2 2 2 3 2 3 2 2" xfId="25149" xr:uid="{A20759B4-7735-4006-8C2A-32F48E824129}"/>
    <cellStyle name="Normal 9 2 2 2 3 2 3 2 2 2" xfId="40268" xr:uid="{A1FC2A5D-5B02-4DE4-8E7C-596733FFF38A}"/>
    <cellStyle name="Normal 9 2 2 2 3 2 3 2 3" xfId="33500" xr:uid="{089535B4-B143-48FC-BA72-247B18104488}"/>
    <cellStyle name="Normal 9 2 2 2 3 2 3 3" xfId="21765" xr:uid="{5EC70BA9-47B6-4B91-9C41-E75682ACEA1B}"/>
    <cellStyle name="Normal 9 2 2 2 3 2 3 3 2" xfId="36884" xr:uid="{39B39C1A-75E2-4E19-9F26-2C414A426DE8}"/>
    <cellStyle name="Normal 9 2 2 2 3 2 3 4" xfId="30116" xr:uid="{A6A0CCA1-3034-4503-A2B3-02D85658F5DD}"/>
    <cellStyle name="Normal 9 2 2 2 3 2 4" xfId="16649" xr:uid="{A61EAB87-73A8-42B6-AFBB-CF708865D18A}"/>
    <cellStyle name="Normal 9 2 2 2 3 2 4 2" xfId="23433" xr:uid="{C8063164-15B8-427B-9B51-CBAA6611F367}"/>
    <cellStyle name="Normal 9 2 2 2 3 2 4 2 2" xfId="38552" xr:uid="{87F78784-A492-4367-B54D-96F8661B3352}"/>
    <cellStyle name="Normal 9 2 2 2 3 2 4 3" xfId="31784" xr:uid="{BAE82F7B-C4B0-445F-BC54-1495556A7EDE}"/>
    <cellStyle name="Normal 9 2 2 2 3 2 5" xfId="20038" xr:uid="{50B08AF5-960C-43B4-9F64-D4A6537044D2}"/>
    <cellStyle name="Normal 9 2 2 2 3 2 5 2" xfId="35168" xr:uid="{695EB858-608E-4F6C-86A8-4BE725218F5E}"/>
    <cellStyle name="Normal 9 2 2 2 3 2 6" xfId="13237" xr:uid="{1342CD0F-9F8A-4957-9E98-65D06FDC1129}"/>
    <cellStyle name="Normal 9 2 2 2 3 2 6 2" xfId="28400" xr:uid="{C6A4AB43-826D-416C-AA23-E0BA41A1AB37}"/>
    <cellStyle name="Normal 9 2 2 2 3 2 7" xfId="26841" xr:uid="{D5E2C6BB-497F-4BC1-8600-1B31763A2D1D}"/>
    <cellStyle name="Normal 9 2 2 2 3 3" xfId="13659" xr:uid="{E4C54E84-BE01-4EA1-B5D0-E9F070B8F14D}"/>
    <cellStyle name="Normal 9 2 2 2 3 3 2" xfId="15397" xr:uid="{74E9E348-914D-46A2-8ED4-A4D783C38560}"/>
    <cellStyle name="Normal 9 2 2 2 3 3 2 2" xfId="18783" xr:uid="{D3A7F736-156E-4C82-B226-14868316CFC7}"/>
    <cellStyle name="Normal 9 2 2 2 3 3 2 2 2" xfId="25567" xr:uid="{D78EDE4D-986C-4B2B-AEEC-FEE117D8CF4C}"/>
    <cellStyle name="Normal 9 2 2 2 3 3 2 2 2 2" xfId="40686" xr:uid="{96F84A04-A560-4797-BB5A-38521B734A26}"/>
    <cellStyle name="Normal 9 2 2 2 3 3 2 2 3" xfId="33918" xr:uid="{80C33BF2-8E67-4592-87C5-526CFEDBBCBE}"/>
    <cellStyle name="Normal 9 2 2 2 3 3 2 3" xfId="22183" xr:uid="{8A5DCDC6-A7C1-4FCB-99CD-180EDFEB38DD}"/>
    <cellStyle name="Normal 9 2 2 2 3 3 2 3 2" xfId="37302" xr:uid="{0BE29F6E-CC95-42BA-B93C-BEA8376185E4}"/>
    <cellStyle name="Normal 9 2 2 2 3 3 2 4" xfId="30534" xr:uid="{586E1D1D-C98F-43EB-8AC4-2937997C8425}"/>
    <cellStyle name="Normal 9 2 2 2 3 3 3" xfId="17070" xr:uid="{88E2F556-5AD2-4112-ABCC-9C14CDFCDD68}"/>
    <cellStyle name="Normal 9 2 2 2 3 3 3 2" xfId="23854" xr:uid="{A860BF8F-0337-4D65-B4CD-D97F3CBB05DA}"/>
    <cellStyle name="Normal 9 2 2 2 3 3 3 2 2" xfId="38973" xr:uid="{0ECEC9CF-085A-4A14-86FB-ACD0ECFEAFA8}"/>
    <cellStyle name="Normal 9 2 2 2 3 3 3 3" xfId="32205" xr:uid="{5431DF62-1513-4907-B18B-E0FC0E1B3400}"/>
    <cellStyle name="Normal 9 2 2 2 3 3 4" xfId="20456" xr:uid="{BB1F61D9-E0E5-4F23-96AC-68F632C5152A}"/>
    <cellStyle name="Normal 9 2 2 2 3 3 4 2" xfId="35586" xr:uid="{D46BA70B-3CB3-4246-892D-3093C4C52761}"/>
    <cellStyle name="Normal 9 2 2 2 3 3 5" xfId="28821" xr:uid="{22AE1A86-78B5-48FB-A922-50E4248AF788}"/>
    <cellStyle name="Normal 9 2 2 2 3 4" xfId="14563" xr:uid="{EA86B5A6-5878-4C0A-9DC1-14242B36BD0F}"/>
    <cellStyle name="Normal 9 2 2 2 3 4 2" xfId="17949" xr:uid="{84E732DE-E722-4697-9195-0C93150FA87A}"/>
    <cellStyle name="Normal 9 2 2 2 3 4 2 2" xfId="24733" xr:uid="{6F4B2563-35E5-449F-86D3-B5A4DC281396}"/>
    <cellStyle name="Normal 9 2 2 2 3 4 2 2 2" xfId="39852" xr:uid="{3E52DF1C-BD17-4E84-9036-51FD151527DC}"/>
    <cellStyle name="Normal 9 2 2 2 3 4 2 3" xfId="33084" xr:uid="{2D676D7B-BF2C-4481-818F-B00A6CB6D3DA}"/>
    <cellStyle name="Normal 9 2 2 2 3 4 3" xfId="21349" xr:uid="{AAFE7134-02C4-4F76-81B0-6484AA15CB02}"/>
    <cellStyle name="Normal 9 2 2 2 3 4 3 2" xfId="36468" xr:uid="{CB52F307-16F7-4F3F-BBB4-6C6E4A5C428B}"/>
    <cellStyle name="Normal 9 2 2 2 3 4 4" xfId="29700" xr:uid="{DA058028-F7C6-47FB-9FAF-82B3FA0F9BF1}"/>
    <cellStyle name="Normal 9 2 2 2 3 5" xfId="16233" xr:uid="{8B0717B4-6818-4B85-9A5C-1328B44FC124}"/>
    <cellStyle name="Normal 9 2 2 2 3 5 2" xfId="23017" xr:uid="{48E379FB-F250-4766-90D5-C9BD67FB881B}"/>
    <cellStyle name="Normal 9 2 2 2 3 5 2 2" xfId="38136" xr:uid="{13414385-3ADD-4D1B-93AA-FF6949B00F0D}"/>
    <cellStyle name="Normal 9 2 2 2 3 5 3" xfId="31368" xr:uid="{3D6F274E-7477-4B6D-9E12-C9341214156E}"/>
    <cellStyle name="Normal 9 2 2 2 3 6" xfId="19622" xr:uid="{5C8BAACC-129A-4C76-B0E0-39EFC5A961C0}"/>
    <cellStyle name="Normal 9 2 2 2 3 6 2" xfId="34752" xr:uid="{F10D7F22-BA0F-41B4-8B03-D6B448A8CC09}"/>
    <cellStyle name="Normal 9 2 2 2 3 7" xfId="12822" xr:uid="{BC092026-C68F-47A0-AA5F-5249BE11A672}"/>
    <cellStyle name="Normal 9 2 2 2 3 7 2" xfId="27984" xr:uid="{0758A21A-05CD-4F1B-943F-3896AC81FB65}"/>
    <cellStyle name="Normal 9 2 2 2 3 8" xfId="26425" xr:uid="{FEC603D8-61E1-4B9F-BC99-C237B235EE9B}"/>
    <cellStyle name="Normal 9 2 2 2 4" xfId="10997" xr:uid="{C9185D00-802E-4910-BCAD-D1DE004EF484}"/>
    <cellStyle name="Normal 9 2 2 2 4 2" xfId="13867" xr:uid="{430521FF-BD70-4514-9B96-899CB1E2BF57}"/>
    <cellStyle name="Normal 9 2 2 2 4 2 2" xfId="15605" xr:uid="{47E6B448-B6B2-4369-9EED-66E88404DD31}"/>
    <cellStyle name="Normal 9 2 2 2 4 2 2 2" xfId="18991" xr:uid="{4941BD4A-4429-4800-BC9C-131538526256}"/>
    <cellStyle name="Normal 9 2 2 2 4 2 2 2 2" xfId="25775" xr:uid="{806E5924-8DFF-4556-9AC5-2A97647FE2CD}"/>
    <cellStyle name="Normal 9 2 2 2 4 2 2 2 2 2" xfId="40894" xr:uid="{8C2DF11F-5EF0-4616-BF89-35EE7DD9D26D}"/>
    <cellStyle name="Normal 9 2 2 2 4 2 2 2 3" xfId="34126" xr:uid="{4C60CC06-1EF5-49FF-BBBB-CC2954D26055}"/>
    <cellStyle name="Normal 9 2 2 2 4 2 2 3" xfId="22391" xr:uid="{F1302D5A-FF39-4E93-825B-0CDD145D207C}"/>
    <cellStyle name="Normal 9 2 2 2 4 2 2 3 2" xfId="37510" xr:uid="{6D163FA3-617C-4C8C-B360-56B151910387}"/>
    <cellStyle name="Normal 9 2 2 2 4 2 2 4" xfId="30742" xr:uid="{3F557804-D67B-4EDE-BAB2-AAFEB9DF26C1}"/>
    <cellStyle name="Normal 9 2 2 2 4 2 3" xfId="17278" xr:uid="{5D344D85-8D0B-4F88-B819-76C8A3C5CD41}"/>
    <cellStyle name="Normal 9 2 2 2 4 2 3 2" xfId="24062" xr:uid="{B24C4890-0EDB-45B1-BC6F-DD35E967328F}"/>
    <cellStyle name="Normal 9 2 2 2 4 2 3 2 2" xfId="39181" xr:uid="{08AEC01D-2084-4708-9A28-FC2FE64165E1}"/>
    <cellStyle name="Normal 9 2 2 2 4 2 3 3" xfId="32413" xr:uid="{0B1269F6-01A6-41EF-A1B7-72D02DFF5D37}"/>
    <cellStyle name="Normal 9 2 2 2 4 2 4" xfId="20665" xr:uid="{6F9FF650-2816-44D8-93A9-61DBF08F7D23}"/>
    <cellStyle name="Normal 9 2 2 2 4 2 4 2" xfId="35794" xr:uid="{4177CD95-5621-41F7-BB8C-C7A2273C386D}"/>
    <cellStyle name="Normal 9 2 2 2 4 2 5" xfId="29029" xr:uid="{125263AD-1E5A-4924-888E-BAF71F0014F8}"/>
    <cellStyle name="Normal 9 2 2 2 4 3" xfId="14771" xr:uid="{E503013D-6E89-4625-9B09-F90BDAFC3AE9}"/>
    <cellStyle name="Normal 9 2 2 2 4 3 2" xfId="18157" xr:uid="{5EFB6B1C-45D3-4B99-9E14-D2E10ED8444A}"/>
    <cellStyle name="Normal 9 2 2 2 4 3 2 2" xfId="24941" xr:uid="{A27A201E-2810-43E4-9C82-3FAB6C1AC9DF}"/>
    <cellStyle name="Normal 9 2 2 2 4 3 2 2 2" xfId="40060" xr:uid="{C5CA042A-F4D4-4B32-B3A1-AFAC97A9F6BD}"/>
    <cellStyle name="Normal 9 2 2 2 4 3 2 3" xfId="33292" xr:uid="{CC1FA9EB-FCBA-494E-BF00-DF73FA9374CF}"/>
    <cellStyle name="Normal 9 2 2 2 4 3 3" xfId="21557" xr:uid="{D41D5283-34A6-4D9A-B576-1A3AA466C4E8}"/>
    <cellStyle name="Normal 9 2 2 2 4 3 3 2" xfId="36676" xr:uid="{6E2AA3BA-4250-4C80-B724-92C2544C8184}"/>
    <cellStyle name="Normal 9 2 2 2 4 3 4" xfId="29908" xr:uid="{B34DE82C-9764-456A-B7CF-A6B357107858}"/>
    <cellStyle name="Normal 9 2 2 2 4 4" xfId="16441" xr:uid="{C80774DE-F192-436D-AD18-A129255957BA}"/>
    <cellStyle name="Normal 9 2 2 2 4 4 2" xfId="23225" xr:uid="{19607E53-582E-43A7-9285-22B804B4CE87}"/>
    <cellStyle name="Normal 9 2 2 2 4 4 2 2" xfId="38344" xr:uid="{55DC5802-7C17-445B-873B-8D2E74714C0F}"/>
    <cellStyle name="Normal 9 2 2 2 4 4 3" xfId="31576" xr:uid="{D3CC69E8-49C4-4D60-90EA-AF836BF845F0}"/>
    <cellStyle name="Normal 9 2 2 2 4 5" xfId="19830" xr:uid="{02F68E5A-39E3-4F23-AD82-CE13B09CB17A}"/>
    <cellStyle name="Normal 9 2 2 2 4 5 2" xfId="34960" xr:uid="{6E8C059E-0759-48F4-A6AA-E09667AB22F4}"/>
    <cellStyle name="Normal 9 2 2 2 4 6" xfId="13029" xr:uid="{F6B9DAD5-B5CA-44B6-A04D-924B5A189115}"/>
    <cellStyle name="Normal 9 2 2 2 4 6 2" xfId="28192" xr:uid="{D75DAA74-B49A-4C18-89EA-8BF5BA717DD9}"/>
    <cellStyle name="Normal 9 2 2 2 4 7" xfId="26633" xr:uid="{A641C3DC-74D0-4CC8-8071-18B2499C376D}"/>
    <cellStyle name="Normal 9 2 2 2 5" xfId="13451" xr:uid="{B0EF0409-6FC6-47E8-A40A-13A622DB3783}"/>
    <cellStyle name="Normal 9 2 2 2 5 2" xfId="15189" xr:uid="{4E646F28-CD78-46B5-BAA3-71B9FB9AA49B}"/>
    <cellStyle name="Normal 9 2 2 2 5 2 2" xfId="18575" xr:uid="{48432933-141B-484D-9EAE-0B80E8C6D501}"/>
    <cellStyle name="Normal 9 2 2 2 5 2 2 2" xfId="25359" xr:uid="{F3AB85A1-73F6-4AFF-9787-99A88D483F53}"/>
    <cellStyle name="Normal 9 2 2 2 5 2 2 2 2" xfId="40478" xr:uid="{4C52A412-E823-44F4-B2F2-7D0FEA74238F}"/>
    <cellStyle name="Normal 9 2 2 2 5 2 2 3" xfId="33710" xr:uid="{D29E7529-4795-4548-9E76-AFC8FAE2CC0B}"/>
    <cellStyle name="Normal 9 2 2 2 5 2 3" xfId="21975" xr:uid="{D5E27522-7BF5-48F0-B55F-B1AFE510B8FA}"/>
    <cellStyle name="Normal 9 2 2 2 5 2 3 2" xfId="37094" xr:uid="{5E908F70-49C5-4300-B852-5EF2737379F8}"/>
    <cellStyle name="Normal 9 2 2 2 5 2 4" xfId="30326" xr:uid="{B9912E53-0A84-4BA2-9032-71E6899BD989}"/>
    <cellStyle name="Normal 9 2 2 2 5 3" xfId="16862" xr:uid="{D3BF9E92-880A-49B4-BE48-44FEF29971EF}"/>
    <cellStyle name="Normal 9 2 2 2 5 3 2" xfId="23646" xr:uid="{0B8CB51F-D62A-41C4-A581-9302C51776E8}"/>
    <cellStyle name="Normal 9 2 2 2 5 3 2 2" xfId="38765" xr:uid="{3F396628-C93D-4A11-8D5C-01DE3BF8A9A1}"/>
    <cellStyle name="Normal 9 2 2 2 5 3 3" xfId="31997" xr:uid="{48147506-92B6-426A-A736-7B8A94E5B233}"/>
    <cellStyle name="Normal 9 2 2 2 5 4" xfId="20248" xr:uid="{484EBE9D-F900-41BD-AC66-AF7E0026BD05}"/>
    <cellStyle name="Normal 9 2 2 2 5 4 2" xfId="35378" xr:uid="{52B46644-553B-468B-81B7-7A410AC4C665}"/>
    <cellStyle name="Normal 9 2 2 2 5 5" xfId="28613" xr:uid="{C5B21289-C84A-45CD-9C0C-398252155326}"/>
    <cellStyle name="Normal 9 2 2 2 6" xfId="14354" xr:uid="{B48A629F-11BB-494E-B719-78843CE93AA6}"/>
    <cellStyle name="Normal 9 2 2 2 6 2" xfId="17741" xr:uid="{E233A43C-7B27-48BC-9340-CEDB16616789}"/>
    <cellStyle name="Normal 9 2 2 2 6 2 2" xfId="24525" xr:uid="{268D747F-9783-4880-B204-755B4A9BE2B2}"/>
    <cellStyle name="Normal 9 2 2 2 6 2 2 2" xfId="39644" xr:uid="{0BF26DCE-B3E7-4472-9515-60A67A4B99D5}"/>
    <cellStyle name="Normal 9 2 2 2 6 2 3" xfId="32876" xr:uid="{10181323-DCC8-4EDC-9F2E-71780A19D70C}"/>
    <cellStyle name="Normal 9 2 2 2 6 3" xfId="21141" xr:uid="{375C1008-4B08-4ED8-A39D-6EA996D9C049}"/>
    <cellStyle name="Normal 9 2 2 2 6 3 2" xfId="36260" xr:uid="{C53548D8-D5B8-40AC-AFB3-00D3A92B1977}"/>
    <cellStyle name="Normal 9 2 2 2 6 4" xfId="29492" xr:uid="{FF13BA3F-54F9-42B9-9E68-BB00A52C2C06}"/>
    <cellStyle name="Normal 9 2 2 2 7" xfId="16025" xr:uid="{F19CCF70-EDAE-40F7-B330-0E184894CFD0}"/>
    <cellStyle name="Normal 9 2 2 2 7 2" xfId="22809" xr:uid="{619886A6-DDA1-4004-A672-0A56CE3E7A1A}"/>
    <cellStyle name="Normal 9 2 2 2 7 2 2" xfId="37928" xr:uid="{ADE072BA-F045-47B3-9A8B-785AD7D17E8D}"/>
    <cellStyle name="Normal 9 2 2 2 7 3" xfId="31160" xr:uid="{A0A5394B-CBE6-4C83-8FDD-D75B7B37481C}"/>
    <cellStyle name="Normal 9 2 2 2 8" xfId="19415" xr:uid="{5BE63708-D378-4276-B901-0D80FD1E8875}"/>
    <cellStyle name="Normal 9 2 2 2 8 2" xfId="34544" xr:uid="{ED3F7B05-3421-40CF-B5F5-5C5465F40AC5}"/>
    <cellStyle name="Normal 9 2 2 2 9" xfId="12613" xr:uid="{DBCBB9ED-E57C-484F-AE9D-3F6BC3F4A459}"/>
    <cellStyle name="Normal 9 2 2 2 9 2" xfId="27776" xr:uid="{BE5E6C95-4CEB-490E-8904-A0B42C3CF6D1}"/>
    <cellStyle name="Normal 9 2 2 3" xfId="10631" xr:uid="{C8EBCDB4-0AD9-4CF3-8EA6-380E76AEB9FF}"/>
    <cellStyle name="Normal 9 2 2 3 2" xfId="10842" xr:uid="{8E9CDD54-2B5A-4DD2-81D2-157AF5FCC1D7}"/>
    <cellStyle name="Normal 9 2 2 3 2 2" xfId="11260" xr:uid="{4D26E16C-C3B8-46CB-8A2C-C4A90EA37B45}"/>
    <cellStyle name="Normal 9 2 2 3 2 2 2" xfId="14130" xr:uid="{48C2F8BB-407E-4AC8-86AA-C045DE71BFB1}"/>
    <cellStyle name="Normal 9 2 2 3 2 2 2 2" xfId="15868" xr:uid="{EBEB6F42-C4AE-4014-AC6C-586A7C5E9FD8}"/>
    <cellStyle name="Normal 9 2 2 3 2 2 2 2 2" xfId="19254" xr:uid="{3DB6791D-C2F5-4DC4-8CA8-FC36AD4AB2D2}"/>
    <cellStyle name="Normal 9 2 2 3 2 2 2 2 2 2" xfId="26038" xr:uid="{24AFCAA6-381A-463B-BADD-DD48F69EA8FF}"/>
    <cellStyle name="Normal 9 2 2 3 2 2 2 2 2 2 2" xfId="41157" xr:uid="{1AF78109-273D-4F10-86A8-8890B00CDF92}"/>
    <cellStyle name="Normal 9 2 2 3 2 2 2 2 2 3" xfId="34389" xr:uid="{CFCEBD56-7066-4986-864C-0A758F481BF1}"/>
    <cellStyle name="Normal 9 2 2 3 2 2 2 2 3" xfId="22654" xr:uid="{0965A82F-AF5B-40E3-BBA9-E5FC4C656D94}"/>
    <cellStyle name="Normal 9 2 2 3 2 2 2 2 3 2" xfId="37773" xr:uid="{D6B6E6DD-4BA8-47DD-B56A-7D6B181BE6FA}"/>
    <cellStyle name="Normal 9 2 2 3 2 2 2 2 4" xfId="31005" xr:uid="{4D5F4B5F-0C6F-48AD-A480-92215A1CB376}"/>
    <cellStyle name="Normal 9 2 2 3 2 2 2 3" xfId="17541" xr:uid="{53961AFB-EA25-4E6E-9EF0-C20D70747CA8}"/>
    <cellStyle name="Normal 9 2 2 3 2 2 2 3 2" xfId="24325" xr:uid="{D6C64C7F-986F-4469-9BBF-A1032A5287BB}"/>
    <cellStyle name="Normal 9 2 2 3 2 2 2 3 2 2" xfId="39444" xr:uid="{89625D5E-113E-4E7C-9A30-DCE696C85408}"/>
    <cellStyle name="Normal 9 2 2 3 2 2 2 3 3" xfId="32676" xr:uid="{1B795DDA-DE14-4A45-BD5A-77C0E413F7FB}"/>
    <cellStyle name="Normal 9 2 2 3 2 2 2 4" xfId="20928" xr:uid="{D970E66E-D82F-4F74-8354-76F514803CC4}"/>
    <cellStyle name="Normal 9 2 2 3 2 2 2 4 2" xfId="36057" xr:uid="{EA937EBA-5B5B-4EE7-8A89-B4E8EDEF9EDE}"/>
    <cellStyle name="Normal 9 2 2 3 2 2 2 5" xfId="29292" xr:uid="{E086C73C-CCA8-4599-8214-DD394A08B2C4}"/>
    <cellStyle name="Normal 9 2 2 3 2 2 3" xfId="15034" xr:uid="{DCBAE05F-6C88-47F0-8B63-72A551387B45}"/>
    <cellStyle name="Normal 9 2 2 3 2 2 3 2" xfId="18420" xr:uid="{19D89E0B-A786-4CF0-942B-7B4AAAB9AE9A}"/>
    <cellStyle name="Normal 9 2 2 3 2 2 3 2 2" xfId="25204" xr:uid="{961AD873-BCBB-4FD8-B78C-B020E0CC14EB}"/>
    <cellStyle name="Normal 9 2 2 3 2 2 3 2 2 2" xfId="40323" xr:uid="{B03DE597-160C-4E5C-882F-AB97190C4655}"/>
    <cellStyle name="Normal 9 2 2 3 2 2 3 2 3" xfId="33555" xr:uid="{1433FB37-5109-4459-BC77-B8DDC8B3FC5F}"/>
    <cellStyle name="Normal 9 2 2 3 2 2 3 3" xfId="21820" xr:uid="{3874A4AA-4ABF-477A-A104-EDF31C85787F}"/>
    <cellStyle name="Normal 9 2 2 3 2 2 3 3 2" xfId="36939" xr:uid="{C855DF2A-2F36-4192-9559-73B914651C56}"/>
    <cellStyle name="Normal 9 2 2 3 2 2 3 4" xfId="30171" xr:uid="{D02522E3-6E25-480B-93AE-65DEC4968E78}"/>
    <cellStyle name="Normal 9 2 2 3 2 2 4" xfId="16704" xr:uid="{1D783FEF-2E86-4AD0-B8B3-79D0E85BCB45}"/>
    <cellStyle name="Normal 9 2 2 3 2 2 4 2" xfId="23488" xr:uid="{04EA2D19-8E34-4653-94F0-26C5D8649367}"/>
    <cellStyle name="Normal 9 2 2 3 2 2 4 2 2" xfId="38607" xr:uid="{AD985B84-D1B3-4E1B-8FD6-D80AE1F385D2}"/>
    <cellStyle name="Normal 9 2 2 3 2 2 4 3" xfId="31839" xr:uid="{4CCA95DC-247E-4084-B36E-90B5EC20B0E9}"/>
    <cellStyle name="Normal 9 2 2 3 2 2 5" xfId="20093" xr:uid="{45CE66B9-D4C5-4057-B19F-D11E53425911}"/>
    <cellStyle name="Normal 9 2 2 3 2 2 5 2" xfId="35223" xr:uid="{06CA3861-195E-4B8F-B863-13A96CB1103A}"/>
    <cellStyle name="Normal 9 2 2 3 2 2 6" xfId="13292" xr:uid="{25197C9C-B874-4081-A734-39A426D59A8A}"/>
    <cellStyle name="Normal 9 2 2 3 2 2 6 2" xfId="28455" xr:uid="{98D18E60-6062-445E-9FE9-43CD7B2F3D57}"/>
    <cellStyle name="Normal 9 2 2 3 2 2 7" xfId="26896" xr:uid="{182C13B1-115F-4026-8663-EA97042E3842}"/>
    <cellStyle name="Normal 9 2 2 3 2 3" xfId="13714" xr:uid="{E298AA25-9F5C-45D1-88EE-A08BBC105757}"/>
    <cellStyle name="Normal 9 2 2 3 2 3 2" xfId="15452" xr:uid="{39B05634-8C56-43B7-ADF6-670C8CDBD0A4}"/>
    <cellStyle name="Normal 9 2 2 3 2 3 2 2" xfId="18838" xr:uid="{6F7BDF47-3458-4849-AE4B-D953798BFC45}"/>
    <cellStyle name="Normal 9 2 2 3 2 3 2 2 2" xfId="25622" xr:uid="{6B3B32ED-A3D6-4B1B-BF91-41062DCBEBE1}"/>
    <cellStyle name="Normal 9 2 2 3 2 3 2 2 2 2" xfId="40741" xr:uid="{88066E67-2697-4895-9F76-E7A3D69B917A}"/>
    <cellStyle name="Normal 9 2 2 3 2 3 2 2 3" xfId="33973" xr:uid="{68D61304-D71B-4DF2-BAC1-617B90C4A95A}"/>
    <cellStyle name="Normal 9 2 2 3 2 3 2 3" xfId="22238" xr:uid="{8C4065C3-4FCE-4EE1-BF56-BD00F2C3FDC3}"/>
    <cellStyle name="Normal 9 2 2 3 2 3 2 3 2" xfId="37357" xr:uid="{683D752E-9BEE-44C2-96A9-A9F513E896EF}"/>
    <cellStyle name="Normal 9 2 2 3 2 3 2 4" xfId="30589" xr:uid="{E9767799-C085-46E9-912A-164FE409AB6A}"/>
    <cellStyle name="Normal 9 2 2 3 2 3 3" xfId="17125" xr:uid="{63320886-0823-4112-85A0-77DAE97E2C95}"/>
    <cellStyle name="Normal 9 2 2 3 2 3 3 2" xfId="23909" xr:uid="{9F37D7E1-AFDF-49A8-8F63-BFEFEFA08A1A}"/>
    <cellStyle name="Normal 9 2 2 3 2 3 3 2 2" xfId="39028" xr:uid="{9B6499AF-BEB6-4882-9907-3EDEE69FB306}"/>
    <cellStyle name="Normal 9 2 2 3 2 3 3 3" xfId="32260" xr:uid="{1D34D728-9B84-478F-88D7-B36933EC40B7}"/>
    <cellStyle name="Normal 9 2 2 3 2 3 4" xfId="20511" xr:uid="{79C1702C-441B-45D4-85DB-B73138B84B26}"/>
    <cellStyle name="Normal 9 2 2 3 2 3 4 2" xfId="35641" xr:uid="{EE3BFDA2-EAA9-4412-B1FC-C4F3653284BD}"/>
    <cellStyle name="Normal 9 2 2 3 2 3 5" xfId="28876" xr:uid="{84C9E2E6-FE6D-4DFD-8E74-851C0C6F58E5}"/>
    <cellStyle name="Normal 9 2 2 3 2 4" xfId="14618" xr:uid="{94BD0F16-8A0B-40DD-8F8F-A3EC4DA627E0}"/>
    <cellStyle name="Normal 9 2 2 3 2 4 2" xfId="18004" xr:uid="{2D74662F-E22B-490D-B924-D46985323C3C}"/>
    <cellStyle name="Normal 9 2 2 3 2 4 2 2" xfId="24788" xr:uid="{8F0D68A0-A8DC-40C3-BE23-71265D1C5A91}"/>
    <cellStyle name="Normal 9 2 2 3 2 4 2 2 2" xfId="39907" xr:uid="{88FAB197-3C6F-4A0A-851D-FDBB93B96481}"/>
    <cellStyle name="Normal 9 2 2 3 2 4 2 3" xfId="33139" xr:uid="{73F37AE1-AA11-4A59-B2C3-30393F8C3229}"/>
    <cellStyle name="Normal 9 2 2 3 2 4 3" xfId="21404" xr:uid="{CB2C6E53-7504-49E2-9C1B-A386AF4EB216}"/>
    <cellStyle name="Normal 9 2 2 3 2 4 3 2" xfId="36523" xr:uid="{E329F437-CFAA-4584-BCC4-7C8E0EFD329C}"/>
    <cellStyle name="Normal 9 2 2 3 2 4 4" xfId="29755" xr:uid="{A874683E-37E2-437F-A00A-54279072D424}"/>
    <cellStyle name="Normal 9 2 2 3 2 5" xfId="16288" xr:uid="{F3F99FE8-61FA-4C14-BD48-72E2424E1C1D}"/>
    <cellStyle name="Normal 9 2 2 3 2 5 2" xfId="23072" xr:uid="{7FB15DA9-468C-47D8-9EB5-B0B9872F43AF}"/>
    <cellStyle name="Normal 9 2 2 3 2 5 2 2" xfId="38191" xr:uid="{5D2047A9-BED2-4A85-80F7-40F4D039A419}"/>
    <cellStyle name="Normal 9 2 2 3 2 5 3" xfId="31423" xr:uid="{DEC65355-9944-4EB9-8A58-3506FA03A0C8}"/>
    <cellStyle name="Normal 9 2 2 3 2 6" xfId="19677" xr:uid="{EB55D2C3-7BB5-4C7C-8326-F9460BB90989}"/>
    <cellStyle name="Normal 9 2 2 3 2 6 2" xfId="34807" xr:uid="{C4E3BD6C-0858-4FA9-A70E-8596BE574085}"/>
    <cellStyle name="Normal 9 2 2 3 2 7" xfId="12877" xr:uid="{77577680-4537-4A82-A8C7-580341E5CB7C}"/>
    <cellStyle name="Normal 9 2 2 3 2 7 2" xfId="28039" xr:uid="{2E49CB50-0C81-4151-A611-3AA70A43AA32}"/>
    <cellStyle name="Normal 9 2 2 3 2 8" xfId="26480" xr:uid="{0C03F363-E03A-4547-837B-4D03CCA1C4AC}"/>
    <cellStyle name="Normal 9 2 2 3 3" xfId="11052" xr:uid="{ACE773B3-E8B9-4534-95B7-4A92C7DF1AE8}"/>
    <cellStyle name="Normal 9 2 2 3 3 2" xfId="13922" xr:uid="{CEA17B1B-F9C4-493E-9FAD-932AF198A6E4}"/>
    <cellStyle name="Normal 9 2 2 3 3 2 2" xfId="15660" xr:uid="{A80D8F35-5619-42BD-9C2E-C55B638A904D}"/>
    <cellStyle name="Normal 9 2 2 3 3 2 2 2" xfId="19046" xr:uid="{8BE8409F-3B82-4748-8FAA-B313220BFC7F}"/>
    <cellStyle name="Normal 9 2 2 3 3 2 2 2 2" xfId="25830" xr:uid="{32E72EA7-AC44-47DF-902B-5BD5CD0FA91D}"/>
    <cellStyle name="Normal 9 2 2 3 3 2 2 2 2 2" xfId="40949" xr:uid="{6A0804D0-B14A-496E-B5E7-59DA1C8B8DB7}"/>
    <cellStyle name="Normal 9 2 2 3 3 2 2 2 3" xfId="34181" xr:uid="{A8582953-C969-4756-9481-C685B9741D06}"/>
    <cellStyle name="Normal 9 2 2 3 3 2 2 3" xfId="22446" xr:uid="{7F419732-9E85-412E-BB4E-0B6863BA8E44}"/>
    <cellStyle name="Normal 9 2 2 3 3 2 2 3 2" xfId="37565" xr:uid="{3A09555F-58DF-414A-B00D-0B514C3DE0E8}"/>
    <cellStyle name="Normal 9 2 2 3 3 2 2 4" xfId="30797" xr:uid="{118B547F-6AD0-4487-B62E-E0F2C8906B2E}"/>
    <cellStyle name="Normal 9 2 2 3 3 2 3" xfId="17333" xr:uid="{582F446F-4EBA-44A7-A48E-C372D739E9CA}"/>
    <cellStyle name="Normal 9 2 2 3 3 2 3 2" xfId="24117" xr:uid="{85843F18-C093-434D-AAC2-87D1F9BAC2C8}"/>
    <cellStyle name="Normal 9 2 2 3 3 2 3 2 2" xfId="39236" xr:uid="{7E2D37C4-92DB-424E-83E2-A1986BC2C536}"/>
    <cellStyle name="Normal 9 2 2 3 3 2 3 3" xfId="32468" xr:uid="{4D6CE740-BCDC-4E69-918D-9F8E6A554E1C}"/>
    <cellStyle name="Normal 9 2 2 3 3 2 4" xfId="20720" xr:uid="{7925C9F3-3443-4A0A-AAF3-3D7664A80B62}"/>
    <cellStyle name="Normal 9 2 2 3 3 2 4 2" xfId="35849" xr:uid="{720EC66E-51C9-4EF9-A807-626C8E3C8AEB}"/>
    <cellStyle name="Normal 9 2 2 3 3 2 5" xfId="29084" xr:uid="{4C9B36B1-075C-4BC6-913F-8B6301244855}"/>
    <cellStyle name="Normal 9 2 2 3 3 3" xfId="14826" xr:uid="{D21B13CC-9AB7-4E28-8686-C276284CBF82}"/>
    <cellStyle name="Normal 9 2 2 3 3 3 2" xfId="18212" xr:uid="{4AF25C31-B79C-4CF6-A117-C4BABE225BEA}"/>
    <cellStyle name="Normal 9 2 2 3 3 3 2 2" xfId="24996" xr:uid="{ED739002-0627-4CD8-AB73-AC4EA6D669E0}"/>
    <cellStyle name="Normal 9 2 2 3 3 3 2 2 2" xfId="40115" xr:uid="{0FC3543C-C4F4-40D8-A385-1E322A599118}"/>
    <cellStyle name="Normal 9 2 2 3 3 3 2 3" xfId="33347" xr:uid="{4FF525CC-6231-4C4E-934A-3CD55E6DFEBB}"/>
    <cellStyle name="Normal 9 2 2 3 3 3 3" xfId="21612" xr:uid="{90EE6596-6579-4907-8C59-0F888F95A0AC}"/>
    <cellStyle name="Normal 9 2 2 3 3 3 3 2" xfId="36731" xr:uid="{55499E07-DE80-4B97-B3E3-04E2DFF4E38E}"/>
    <cellStyle name="Normal 9 2 2 3 3 3 4" xfId="29963" xr:uid="{7FC2ED61-C04F-4CBE-BC7A-F9815389AFF5}"/>
    <cellStyle name="Normal 9 2 2 3 3 4" xfId="16496" xr:uid="{26CF6F5E-5935-453F-9434-7A61C4CE2E3C}"/>
    <cellStyle name="Normal 9 2 2 3 3 4 2" xfId="23280" xr:uid="{1B11DE4C-9CE2-41E9-84EA-E153EB8FBE5E}"/>
    <cellStyle name="Normal 9 2 2 3 3 4 2 2" xfId="38399" xr:uid="{43DC70A2-C212-42FD-8AA4-0A4021414CF0}"/>
    <cellStyle name="Normal 9 2 2 3 3 4 3" xfId="31631" xr:uid="{F9D9F34B-2DF0-496E-AEF0-826F107B42D1}"/>
    <cellStyle name="Normal 9 2 2 3 3 5" xfId="19885" xr:uid="{CE320FF8-A131-458B-BF09-AC1D7C46CEAB}"/>
    <cellStyle name="Normal 9 2 2 3 3 5 2" xfId="35015" xr:uid="{DA55B48C-BF68-4277-8F6B-6D2913E6F030}"/>
    <cellStyle name="Normal 9 2 2 3 3 6" xfId="13084" xr:uid="{AFC609BF-D862-4918-880A-6E4AAE3C1117}"/>
    <cellStyle name="Normal 9 2 2 3 3 6 2" xfId="28247" xr:uid="{35E09E05-C3A5-495B-851E-6FE769172515}"/>
    <cellStyle name="Normal 9 2 2 3 3 7" xfId="26688" xr:uid="{5022D056-35AD-49D7-9DF6-D83B408FF159}"/>
    <cellStyle name="Normal 9 2 2 3 4" xfId="13506" xr:uid="{B361B3C7-8428-4C0B-82E8-483A93A7B3F3}"/>
    <cellStyle name="Normal 9 2 2 3 4 2" xfId="15244" xr:uid="{CA64F61B-9BEE-4830-BEBE-B5C811DDC688}"/>
    <cellStyle name="Normal 9 2 2 3 4 2 2" xfId="18630" xr:uid="{324BA4A1-07CF-437F-850B-BF93887137A2}"/>
    <cellStyle name="Normal 9 2 2 3 4 2 2 2" xfId="25414" xr:uid="{F2FDC99B-ED7A-4E7A-A221-3CF0B62462B2}"/>
    <cellStyle name="Normal 9 2 2 3 4 2 2 2 2" xfId="40533" xr:uid="{4240906D-7CD2-489F-9946-A90C754384FC}"/>
    <cellStyle name="Normal 9 2 2 3 4 2 2 3" xfId="33765" xr:uid="{27FA7C28-A228-464B-B9AC-02467A03690A}"/>
    <cellStyle name="Normal 9 2 2 3 4 2 3" xfId="22030" xr:uid="{68B6346E-C23D-4118-80A1-E7C72765D49E}"/>
    <cellStyle name="Normal 9 2 2 3 4 2 3 2" xfId="37149" xr:uid="{CBFAE5B1-7A7B-402E-BCFF-C620607167D8}"/>
    <cellStyle name="Normal 9 2 2 3 4 2 4" xfId="30381" xr:uid="{3A3A8C97-651E-4D65-AFAF-4269D8D6199C}"/>
    <cellStyle name="Normal 9 2 2 3 4 3" xfId="16917" xr:uid="{ED1061F6-0142-4DFB-AE1A-0B91A12E897A}"/>
    <cellStyle name="Normal 9 2 2 3 4 3 2" xfId="23701" xr:uid="{9E694FB8-D317-4B0D-8EDD-D4CE68D28280}"/>
    <cellStyle name="Normal 9 2 2 3 4 3 2 2" xfId="38820" xr:uid="{869A437A-042C-4FC7-80A4-34266709E429}"/>
    <cellStyle name="Normal 9 2 2 3 4 3 3" xfId="32052" xr:uid="{DC654913-5B52-442F-A351-D1F5BC96433F}"/>
    <cellStyle name="Normal 9 2 2 3 4 4" xfId="20303" xr:uid="{E330093B-944C-40DC-B6C5-86DE0DA43AAA}"/>
    <cellStyle name="Normal 9 2 2 3 4 4 2" xfId="35433" xr:uid="{C083A72D-BE50-4F5D-A03B-9FBF992AFAD5}"/>
    <cellStyle name="Normal 9 2 2 3 4 5" xfId="28668" xr:uid="{994DAFA7-B008-4B88-8665-F3BE13715E2C}"/>
    <cellStyle name="Normal 9 2 2 3 5" xfId="14410" xr:uid="{F2576DFD-4298-48B0-8B71-12FB62CB9110}"/>
    <cellStyle name="Normal 9 2 2 3 5 2" xfId="17796" xr:uid="{58C1B55E-83A0-4247-A464-67449D5565A6}"/>
    <cellStyle name="Normal 9 2 2 3 5 2 2" xfId="24580" xr:uid="{24D8D5B5-A52B-4C7A-8862-30767AD3C79C}"/>
    <cellStyle name="Normal 9 2 2 3 5 2 2 2" xfId="39699" xr:uid="{A575C7F5-4B4D-40DE-80E7-C21271BF652E}"/>
    <cellStyle name="Normal 9 2 2 3 5 2 3" xfId="32931" xr:uid="{FE62ACA3-DBC5-4F81-9DD8-B33F50FF7300}"/>
    <cellStyle name="Normal 9 2 2 3 5 3" xfId="21196" xr:uid="{DC443E10-B411-4AF1-A2E4-8D74E60F8BC5}"/>
    <cellStyle name="Normal 9 2 2 3 5 3 2" xfId="36315" xr:uid="{EAFADBBB-D514-40C8-AEDC-6EA4D10F8DC8}"/>
    <cellStyle name="Normal 9 2 2 3 5 4" xfId="29547" xr:uid="{BA7259C9-0F53-456F-8C20-E06EBD9478B4}"/>
    <cellStyle name="Normal 9 2 2 3 6" xfId="16080" xr:uid="{F59A7246-6288-4B7B-B3C4-72E07CA18899}"/>
    <cellStyle name="Normal 9 2 2 3 6 2" xfId="22864" xr:uid="{3FF62542-1DAA-4446-8ECB-172C78F5D2B4}"/>
    <cellStyle name="Normal 9 2 2 3 6 2 2" xfId="37983" xr:uid="{FBB86585-3BA8-47CC-B38B-BA8EADA40E32}"/>
    <cellStyle name="Normal 9 2 2 3 6 3" xfId="31215" xr:uid="{2729670B-F86F-4FC1-9C17-DC16257EE131}"/>
    <cellStyle name="Normal 9 2 2 3 7" xfId="19469" xr:uid="{CCFC52E2-FFED-4C1C-BBD2-F97AE9FBC0D8}"/>
    <cellStyle name="Normal 9 2 2 3 7 2" xfId="34599" xr:uid="{D99B90C2-0226-4DAF-8533-74221FD68693}"/>
    <cellStyle name="Normal 9 2 2 3 8" xfId="12668" xr:uid="{8E06E249-8A57-49A1-8334-DA58EBD4D7F5}"/>
    <cellStyle name="Normal 9 2 2 3 8 2" xfId="27831" xr:uid="{1D7EBD30-CADA-46BC-AD20-236A29DDE2CE}"/>
    <cellStyle name="Normal 9 2 2 3 9" xfId="26272" xr:uid="{434E26C8-5C0D-4606-A4D0-97A4A3D82A6A}"/>
    <cellStyle name="Normal 9 2 2 4" xfId="10739" xr:uid="{B1C1F243-E7AC-4DC5-A6C7-2C476A8D24D9}"/>
    <cellStyle name="Normal 9 2 2 4 2" xfId="11157" xr:uid="{1EB31D64-5985-4B81-AA6D-496A895711F7}"/>
    <cellStyle name="Normal 9 2 2 4 2 2" xfId="14027" xr:uid="{2CD21FDB-64A5-4290-8993-1109D850FA41}"/>
    <cellStyle name="Normal 9 2 2 4 2 2 2" xfId="15765" xr:uid="{FCF62681-C027-4064-95AD-7F6127F95E35}"/>
    <cellStyle name="Normal 9 2 2 4 2 2 2 2" xfId="19151" xr:uid="{7529A649-EE5B-4A27-B69A-D67B6FF83B67}"/>
    <cellStyle name="Normal 9 2 2 4 2 2 2 2 2" xfId="25935" xr:uid="{9F5059A3-F79C-4C89-9770-6467E074F5C3}"/>
    <cellStyle name="Normal 9 2 2 4 2 2 2 2 2 2" xfId="41054" xr:uid="{D421FF25-62B0-4393-925B-A158B30A8BA3}"/>
    <cellStyle name="Normal 9 2 2 4 2 2 2 2 3" xfId="34286" xr:uid="{F6B5D798-2CBA-44DC-8C85-DF5AB9B6DF37}"/>
    <cellStyle name="Normal 9 2 2 4 2 2 2 3" xfId="22551" xr:uid="{E652852A-D54D-4C1B-B313-B424E2A9EBC9}"/>
    <cellStyle name="Normal 9 2 2 4 2 2 2 3 2" xfId="37670" xr:uid="{2472EDDD-CDA8-493F-A159-A7147ED23225}"/>
    <cellStyle name="Normal 9 2 2 4 2 2 2 4" xfId="30902" xr:uid="{64CF68AC-8AA9-4E39-AA7E-F03AD4AE38B4}"/>
    <cellStyle name="Normal 9 2 2 4 2 2 3" xfId="17438" xr:uid="{94B492D9-F2F9-4F0A-BBE4-3C43FC9CCA26}"/>
    <cellStyle name="Normal 9 2 2 4 2 2 3 2" xfId="24222" xr:uid="{C5C414BE-50B7-467C-9857-32D8FC85CCA9}"/>
    <cellStyle name="Normal 9 2 2 4 2 2 3 2 2" xfId="39341" xr:uid="{444BECDB-BE51-4659-80D9-26D524B9D266}"/>
    <cellStyle name="Normal 9 2 2 4 2 2 3 3" xfId="32573" xr:uid="{B97412AC-13DE-44D2-880F-B1491FC1593A}"/>
    <cellStyle name="Normal 9 2 2 4 2 2 4" xfId="20825" xr:uid="{41D05C74-20B0-4042-B13F-65A3AFC7E4DB}"/>
    <cellStyle name="Normal 9 2 2 4 2 2 4 2" xfId="35954" xr:uid="{8A436001-F536-4A18-96A4-926B9F25596C}"/>
    <cellStyle name="Normal 9 2 2 4 2 2 5" xfId="29189" xr:uid="{5C2DFFEB-0AE3-46BE-BDB7-5E74FB98FB5F}"/>
    <cellStyle name="Normal 9 2 2 4 2 3" xfId="14931" xr:uid="{34B1984B-D592-4188-8F0C-EB528A72ADDC}"/>
    <cellStyle name="Normal 9 2 2 4 2 3 2" xfId="18317" xr:uid="{EC0F4AFE-8479-46DE-9178-33B5CDAD10F8}"/>
    <cellStyle name="Normal 9 2 2 4 2 3 2 2" xfId="25101" xr:uid="{784B2D70-1604-40A5-9EFA-904B8FE8DAE2}"/>
    <cellStyle name="Normal 9 2 2 4 2 3 2 2 2" xfId="40220" xr:uid="{ED720959-9572-48ED-84C6-47D9CC439137}"/>
    <cellStyle name="Normal 9 2 2 4 2 3 2 3" xfId="33452" xr:uid="{084B0B75-87AF-4D89-AABA-4D3C95376451}"/>
    <cellStyle name="Normal 9 2 2 4 2 3 3" xfId="21717" xr:uid="{FBF4947C-5607-4887-876F-2A5D457DCF14}"/>
    <cellStyle name="Normal 9 2 2 4 2 3 3 2" xfId="36836" xr:uid="{67671493-D2E0-4B99-B92D-E5A94AF14BCD}"/>
    <cellStyle name="Normal 9 2 2 4 2 3 4" xfId="30068" xr:uid="{D41464FA-A96A-48E4-82A1-92CBF399657D}"/>
    <cellStyle name="Normal 9 2 2 4 2 4" xfId="16601" xr:uid="{CC7E4E50-DBD5-42C9-AB9D-624852447685}"/>
    <cellStyle name="Normal 9 2 2 4 2 4 2" xfId="23385" xr:uid="{0B5A50C7-2D28-4AC2-AF22-07319C6365CB}"/>
    <cellStyle name="Normal 9 2 2 4 2 4 2 2" xfId="38504" xr:uid="{3969C4F6-74B6-4F7A-812F-D4C1428216A9}"/>
    <cellStyle name="Normal 9 2 2 4 2 4 3" xfId="31736" xr:uid="{799123A9-65B2-4F8C-90E6-80F6E3C54A3A}"/>
    <cellStyle name="Normal 9 2 2 4 2 5" xfId="19990" xr:uid="{9CFB6B2C-C119-42A3-9A77-13A9C56304EA}"/>
    <cellStyle name="Normal 9 2 2 4 2 5 2" xfId="35120" xr:uid="{C9E4AF13-6D5A-4141-8267-3C66676A8E3F}"/>
    <cellStyle name="Normal 9 2 2 4 2 6" xfId="13189" xr:uid="{DD63C136-2F12-4D52-B905-BADCAA22BF38}"/>
    <cellStyle name="Normal 9 2 2 4 2 6 2" xfId="28352" xr:uid="{368C9B65-CAF8-4E0D-A7FA-485508CD7FC0}"/>
    <cellStyle name="Normal 9 2 2 4 2 7" xfId="26793" xr:uid="{38986D62-5B0F-472A-BA95-C08E94F24AF0}"/>
    <cellStyle name="Normal 9 2 2 4 3" xfId="13611" xr:uid="{C70B73EC-F2AC-4D48-AC5E-92A6722CA870}"/>
    <cellStyle name="Normal 9 2 2 4 3 2" xfId="15349" xr:uid="{8C41B79D-9432-4E32-B428-03956F09B20D}"/>
    <cellStyle name="Normal 9 2 2 4 3 2 2" xfId="18735" xr:uid="{BFAEFE52-C96A-4C6A-B7C9-F5618026BCEA}"/>
    <cellStyle name="Normal 9 2 2 4 3 2 2 2" xfId="25519" xr:uid="{931B5C8B-49FC-437E-B2C0-A39C73911C97}"/>
    <cellStyle name="Normal 9 2 2 4 3 2 2 2 2" xfId="40638" xr:uid="{807E5969-079E-45F0-BDCA-32371178794C}"/>
    <cellStyle name="Normal 9 2 2 4 3 2 2 3" xfId="33870" xr:uid="{FDA7055F-D38C-4349-BE37-DA1CA6498F3D}"/>
    <cellStyle name="Normal 9 2 2 4 3 2 3" xfId="22135" xr:uid="{D37FC05A-633D-4B45-9711-1244003C2EB5}"/>
    <cellStyle name="Normal 9 2 2 4 3 2 3 2" xfId="37254" xr:uid="{4F7C8EAA-70CC-4FE2-BFFC-F4A4E5E1838E}"/>
    <cellStyle name="Normal 9 2 2 4 3 2 4" xfId="30486" xr:uid="{9BB40054-8F32-47A9-8888-34AF80239626}"/>
    <cellStyle name="Normal 9 2 2 4 3 3" xfId="17022" xr:uid="{41653CFB-BC2D-4DB8-B4D5-1D8D8E2E64CA}"/>
    <cellStyle name="Normal 9 2 2 4 3 3 2" xfId="23806" xr:uid="{58B2EFC7-95F6-463A-A1C4-BFC56037CD52}"/>
    <cellStyle name="Normal 9 2 2 4 3 3 2 2" xfId="38925" xr:uid="{E3F8521E-AE24-4613-BFFB-A2E2EBE5A092}"/>
    <cellStyle name="Normal 9 2 2 4 3 3 3" xfId="32157" xr:uid="{D29CF9A6-44D3-4D20-8B80-87FD252CCE1D}"/>
    <cellStyle name="Normal 9 2 2 4 3 4" xfId="20408" xr:uid="{BB042102-FEC1-437F-89F7-24F1CF0C656F}"/>
    <cellStyle name="Normal 9 2 2 4 3 4 2" xfId="35538" xr:uid="{6D4FE240-03C9-4F6A-8C25-954345DE19C3}"/>
    <cellStyle name="Normal 9 2 2 4 3 5" xfId="28773" xr:uid="{9712ADB0-58A8-4024-BCD9-B7AC101722A8}"/>
    <cellStyle name="Normal 9 2 2 4 4" xfId="14515" xr:uid="{BA0FF095-0B61-4D99-BDD2-87EB276245BF}"/>
    <cellStyle name="Normal 9 2 2 4 4 2" xfId="17901" xr:uid="{FE98AA98-3DE8-415D-92EF-731EAAEA9F2E}"/>
    <cellStyle name="Normal 9 2 2 4 4 2 2" xfId="24685" xr:uid="{6FF5AD2D-DABA-4C66-9116-33E872DB837B}"/>
    <cellStyle name="Normal 9 2 2 4 4 2 2 2" xfId="39804" xr:uid="{1314D7FE-2020-4C7A-8605-48B7270D1DA4}"/>
    <cellStyle name="Normal 9 2 2 4 4 2 3" xfId="33036" xr:uid="{D2C41F9A-51F1-4025-8EA7-BF27E0154A54}"/>
    <cellStyle name="Normal 9 2 2 4 4 3" xfId="21301" xr:uid="{C462C327-4BFD-40FB-BA0F-6C29D698DEF4}"/>
    <cellStyle name="Normal 9 2 2 4 4 3 2" xfId="36420" xr:uid="{6DBB5C0B-A897-439F-82EF-5EB55BCB78C5}"/>
    <cellStyle name="Normal 9 2 2 4 4 4" xfId="29652" xr:uid="{170908CD-EF80-460C-8DA2-E708F97D7006}"/>
    <cellStyle name="Normal 9 2 2 4 5" xfId="16185" xr:uid="{C2B72046-1536-4661-86EF-76AEB4548026}"/>
    <cellStyle name="Normal 9 2 2 4 5 2" xfId="22969" xr:uid="{70D45B17-DBD1-4559-B510-1B36E56B88F0}"/>
    <cellStyle name="Normal 9 2 2 4 5 2 2" xfId="38088" xr:uid="{1408289B-3EAF-4A9A-978D-686BFA9E4C21}"/>
    <cellStyle name="Normal 9 2 2 4 5 3" xfId="31320" xr:uid="{FB2E6FE6-3445-45AE-8827-9ADA12EDBAC2}"/>
    <cellStyle name="Normal 9 2 2 4 6" xfId="19574" xr:uid="{1D683120-FE08-4DDC-9156-C5B395B14F5B}"/>
    <cellStyle name="Normal 9 2 2 4 6 2" xfId="34704" xr:uid="{4FE33A5F-40B6-4973-BD7B-4FB99B336EBF}"/>
    <cellStyle name="Normal 9 2 2 4 7" xfId="12774" xr:uid="{C5507693-6CA3-4EBB-8E45-0510F8D27157}"/>
    <cellStyle name="Normal 9 2 2 4 7 2" xfId="27936" xr:uid="{A3B1DF8D-82D9-438F-AB5B-0758ACA8915F}"/>
    <cellStyle name="Normal 9 2 2 4 8" xfId="26377" xr:uid="{428D9DA7-EFA5-4F8C-B9ED-84C2F2CBC492}"/>
    <cellStyle name="Normal 9 2 2 5" xfId="10950" xr:uid="{287C3608-8AA7-4EB7-BBA6-646295928BC2}"/>
    <cellStyle name="Normal 9 2 2 5 2" xfId="13819" xr:uid="{41CCE55F-7AF6-4E01-BCDA-78C89EED8AB0}"/>
    <cellStyle name="Normal 9 2 2 5 2 2" xfId="15557" xr:uid="{FAE94FA4-EBD0-49CC-8DE2-78CBEF39EAED}"/>
    <cellStyle name="Normal 9 2 2 5 2 2 2" xfId="18943" xr:uid="{49A719AC-A0C2-47F7-A18D-C741DCC03D3A}"/>
    <cellStyle name="Normal 9 2 2 5 2 2 2 2" xfId="25727" xr:uid="{8C0B6C00-A042-4CE5-A030-66A975686C98}"/>
    <cellStyle name="Normal 9 2 2 5 2 2 2 2 2" xfId="40846" xr:uid="{64CCDBCC-913C-4585-A9C1-DF871EE779CE}"/>
    <cellStyle name="Normal 9 2 2 5 2 2 2 3" xfId="34078" xr:uid="{D76B7EFC-0B1E-4C47-9106-D618E25A22EC}"/>
    <cellStyle name="Normal 9 2 2 5 2 2 3" xfId="22343" xr:uid="{566C98B8-99F9-4A77-9C60-F12C23B08A2D}"/>
    <cellStyle name="Normal 9 2 2 5 2 2 3 2" xfId="37462" xr:uid="{28D10D28-4DA1-4DEB-A554-9A6EC17EFA4F}"/>
    <cellStyle name="Normal 9 2 2 5 2 2 4" xfId="30694" xr:uid="{B024E5E1-38C1-4361-BFF7-4C1E98BDDB6A}"/>
    <cellStyle name="Normal 9 2 2 5 2 3" xfId="17230" xr:uid="{1CB4A420-F743-4F7D-B9DB-18A7A3614772}"/>
    <cellStyle name="Normal 9 2 2 5 2 3 2" xfId="24014" xr:uid="{760A24B0-43F8-4978-883A-D3782A309679}"/>
    <cellStyle name="Normal 9 2 2 5 2 3 2 2" xfId="39133" xr:uid="{B6D3DE5C-1715-400A-AF69-0BCAE66C63BC}"/>
    <cellStyle name="Normal 9 2 2 5 2 3 3" xfId="32365" xr:uid="{DAA117E5-9FF2-4CE3-ADA8-82E25DEABE3E}"/>
    <cellStyle name="Normal 9 2 2 5 2 4" xfId="20617" xr:uid="{E42F2B14-3EC4-4793-A6CC-361170C9FC5C}"/>
    <cellStyle name="Normal 9 2 2 5 2 4 2" xfId="35746" xr:uid="{F2CB26C5-103A-4541-BA64-32AC85AA8F1B}"/>
    <cellStyle name="Normal 9 2 2 5 2 5" xfId="28981" xr:uid="{E2BBAFA8-C953-4BBE-9216-DC92FEDD32BB}"/>
    <cellStyle name="Normal 9 2 2 5 3" xfId="14723" xr:uid="{918B4017-F989-4E6F-986E-121C06749346}"/>
    <cellStyle name="Normal 9 2 2 5 3 2" xfId="18109" xr:uid="{FC68631D-007C-4718-93B0-1EC802A88477}"/>
    <cellStyle name="Normal 9 2 2 5 3 2 2" xfId="24893" xr:uid="{CB3BA778-E097-45D5-BF1C-1B62EDCC35FF}"/>
    <cellStyle name="Normal 9 2 2 5 3 2 2 2" xfId="40012" xr:uid="{02C07B51-C389-4457-860B-3247B62C3FA5}"/>
    <cellStyle name="Normal 9 2 2 5 3 2 3" xfId="33244" xr:uid="{8030883C-7D39-4440-9409-3EB210B74D62}"/>
    <cellStyle name="Normal 9 2 2 5 3 3" xfId="21509" xr:uid="{5F70D9E1-DBE1-46A4-B279-16C4E7583FE3}"/>
    <cellStyle name="Normal 9 2 2 5 3 3 2" xfId="36628" xr:uid="{65529FEA-B3FD-4B0E-9A34-76E8766603C1}"/>
    <cellStyle name="Normal 9 2 2 5 3 4" xfId="29860" xr:uid="{0C2A4E00-9C25-452D-A497-C369315107EA}"/>
    <cellStyle name="Normal 9 2 2 5 4" xfId="16393" xr:uid="{670C58CE-AAB1-4BAB-9F6E-BCEC82A5D347}"/>
    <cellStyle name="Normal 9 2 2 5 4 2" xfId="23177" xr:uid="{F25CEEC6-BB41-468E-974B-68F34CA191B6}"/>
    <cellStyle name="Normal 9 2 2 5 4 2 2" xfId="38296" xr:uid="{AD8402E6-7EA7-4597-98D1-D4A392C3728C}"/>
    <cellStyle name="Normal 9 2 2 5 4 3" xfId="31528" xr:uid="{C2BC8BA4-7945-48D3-B244-DA24734AF4F9}"/>
    <cellStyle name="Normal 9 2 2 5 5" xfId="19782" xr:uid="{4E2B4F98-E1E0-4221-82A9-103A5212FB75}"/>
    <cellStyle name="Normal 9 2 2 5 5 2" xfId="34912" xr:uid="{490C1855-8E2B-41FE-AEB2-020280CDA2D7}"/>
    <cellStyle name="Normal 9 2 2 5 6" xfId="12982" xr:uid="{8563F93B-4BA6-4224-BA68-20098511268C}"/>
    <cellStyle name="Normal 9 2 2 5 6 2" xfId="28144" xr:uid="{3D3FA60D-0472-4BC2-91C3-53C0807D59EF}"/>
    <cellStyle name="Normal 9 2 2 5 7" xfId="26585" xr:uid="{B3B5C153-4BA7-4B12-BEDE-EE4913403861}"/>
    <cellStyle name="Normal 9 2 2 6" xfId="11587" xr:uid="{DF28CCF9-8A08-45C0-81EE-82352E7A1215}"/>
    <cellStyle name="Normal 9 2 2 6 2" xfId="15141" xr:uid="{2A3B8CD8-ADB2-4A97-A05D-24BF9BD6928E}"/>
    <cellStyle name="Normal 9 2 2 6 2 2" xfId="18527" xr:uid="{7756CE3B-8AC0-415B-A184-20259F909E05}"/>
    <cellStyle name="Normal 9 2 2 6 2 2 2" xfId="25311" xr:uid="{13F190DC-9D36-4D86-AD9E-25F5FBC213FD}"/>
    <cellStyle name="Normal 9 2 2 6 2 2 2 2" xfId="40430" xr:uid="{BB472AB2-352A-4D6C-9AED-DD6EED67F383}"/>
    <cellStyle name="Normal 9 2 2 6 2 2 3" xfId="33662" xr:uid="{2763F636-D88A-4230-81DC-BEAB69527552}"/>
    <cellStyle name="Normal 9 2 2 6 2 3" xfId="21927" xr:uid="{545C2375-98F4-4D3F-A9A5-F1DC2E4825D6}"/>
    <cellStyle name="Normal 9 2 2 6 2 3 2" xfId="37046" xr:uid="{8518F243-2535-4C9E-9E06-E93A221711C4}"/>
    <cellStyle name="Normal 9 2 2 6 2 4" xfId="30278" xr:uid="{5FEC12A4-52B4-4BD6-B7DC-2D45AC8BBC5E}"/>
    <cellStyle name="Normal 9 2 2 6 3" xfId="16814" xr:uid="{B05DA862-0C57-4871-8D8A-0CC4B689E1DC}"/>
    <cellStyle name="Normal 9 2 2 6 3 2" xfId="23598" xr:uid="{A6547781-C04F-4F4E-84CF-472ECC538F44}"/>
    <cellStyle name="Normal 9 2 2 6 3 2 2" xfId="38717" xr:uid="{CF572BFC-633C-4B0C-B095-4B2E06837CAA}"/>
    <cellStyle name="Normal 9 2 2 6 3 3" xfId="31949" xr:uid="{55040779-3360-4AFB-9E26-6172046AADFE}"/>
    <cellStyle name="Normal 9 2 2 6 4" xfId="20200" xr:uid="{228A42D6-2EC0-4437-9589-D06187BB93BC}"/>
    <cellStyle name="Normal 9 2 2 6 4 2" xfId="35330" xr:uid="{1B8FFE6B-181D-4406-AEC7-3806AEF59D93}"/>
    <cellStyle name="Normal 9 2 2 6 5" xfId="13403" xr:uid="{A07EE223-095F-4176-8484-72E25370FA78}"/>
    <cellStyle name="Normal 9 2 2 6 5 2" xfId="28565" xr:uid="{C5FDAD16-61FF-4FB6-B860-F4B98EDDD9C7}"/>
    <cellStyle name="Normal 9 2 2 7" xfId="14305" xr:uid="{D28A0CC8-B509-4D99-A871-2C2FCC9D4233}"/>
    <cellStyle name="Normal 9 2 2 7 2" xfId="17693" xr:uid="{0D03C34C-95D7-42E6-8F37-4EDB398B6F22}"/>
    <cellStyle name="Normal 9 2 2 7 2 2" xfId="24477" xr:uid="{D01631DD-B6D3-4BA1-97EA-5C12E8A6809D}"/>
    <cellStyle name="Normal 9 2 2 7 2 2 2" xfId="39596" xr:uid="{94762AAA-EBC6-4EDD-860F-D0A0BF4208A1}"/>
    <cellStyle name="Normal 9 2 2 7 2 3" xfId="32828" xr:uid="{5BF0438A-F16E-427B-A8B4-D5F5FBEC87AD}"/>
    <cellStyle name="Normal 9 2 2 7 3" xfId="21093" xr:uid="{3B593372-5D75-4A04-8FB4-E0D0F113E269}"/>
    <cellStyle name="Normal 9 2 2 7 3 2" xfId="36212" xr:uid="{FDB2C231-8BBA-4B5A-844F-22FB597679C5}"/>
    <cellStyle name="Normal 9 2 2 7 4" xfId="29444" xr:uid="{88F2EA18-37BB-485F-A137-27128EACB59B}"/>
    <cellStyle name="Normal 9 2 2 8" xfId="15977" xr:uid="{20A8D836-01B2-4DA1-8B54-D861795DD205}"/>
    <cellStyle name="Normal 9 2 2 8 2" xfId="22761" xr:uid="{ABD207D3-CD78-4AE6-A5C5-FA4D293E1C42}"/>
    <cellStyle name="Normal 9 2 2 8 2 2" xfId="37880" xr:uid="{EB26267D-952B-497E-8A2D-58D00AE92131}"/>
    <cellStyle name="Normal 9 2 2 8 3" xfId="31112" xr:uid="{EEFDBDA3-FC51-46BA-8319-F45C9A8742CC}"/>
    <cellStyle name="Normal 9 2 2 9" xfId="19368" xr:uid="{BDEFCC8C-94B3-4C61-A2B0-37CDC9C2E41D}"/>
    <cellStyle name="Normal 9 2 2 9 2" xfId="34496" xr:uid="{C67402C7-DE35-4343-A408-754ECF0C99FF}"/>
    <cellStyle name="Normal 9 2 3" xfId="3085" xr:uid="{B85B5A82-59D2-4BC3-BEF9-7BF29129D121}"/>
    <cellStyle name="Normal 9 2 3 10" xfId="26193" xr:uid="{BE71963D-057B-498E-9320-33DD82A6A032}"/>
    <cellStyle name="Normal 9 2 3 11" xfId="10550" xr:uid="{6498ECBA-AA24-4F28-B92D-F44881A3E496}"/>
    <cellStyle name="Normal 9 2 3 12" xfId="10343" xr:uid="{1DE55EBB-38C6-4AF4-8D89-92BCED158AEB}"/>
    <cellStyle name="Normal 9 2 3 13" xfId="9198" xr:uid="{E8F5A162-EC67-4C96-B24D-85745D763E87}"/>
    <cellStyle name="Normal 9 2 3 14" xfId="44794" xr:uid="{BE2DED99-2892-4E87-A268-D95EB2FAF088}"/>
    <cellStyle name="Normal 9 2 3 2" xfId="10655" xr:uid="{A7A9F611-6C36-4EDC-BDDF-6B33B4611A27}"/>
    <cellStyle name="Normal 9 2 3 2 2" xfId="10866" xr:uid="{EB4A1FAE-6846-452D-90DB-030AF813F2D9}"/>
    <cellStyle name="Normal 9 2 3 2 2 2" xfId="11284" xr:uid="{6862ABC0-02B3-41D5-8294-D1151384AEBD}"/>
    <cellStyle name="Normal 9 2 3 2 2 2 2" xfId="14154" xr:uid="{3A48A95B-3D1B-47B7-A5F7-EF7FA3A5B5EE}"/>
    <cellStyle name="Normal 9 2 3 2 2 2 2 2" xfId="15892" xr:uid="{5D419C7E-C16C-4E45-B342-E20BF687C8B5}"/>
    <cellStyle name="Normal 9 2 3 2 2 2 2 2 2" xfId="19278" xr:uid="{EF8929D4-48D4-4DC7-95A9-373EEDA8A79B}"/>
    <cellStyle name="Normal 9 2 3 2 2 2 2 2 2 2" xfId="26062" xr:uid="{234EC4F5-0C88-49A2-A941-6B609F22BA86}"/>
    <cellStyle name="Normal 9 2 3 2 2 2 2 2 2 2 2" xfId="41181" xr:uid="{308AB0D5-449C-496F-B95E-D74848B496FC}"/>
    <cellStyle name="Normal 9 2 3 2 2 2 2 2 2 3" xfId="34413" xr:uid="{DAC94115-D94A-4145-8D74-F5059F6E85B9}"/>
    <cellStyle name="Normal 9 2 3 2 2 2 2 2 3" xfId="22678" xr:uid="{DBE7DE09-908B-4746-9392-CD8D76807B3F}"/>
    <cellStyle name="Normal 9 2 3 2 2 2 2 2 3 2" xfId="37797" xr:uid="{E3F7297F-6A86-4E31-BDDC-AD86A68E90DB}"/>
    <cellStyle name="Normal 9 2 3 2 2 2 2 2 4" xfId="31029" xr:uid="{2B4D4512-2CBB-418D-8FE5-5BEC163DE1EF}"/>
    <cellStyle name="Normal 9 2 3 2 2 2 2 3" xfId="17565" xr:uid="{FBA74ED0-9617-4259-A6C3-4DC74E8FAA10}"/>
    <cellStyle name="Normal 9 2 3 2 2 2 2 3 2" xfId="24349" xr:uid="{F70687B5-864F-4AE5-BD8B-A134BCEBFEDD}"/>
    <cellStyle name="Normal 9 2 3 2 2 2 2 3 2 2" xfId="39468" xr:uid="{27F01F3D-7B87-42C3-A416-1D28E7554E55}"/>
    <cellStyle name="Normal 9 2 3 2 2 2 2 3 3" xfId="32700" xr:uid="{D9967A78-37ED-4AA2-817B-292BE90786D8}"/>
    <cellStyle name="Normal 9 2 3 2 2 2 2 4" xfId="20952" xr:uid="{21663D7C-43C4-4BEA-98F8-CD1E3EDF9336}"/>
    <cellStyle name="Normal 9 2 3 2 2 2 2 4 2" xfId="36081" xr:uid="{39453631-6018-4ECC-BC36-6095D99DBE73}"/>
    <cellStyle name="Normal 9 2 3 2 2 2 2 5" xfId="29316" xr:uid="{191283DA-7B41-4526-9827-FA7B463BC776}"/>
    <cellStyle name="Normal 9 2 3 2 2 2 3" xfId="15058" xr:uid="{71496DC3-820E-4925-8396-E3E01FFBCA12}"/>
    <cellStyle name="Normal 9 2 3 2 2 2 3 2" xfId="18444" xr:uid="{78AEF98A-A547-4521-8F9F-03D7E380B5CE}"/>
    <cellStyle name="Normal 9 2 3 2 2 2 3 2 2" xfId="25228" xr:uid="{53BE96FE-688A-438A-BC01-BDEB57B306DB}"/>
    <cellStyle name="Normal 9 2 3 2 2 2 3 2 2 2" xfId="40347" xr:uid="{6EDC2F9A-6DC7-4857-B5E5-8DC2DBBBF613}"/>
    <cellStyle name="Normal 9 2 3 2 2 2 3 2 3" xfId="33579" xr:uid="{98228F28-3ED1-411F-B6EE-8B75E3A37176}"/>
    <cellStyle name="Normal 9 2 3 2 2 2 3 3" xfId="21844" xr:uid="{B8215BB5-A18E-4982-9666-7A610A0A47CD}"/>
    <cellStyle name="Normal 9 2 3 2 2 2 3 3 2" xfId="36963" xr:uid="{4A5D666E-772D-4491-88FF-9BCCD15A1E03}"/>
    <cellStyle name="Normal 9 2 3 2 2 2 3 4" xfId="30195" xr:uid="{C609947B-855B-4C02-B4CC-28F30EAF0897}"/>
    <cellStyle name="Normal 9 2 3 2 2 2 4" xfId="16728" xr:uid="{8E5F2102-1D2C-47E7-A004-CEC1F6CEB390}"/>
    <cellStyle name="Normal 9 2 3 2 2 2 4 2" xfId="23512" xr:uid="{1A5A07F5-CD11-498F-9D31-458E14ABF03D}"/>
    <cellStyle name="Normal 9 2 3 2 2 2 4 2 2" xfId="38631" xr:uid="{3A1B8868-F1CC-46FA-8E4D-547632ECFB9C}"/>
    <cellStyle name="Normal 9 2 3 2 2 2 4 3" xfId="31863" xr:uid="{C4AB5021-0366-4E46-BE5B-AC0D929C69B2}"/>
    <cellStyle name="Normal 9 2 3 2 2 2 5" xfId="20117" xr:uid="{4E9E948C-DAE5-471D-BF86-2CCA62E5AD96}"/>
    <cellStyle name="Normal 9 2 3 2 2 2 5 2" xfId="35247" xr:uid="{2604DA87-C548-4926-B359-47B25B6A77D6}"/>
    <cellStyle name="Normal 9 2 3 2 2 2 6" xfId="13316" xr:uid="{6CC0E19C-B0BE-4DB1-8A89-35006F62953E}"/>
    <cellStyle name="Normal 9 2 3 2 2 2 6 2" xfId="28479" xr:uid="{2063A41D-D67F-4D48-9D4B-AED08AEA59D5}"/>
    <cellStyle name="Normal 9 2 3 2 2 2 7" xfId="26920" xr:uid="{F4F34D2F-99FB-44DD-ABA0-D7FEE2B58E0D}"/>
    <cellStyle name="Normal 9 2 3 2 2 3" xfId="13738" xr:uid="{8BA1938B-E462-482B-ADA0-B9302624913F}"/>
    <cellStyle name="Normal 9 2 3 2 2 3 2" xfId="15476" xr:uid="{C9BE928E-9EA0-4F31-A174-4ED1E6522B37}"/>
    <cellStyle name="Normal 9 2 3 2 2 3 2 2" xfId="18862" xr:uid="{B18CEBBA-FF4D-48C7-A133-52F12CAB2DDD}"/>
    <cellStyle name="Normal 9 2 3 2 2 3 2 2 2" xfId="25646" xr:uid="{840B0448-573F-44E1-8B06-2C1A2056DFE8}"/>
    <cellStyle name="Normal 9 2 3 2 2 3 2 2 2 2" xfId="40765" xr:uid="{D745C8CE-3671-41CB-9860-62E3F2A04CF7}"/>
    <cellStyle name="Normal 9 2 3 2 2 3 2 2 3" xfId="33997" xr:uid="{140F5C51-01CA-4D10-A2EC-4A65D8E092E0}"/>
    <cellStyle name="Normal 9 2 3 2 2 3 2 3" xfId="22262" xr:uid="{1C83A7D4-5915-46CE-B4D7-CD9089101AC2}"/>
    <cellStyle name="Normal 9 2 3 2 2 3 2 3 2" xfId="37381" xr:uid="{FCD589BC-6D31-41FC-919D-3EF12BE71404}"/>
    <cellStyle name="Normal 9 2 3 2 2 3 2 4" xfId="30613" xr:uid="{9DF5B797-D855-40A8-A02F-61389128CFCA}"/>
    <cellStyle name="Normal 9 2 3 2 2 3 3" xfId="17149" xr:uid="{7BE982E6-B6DC-47EA-AA39-DA0128311484}"/>
    <cellStyle name="Normal 9 2 3 2 2 3 3 2" xfId="23933" xr:uid="{94BB648A-694E-4E71-BE05-8B42AFB6AE0B}"/>
    <cellStyle name="Normal 9 2 3 2 2 3 3 2 2" xfId="39052" xr:uid="{52E7D0D1-309A-44E7-8C27-17D3745675B8}"/>
    <cellStyle name="Normal 9 2 3 2 2 3 3 3" xfId="32284" xr:uid="{992278FB-0B45-4F72-B641-45D0DB2C6118}"/>
    <cellStyle name="Normal 9 2 3 2 2 3 4" xfId="20535" xr:uid="{85AF1F75-1F4B-4DD1-BF8D-C9DB511DA121}"/>
    <cellStyle name="Normal 9 2 3 2 2 3 4 2" xfId="35665" xr:uid="{28DC6FB4-CEB6-4E00-B6A0-FA0FBE8AF2A4}"/>
    <cellStyle name="Normal 9 2 3 2 2 3 5" xfId="28900" xr:uid="{7DE5048A-549B-4D2E-8A97-471ED3AC4871}"/>
    <cellStyle name="Normal 9 2 3 2 2 4" xfId="14642" xr:uid="{C34257A3-2E1D-4943-9887-0DF91EF7802A}"/>
    <cellStyle name="Normal 9 2 3 2 2 4 2" xfId="18028" xr:uid="{829ED595-B444-4D64-BFBD-7B9603B0055C}"/>
    <cellStyle name="Normal 9 2 3 2 2 4 2 2" xfId="24812" xr:uid="{A3062766-9474-4FBE-A7CE-6E2D218E3CF0}"/>
    <cellStyle name="Normal 9 2 3 2 2 4 2 2 2" xfId="39931" xr:uid="{92BFC4D2-757F-441A-9C5B-0CA6B81D2778}"/>
    <cellStyle name="Normal 9 2 3 2 2 4 2 3" xfId="33163" xr:uid="{85455100-76F7-4F23-9C16-F819F33B6976}"/>
    <cellStyle name="Normal 9 2 3 2 2 4 3" xfId="21428" xr:uid="{3FB6EFCA-E47F-41DC-819D-4A53C6625345}"/>
    <cellStyle name="Normal 9 2 3 2 2 4 3 2" xfId="36547" xr:uid="{5DC5CE98-E7B6-4EB3-A464-08F133C6169C}"/>
    <cellStyle name="Normal 9 2 3 2 2 4 4" xfId="29779" xr:uid="{6B8F2013-67F6-409A-8877-E88968A33022}"/>
    <cellStyle name="Normal 9 2 3 2 2 5" xfId="16312" xr:uid="{7B371DD4-50B4-4A1E-84D3-61F53EFE8C60}"/>
    <cellStyle name="Normal 9 2 3 2 2 5 2" xfId="23096" xr:uid="{8708D971-6241-4BDC-AC19-7948BA30B054}"/>
    <cellStyle name="Normal 9 2 3 2 2 5 2 2" xfId="38215" xr:uid="{0836564E-2004-497E-9E03-DF4BB4757A66}"/>
    <cellStyle name="Normal 9 2 3 2 2 5 3" xfId="31447" xr:uid="{62721F1D-9D5F-4CA9-A30F-7B38C9548AFA}"/>
    <cellStyle name="Normal 9 2 3 2 2 6" xfId="19701" xr:uid="{BC57560D-6D4F-488C-AF7B-26C8DC1F0421}"/>
    <cellStyle name="Normal 9 2 3 2 2 6 2" xfId="34831" xr:uid="{E9374995-D1B1-4C89-AC63-67EAB7F7F934}"/>
    <cellStyle name="Normal 9 2 3 2 2 7" xfId="12901" xr:uid="{F483A42B-D571-4EA6-9447-76039A5FB02B}"/>
    <cellStyle name="Normal 9 2 3 2 2 7 2" xfId="28063" xr:uid="{1E1A61C3-EC41-4A18-9C80-8E6F94BAD960}"/>
    <cellStyle name="Normal 9 2 3 2 2 8" xfId="26504" xr:uid="{F9145741-84FA-4718-BACA-F2995635EAD2}"/>
    <cellStyle name="Normal 9 2 3 2 3" xfId="11076" xr:uid="{A4135367-615D-4B73-B0AB-B8D5E1DDFAAA}"/>
    <cellStyle name="Normal 9 2 3 2 3 2" xfId="13946" xr:uid="{475AEBB3-6BA4-4D07-A58B-23340BEEC7A9}"/>
    <cellStyle name="Normal 9 2 3 2 3 2 2" xfId="15684" xr:uid="{5C800F0F-F25F-456E-8640-D72E3E324C11}"/>
    <cellStyle name="Normal 9 2 3 2 3 2 2 2" xfId="19070" xr:uid="{55232CED-91CD-4FD3-97CE-17EB80077096}"/>
    <cellStyle name="Normal 9 2 3 2 3 2 2 2 2" xfId="25854" xr:uid="{4C940D34-852C-485D-BF5F-8C9BD1B1906F}"/>
    <cellStyle name="Normal 9 2 3 2 3 2 2 2 2 2" xfId="40973" xr:uid="{0BB82297-7B5E-48E1-ADE0-53A487FA41AD}"/>
    <cellStyle name="Normal 9 2 3 2 3 2 2 2 3" xfId="34205" xr:uid="{8C9FD451-1A0A-4444-8047-E469D6FBCAF7}"/>
    <cellStyle name="Normal 9 2 3 2 3 2 2 3" xfId="22470" xr:uid="{5A78AFA9-31E4-4741-93F2-BE8CABF6F0C7}"/>
    <cellStyle name="Normal 9 2 3 2 3 2 2 3 2" xfId="37589" xr:uid="{4134A16C-1607-4157-A42A-182AEDEB6A8E}"/>
    <cellStyle name="Normal 9 2 3 2 3 2 2 4" xfId="30821" xr:uid="{44F89400-3EC3-4A0D-8379-C042DD5B5269}"/>
    <cellStyle name="Normal 9 2 3 2 3 2 3" xfId="17357" xr:uid="{D2B4C7ED-4A60-44F9-A00F-F613EC2497D9}"/>
    <cellStyle name="Normal 9 2 3 2 3 2 3 2" xfId="24141" xr:uid="{0FAF3190-6781-408C-AE22-D35F344D9F12}"/>
    <cellStyle name="Normal 9 2 3 2 3 2 3 2 2" xfId="39260" xr:uid="{2C82B0DF-C119-4309-B6F7-D57BB27B2D34}"/>
    <cellStyle name="Normal 9 2 3 2 3 2 3 3" xfId="32492" xr:uid="{F52EA950-6FCE-4905-BFE6-E96F20692F82}"/>
    <cellStyle name="Normal 9 2 3 2 3 2 4" xfId="20744" xr:uid="{C7DF14FB-4C9B-42B6-8222-605149E4D03C}"/>
    <cellStyle name="Normal 9 2 3 2 3 2 4 2" xfId="35873" xr:uid="{04860B36-C56B-4F54-A1D2-A5EABD11F074}"/>
    <cellStyle name="Normal 9 2 3 2 3 2 5" xfId="29108" xr:uid="{0086C9FD-C98F-48C0-9480-46E8B757B84D}"/>
    <cellStyle name="Normal 9 2 3 2 3 3" xfId="14850" xr:uid="{E7D4D8F4-F659-4590-BB8F-1C41D57185DE}"/>
    <cellStyle name="Normal 9 2 3 2 3 3 2" xfId="18236" xr:uid="{BE7BD602-5B7C-4E8C-BB17-57A40994170B}"/>
    <cellStyle name="Normal 9 2 3 2 3 3 2 2" xfId="25020" xr:uid="{73DFC25A-ADBB-49C5-99FC-C36CAC7E6FD5}"/>
    <cellStyle name="Normal 9 2 3 2 3 3 2 2 2" xfId="40139" xr:uid="{DBA4A299-F23A-4CD2-A4CC-A54052930CEA}"/>
    <cellStyle name="Normal 9 2 3 2 3 3 2 3" xfId="33371" xr:uid="{28FFF7FE-98AA-4FBF-9EFF-32FA7F233543}"/>
    <cellStyle name="Normal 9 2 3 2 3 3 3" xfId="21636" xr:uid="{22EBF966-F740-445F-9BB2-037EE77AE075}"/>
    <cellStyle name="Normal 9 2 3 2 3 3 3 2" xfId="36755" xr:uid="{4CF3B71E-1F8F-44C9-A12E-9D8B5ED72E7F}"/>
    <cellStyle name="Normal 9 2 3 2 3 3 4" xfId="29987" xr:uid="{89795698-B014-4860-B5E7-4E4186907D13}"/>
    <cellStyle name="Normal 9 2 3 2 3 4" xfId="16520" xr:uid="{A62215DD-F9B1-436F-812A-542EA88637DF}"/>
    <cellStyle name="Normal 9 2 3 2 3 4 2" xfId="23304" xr:uid="{387666B1-1993-416A-8CF1-36846185DB13}"/>
    <cellStyle name="Normal 9 2 3 2 3 4 2 2" xfId="38423" xr:uid="{F125F9EC-5534-410C-B50C-EF11B89616E6}"/>
    <cellStyle name="Normal 9 2 3 2 3 4 3" xfId="31655" xr:uid="{07F74CB4-10E7-494D-B132-FACCE4A1BE1D}"/>
    <cellStyle name="Normal 9 2 3 2 3 5" xfId="19909" xr:uid="{BD7C3FE8-E636-4AAD-8C54-37033D5AFA90}"/>
    <cellStyle name="Normal 9 2 3 2 3 5 2" xfId="35039" xr:uid="{84ACFD88-2D75-400B-8A21-99D5E5D85BA0}"/>
    <cellStyle name="Normal 9 2 3 2 3 6" xfId="13108" xr:uid="{31487691-1B09-410E-BA54-5CD99D39E730}"/>
    <cellStyle name="Normal 9 2 3 2 3 6 2" xfId="28271" xr:uid="{5CECCDB0-6739-46D1-A7B6-4CE87B5C368F}"/>
    <cellStyle name="Normal 9 2 3 2 3 7" xfId="26712" xr:uid="{43EC0E16-8379-4ABA-9F3A-C932901C1B96}"/>
    <cellStyle name="Normal 9 2 3 2 4" xfId="13530" xr:uid="{30190DDD-A11D-469C-9FB0-1B1959C87E65}"/>
    <cellStyle name="Normal 9 2 3 2 4 2" xfId="15268" xr:uid="{3F801F71-56C9-4D17-9EE4-A590D1C375B5}"/>
    <cellStyle name="Normal 9 2 3 2 4 2 2" xfId="18654" xr:uid="{F04A6A81-50B4-4707-B5ED-B9B5FFA8C165}"/>
    <cellStyle name="Normal 9 2 3 2 4 2 2 2" xfId="25438" xr:uid="{F653D1D6-E863-4D9A-82E0-FF71E1E6026F}"/>
    <cellStyle name="Normal 9 2 3 2 4 2 2 2 2" xfId="40557" xr:uid="{1F0C4C24-6CEA-4562-AE44-DB08771A625E}"/>
    <cellStyle name="Normal 9 2 3 2 4 2 2 3" xfId="33789" xr:uid="{9B5D7ED1-9609-4A39-BC23-275A2179EC89}"/>
    <cellStyle name="Normal 9 2 3 2 4 2 3" xfId="22054" xr:uid="{63AF8166-811F-4A80-B23C-359E5374C945}"/>
    <cellStyle name="Normal 9 2 3 2 4 2 3 2" xfId="37173" xr:uid="{D6F78876-0919-4194-8571-CFE77AB6C2E1}"/>
    <cellStyle name="Normal 9 2 3 2 4 2 4" xfId="30405" xr:uid="{69201F3C-6566-47DA-B48D-9B76F0F03884}"/>
    <cellStyle name="Normal 9 2 3 2 4 3" xfId="16941" xr:uid="{DBBCC0AE-849C-46FE-A3F5-ED6DFBE6B3AB}"/>
    <cellStyle name="Normal 9 2 3 2 4 3 2" xfId="23725" xr:uid="{7418BFB8-FB07-43E2-9146-4BF77F440881}"/>
    <cellStyle name="Normal 9 2 3 2 4 3 2 2" xfId="38844" xr:uid="{2180BB22-0374-4F15-9BA7-FCCBF6378988}"/>
    <cellStyle name="Normal 9 2 3 2 4 3 3" xfId="32076" xr:uid="{A3447401-FD79-46E4-88C7-6422D7702C04}"/>
    <cellStyle name="Normal 9 2 3 2 4 4" xfId="20327" xr:uid="{24F238B8-31DA-4849-8417-AED3A29C1945}"/>
    <cellStyle name="Normal 9 2 3 2 4 4 2" xfId="35457" xr:uid="{1CCCF0CA-B006-4C21-A391-9BC0406A87B9}"/>
    <cellStyle name="Normal 9 2 3 2 4 5" xfId="28692" xr:uid="{0F055468-E7EB-4ECF-B30A-17AF56ADC6D5}"/>
    <cellStyle name="Normal 9 2 3 2 5" xfId="14434" xr:uid="{40E72CC8-7DCC-44A7-8B1D-2E2EF0C9DF7C}"/>
    <cellStyle name="Normal 9 2 3 2 5 2" xfId="17820" xr:uid="{F420C4EA-AA04-43CF-92C3-776BD1EFACDA}"/>
    <cellStyle name="Normal 9 2 3 2 5 2 2" xfId="24604" xr:uid="{1D71C311-4EDA-49E7-96D4-10279343699A}"/>
    <cellStyle name="Normal 9 2 3 2 5 2 2 2" xfId="39723" xr:uid="{DD095FDC-A3E2-4F5F-B657-3DAF2F7565B7}"/>
    <cellStyle name="Normal 9 2 3 2 5 2 3" xfId="32955" xr:uid="{3B976F0D-6850-4436-9C31-8F2541F2F39E}"/>
    <cellStyle name="Normal 9 2 3 2 5 3" xfId="21220" xr:uid="{03A24B0A-FECC-4D24-B908-43F47DC9F0C9}"/>
    <cellStyle name="Normal 9 2 3 2 5 3 2" xfId="36339" xr:uid="{F5EFFBA1-ACE3-42E1-A5E2-E445B9E62A51}"/>
    <cellStyle name="Normal 9 2 3 2 5 4" xfId="29571" xr:uid="{79FF6047-D4B9-4582-A184-C51924620654}"/>
    <cellStyle name="Normal 9 2 3 2 6" xfId="16104" xr:uid="{0CE244A8-7BFB-4B64-A9B2-3B46EB373D3C}"/>
    <cellStyle name="Normal 9 2 3 2 6 2" xfId="22888" xr:uid="{B4DE0EEA-013A-4CCB-9F99-45B4C6F67DEB}"/>
    <cellStyle name="Normal 9 2 3 2 6 2 2" xfId="38007" xr:uid="{098DE38C-0D1E-464A-940D-32932619CDD8}"/>
    <cellStyle name="Normal 9 2 3 2 6 3" xfId="31239" xr:uid="{22A39E4B-F74F-4AB6-8002-C2B6E28833C1}"/>
    <cellStyle name="Normal 9 2 3 2 7" xfId="19493" xr:uid="{76513B01-1B88-412E-BC31-515B1CDE1E37}"/>
    <cellStyle name="Normal 9 2 3 2 7 2" xfId="34623" xr:uid="{517FDFBF-A636-49F3-BDE5-50CA58B00D20}"/>
    <cellStyle name="Normal 9 2 3 2 8" xfId="12692" xr:uid="{B62BCD3A-7601-4434-A855-8373AF8EE1A5}"/>
    <cellStyle name="Normal 9 2 3 2 8 2" xfId="27855" xr:uid="{DC2DA530-EC4B-4AAC-9F48-FE3FE2D55818}"/>
    <cellStyle name="Normal 9 2 3 2 9" xfId="26296" xr:uid="{2688229F-2B3A-4F66-AF5F-D1B4F19A72DA}"/>
    <cellStyle name="Normal 9 2 3 3" xfId="10763" xr:uid="{DA2D8018-BB85-4BAA-B6C9-696D760B688B}"/>
    <cellStyle name="Normal 9 2 3 3 2" xfId="11181" xr:uid="{C92BB8A9-CEEB-458C-A410-56B9B4E3AADD}"/>
    <cellStyle name="Normal 9 2 3 3 2 2" xfId="14051" xr:uid="{65490D35-23FA-4787-9DEB-B0DCE47732BE}"/>
    <cellStyle name="Normal 9 2 3 3 2 2 2" xfId="15789" xr:uid="{35E94D4C-3543-438B-B666-94DBFEA5952E}"/>
    <cellStyle name="Normal 9 2 3 3 2 2 2 2" xfId="19175" xr:uid="{1F474958-8128-4DA8-914D-A128145FBF88}"/>
    <cellStyle name="Normal 9 2 3 3 2 2 2 2 2" xfId="25959" xr:uid="{6ABF9A59-B5F9-4FC9-A2DD-D858C1CC2CF2}"/>
    <cellStyle name="Normal 9 2 3 3 2 2 2 2 2 2" xfId="41078" xr:uid="{F5763795-E523-4729-B850-E105CC30DA40}"/>
    <cellStyle name="Normal 9 2 3 3 2 2 2 2 3" xfId="34310" xr:uid="{BC08F9B0-CB0B-4941-A8D7-5CCC42817FC8}"/>
    <cellStyle name="Normal 9 2 3 3 2 2 2 3" xfId="22575" xr:uid="{991EB7B2-958D-4E21-AB53-C0B6728C896C}"/>
    <cellStyle name="Normal 9 2 3 3 2 2 2 3 2" xfId="37694" xr:uid="{D1972050-3D8E-4257-AD73-D6EB2DEAD6FD}"/>
    <cellStyle name="Normal 9 2 3 3 2 2 2 4" xfId="30926" xr:uid="{3B530726-7DFB-421B-8F65-5EAE382F2A82}"/>
    <cellStyle name="Normal 9 2 3 3 2 2 3" xfId="17462" xr:uid="{C6606C8C-46E8-4EB9-A032-B019764A0B2E}"/>
    <cellStyle name="Normal 9 2 3 3 2 2 3 2" xfId="24246" xr:uid="{FAD6A460-3714-4789-968B-028946BDE0CC}"/>
    <cellStyle name="Normal 9 2 3 3 2 2 3 2 2" xfId="39365" xr:uid="{DAEC97AC-A6C2-438C-9FA6-6E7ED8068E58}"/>
    <cellStyle name="Normal 9 2 3 3 2 2 3 3" xfId="32597" xr:uid="{C9C2D8A4-939F-4946-84F9-03E9C64CA212}"/>
    <cellStyle name="Normal 9 2 3 3 2 2 4" xfId="20849" xr:uid="{FF99715A-20BC-4ACC-A135-510ADD85B521}"/>
    <cellStyle name="Normal 9 2 3 3 2 2 4 2" xfId="35978" xr:uid="{5836E9DA-4254-4D65-8DB7-B50622437251}"/>
    <cellStyle name="Normal 9 2 3 3 2 2 5" xfId="29213" xr:uid="{0915CEC9-EF7F-4076-A694-0DAC31ABBDA3}"/>
    <cellStyle name="Normal 9 2 3 3 2 3" xfId="14955" xr:uid="{0CF5D4AF-25DE-4375-8E04-FE26347A1507}"/>
    <cellStyle name="Normal 9 2 3 3 2 3 2" xfId="18341" xr:uid="{033C83FE-9104-4346-B27C-615BBBE780E7}"/>
    <cellStyle name="Normal 9 2 3 3 2 3 2 2" xfId="25125" xr:uid="{D959CBF7-794D-4245-9BEC-292F9ABC2562}"/>
    <cellStyle name="Normal 9 2 3 3 2 3 2 2 2" xfId="40244" xr:uid="{600310CA-812E-430A-BBF2-2CB46573831E}"/>
    <cellStyle name="Normal 9 2 3 3 2 3 2 3" xfId="33476" xr:uid="{30D9B270-AF32-430C-9D85-84CEE290303E}"/>
    <cellStyle name="Normal 9 2 3 3 2 3 3" xfId="21741" xr:uid="{944698B3-7710-4A69-AE98-FB219F7455B8}"/>
    <cellStyle name="Normal 9 2 3 3 2 3 3 2" xfId="36860" xr:uid="{4EB6F245-931F-4134-987F-2E15BC6DFD4F}"/>
    <cellStyle name="Normal 9 2 3 3 2 3 4" xfId="30092" xr:uid="{78C36FF3-941E-4696-97A4-59F0DAB0807A}"/>
    <cellStyle name="Normal 9 2 3 3 2 4" xfId="16625" xr:uid="{FD2FE46D-BAC4-41D4-9052-DA3F11EABCEB}"/>
    <cellStyle name="Normal 9 2 3 3 2 4 2" xfId="23409" xr:uid="{5337AC91-2216-47D0-8E96-BC13248D9B08}"/>
    <cellStyle name="Normal 9 2 3 3 2 4 2 2" xfId="38528" xr:uid="{E59816AD-7628-44D7-83BD-0A43D1D34967}"/>
    <cellStyle name="Normal 9 2 3 3 2 4 3" xfId="31760" xr:uid="{30D747FB-F6B7-493B-9398-CC04162993C0}"/>
    <cellStyle name="Normal 9 2 3 3 2 5" xfId="20014" xr:uid="{D219B1D0-158C-43A4-A4A6-32109A9471FD}"/>
    <cellStyle name="Normal 9 2 3 3 2 5 2" xfId="35144" xr:uid="{6BDA22CD-1761-40B9-B693-743CF16CF411}"/>
    <cellStyle name="Normal 9 2 3 3 2 6" xfId="13213" xr:uid="{91551C60-0802-44E8-B42E-CA719934DB99}"/>
    <cellStyle name="Normal 9 2 3 3 2 6 2" xfId="28376" xr:uid="{A02B8B74-6CB9-45DB-A46E-84C61CEF7935}"/>
    <cellStyle name="Normal 9 2 3 3 2 7" xfId="26817" xr:uid="{4E853C66-ADCE-472A-9934-558D98A79DD4}"/>
    <cellStyle name="Normal 9 2 3 3 3" xfId="13635" xr:uid="{6EAB9F58-997B-40C1-8417-FAE8460D8B9F}"/>
    <cellStyle name="Normal 9 2 3 3 3 2" xfId="15373" xr:uid="{CC7CEB8A-ED0C-4A4D-A077-BAF6007CDA8F}"/>
    <cellStyle name="Normal 9 2 3 3 3 2 2" xfId="18759" xr:uid="{838376BC-B2E4-4A90-B65C-027AE5DB9463}"/>
    <cellStyle name="Normal 9 2 3 3 3 2 2 2" xfId="25543" xr:uid="{1CC92AF8-CA88-4720-B3C5-A5131FE0F941}"/>
    <cellStyle name="Normal 9 2 3 3 3 2 2 2 2" xfId="40662" xr:uid="{05B0E9C3-B381-4E3F-8544-1FE688166795}"/>
    <cellStyle name="Normal 9 2 3 3 3 2 2 3" xfId="33894" xr:uid="{428C2282-8F07-4C21-9101-A582C21DE8E8}"/>
    <cellStyle name="Normal 9 2 3 3 3 2 3" xfId="22159" xr:uid="{7A3EC5E0-CFF6-4CEC-B77B-283AC7A449D7}"/>
    <cellStyle name="Normal 9 2 3 3 3 2 3 2" xfId="37278" xr:uid="{0DFDA954-D419-448C-93ED-5D5ED30FC4C2}"/>
    <cellStyle name="Normal 9 2 3 3 3 2 4" xfId="30510" xr:uid="{FC0F34AD-6658-48F6-950F-E708D3AF4F4D}"/>
    <cellStyle name="Normal 9 2 3 3 3 3" xfId="17046" xr:uid="{8FED4563-F407-4DBD-B5F3-A13A3B28E396}"/>
    <cellStyle name="Normal 9 2 3 3 3 3 2" xfId="23830" xr:uid="{F3F95FB1-E833-4C96-99D2-8E72FF11A172}"/>
    <cellStyle name="Normal 9 2 3 3 3 3 2 2" xfId="38949" xr:uid="{3D3EBCF7-6BE2-435C-9D58-2D9473F091D3}"/>
    <cellStyle name="Normal 9 2 3 3 3 3 3" xfId="32181" xr:uid="{708A0C88-5C48-4A9E-AAF4-68D5393DBE58}"/>
    <cellStyle name="Normal 9 2 3 3 3 4" xfId="20432" xr:uid="{94F07D5D-B95E-4782-A079-D2F7ECFD30AE}"/>
    <cellStyle name="Normal 9 2 3 3 3 4 2" xfId="35562" xr:uid="{6CBD1AF3-E4AF-4E37-A929-3DE4F6733AD4}"/>
    <cellStyle name="Normal 9 2 3 3 3 5" xfId="28797" xr:uid="{1DDB9FD5-39C9-4AAE-BA64-FEFF718D31B7}"/>
    <cellStyle name="Normal 9 2 3 3 4" xfId="14539" xr:uid="{18C979E9-2316-4CA7-9E22-9C5698CECFCB}"/>
    <cellStyle name="Normal 9 2 3 3 4 2" xfId="17925" xr:uid="{57DAE0D8-7B05-4D1C-ABF5-FB19540590D0}"/>
    <cellStyle name="Normal 9 2 3 3 4 2 2" xfId="24709" xr:uid="{B5EA4089-F824-420E-B23B-5FD1DB960AEB}"/>
    <cellStyle name="Normal 9 2 3 3 4 2 2 2" xfId="39828" xr:uid="{9C92BA2B-EA2E-4CBD-A012-3329DBB1FCBB}"/>
    <cellStyle name="Normal 9 2 3 3 4 2 3" xfId="33060" xr:uid="{08AD7346-39A3-4D40-B8B5-5F8A51E7BA90}"/>
    <cellStyle name="Normal 9 2 3 3 4 3" xfId="21325" xr:uid="{BFA5C192-667F-460E-A9B6-8C77B8F464DF}"/>
    <cellStyle name="Normal 9 2 3 3 4 3 2" xfId="36444" xr:uid="{FAEE709D-1CA0-490D-A35C-DF187BF14A96}"/>
    <cellStyle name="Normal 9 2 3 3 4 4" xfId="29676" xr:uid="{3A13F5D8-8426-4DE9-9FCA-29FA19F9DC27}"/>
    <cellStyle name="Normal 9 2 3 3 5" xfId="16209" xr:uid="{CEEA44E9-A6C0-443C-8ACB-2E2033D177EE}"/>
    <cellStyle name="Normal 9 2 3 3 5 2" xfId="22993" xr:uid="{9D7847D2-B2E1-4028-9E84-96443D5C35B3}"/>
    <cellStyle name="Normal 9 2 3 3 5 2 2" xfId="38112" xr:uid="{B953A607-E22A-491D-B7D3-1EC6BD103B7E}"/>
    <cellStyle name="Normal 9 2 3 3 5 3" xfId="31344" xr:uid="{ED17E89D-77DD-4220-BF45-91EE5C8D9D4A}"/>
    <cellStyle name="Normal 9 2 3 3 6" xfId="19598" xr:uid="{953E9FAF-923F-42CE-B063-A8BADF6CE07A}"/>
    <cellStyle name="Normal 9 2 3 3 6 2" xfId="34728" xr:uid="{6B9A0232-98B8-474C-B403-1DE859B9BA01}"/>
    <cellStyle name="Normal 9 2 3 3 7" xfId="12798" xr:uid="{8F5A30B8-1AA1-477A-B466-44DE5611BBE7}"/>
    <cellStyle name="Normal 9 2 3 3 7 2" xfId="27960" xr:uid="{1E6C7CD6-E5A1-43A7-AF1E-4B550500ADD5}"/>
    <cellStyle name="Normal 9 2 3 3 8" xfId="26401" xr:uid="{019847B9-6850-4520-B206-68727BACD682}"/>
    <cellStyle name="Normal 9 2 3 4" xfId="10974" xr:uid="{F5E16A07-3469-4B38-8C0E-C2F261143E8C}"/>
    <cellStyle name="Normal 9 2 3 4 2" xfId="13843" xr:uid="{CB7C90FF-0ABF-4A8E-A630-C6CF47A73413}"/>
    <cellStyle name="Normal 9 2 3 4 2 2" xfId="15581" xr:uid="{38D3A94C-BDA8-459A-826A-67FFD716A502}"/>
    <cellStyle name="Normal 9 2 3 4 2 2 2" xfId="18967" xr:uid="{B8AD3223-B452-4318-B7BF-7994B150EB11}"/>
    <cellStyle name="Normal 9 2 3 4 2 2 2 2" xfId="25751" xr:uid="{64D12673-604F-4F8F-92C7-CEBA9A2E3897}"/>
    <cellStyle name="Normal 9 2 3 4 2 2 2 2 2" xfId="40870" xr:uid="{87D32410-7B4F-4900-AC51-C828A83048EC}"/>
    <cellStyle name="Normal 9 2 3 4 2 2 2 3" xfId="34102" xr:uid="{963C69D4-BE48-406F-A2CD-F97DA1BE0712}"/>
    <cellStyle name="Normal 9 2 3 4 2 2 3" xfId="22367" xr:uid="{3DC3A5A6-F2B7-488A-AE3B-DE1430ECCB27}"/>
    <cellStyle name="Normal 9 2 3 4 2 2 3 2" xfId="37486" xr:uid="{30EF6E88-AFE4-4AE5-8F1C-51ABC0DC7B6C}"/>
    <cellStyle name="Normal 9 2 3 4 2 2 4" xfId="30718" xr:uid="{DE189C4A-B8B5-41DF-A69A-9FDCA002A2F1}"/>
    <cellStyle name="Normal 9 2 3 4 2 3" xfId="17254" xr:uid="{62ACF780-E8DB-4C20-9933-4BD93BA12AEB}"/>
    <cellStyle name="Normal 9 2 3 4 2 3 2" xfId="24038" xr:uid="{54235752-B614-427A-8CE9-B28808714D37}"/>
    <cellStyle name="Normal 9 2 3 4 2 3 2 2" xfId="39157" xr:uid="{70774CF1-D546-4C17-A045-25C2B6A6BDF8}"/>
    <cellStyle name="Normal 9 2 3 4 2 3 3" xfId="32389" xr:uid="{45D53810-D713-4CF3-9BCE-4689176D980E}"/>
    <cellStyle name="Normal 9 2 3 4 2 4" xfId="20641" xr:uid="{6571961F-20DF-48A1-A574-19DAC35DD890}"/>
    <cellStyle name="Normal 9 2 3 4 2 4 2" xfId="35770" xr:uid="{C6182102-3B5E-42FB-8BDB-EB364FF5AAAB}"/>
    <cellStyle name="Normal 9 2 3 4 2 5" xfId="29005" xr:uid="{9BF17F41-34C8-4A40-BFBE-C6CF33E719D0}"/>
    <cellStyle name="Normal 9 2 3 4 3" xfId="14747" xr:uid="{EBCC72EE-DB2C-443B-8F82-369F10CA55DD}"/>
    <cellStyle name="Normal 9 2 3 4 3 2" xfId="18133" xr:uid="{C3A2265B-C494-4B83-A3D0-106B1E000B3D}"/>
    <cellStyle name="Normal 9 2 3 4 3 2 2" xfId="24917" xr:uid="{078B5D01-66BF-4CD3-B73C-19F83CA46EC4}"/>
    <cellStyle name="Normal 9 2 3 4 3 2 2 2" xfId="40036" xr:uid="{44530868-1612-49E4-86C5-0A8AC6294778}"/>
    <cellStyle name="Normal 9 2 3 4 3 2 3" xfId="33268" xr:uid="{D2E73466-E0ED-426A-B8E7-698F0D93E06F}"/>
    <cellStyle name="Normal 9 2 3 4 3 3" xfId="21533" xr:uid="{A13C5705-7E97-4CBA-AD9F-39F3AA91A10C}"/>
    <cellStyle name="Normal 9 2 3 4 3 3 2" xfId="36652" xr:uid="{326584F6-99BA-421F-B030-FA7BC3592C41}"/>
    <cellStyle name="Normal 9 2 3 4 3 4" xfId="29884" xr:uid="{E355D1C2-6A88-4DA5-AAEF-472F6FCC75C2}"/>
    <cellStyle name="Normal 9 2 3 4 4" xfId="16417" xr:uid="{46DA010D-8CAC-4319-ABD4-3682D38EDB1E}"/>
    <cellStyle name="Normal 9 2 3 4 4 2" xfId="23201" xr:uid="{A307665B-AF52-4EF5-A7CE-DCB730D03647}"/>
    <cellStyle name="Normal 9 2 3 4 4 2 2" xfId="38320" xr:uid="{8B9E06FE-D10E-4871-B3F4-0DBFB3486038}"/>
    <cellStyle name="Normal 9 2 3 4 4 3" xfId="31552" xr:uid="{81A9A421-507E-4B8B-A6E6-D312FACF44A3}"/>
    <cellStyle name="Normal 9 2 3 4 5" xfId="19806" xr:uid="{4F21C271-422E-42AA-8742-868E77B36415}"/>
    <cellStyle name="Normal 9 2 3 4 5 2" xfId="34936" xr:uid="{40C77A18-F9EF-4D7C-A232-B230D74C2362}"/>
    <cellStyle name="Normal 9 2 3 4 6" xfId="13006" xr:uid="{E6993C2C-4FFC-4387-BFFC-769031C73650}"/>
    <cellStyle name="Normal 9 2 3 4 6 2" xfId="28168" xr:uid="{8F3BC946-A4FE-4AFB-B895-105FD08B53A4}"/>
    <cellStyle name="Normal 9 2 3 4 7" xfId="26609" xr:uid="{9089BEB9-C4EA-4720-BDB2-98D391CFB82C}"/>
    <cellStyle name="Normal 9 2 3 5" xfId="11588" xr:uid="{5544D104-A0AE-4A72-92BC-96943FEA9191}"/>
    <cellStyle name="Normal 9 2 3 5 2" xfId="15165" xr:uid="{B792C77C-159F-4CE1-844A-E69AFF295B63}"/>
    <cellStyle name="Normal 9 2 3 5 2 2" xfId="18551" xr:uid="{184AEF25-50B2-4328-8800-B0E757C85442}"/>
    <cellStyle name="Normal 9 2 3 5 2 2 2" xfId="25335" xr:uid="{FDBE94F3-2FF4-4519-82EE-E121B249C7DF}"/>
    <cellStyle name="Normal 9 2 3 5 2 2 2 2" xfId="40454" xr:uid="{703911F3-A619-4025-B6C9-61778311370F}"/>
    <cellStyle name="Normal 9 2 3 5 2 2 3" xfId="33686" xr:uid="{0482DEF2-907E-43A8-BC86-BFD33EB9C49C}"/>
    <cellStyle name="Normal 9 2 3 5 2 3" xfId="21951" xr:uid="{FADF1E25-AD78-4A1D-BF56-71122221F9E8}"/>
    <cellStyle name="Normal 9 2 3 5 2 3 2" xfId="37070" xr:uid="{81CDB4D6-6599-4AEB-ACF9-5AB1627E9B62}"/>
    <cellStyle name="Normal 9 2 3 5 2 4" xfId="30302" xr:uid="{8D694BC3-D96A-4A83-AAFE-90633E583125}"/>
    <cellStyle name="Normal 9 2 3 5 3" xfId="16838" xr:uid="{0DDF0C65-315F-4EA7-9760-794C4F044CBA}"/>
    <cellStyle name="Normal 9 2 3 5 3 2" xfId="23622" xr:uid="{A44A8A01-3515-4B81-AE5D-5D960D05C36C}"/>
    <cellStyle name="Normal 9 2 3 5 3 2 2" xfId="38741" xr:uid="{EF3CBAEA-EADD-460C-A49D-8DFAC6D47401}"/>
    <cellStyle name="Normal 9 2 3 5 3 3" xfId="31973" xr:uid="{CC47BB8E-7097-489A-9E05-A4B6B6553747}"/>
    <cellStyle name="Normal 9 2 3 5 4" xfId="20224" xr:uid="{F69BAC00-425F-40FC-9010-7CE9011CCB2D}"/>
    <cellStyle name="Normal 9 2 3 5 4 2" xfId="35354" xr:uid="{B187A348-B48C-444A-8F9F-7483EA5FA7C7}"/>
    <cellStyle name="Normal 9 2 3 5 5" xfId="13427" xr:uid="{127F440E-4865-46AE-95F2-0EA661D7AD1C}"/>
    <cellStyle name="Normal 9 2 3 5 5 2" xfId="28589" xr:uid="{ADCBD09B-8336-4314-AE9D-B4DB2ED0CBD2}"/>
    <cellStyle name="Normal 9 2 3 6" xfId="14330" xr:uid="{70CD807C-C56C-4552-8DC3-55DBD868C360}"/>
    <cellStyle name="Normal 9 2 3 6 2" xfId="17717" xr:uid="{F6EE1FC0-2AFB-4B5D-A487-3CEB10313771}"/>
    <cellStyle name="Normal 9 2 3 6 2 2" xfId="24501" xr:uid="{8632AC15-0040-4596-A5AD-17668F12EA41}"/>
    <cellStyle name="Normal 9 2 3 6 2 2 2" xfId="39620" xr:uid="{94B11F14-4C0E-4270-B61F-BE2EFB505998}"/>
    <cellStyle name="Normal 9 2 3 6 2 3" xfId="32852" xr:uid="{417402AF-053F-4316-86ED-64E56D314DF4}"/>
    <cellStyle name="Normal 9 2 3 6 3" xfId="21117" xr:uid="{13661DB3-DA19-425C-B54B-225F71EF396C}"/>
    <cellStyle name="Normal 9 2 3 6 3 2" xfId="36236" xr:uid="{91EA0ECF-DC3A-46DA-95D2-42A4754F4FF1}"/>
    <cellStyle name="Normal 9 2 3 6 4" xfId="29468" xr:uid="{1BD2A37F-B5A3-4659-BA8A-BB1D11D71C62}"/>
    <cellStyle name="Normal 9 2 3 7" xfId="16001" xr:uid="{A3437B7C-431E-4850-AF7D-0EC9079517E2}"/>
    <cellStyle name="Normal 9 2 3 7 2" xfId="22785" xr:uid="{0C244125-419C-457B-A4A5-770C858EC94B}"/>
    <cellStyle name="Normal 9 2 3 7 2 2" xfId="37904" xr:uid="{C26ED2C7-7C24-49DF-9A9F-D2A97DC0A7CF}"/>
    <cellStyle name="Normal 9 2 3 7 3" xfId="31136" xr:uid="{C48CBEE5-80BC-41EC-85B5-7F3B7875C8FC}"/>
    <cellStyle name="Normal 9 2 3 8" xfId="19391" xr:uid="{5129FC9F-C347-4542-8560-34E118012535}"/>
    <cellStyle name="Normal 9 2 3 8 2" xfId="34520" xr:uid="{61255FD7-14FB-4492-95CC-DB42FBC4C856}"/>
    <cellStyle name="Normal 9 2 3 9" xfId="12589" xr:uid="{6B0D73BC-C8C7-4070-B9F7-29B79C19FA18}"/>
    <cellStyle name="Normal 9 2 3 9 2" xfId="27752" xr:uid="{C6E6C607-6F2E-49BC-8E35-2E4DA173F37B}"/>
    <cellStyle name="Normal 9 2 4" xfId="9199" xr:uid="{37835331-D84C-4B58-96DC-A37AC9B0E70A}"/>
    <cellStyle name="Normal 9 2 4 10" xfId="10607" xr:uid="{3072EDD3-9D68-4411-B2A1-C739FD518BB5}"/>
    <cellStyle name="Normal 9 2 4 11" xfId="10344" xr:uid="{5F8D0EDC-E601-49AE-A46B-6E7F8E6697D7}"/>
    <cellStyle name="Normal 9 2 4 12" xfId="44795" xr:uid="{044499AB-6E63-4934-9909-DDA40A20552F}"/>
    <cellStyle name="Normal 9 2 4 2" xfId="10818" xr:uid="{763AD869-592A-4556-8EDA-4EB3D8377EBE}"/>
    <cellStyle name="Normal 9 2 4 2 2" xfId="11236" xr:uid="{E716E12D-9462-41E9-97F7-0233D74C1215}"/>
    <cellStyle name="Normal 9 2 4 2 2 2" xfId="14106" xr:uid="{E45CFBBC-C850-4C28-8C6A-8C6DE0A1B53B}"/>
    <cellStyle name="Normal 9 2 4 2 2 2 2" xfId="15844" xr:uid="{C47E1F91-4CB5-4BD6-9263-88575431B70B}"/>
    <cellStyle name="Normal 9 2 4 2 2 2 2 2" xfId="19230" xr:uid="{D10F5DF4-8BD1-45C6-9D90-5D97CE4D2CB8}"/>
    <cellStyle name="Normal 9 2 4 2 2 2 2 2 2" xfId="26014" xr:uid="{FC0864E2-FFCF-46F7-9E32-6AADF65DE3F7}"/>
    <cellStyle name="Normal 9 2 4 2 2 2 2 2 2 2" xfId="41133" xr:uid="{6411E930-3173-47B3-8ED2-C943DE9A1B9E}"/>
    <cellStyle name="Normal 9 2 4 2 2 2 2 2 3" xfId="34365" xr:uid="{94A8CFC1-FE24-4707-AB42-064056B5B54B}"/>
    <cellStyle name="Normal 9 2 4 2 2 2 2 3" xfId="22630" xr:uid="{4C5DC9D3-4FB5-43A6-B65A-D5A2D74EE8FC}"/>
    <cellStyle name="Normal 9 2 4 2 2 2 2 3 2" xfId="37749" xr:uid="{4B855EF5-C7A6-407E-8FFA-36E4AA06D58D}"/>
    <cellStyle name="Normal 9 2 4 2 2 2 2 4" xfId="30981" xr:uid="{BB7A60D2-0354-4AE9-AC69-37EE02B96D37}"/>
    <cellStyle name="Normal 9 2 4 2 2 2 3" xfId="17517" xr:uid="{34303A39-91C0-42DA-BC8F-A4249A332416}"/>
    <cellStyle name="Normal 9 2 4 2 2 2 3 2" xfId="24301" xr:uid="{47F5243A-7108-4A72-B5FB-8EC519753F33}"/>
    <cellStyle name="Normal 9 2 4 2 2 2 3 2 2" xfId="39420" xr:uid="{DD4AEC9C-BF22-4FC7-A8F3-BA64EB4C29E9}"/>
    <cellStyle name="Normal 9 2 4 2 2 2 3 3" xfId="32652" xr:uid="{D8EC53FF-B545-4E48-93DB-2EAA76D44AF1}"/>
    <cellStyle name="Normal 9 2 4 2 2 2 4" xfId="20904" xr:uid="{8EE736F2-C6DD-4320-B53B-31A87EBD6CE4}"/>
    <cellStyle name="Normal 9 2 4 2 2 2 4 2" xfId="36033" xr:uid="{41A35AEE-7613-4FEF-90CE-F58026C0687E}"/>
    <cellStyle name="Normal 9 2 4 2 2 2 5" xfId="29268" xr:uid="{3BE5AEC1-5498-49B4-B9FB-D81CEA0854DF}"/>
    <cellStyle name="Normal 9 2 4 2 2 3" xfId="15010" xr:uid="{0C0E8B0D-F631-48EB-BDBE-A0BD646C1675}"/>
    <cellStyle name="Normal 9 2 4 2 2 3 2" xfId="18396" xr:uid="{230A8DAA-4479-4312-B6FA-DAF803A08483}"/>
    <cellStyle name="Normal 9 2 4 2 2 3 2 2" xfId="25180" xr:uid="{74F7405F-6FE2-4AAD-9496-785443536744}"/>
    <cellStyle name="Normal 9 2 4 2 2 3 2 2 2" xfId="40299" xr:uid="{E776A1F3-86DA-4087-8E65-3EF9AACE0548}"/>
    <cellStyle name="Normal 9 2 4 2 2 3 2 3" xfId="33531" xr:uid="{05911573-FE21-48FA-A377-E3529FB2B97F}"/>
    <cellStyle name="Normal 9 2 4 2 2 3 3" xfId="21796" xr:uid="{CC24D2BF-E24A-4239-B47C-386C7EA4F06F}"/>
    <cellStyle name="Normal 9 2 4 2 2 3 3 2" xfId="36915" xr:uid="{B95F3B99-64F4-4E7D-BE39-C28DA621295A}"/>
    <cellStyle name="Normal 9 2 4 2 2 3 4" xfId="30147" xr:uid="{B9F3D307-F4DA-4FA1-A3AE-6EE462E28B41}"/>
    <cellStyle name="Normal 9 2 4 2 2 4" xfId="16680" xr:uid="{F5F19132-D52C-4A93-B510-48340AFA8CAD}"/>
    <cellStyle name="Normal 9 2 4 2 2 4 2" xfId="23464" xr:uid="{4A756494-9ACF-4D8E-89E1-437EE0B1FF25}"/>
    <cellStyle name="Normal 9 2 4 2 2 4 2 2" xfId="38583" xr:uid="{8796CA12-0255-433A-AB86-696D7E0387E9}"/>
    <cellStyle name="Normal 9 2 4 2 2 4 3" xfId="31815" xr:uid="{E28B1ED1-EE5C-42E2-B834-947419A17AF7}"/>
    <cellStyle name="Normal 9 2 4 2 2 5" xfId="20069" xr:uid="{9DE49A0C-DC96-4746-BDA2-527A01CF7E39}"/>
    <cellStyle name="Normal 9 2 4 2 2 5 2" xfId="35199" xr:uid="{0E0C9137-3403-4F8C-9674-253822CD9B36}"/>
    <cellStyle name="Normal 9 2 4 2 2 6" xfId="13268" xr:uid="{BFC8A56A-BE31-48EC-A362-08729C528F83}"/>
    <cellStyle name="Normal 9 2 4 2 2 6 2" xfId="28431" xr:uid="{BBC3DFF3-1A4E-4DB3-9BA8-552904D91A3B}"/>
    <cellStyle name="Normal 9 2 4 2 2 7" xfId="26872" xr:uid="{A75E50CA-3DB0-4519-AC4D-1AB7162E9198}"/>
    <cellStyle name="Normal 9 2 4 2 3" xfId="13690" xr:uid="{AF7227C2-0C28-4835-8C11-043D3140F9F6}"/>
    <cellStyle name="Normal 9 2 4 2 3 2" xfId="15428" xr:uid="{76DAB10A-807A-49DC-A5E0-B162D94EBB8C}"/>
    <cellStyle name="Normal 9 2 4 2 3 2 2" xfId="18814" xr:uid="{97FA1BB1-EC22-48C2-B93B-1719610FFA99}"/>
    <cellStyle name="Normal 9 2 4 2 3 2 2 2" xfId="25598" xr:uid="{0345A9D8-6B88-44F0-B449-4663CA677F1F}"/>
    <cellStyle name="Normal 9 2 4 2 3 2 2 2 2" xfId="40717" xr:uid="{67AA1596-856D-437E-A7B9-BAE67A69DB02}"/>
    <cellStyle name="Normal 9 2 4 2 3 2 2 3" xfId="33949" xr:uid="{3A5D0217-32D3-455E-92B6-072D37669F66}"/>
    <cellStyle name="Normal 9 2 4 2 3 2 3" xfId="22214" xr:uid="{CA867D02-156B-410E-8C55-D50DAAB8D9D9}"/>
    <cellStyle name="Normal 9 2 4 2 3 2 3 2" xfId="37333" xr:uid="{FF7F6D7F-070A-4B94-A1CC-096681781BA6}"/>
    <cellStyle name="Normal 9 2 4 2 3 2 4" xfId="30565" xr:uid="{2FAD5D08-18C5-4E04-BAA9-6389CB747EAA}"/>
    <cellStyle name="Normal 9 2 4 2 3 3" xfId="17101" xr:uid="{BAC4B59E-DAA4-4A5B-9153-B724CFA535F1}"/>
    <cellStyle name="Normal 9 2 4 2 3 3 2" xfId="23885" xr:uid="{059C5F8B-4FEB-4BD2-94F3-18F5F514FBA3}"/>
    <cellStyle name="Normal 9 2 4 2 3 3 2 2" xfId="39004" xr:uid="{2DD5CBD1-CAF9-4A7D-BE60-A2D4C8A5A68E}"/>
    <cellStyle name="Normal 9 2 4 2 3 3 3" xfId="32236" xr:uid="{CF59D70B-2EC3-4672-B3E3-E4F79371331F}"/>
    <cellStyle name="Normal 9 2 4 2 3 4" xfId="20487" xr:uid="{A53F604F-9C2D-409F-916A-26A14F67BE18}"/>
    <cellStyle name="Normal 9 2 4 2 3 4 2" xfId="35617" xr:uid="{CAAC51B2-191D-435F-8B07-1C6EE3571A38}"/>
    <cellStyle name="Normal 9 2 4 2 3 5" xfId="28852" xr:uid="{5D5088B6-5B0F-4CCA-879F-467132B0A043}"/>
    <cellStyle name="Normal 9 2 4 2 4" xfId="14594" xr:uid="{78284658-9525-4C64-9DF3-12EBA42B4BF9}"/>
    <cellStyle name="Normal 9 2 4 2 4 2" xfId="17980" xr:uid="{F70E8A90-3E4A-4671-8FB0-9CD504A6D060}"/>
    <cellStyle name="Normal 9 2 4 2 4 2 2" xfId="24764" xr:uid="{FCFBC657-124B-47EE-A8F1-1E35D52AEF06}"/>
    <cellStyle name="Normal 9 2 4 2 4 2 2 2" xfId="39883" xr:uid="{87C4EAA6-666A-40A1-A54C-516BC09AD69B}"/>
    <cellStyle name="Normal 9 2 4 2 4 2 3" xfId="33115" xr:uid="{41347E96-3CDB-4001-92DE-E38C7D274C43}"/>
    <cellStyle name="Normal 9 2 4 2 4 3" xfId="21380" xr:uid="{7F405F05-D8EA-4FCE-A2A7-6A4C89DDC19F}"/>
    <cellStyle name="Normal 9 2 4 2 4 3 2" xfId="36499" xr:uid="{C77AF19D-9338-446E-826F-7A5645A6527D}"/>
    <cellStyle name="Normal 9 2 4 2 4 4" xfId="29731" xr:uid="{2AC0A9A9-2D9E-4A6D-8222-29161C027ED4}"/>
    <cellStyle name="Normal 9 2 4 2 5" xfId="16264" xr:uid="{DA81B6BD-B477-431D-A1BF-6A64E44962E5}"/>
    <cellStyle name="Normal 9 2 4 2 5 2" xfId="23048" xr:uid="{385777FA-C369-41C4-853B-BDF6976FC3D1}"/>
    <cellStyle name="Normal 9 2 4 2 5 2 2" xfId="38167" xr:uid="{0A55A187-E489-4D63-B9F0-6937EB5669C1}"/>
    <cellStyle name="Normal 9 2 4 2 5 3" xfId="31399" xr:uid="{26D87288-051E-44F1-867E-064913ACCB0F}"/>
    <cellStyle name="Normal 9 2 4 2 6" xfId="19653" xr:uid="{C794A3B2-D565-4C6B-B613-40D39352BF67}"/>
    <cellStyle name="Normal 9 2 4 2 6 2" xfId="34783" xr:uid="{D9337639-48E2-4F99-9DD4-A91C14C3E8CA}"/>
    <cellStyle name="Normal 9 2 4 2 7" xfId="12853" xr:uid="{BB42F2C0-F716-42BA-B73B-689DB653D419}"/>
    <cellStyle name="Normal 9 2 4 2 7 2" xfId="28015" xr:uid="{D9488FF4-B945-48F2-AB55-0E9FE6590D8D}"/>
    <cellStyle name="Normal 9 2 4 2 8" xfId="26456" xr:uid="{ADA87C2E-8C0D-46F7-88EE-210C827468EE}"/>
    <cellStyle name="Normal 9 2 4 3" xfId="11028" xr:uid="{27C26343-5B48-4F78-A715-500090DAB8D5}"/>
    <cellStyle name="Normal 9 2 4 3 2" xfId="13898" xr:uid="{FA33ED3D-4BCD-405C-98FA-3AC8F967FBD9}"/>
    <cellStyle name="Normal 9 2 4 3 2 2" xfId="15636" xr:uid="{155614E7-42A9-44B7-93FD-5241FECD2890}"/>
    <cellStyle name="Normal 9 2 4 3 2 2 2" xfId="19022" xr:uid="{FFE3ECC1-B714-4F20-ABA5-5EFBCF58A778}"/>
    <cellStyle name="Normal 9 2 4 3 2 2 2 2" xfId="25806" xr:uid="{12DBEFA7-1E27-445D-BADC-8BC48B19E636}"/>
    <cellStyle name="Normal 9 2 4 3 2 2 2 2 2" xfId="40925" xr:uid="{9E502818-A883-4513-85A8-3869A31E73CC}"/>
    <cellStyle name="Normal 9 2 4 3 2 2 2 3" xfId="34157" xr:uid="{8D4080EA-444F-4C3A-9F50-D815390F1389}"/>
    <cellStyle name="Normal 9 2 4 3 2 2 3" xfId="22422" xr:uid="{F6EF49C1-291D-4C8B-9E29-5489A8705EDD}"/>
    <cellStyle name="Normal 9 2 4 3 2 2 3 2" xfId="37541" xr:uid="{FA6E71A1-8033-41E7-9EAB-CB46D5932451}"/>
    <cellStyle name="Normal 9 2 4 3 2 2 4" xfId="30773" xr:uid="{910BAC33-8C58-4008-AD31-D363841E14D3}"/>
    <cellStyle name="Normal 9 2 4 3 2 3" xfId="17309" xr:uid="{7045AD39-1CC2-4E92-A5E3-BA611911EC14}"/>
    <cellStyle name="Normal 9 2 4 3 2 3 2" xfId="24093" xr:uid="{607479FB-D839-4326-9DF6-254B047A30C9}"/>
    <cellStyle name="Normal 9 2 4 3 2 3 2 2" xfId="39212" xr:uid="{8AB0F5E1-9416-456F-B768-827AEE8B4D02}"/>
    <cellStyle name="Normal 9 2 4 3 2 3 3" xfId="32444" xr:uid="{96EEE032-0FE5-4194-93EE-96D3DE7E3BE8}"/>
    <cellStyle name="Normal 9 2 4 3 2 4" xfId="20696" xr:uid="{871234CD-1E72-412F-A878-749060ACD427}"/>
    <cellStyle name="Normal 9 2 4 3 2 4 2" xfId="35825" xr:uid="{4B21C4D6-8E98-4B5D-A6BA-AF4C708461A7}"/>
    <cellStyle name="Normal 9 2 4 3 2 5" xfId="29060" xr:uid="{27F0294E-C9BF-47B5-B89F-0C54AEB453FA}"/>
    <cellStyle name="Normal 9 2 4 3 3" xfId="14802" xr:uid="{16D4FD64-16DC-42C5-9BAC-8A09168D4C75}"/>
    <cellStyle name="Normal 9 2 4 3 3 2" xfId="18188" xr:uid="{CAD17539-FC9D-4C4D-8EE0-F27418AABF46}"/>
    <cellStyle name="Normal 9 2 4 3 3 2 2" xfId="24972" xr:uid="{160B81AB-DC73-4A7F-8527-897A2CEEB53E}"/>
    <cellStyle name="Normal 9 2 4 3 3 2 2 2" xfId="40091" xr:uid="{C9B0141A-16CA-41CC-8080-5A2703DD888C}"/>
    <cellStyle name="Normal 9 2 4 3 3 2 3" xfId="33323" xr:uid="{DC2D6EFA-435A-449F-BB45-329F7347E641}"/>
    <cellStyle name="Normal 9 2 4 3 3 3" xfId="21588" xr:uid="{D2DE20EF-A58F-4908-9FAA-542430BC63A5}"/>
    <cellStyle name="Normal 9 2 4 3 3 3 2" xfId="36707" xr:uid="{147E43C9-5E2E-446E-BF7D-CC74C6D3B91B}"/>
    <cellStyle name="Normal 9 2 4 3 3 4" xfId="29939" xr:uid="{B114C224-FFA2-4588-9552-395F9090EE67}"/>
    <cellStyle name="Normal 9 2 4 3 4" xfId="16472" xr:uid="{2131E566-BA8B-4896-8D63-6691AFF14DCA}"/>
    <cellStyle name="Normal 9 2 4 3 4 2" xfId="23256" xr:uid="{EE32A72C-11C7-4267-A9BC-203616328A45}"/>
    <cellStyle name="Normal 9 2 4 3 4 2 2" xfId="38375" xr:uid="{8E0A8921-37F8-438B-B37F-32BD9C1CDDCA}"/>
    <cellStyle name="Normal 9 2 4 3 4 3" xfId="31607" xr:uid="{C2381AFD-2105-4B14-8632-DE33654880E6}"/>
    <cellStyle name="Normal 9 2 4 3 5" xfId="19861" xr:uid="{CFC2B3AC-3885-40F7-82C6-7F5B0A1687E6}"/>
    <cellStyle name="Normal 9 2 4 3 5 2" xfId="34991" xr:uid="{33CDA2C0-D754-45CD-A032-886CEE9EFA36}"/>
    <cellStyle name="Normal 9 2 4 3 6" xfId="13060" xr:uid="{53287CAF-4E80-45CA-A95D-B0B2C15B85B5}"/>
    <cellStyle name="Normal 9 2 4 3 6 2" xfId="28223" xr:uid="{C18965FF-9527-4E21-93BB-6A464F157489}"/>
    <cellStyle name="Normal 9 2 4 3 7" xfId="26664" xr:uid="{ED901865-C59A-4B7C-AE2A-5D72B085E7C3}"/>
    <cellStyle name="Normal 9 2 4 4" xfId="11589" xr:uid="{5F9B7C45-3CE5-4465-8891-CC3FBB90810B}"/>
    <cellStyle name="Normal 9 2 4 4 2" xfId="15220" xr:uid="{04628CA1-AEDF-4565-B745-11BD2F9A7404}"/>
    <cellStyle name="Normal 9 2 4 4 2 2" xfId="18606" xr:uid="{30EC649A-E910-402B-996B-FEF7BD74AF59}"/>
    <cellStyle name="Normal 9 2 4 4 2 2 2" xfId="25390" xr:uid="{A8289AC4-AFC2-44CE-A9DC-429FAAB20493}"/>
    <cellStyle name="Normal 9 2 4 4 2 2 2 2" xfId="40509" xr:uid="{407FE218-BD30-4F0F-94FA-2092189F8A8B}"/>
    <cellStyle name="Normal 9 2 4 4 2 2 3" xfId="33741" xr:uid="{95C212D9-D887-4DD9-8F3B-A25CB2B22AA5}"/>
    <cellStyle name="Normal 9 2 4 4 2 3" xfId="22006" xr:uid="{BD516FD7-2951-4FBB-A6ED-2039575A9BC8}"/>
    <cellStyle name="Normal 9 2 4 4 2 3 2" xfId="37125" xr:uid="{ACDC01DB-6146-43DC-9584-B3C013DEFA73}"/>
    <cellStyle name="Normal 9 2 4 4 2 4" xfId="30357" xr:uid="{3423F66F-CE05-4F0D-B212-619BFE626E12}"/>
    <cellStyle name="Normal 9 2 4 4 3" xfId="16893" xr:uid="{45F98BD8-3BA3-4442-A85D-E47CA196A7A1}"/>
    <cellStyle name="Normal 9 2 4 4 3 2" xfId="23677" xr:uid="{FE41B3CA-91BF-485F-A35A-1C815FCBFF41}"/>
    <cellStyle name="Normal 9 2 4 4 3 2 2" xfId="38796" xr:uid="{00488A94-5041-4F4C-A4FA-ECBDC8977BEA}"/>
    <cellStyle name="Normal 9 2 4 4 3 3" xfId="32028" xr:uid="{D3ED8FA0-A77D-4E92-841F-DF001723F639}"/>
    <cellStyle name="Normal 9 2 4 4 4" xfId="20279" xr:uid="{308C0EEA-C9C7-4C60-AA1D-03C9F633D731}"/>
    <cellStyle name="Normal 9 2 4 4 4 2" xfId="35409" xr:uid="{7C2A2783-598F-4CE2-B8BF-6939FFD8B575}"/>
    <cellStyle name="Normal 9 2 4 4 5" xfId="13482" xr:uid="{37B377AB-9F14-49CD-9152-4BB45F543E66}"/>
    <cellStyle name="Normal 9 2 4 4 5 2" xfId="28644" xr:uid="{719B5CED-0822-4D19-BEB9-4D255ACD9F61}"/>
    <cellStyle name="Normal 9 2 4 5" xfId="14386" xr:uid="{9E84D350-0187-402C-A445-2E915AE1C9D2}"/>
    <cellStyle name="Normal 9 2 4 5 2" xfId="17772" xr:uid="{3661FB68-BFCA-4D0D-BCBB-9EB8E3D5C63A}"/>
    <cellStyle name="Normal 9 2 4 5 2 2" xfId="24556" xr:uid="{72D77A5C-6C6E-4C27-9F5D-0CD069789944}"/>
    <cellStyle name="Normal 9 2 4 5 2 2 2" xfId="39675" xr:uid="{0B2289E4-FA8B-4130-92A0-8E04BC37AE88}"/>
    <cellStyle name="Normal 9 2 4 5 2 3" xfId="32907" xr:uid="{12D9695D-D5EB-4B45-AC31-BA77AF5946E7}"/>
    <cellStyle name="Normal 9 2 4 5 3" xfId="21172" xr:uid="{3ACF2F3E-EEB0-4CA7-8717-C1AA3F604438}"/>
    <cellStyle name="Normal 9 2 4 5 3 2" xfId="36291" xr:uid="{684B8419-C06D-48A5-BB0E-18F21667A0C2}"/>
    <cellStyle name="Normal 9 2 4 5 4" xfId="29523" xr:uid="{6C366A8C-EB33-4F66-A6FF-26F8607C0160}"/>
    <cellStyle name="Normal 9 2 4 6" xfId="16056" xr:uid="{E3C14C30-0268-4BBA-B5CE-33F0290D66F8}"/>
    <cellStyle name="Normal 9 2 4 6 2" xfId="22840" xr:uid="{0DA00048-79C1-448B-8B39-3D835AD60506}"/>
    <cellStyle name="Normal 9 2 4 6 2 2" xfId="37959" xr:uid="{6E598B0B-64AB-4953-AFB4-E4AFB16EACC2}"/>
    <cellStyle name="Normal 9 2 4 6 3" xfId="31191" xr:uid="{0C72849F-6AAF-435C-81B4-F9956DED47E5}"/>
    <cellStyle name="Normal 9 2 4 7" xfId="19445" xr:uid="{DDA53A57-9E73-470E-944C-8849DCA14B47}"/>
    <cellStyle name="Normal 9 2 4 7 2" xfId="34575" xr:uid="{8218DC27-94EB-425B-B166-8F71381AB1B6}"/>
    <cellStyle name="Normal 9 2 4 8" xfId="12644" xr:uid="{67FFBB98-9BFF-46F7-A761-3EBB830D2374}"/>
    <cellStyle name="Normal 9 2 4 8 2" xfId="27807" xr:uid="{E9C6A498-200E-44EF-A1E9-3CA186431A07}"/>
    <cellStyle name="Normal 9 2 4 9" xfId="26248" xr:uid="{20C49A6B-4ECE-4975-B840-205E706C7C2C}"/>
    <cellStyle name="Normal 9 2 5" xfId="9200" xr:uid="{20076FC3-BD79-493C-A4F9-7720CC418446}"/>
    <cellStyle name="Normal 9 2 5 10" xfId="10345" xr:uid="{2743EB15-8958-4FFA-A033-18EEABBB7654}"/>
    <cellStyle name="Normal 9 2 5 2" xfId="11133" xr:uid="{11CB06C7-4EA8-4AB8-A786-7EE7403E67D9}"/>
    <cellStyle name="Normal 9 2 5 2 2" xfId="14003" xr:uid="{56BA28A0-8175-4A2A-951B-F217152B52B0}"/>
    <cellStyle name="Normal 9 2 5 2 2 2" xfId="15741" xr:uid="{F2AD9644-2E2C-4EF0-8095-6366D730AD11}"/>
    <cellStyle name="Normal 9 2 5 2 2 2 2" xfId="19127" xr:uid="{D0421C12-4244-4B24-9822-FE0C86BFB5F3}"/>
    <cellStyle name="Normal 9 2 5 2 2 2 2 2" xfId="25911" xr:uid="{69973C2D-793B-491A-A38D-E58C61E50E47}"/>
    <cellStyle name="Normal 9 2 5 2 2 2 2 2 2" xfId="41030" xr:uid="{6C99A68D-69CA-41BA-AC87-19943A840C7E}"/>
    <cellStyle name="Normal 9 2 5 2 2 2 2 3" xfId="34262" xr:uid="{3B5E3CDE-83D7-4602-A83E-07CEBFAEB24E}"/>
    <cellStyle name="Normal 9 2 5 2 2 2 3" xfId="22527" xr:uid="{BF8E7F72-556E-436D-8AE6-005F13589407}"/>
    <cellStyle name="Normal 9 2 5 2 2 2 3 2" xfId="37646" xr:uid="{66F084AC-A567-4F08-95FA-355645BDF6D9}"/>
    <cellStyle name="Normal 9 2 5 2 2 2 4" xfId="30878" xr:uid="{CB004962-3853-4564-896C-6E6BDE723498}"/>
    <cellStyle name="Normal 9 2 5 2 2 3" xfId="17414" xr:uid="{96CAB36C-9ACB-4123-BA02-42321FC434FE}"/>
    <cellStyle name="Normal 9 2 5 2 2 3 2" xfId="24198" xr:uid="{9BE1E1A4-2A45-457A-8671-8B9FB521F00A}"/>
    <cellStyle name="Normal 9 2 5 2 2 3 2 2" xfId="39317" xr:uid="{BA3C816F-FFD0-48F9-AEA7-51F8DCC8DEC5}"/>
    <cellStyle name="Normal 9 2 5 2 2 3 3" xfId="32549" xr:uid="{A55D29B3-1567-4CA2-BDA6-80E83E5BCE2A}"/>
    <cellStyle name="Normal 9 2 5 2 2 4" xfId="20801" xr:uid="{601FC133-525C-4730-8460-18BFB13C511D}"/>
    <cellStyle name="Normal 9 2 5 2 2 4 2" xfId="35930" xr:uid="{F90B95AD-82D4-4FC1-BED3-383A11B192A8}"/>
    <cellStyle name="Normal 9 2 5 2 2 5" xfId="29165" xr:uid="{192FB685-FE13-48F9-B37B-14A2B664DF7D}"/>
    <cellStyle name="Normal 9 2 5 2 3" xfId="14907" xr:uid="{DA97A353-A98C-49B9-992C-A961277C39BD}"/>
    <cellStyle name="Normal 9 2 5 2 3 2" xfId="18293" xr:uid="{D815D84C-68EE-4E69-B86E-318CCCC1CA62}"/>
    <cellStyle name="Normal 9 2 5 2 3 2 2" xfId="25077" xr:uid="{072D48DA-1D74-47E3-AB90-1D1F569CBE2A}"/>
    <cellStyle name="Normal 9 2 5 2 3 2 2 2" xfId="40196" xr:uid="{99E98110-2AB7-4433-BC06-F895827C0BA0}"/>
    <cellStyle name="Normal 9 2 5 2 3 2 3" xfId="33428" xr:uid="{B0A322D4-BC8F-4561-87D6-D5D7DDC50C2B}"/>
    <cellStyle name="Normal 9 2 5 2 3 3" xfId="21693" xr:uid="{00233548-6BE2-4F77-893A-9464321ACCD5}"/>
    <cellStyle name="Normal 9 2 5 2 3 3 2" xfId="36812" xr:uid="{A38E173D-0CA0-42F9-BC02-DA6853757D17}"/>
    <cellStyle name="Normal 9 2 5 2 3 4" xfId="30044" xr:uid="{87BECE83-C652-4824-B362-82F8BC924F65}"/>
    <cellStyle name="Normal 9 2 5 2 4" xfId="16577" xr:uid="{540D0748-9CF0-48E3-936F-A3C9BC6E3DA2}"/>
    <cellStyle name="Normal 9 2 5 2 4 2" xfId="23361" xr:uid="{7C24B393-10EB-4909-8E47-2BE9B662A38A}"/>
    <cellStyle name="Normal 9 2 5 2 4 2 2" xfId="38480" xr:uid="{3988BA27-DC96-42D1-A9D0-7400097E09FD}"/>
    <cellStyle name="Normal 9 2 5 2 4 3" xfId="31712" xr:uid="{D553FE90-D6B8-4A60-81E1-B98B94E7321D}"/>
    <cellStyle name="Normal 9 2 5 2 5" xfId="19966" xr:uid="{34B4E946-966E-4390-8BF4-DBAB34783532}"/>
    <cellStyle name="Normal 9 2 5 2 5 2" xfId="35096" xr:uid="{18CC96BC-C6AF-457F-9DDA-2EA843DF28B1}"/>
    <cellStyle name="Normal 9 2 5 2 6" xfId="13165" xr:uid="{7A4EAE3A-97C6-412D-936C-85DD753F6440}"/>
    <cellStyle name="Normal 9 2 5 2 6 2" xfId="28328" xr:uid="{E43AE8AB-ABC7-49E6-9442-264D52FFCFA3}"/>
    <cellStyle name="Normal 9 2 5 2 7" xfId="26769" xr:uid="{4CD942C5-C19F-4163-AFA6-511CE2C13AC1}"/>
    <cellStyle name="Normal 9 2 5 3" xfId="11590" xr:uid="{DAE6E06C-C433-4BCC-A512-D1CC79F72099}"/>
    <cellStyle name="Normal 9 2 5 3 2" xfId="15325" xr:uid="{B5450D6F-363D-465E-B323-BB13B3559C33}"/>
    <cellStyle name="Normal 9 2 5 3 2 2" xfId="18711" xr:uid="{3D8CA3A3-EC21-45A0-BEE2-6EC322B00270}"/>
    <cellStyle name="Normal 9 2 5 3 2 2 2" xfId="25495" xr:uid="{EB45AA9F-B698-430D-870B-FE5EF5EA7E46}"/>
    <cellStyle name="Normal 9 2 5 3 2 2 2 2" xfId="40614" xr:uid="{9B85596D-5123-48DE-BCE5-29926C1C3080}"/>
    <cellStyle name="Normal 9 2 5 3 2 2 3" xfId="33846" xr:uid="{1B782AC9-DA4C-4064-BE25-7B753A6A7F87}"/>
    <cellStyle name="Normal 9 2 5 3 2 3" xfId="22111" xr:uid="{91BE772D-B2A0-45C9-B939-397B4A7F8AE5}"/>
    <cellStyle name="Normal 9 2 5 3 2 3 2" xfId="37230" xr:uid="{D00FD5BC-2C46-4429-9013-469C317B4F1A}"/>
    <cellStyle name="Normal 9 2 5 3 2 4" xfId="30462" xr:uid="{F7D597D6-F93C-43ED-9E31-AA14FC971839}"/>
    <cellStyle name="Normal 9 2 5 3 3" xfId="16998" xr:uid="{9F893CC3-5AF9-45BF-9D3E-C2BFD6FB3498}"/>
    <cellStyle name="Normal 9 2 5 3 3 2" xfId="23782" xr:uid="{EBA3C670-2F46-43BB-A859-1DA3DC38D570}"/>
    <cellStyle name="Normal 9 2 5 3 3 2 2" xfId="38901" xr:uid="{0C8B7073-3A9F-4D3E-B9DD-809D51A22497}"/>
    <cellStyle name="Normal 9 2 5 3 3 3" xfId="32133" xr:uid="{375B0791-8BA6-47D7-9A18-160276F37A0F}"/>
    <cellStyle name="Normal 9 2 5 3 4" xfId="20384" xr:uid="{F56872F4-49AD-41D8-B91F-8593210707F1}"/>
    <cellStyle name="Normal 9 2 5 3 4 2" xfId="35514" xr:uid="{3A724536-1B7E-4F63-A628-4793CFC1EE50}"/>
    <cellStyle name="Normal 9 2 5 3 5" xfId="13587" xr:uid="{5AE018D9-F64F-4D50-8534-B5C8B44B1B4F}"/>
    <cellStyle name="Normal 9 2 5 3 5 2" xfId="28749" xr:uid="{6537B0B0-30EF-4804-95E8-A8E6E29F4341}"/>
    <cellStyle name="Normal 9 2 5 4" xfId="14491" xr:uid="{DA994634-63BB-47E5-858A-6BB063856840}"/>
    <cellStyle name="Normal 9 2 5 4 2" xfId="17877" xr:uid="{A9CD78C5-71EA-4FAA-8009-C11394D40809}"/>
    <cellStyle name="Normal 9 2 5 4 2 2" xfId="24661" xr:uid="{E9499ED5-573F-4E1D-850A-065FB5D049D8}"/>
    <cellStyle name="Normal 9 2 5 4 2 2 2" xfId="39780" xr:uid="{B4326F79-139D-4573-8514-00A48A9F68EB}"/>
    <cellStyle name="Normal 9 2 5 4 2 3" xfId="33012" xr:uid="{8109F6A7-B195-4FEF-980E-0FBA83527AE3}"/>
    <cellStyle name="Normal 9 2 5 4 3" xfId="21277" xr:uid="{CCE50DF6-39FA-44B5-BA94-ACC7D04B8690}"/>
    <cellStyle name="Normal 9 2 5 4 3 2" xfId="36396" xr:uid="{F93868D4-60F1-40EA-87B8-2283B95C68AB}"/>
    <cellStyle name="Normal 9 2 5 4 4" xfId="29628" xr:uid="{41DBC737-298D-45C6-B4AA-13C55FE8A9CC}"/>
    <cellStyle name="Normal 9 2 5 5" xfId="16161" xr:uid="{53B8FF1B-DFD1-424B-823B-7B1B9EFAF161}"/>
    <cellStyle name="Normal 9 2 5 5 2" xfId="22945" xr:uid="{419D2CFD-6BB6-4896-AEC3-8EB8E60D58A7}"/>
    <cellStyle name="Normal 9 2 5 5 2 2" xfId="38064" xr:uid="{36DFBC98-E9BC-4152-B80C-4BC37A6625E7}"/>
    <cellStyle name="Normal 9 2 5 5 3" xfId="31296" xr:uid="{347884AD-585A-4B95-91CB-ADB8800A26D3}"/>
    <cellStyle name="Normal 9 2 5 6" xfId="19550" xr:uid="{6187CF59-E4E8-4BED-A0A7-D7554E1CE03E}"/>
    <cellStyle name="Normal 9 2 5 6 2" xfId="34680" xr:uid="{9840D1B9-44D3-48A1-90C2-46A58EDF9A59}"/>
    <cellStyle name="Normal 9 2 5 7" xfId="12750" xr:uid="{969779DF-E634-4468-9541-12A70B29E796}"/>
    <cellStyle name="Normal 9 2 5 7 2" xfId="27912" xr:uid="{B9313D5D-0852-4B3C-8975-D2F5E8A1699E}"/>
    <cellStyle name="Normal 9 2 5 8" xfId="26353" xr:uid="{52E91A9B-36CC-4233-8958-814B97464E50}"/>
    <cellStyle name="Normal 9 2 5 9" xfId="10715" xr:uid="{4219618A-2B0D-4256-8B43-909D2230A9FD}"/>
    <cellStyle name="Normal 9 2 6" xfId="9201" xr:uid="{6D5A6DC3-45AD-4BA4-95E1-633C9F1242B6}"/>
    <cellStyle name="Normal 9 2 6 2" xfId="11591" xr:uid="{BABA0326-926F-44B2-AE4C-4DD072292C76}"/>
    <cellStyle name="Normal 9 2 6 2 2" xfId="15533" xr:uid="{AC41CD33-7521-4F30-B8DC-B3317280575B}"/>
    <cellStyle name="Normal 9 2 6 2 2 2" xfId="18919" xr:uid="{38D3FFBE-BC71-4504-B33A-6D32A893949C}"/>
    <cellStyle name="Normal 9 2 6 2 2 2 2" xfId="25703" xr:uid="{C2AC1AA8-C967-4CA5-8D8C-31F5259EA3BA}"/>
    <cellStyle name="Normal 9 2 6 2 2 2 2 2" xfId="40822" xr:uid="{AEFEA0C0-C101-43C1-9CC4-27DC2C605E5A}"/>
    <cellStyle name="Normal 9 2 6 2 2 2 3" xfId="34054" xr:uid="{2D622256-7D98-4DC5-ADFE-14EC3BFF7F21}"/>
    <cellStyle name="Normal 9 2 6 2 2 3" xfId="22319" xr:uid="{9B5D368F-5B37-4A87-B2EB-138D278D80F6}"/>
    <cellStyle name="Normal 9 2 6 2 2 3 2" xfId="37438" xr:uid="{1D7A96CB-EA47-42B2-AE19-D6D5FC3628F8}"/>
    <cellStyle name="Normal 9 2 6 2 2 4" xfId="30670" xr:uid="{D883B8A9-E769-43AE-9E5D-153E06899037}"/>
    <cellStyle name="Normal 9 2 6 2 3" xfId="17206" xr:uid="{96260E05-DEC7-4496-B598-843DB3C0F0F9}"/>
    <cellStyle name="Normal 9 2 6 2 3 2" xfId="23990" xr:uid="{6AF71F7E-C976-4EE1-9560-4A09E982D91E}"/>
    <cellStyle name="Normal 9 2 6 2 3 2 2" xfId="39109" xr:uid="{DEC0A9FA-3EA2-4C28-96CB-439C43618794}"/>
    <cellStyle name="Normal 9 2 6 2 3 3" xfId="32341" xr:uid="{B87D2D48-DB9F-4EB0-9220-F905E448DBF1}"/>
    <cellStyle name="Normal 9 2 6 2 4" xfId="20593" xr:uid="{0D053EE1-CBDE-465D-9F48-06E2D6F82394}"/>
    <cellStyle name="Normal 9 2 6 2 4 2" xfId="35722" xr:uid="{6458BF8E-B9FB-4DDD-88C7-0EB4D4CD1B18}"/>
    <cellStyle name="Normal 9 2 6 2 5" xfId="13795" xr:uid="{619224AD-3517-4C1F-8911-776621D2E8DC}"/>
    <cellStyle name="Normal 9 2 6 2 5 2" xfId="28957" xr:uid="{E335B738-ABC6-4C06-800C-6755C47B8475}"/>
    <cellStyle name="Normal 9 2 6 3" xfId="14699" xr:uid="{A23D4AB5-F866-4C51-8A5F-15F9ECCAC205}"/>
    <cellStyle name="Normal 9 2 6 3 2" xfId="18085" xr:uid="{D9FBBB74-5FFD-4893-A60E-648D2F2A49AB}"/>
    <cellStyle name="Normal 9 2 6 3 2 2" xfId="24869" xr:uid="{73519926-69DB-441D-862D-11CD063C6E86}"/>
    <cellStyle name="Normal 9 2 6 3 2 2 2" xfId="39988" xr:uid="{698D11D1-41CF-43F7-9A5C-9A7A89AAEC86}"/>
    <cellStyle name="Normal 9 2 6 3 2 3" xfId="33220" xr:uid="{3CA5DEA4-B8A9-4B65-9312-E9865A4478B4}"/>
    <cellStyle name="Normal 9 2 6 3 3" xfId="21485" xr:uid="{4E8A5E0D-3C03-434C-9EC5-1EC96EF356EA}"/>
    <cellStyle name="Normal 9 2 6 3 3 2" xfId="36604" xr:uid="{18BFED60-FC33-403D-B6DC-A7FC754EDEB8}"/>
    <cellStyle name="Normal 9 2 6 3 4" xfId="29836" xr:uid="{C14BEF20-3E25-4BF9-AFB3-C53463889C45}"/>
    <cellStyle name="Normal 9 2 6 4" xfId="16369" xr:uid="{FBD14599-7F9D-40A3-A606-23EE24375737}"/>
    <cellStyle name="Normal 9 2 6 4 2" xfId="23153" xr:uid="{0FB657AC-6441-4EB5-B46D-4E46BAE3148D}"/>
    <cellStyle name="Normal 9 2 6 4 2 2" xfId="38272" xr:uid="{7A977280-DD1E-43B6-BA3A-556BA29B1595}"/>
    <cellStyle name="Normal 9 2 6 4 3" xfId="31504" xr:uid="{43E8A760-39D7-495C-B05F-ADB813DF7E83}"/>
    <cellStyle name="Normal 9 2 6 5" xfId="19758" xr:uid="{B019DCA6-45CE-421E-8514-E8DE3DAEF59D}"/>
    <cellStyle name="Normal 9 2 6 5 2" xfId="34888" xr:uid="{DD26E301-AF7B-4A1A-82ED-9E690F93E0D8}"/>
    <cellStyle name="Normal 9 2 6 6" xfId="12958" xr:uid="{37FC0451-F07C-4991-997B-9B5FBAC30093}"/>
    <cellStyle name="Normal 9 2 6 6 2" xfId="28120" xr:uid="{2D9EB37D-F6D5-4348-A49C-9B97917BBC0C}"/>
    <cellStyle name="Normal 9 2 6 7" xfId="26561" xr:uid="{F8491887-61D3-4F2D-95A6-96965FC4C7BE}"/>
    <cellStyle name="Normal 9 2 6 8" xfId="10926" xr:uid="{0BB13903-6125-4F0E-94C6-1406262EB8E1}"/>
    <cellStyle name="Normal 9 2 6 9" xfId="10346" xr:uid="{7CC9E6F0-A1CF-4BAB-B5E8-CDC560E0FFC8}"/>
    <cellStyle name="Normal 9 2 7" xfId="9202" xr:uid="{C3612448-17F4-4757-9146-5FE4A83DF613}"/>
    <cellStyle name="Normal 9 2 7 2" xfId="14280" xr:uid="{FF0B168E-BED9-40FC-9F5F-7DF363E12BE6}"/>
    <cellStyle name="Normal 9 2 7 2 2" xfId="17669" xr:uid="{21AFD776-3BDE-48D3-AB11-2837A71C097B}"/>
    <cellStyle name="Normal 9 2 7 2 2 2" xfId="24453" xr:uid="{0E1E546A-9BC7-42A4-856C-7B4D9DF81D34}"/>
    <cellStyle name="Normal 9 2 7 2 2 2 2" xfId="39572" xr:uid="{E436866B-F301-42E9-8782-F1D2F818441C}"/>
    <cellStyle name="Normal 9 2 7 2 2 3" xfId="32804" xr:uid="{270C1E03-900F-4F9C-B211-59E12B8E49F9}"/>
    <cellStyle name="Normal 9 2 7 2 3" xfId="21069" xr:uid="{1AC8A0E1-6D8E-4068-80F9-C05623A9166A}"/>
    <cellStyle name="Normal 9 2 7 2 3 2" xfId="36188" xr:uid="{87029F64-E18C-451D-AE69-83AFF1864946}"/>
    <cellStyle name="Normal 9 2 7 2 4" xfId="29420" xr:uid="{98CACCC7-9A14-4CF8-9FDA-26F0E5C14D2A}"/>
    <cellStyle name="Normal 9 2 7 3" xfId="16790" xr:uid="{7B0B2926-BF62-4B53-94B2-C3A8C30FFA9E}"/>
    <cellStyle name="Normal 9 2 7 3 2" xfId="23574" xr:uid="{4396A873-8BEC-4288-8C7F-BA28760BE1B5}"/>
    <cellStyle name="Normal 9 2 7 3 2 2" xfId="38693" xr:uid="{9B176828-3642-4485-98F4-9D3BC8E5A361}"/>
    <cellStyle name="Normal 9 2 7 3 3" xfId="31925" xr:uid="{A3D1BD67-01DC-4808-B143-309E58E94FEB}"/>
    <cellStyle name="Normal 9 2 7 4" xfId="20176" xr:uid="{1F1B1154-7154-4DAD-8577-2948CA9C11B0}"/>
    <cellStyle name="Normal 9 2 7 4 2" xfId="35306" xr:uid="{9A979123-2A86-4C9B-8B51-2126CE3F4648}"/>
    <cellStyle name="Normal 9 2 7 5" xfId="13379" xr:uid="{AE79687F-7B1F-476A-9243-113EFA5DA522}"/>
    <cellStyle name="Normal 9 2 7 5 2" xfId="28541" xr:uid="{1AE8B4E4-9E1D-4DCD-8D23-E895B60E4DBD}"/>
    <cellStyle name="Normal 9 2 7 6" xfId="10347" xr:uid="{1CC22CE8-6C9A-4E19-9D97-09875672FBB7}"/>
    <cellStyle name="Normal 9 2 8" xfId="9203" xr:uid="{A7BB76E0-30A1-47E7-A95D-30BF08E532E3}"/>
    <cellStyle name="Normal 9 2 8 2" xfId="18487" xr:uid="{F5091F5D-0AE4-4997-9F7C-3726005A6BDB}"/>
    <cellStyle name="Normal 9 2 8 2 2" xfId="25271" xr:uid="{FC16DFF2-A66C-45EE-B060-E332980BD68A}"/>
    <cellStyle name="Normal 9 2 8 2 2 2" xfId="40390" xr:uid="{43924146-77E7-4075-A149-24A41B6C7C71}"/>
    <cellStyle name="Normal 9 2 8 2 3" xfId="33622" xr:uid="{C8F7388F-81CB-4C5F-B8DA-09EA7EBF7240}"/>
    <cellStyle name="Normal 9 2 8 3" xfId="21887" xr:uid="{D6BFCED0-4129-45B4-B9C6-C78A95260AA4}"/>
    <cellStyle name="Normal 9 2 8 3 2" xfId="37006" xr:uid="{045F8A6A-FE6C-426F-8B7C-86C9F88E95AB}"/>
    <cellStyle name="Normal 9 2 8 4" xfId="15101" xr:uid="{14281CA5-9A35-492A-B2D1-B4EF9B04FE8E}"/>
    <cellStyle name="Normal 9 2 8 4 2" xfId="30238" xr:uid="{53CAC221-1DD0-4CC7-8BB4-E00BDF9AC2C7}"/>
    <cellStyle name="Normal 9 2 8 5" xfId="10348" xr:uid="{D069C136-D0B7-4418-9236-874FE0754F6C}"/>
    <cellStyle name="Normal 9 2 9" xfId="11895" xr:uid="{95AAA076-E2DB-46C9-9647-37C8EEE12B05}"/>
    <cellStyle name="Normal 9 2 9 2" xfId="17631" xr:uid="{04291AC2-1C9A-435C-9754-60245D20B368}"/>
    <cellStyle name="Normal 9 2 9 2 2" xfId="24415" xr:uid="{7FE31F5B-2398-4AF5-A442-8B030FDB258F}"/>
    <cellStyle name="Normal 9 2 9 2 2 2" xfId="39534" xr:uid="{58F8C316-88E1-4D9B-AD88-C815F1874C28}"/>
    <cellStyle name="Normal 9 2 9 2 3" xfId="32766" xr:uid="{FAEB05EE-496C-4F35-86BC-A75A3E2601F9}"/>
    <cellStyle name="Normal 9 2 9 3" xfId="21034" xr:uid="{5811B78F-B427-4139-8632-BFA7DE925955}"/>
    <cellStyle name="Normal 9 2 9 3 2" xfId="36153" xr:uid="{9D3FEF74-BD04-41EC-A0AE-E9E2206AD66D}"/>
    <cellStyle name="Normal 9 2 9 4" xfId="14242" xr:uid="{02A5C0AB-8770-4734-985E-4B70FD2495D6}"/>
    <cellStyle name="Normal 9 2 9 4 2" xfId="29382" xr:uid="{5485233A-0117-4A0C-8B0A-2ADDF0BC21D8}"/>
    <cellStyle name="Normal 9 2 9 5" xfId="27182" xr:uid="{CE9BCFA1-5B5B-4C50-A11C-F9F5CCC166FD}"/>
    <cellStyle name="Normal 9 3" xfId="1948" xr:uid="{00000000-0005-0000-0000-00009D070000}"/>
    <cellStyle name="Normal 9 3 10" xfId="11592" xr:uid="{6DE4AC2A-6FB6-4013-9249-E66028532DA8}"/>
    <cellStyle name="Normal 9 3 11" xfId="12555" xr:uid="{7350D449-CB25-4CA9-94F0-631E23D0316B}"/>
    <cellStyle name="Normal 9 3 11 2" xfId="27718" xr:uid="{7469A555-0652-4109-B3FD-AD260828F1DE}"/>
    <cellStyle name="Normal 9 3 12" xfId="26159" xr:uid="{B354DBEE-E51B-43E4-BB34-96124EE678A3}"/>
    <cellStyle name="Normal 9 3 13" xfId="10514" xr:uid="{35AE24F0-9664-40F8-AE23-5571D4FE0E04}"/>
    <cellStyle name="Normal 9 3 14" xfId="10349" xr:uid="{618B99C4-8BB4-4E62-A983-C53420189B77}"/>
    <cellStyle name="Normal 9 3 15" xfId="9204" xr:uid="{88DB4E41-56F3-40B9-BC53-504DBF5AAA08}"/>
    <cellStyle name="Normal 9 3 16" xfId="8073" xr:uid="{465CFFDE-546A-4BC8-A736-C0036ABF81C7}"/>
    <cellStyle name="Normal 9 3 17" xfId="44796" xr:uid="{7FDF58E0-2452-4C84-A13D-ABF301A853C4}"/>
    <cellStyle name="Normal 9 3 2" xfId="3087" xr:uid="{ED119B21-EE76-4CA2-A347-34CA1A115739}"/>
    <cellStyle name="Normal 9 3 2 10" xfId="26207" xr:uid="{9C0FCACA-EBEE-49CF-B13D-5E0F2CF39C9D}"/>
    <cellStyle name="Normal 9 3 2 11" xfId="10564" xr:uid="{5046110C-2F92-47BA-A5F2-BF644E682877}"/>
    <cellStyle name="Normal 9 3 2 12" xfId="10350" xr:uid="{9E60496C-F4DD-4086-809C-CEBEF9BE8311}"/>
    <cellStyle name="Normal 9 3 2 13" xfId="9205" xr:uid="{2518BF5E-738F-4F62-ACCE-0886B7FC68BD}"/>
    <cellStyle name="Normal 9 3 2 14" xfId="44797" xr:uid="{5FD5EF9E-C7E3-4806-9E21-E4D5F55B2B68}"/>
    <cellStyle name="Normal 9 3 2 2" xfId="10669" xr:uid="{78AB538B-7C2A-489D-8739-093B9DAF266D}"/>
    <cellStyle name="Normal 9 3 2 2 2" xfId="10880" xr:uid="{256B0040-4552-401F-86A8-32BD3E84697B}"/>
    <cellStyle name="Normal 9 3 2 2 2 2" xfId="11298" xr:uid="{1DBB7E0A-DBA7-46F1-B908-7F07AC8EBE33}"/>
    <cellStyle name="Normal 9 3 2 2 2 2 2" xfId="14168" xr:uid="{24DC2536-F0B6-43B3-8EA5-B0B8C56D3195}"/>
    <cellStyle name="Normal 9 3 2 2 2 2 2 2" xfId="15906" xr:uid="{5B59F019-AACE-41EA-9168-B27968DA035E}"/>
    <cellStyle name="Normal 9 3 2 2 2 2 2 2 2" xfId="19292" xr:uid="{6D265278-6A76-454B-83CA-E1D9669DA033}"/>
    <cellStyle name="Normal 9 3 2 2 2 2 2 2 2 2" xfId="26076" xr:uid="{8635B461-A273-406F-B11B-596C2ABB96EE}"/>
    <cellStyle name="Normal 9 3 2 2 2 2 2 2 2 2 2" xfId="41195" xr:uid="{A8FB227D-7216-4211-ACEE-97EA7E5CC4F2}"/>
    <cellStyle name="Normal 9 3 2 2 2 2 2 2 2 3" xfId="34427" xr:uid="{A32B76D8-DBF3-4B16-A77A-0AFF4B3413AB}"/>
    <cellStyle name="Normal 9 3 2 2 2 2 2 2 3" xfId="22692" xr:uid="{EF087DF1-3C06-43A1-975B-C155487B544A}"/>
    <cellStyle name="Normal 9 3 2 2 2 2 2 2 3 2" xfId="37811" xr:uid="{0797D57A-5C25-441B-A852-FA98FEA900DA}"/>
    <cellStyle name="Normal 9 3 2 2 2 2 2 2 4" xfId="31043" xr:uid="{302BB983-E085-432A-BF70-CCA5EA95D2DA}"/>
    <cellStyle name="Normal 9 3 2 2 2 2 2 3" xfId="17579" xr:uid="{0B94D0B2-DB37-4084-880F-2DA1E7AFB095}"/>
    <cellStyle name="Normal 9 3 2 2 2 2 2 3 2" xfId="24363" xr:uid="{F0B49BF6-F442-401A-8041-F9CEB5BBE8A0}"/>
    <cellStyle name="Normal 9 3 2 2 2 2 2 3 2 2" xfId="39482" xr:uid="{3814059A-DFCE-4694-AA6D-F4256DC8BDCF}"/>
    <cellStyle name="Normal 9 3 2 2 2 2 2 3 3" xfId="32714" xr:uid="{43ABCB20-F63D-4630-87CB-333A7F3C4C39}"/>
    <cellStyle name="Normal 9 3 2 2 2 2 2 4" xfId="20966" xr:uid="{25696BFD-7AF8-46AC-B16E-493EFDBEF9C9}"/>
    <cellStyle name="Normal 9 3 2 2 2 2 2 4 2" xfId="36095" xr:uid="{1AE9A725-CF4B-4C63-8E8F-CBE9CE4554A2}"/>
    <cellStyle name="Normal 9 3 2 2 2 2 2 5" xfId="29330" xr:uid="{3EC73140-B810-4490-B477-54A5389304B9}"/>
    <cellStyle name="Normal 9 3 2 2 2 2 3" xfId="15072" xr:uid="{B241CA72-39BC-4081-9872-00B47B558643}"/>
    <cellStyle name="Normal 9 3 2 2 2 2 3 2" xfId="18458" xr:uid="{4946DBB8-B461-477B-8C4F-8BFB07F14474}"/>
    <cellStyle name="Normal 9 3 2 2 2 2 3 2 2" xfId="25242" xr:uid="{CC74BB69-BC09-4B79-8997-B8327124B600}"/>
    <cellStyle name="Normal 9 3 2 2 2 2 3 2 2 2" xfId="40361" xr:uid="{3146CDD3-2517-4B02-80C3-3B26675FB0B5}"/>
    <cellStyle name="Normal 9 3 2 2 2 2 3 2 3" xfId="33593" xr:uid="{088F8928-0522-47FC-B32D-1AAED6BC4052}"/>
    <cellStyle name="Normal 9 3 2 2 2 2 3 3" xfId="21858" xr:uid="{31738554-602B-4EA0-B9F7-FFF2BD5D3A4B}"/>
    <cellStyle name="Normal 9 3 2 2 2 2 3 3 2" xfId="36977" xr:uid="{F4A82357-69AA-4B27-919A-E8D5B2046F18}"/>
    <cellStyle name="Normal 9 3 2 2 2 2 3 4" xfId="30209" xr:uid="{46D5C676-694B-41C7-9AED-477FD213688C}"/>
    <cellStyle name="Normal 9 3 2 2 2 2 4" xfId="16742" xr:uid="{DC3EF42D-A5E4-4DCD-867A-35DB3F0A0ED6}"/>
    <cellStyle name="Normal 9 3 2 2 2 2 4 2" xfId="23526" xr:uid="{939DC9B6-4EE0-428F-B214-21D98331F5BE}"/>
    <cellStyle name="Normal 9 3 2 2 2 2 4 2 2" xfId="38645" xr:uid="{9EEA7B3B-DAB5-4E84-A177-D27579766473}"/>
    <cellStyle name="Normal 9 3 2 2 2 2 4 3" xfId="31877" xr:uid="{C8B7DBF6-2DBB-4950-840D-6BE6824A7494}"/>
    <cellStyle name="Normal 9 3 2 2 2 2 5" xfId="20131" xr:uid="{192F0761-D120-4F48-917D-38D2F1440D99}"/>
    <cellStyle name="Normal 9 3 2 2 2 2 5 2" xfId="35261" xr:uid="{B4D0E0ED-4B9A-403C-B719-A20510BA60EA}"/>
    <cellStyle name="Normal 9 3 2 2 2 2 6" xfId="13330" xr:uid="{814EBB73-F205-4669-AB16-B86B14DEEF49}"/>
    <cellStyle name="Normal 9 3 2 2 2 2 6 2" xfId="28493" xr:uid="{53B1442F-CB47-4AD4-A1C8-0DDB45711657}"/>
    <cellStyle name="Normal 9 3 2 2 2 2 7" xfId="26934" xr:uid="{D9EE6145-3ACC-4E01-9F19-A69DF398EAF2}"/>
    <cellStyle name="Normal 9 3 2 2 2 3" xfId="13752" xr:uid="{952CB6A1-2447-4801-9017-D6CAC98CFB0C}"/>
    <cellStyle name="Normal 9 3 2 2 2 3 2" xfId="15490" xr:uid="{8AA2C5F2-E8BE-4283-AB67-6009B2EAF0B9}"/>
    <cellStyle name="Normal 9 3 2 2 2 3 2 2" xfId="18876" xr:uid="{A9668CF0-CEB2-47EB-AB71-A437265403E5}"/>
    <cellStyle name="Normal 9 3 2 2 2 3 2 2 2" xfId="25660" xr:uid="{F04AE684-207F-41B3-9B6A-78159DEB103C}"/>
    <cellStyle name="Normal 9 3 2 2 2 3 2 2 2 2" xfId="40779" xr:uid="{27C68C1C-E95A-4657-ABD6-70DC535691BA}"/>
    <cellStyle name="Normal 9 3 2 2 2 3 2 2 3" xfId="34011" xr:uid="{E65F1242-9169-4DFC-9807-1690DFF1297D}"/>
    <cellStyle name="Normal 9 3 2 2 2 3 2 3" xfId="22276" xr:uid="{52BACDE3-19BB-470E-8B7A-1F885F306D5C}"/>
    <cellStyle name="Normal 9 3 2 2 2 3 2 3 2" xfId="37395" xr:uid="{BA4C7BCB-27DA-4EFE-AD78-903FBC8AD040}"/>
    <cellStyle name="Normal 9 3 2 2 2 3 2 4" xfId="30627" xr:uid="{2C1446BC-8CAF-4C72-9C15-9586AB3FF049}"/>
    <cellStyle name="Normal 9 3 2 2 2 3 3" xfId="17163" xr:uid="{7272CD6A-CD22-45D6-AF66-0FC05CCCF63E}"/>
    <cellStyle name="Normal 9 3 2 2 2 3 3 2" xfId="23947" xr:uid="{F306E143-5FF9-4E03-A83E-7A417CCC64C2}"/>
    <cellStyle name="Normal 9 3 2 2 2 3 3 2 2" xfId="39066" xr:uid="{972BCE74-4B0E-4375-B57C-ADA2E8183215}"/>
    <cellStyle name="Normal 9 3 2 2 2 3 3 3" xfId="32298" xr:uid="{472EB0DA-5A18-4620-9C4D-636A058F2840}"/>
    <cellStyle name="Normal 9 3 2 2 2 3 4" xfId="20549" xr:uid="{BDADD223-87C3-4645-B61B-4496B3444F91}"/>
    <cellStyle name="Normal 9 3 2 2 2 3 4 2" xfId="35679" xr:uid="{02CCC19C-33A9-422D-A6E5-3BA536A1239F}"/>
    <cellStyle name="Normal 9 3 2 2 2 3 5" xfId="28914" xr:uid="{6BA133C6-0EF5-4680-9854-4B931B4F3A00}"/>
    <cellStyle name="Normal 9 3 2 2 2 4" xfId="14656" xr:uid="{768E1933-837E-43D4-925C-01F5AE675617}"/>
    <cellStyle name="Normal 9 3 2 2 2 4 2" xfId="18042" xr:uid="{32490C7B-D05E-4D4D-9079-8A634FA5CBB7}"/>
    <cellStyle name="Normal 9 3 2 2 2 4 2 2" xfId="24826" xr:uid="{41B95B9B-AB43-4626-BF28-E1CD991C6F77}"/>
    <cellStyle name="Normal 9 3 2 2 2 4 2 2 2" xfId="39945" xr:uid="{7F51206A-F6C6-4D76-B587-E44C78BD8F71}"/>
    <cellStyle name="Normal 9 3 2 2 2 4 2 3" xfId="33177" xr:uid="{260396A3-6A62-4602-8514-1F71A6A40363}"/>
    <cellStyle name="Normal 9 3 2 2 2 4 3" xfId="21442" xr:uid="{A7E5F5BC-3D2C-4B58-AAEA-D6572348E36E}"/>
    <cellStyle name="Normal 9 3 2 2 2 4 3 2" xfId="36561" xr:uid="{BCC12D8E-DA36-4D1C-A0C2-6F3292FE6B18}"/>
    <cellStyle name="Normal 9 3 2 2 2 4 4" xfId="29793" xr:uid="{87F6E576-5C21-4929-93A1-F163103DF4BD}"/>
    <cellStyle name="Normal 9 3 2 2 2 5" xfId="16326" xr:uid="{1B12A3E9-BEFF-483C-9BC7-74D779373E55}"/>
    <cellStyle name="Normal 9 3 2 2 2 5 2" xfId="23110" xr:uid="{78BD7A6B-C485-415A-99EA-65F5E85F0CF6}"/>
    <cellStyle name="Normal 9 3 2 2 2 5 2 2" xfId="38229" xr:uid="{0771E6E3-A9E3-485D-9102-8AC766238F21}"/>
    <cellStyle name="Normal 9 3 2 2 2 5 3" xfId="31461" xr:uid="{62E708D1-5BCE-414B-B57B-083758FDC363}"/>
    <cellStyle name="Normal 9 3 2 2 2 6" xfId="19715" xr:uid="{AE590096-E80F-4449-8044-0025B8B0F34F}"/>
    <cellStyle name="Normal 9 3 2 2 2 6 2" xfId="34845" xr:uid="{A71E703C-5E2D-4B33-A2DA-544970BDF0DC}"/>
    <cellStyle name="Normal 9 3 2 2 2 7" xfId="12915" xr:uid="{24F830E2-A502-43DA-956C-7E429FDDA744}"/>
    <cellStyle name="Normal 9 3 2 2 2 7 2" xfId="28077" xr:uid="{DB62F17C-0FBC-4E6D-AE9D-ACD44DABC3D5}"/>
    <cellStyle name="Normal 9 3 2 2 2 8" xfId="26518" xr:uid="{A5409D10-E8AD-4E82-B7E9-3C338FF67181}"/>
    <cellStyle name="Normal 9 3 2 2 3" xfId="11090" xr:uid="{B45164E2-409C-4721-AB88-68A50BBBE3CA}"/>
    <cellStyle name="Normal 9 3 2 2 3 2" xfId="13960" xr:uid="{231C05D4-2AB9-4293-92CB-95BB3CFBDF9D}"/>
    <cellStyle name="Normal 9 3 2 2 3 2 2" xfId="15698" xr:uid="{281A55A0-6999-41BB-99C8-66AF56BDA14D}"/>
    <cellStyle name="Normal 9 3 2 2 3 2 2 2" xfId="19084" xr:uid="{5EB3611D-5670-4A90-BE35-6CFA16B6EC18}"/>
    <cellStyle name="Normal 9 3 2 2 3 2 2 2 2" xfId="25868" xr:uid="{6CEFEE61-688B-4502-9CB5-95A772E8E1DF}"/>
    <cellStyle name="Normal 9 3 2 2 3 2 2 2 2 2" xfId="40987" xr:uid="{4CBDF71C-7BBB-4E31-9E78-324FE7519B40}"/>
    <cellStyle name="Normal 9 3 2 2 3 2 2 2 3" xfId="34219" xr:uid="{6ECB8F2A-4893-4712-9A6F-AE668583EDFB}"/>
    <cellStyle name="Normal 9 3 2 2 3 2 2 3" xfId="22484" xr:uid="{EE005DE4-83A7-4D72-9117-3105687DE441}"/>
    <cellStyle name="Normal 9 3 2 2 3 2 2 3 2" xfId="37603" xr:uid="{D3F0D7A0-E1FA-4703-8080-076D14B98E72}"/>
    <cellStyle name="Normal 9 3 2 2 3 2 2 4" xfId="30835" xr:uid="{3CEB0C2B-67E5-4A40-B1A2-0A87A4AFF457}"/>
    <cellStyle name="Normal 9 3 2 2 3 2 3" xfId="17371" xr:uid="{9E1D3129-ED31-4A51-9633-0C212AE76E1F}"/>
    <cellStyle name="Normal 9 3 2 2 3 2 3 2" xfId="24155" xr:uid="{B259DD8D-6277-4478-BA21-707D9AEEE523}"/>
    <cellStyle name="Normal 9 3 2 2 3 2 3 2 2" xfId="39274" xr:uid="{F3DD7C34-AB7F-4898-AC3D-5B1AE38F0659}"/>
    <cellStyle name="Normal 9 3 2 2 3 2 3 3" xfId="32506" xr:uid="{56EEAEAD-219F-4BA2-BA33-223E3B14BA5D}"/>
    <cellStyle name="Normal 9 3 2 2 3 2 4" xfId="20758" xr:uid="{8CD75E2D-C6F2-4F00-ACC3-C5316E788951}"/>
    <cellStyle name="Normal 9 3 2 2 3 2 4 2" xfId="35887" xr:uid="{55C146F8-7D8F-477C-BF1B-521DEEE4C749}"/>
    <cellStyle name="Normal 9 3 2 2 3 2 5" xfId="29122" xr:uid="{4D6E723A-6DFA-4DAC-B527-9C8422A0A1BA}"/>
    <cellStyle name="Normal 9 3 2 2 3 3" xfId="14864" xr:uid="{89158125-6944-442C-A5D8-9E01BD65C196}"/>
    <cellStyle name="Normal 9 3 2 2 3 3 2" xfId="18250" xr:uid="{C3BB23C4-9EBC-49D7-81EC-628A08F8E42D}"/>
    <cellStyle name="Normal 9 3 2 2 3 3 2 2" xfId="25034" xr:uid="{ECA16B66-730E-44A3-ADDB-02783889FFF8}"/>
    <cellStyle name="Normal 9 3 2 2 3 3 2 2 2" xfId="40153" xr:uid="{7DB1EF81-6CB8-4446-875D-6D38E7C441E9}"/>
    <cellStyle name="Normal 9 3 2 2 3 3 2 3" xfId="33385" xr:uid="{69536BA4-1910-4668-A9D9-B2B6DD1816A1}"/>
    <cellStyle name="Normal 9 3 2 2 3 3 3" xfId="21650" xr:uid="{34A5791F-5427-4F15-8154-B4DA9527B184}"/>
    <cellStyle name="Normal 9 3 2 2 3 3 3 2" xfId="36769" xr:uid="{A0A95B45-34AE-4B5B-BA60-08B66D3C1648}"/>
    <cellStyle name="Normal 9 3 2 2 3 3 4" xfId="30001" xr:uid="{8A11B0A5-39D9-4FC8-90E9-5C90E59105B5}"/>
    <cellStyle name="Normal 9 3 2 2 3 4" xfId="16534" xr:uid="{53B430F0-85CE-4385-A1E0-04101B6F3E6B}"/>
    <cellStyle name="Normal 9 3 2 2 3 4 2" xfId="23318" xr:uid="{E1827577-B6FB-49DF-B62B-175385E78CE0}"/>
    <cellStyle name="Normal 9 3 2 2 3 4 2 2" xfId="38437" xr:uid="{49AA21CE-3E10-4EA1-B2A1-04935CA9A4AA}"/>
    <cellStyle name="Normal 9 3 2 2 3 4 3" xfId="31669" xr:uid="{7CF78EBB-A2C0-40E3-874F-0580A76FB460}"/>
    <cellStyle name="Normal 9 3 2 2 3 5" xfId="19923" xr:uid="{C247A0D4-57C3-495C-AB53-CC0DE735A2C0}"/>
    <cellStyle name="Normal 9 3 2 2 3 5 2" xfId="35053" xr:uid="{34F74B3F-7AE8-4E9B-AC84-9E7A349FCC23}"/>
    <cellStyle name="Normal 9 3 2 2 3 6" xfId="13122" xr:uid="{279E22CB-18A8-4224-8A04-034009777438}"/>
    <cellStyle name="Normal 9 3 2 2 3 6 2" xfId="28285" xr:uid="{A7AC688C-9227-4B93-9079-DE0437FC0BE1}"/>
    <cellStyle name="Normal 9 3 2 2 3 7" xfId="26726" xr:uid="{00478BE0-A766-451F-85BC-9B6B3CF822BB}"/>
    <cellStyle name="Normal 9 3 2 2 4" xfId="13544" xr:uid="{45F9ED02-E285-4907-85C0-1C27AEE1B54F}"/>
    <cellStyle name="Normal 9 3 2 2 4 2" xfId="15282" xr:uid="{14A44F4A-ED66-40A0-89FC-BB132B3E835C}"/>
    <cellStyle name="Normal 9 3 2 2 4 2 2" xfId="18668" xr:uid="{0EEA6EA4-929B-468C-89AD-12B739909E17}"/>
    <cellStyle name="Normal 9 3 2 2 4 2 2 2" xfId="25452" xr:uid="{B604C837-6735-4A29-AE3E-E18A993C0E36}"/>
    <cellStyle name="Normal 9 3 2 2 4 2 2 2 2" xfId="40571" xr:uid="{5AE7163F-A538-41E8-AA34-CC025F4E7A22}"/>
    <cellStyle name="Normal 9 3 2 2 4 2 2 3" xfId="33803" xr:uid="{9C768B0A-00D5-4347-ABEA-A915FC03E481}"/>
    <cellStyle name="Normal 9 3 2 2 4 2 3" xfId="22068" xr:uid="{EE333964-9AD3-457A-9D57-6FB9567B794F}"/>
    <cellStyle name="Normal 9 3 2 2 4 2 3 2" xfId="37187" xr:uid="{8B1C4EB0-3813-4EF3-8105-CC7AEE7FF348}"/>
    <cellStyle name="Normal 9 3 2 2 4 2 4" xfId="30419" xr:uid="{8595D7D3-5C1A-4DE8-9223-C7D464D7F385}"/>
    <cellStyle name="Normal 9 3 2 2 4 3" xfId="16955" xr:uid="{F9CC5B8C-6604-4FF2-B32E-95B55C9D7607}"/>
    <cellStyle name="Normal 9 3 2 2 4 3 2" xfId="23739" xr:uid="{40C4361F-FC3F-491A-A5A8-35695F35696B}"/>
    <cellStyle name="Normal 9 3 2 2 4 3 2 2" xfId="38858" xr:uid="{E5AEA5AB-D154-43E4-AFDB-414FFF315FC9}"/>
    <cellStyle name="Normal 9 3 2 2 4 3 3" xfId="32090" xr:uid="{11214072-172F-4471-8B21-5B6648643BCE}"/>
    <cellStyle name="Normal 9 3 2 2 4 4" xfId="20341" xr:uid="{B7EB7F17-C2EE-4CBF-A92C-58C4AEA753FA}"/>
    <cellStyle name="Normal 9 3 2 2 4 4 2" xfId="35471" xr:uid="{5A7D9130-BE7B-4602-A0A6-85F9B0D31FD1}"/>
    <cellStyle name="Normal 9 3 2 2 4 5" xfId="28706" xr:uid="{BCB00B5D-AE1D-4F1E-A652-715BBBCD7A8C}"/>
    <cellStyle name="Normal 9 3 2 2 5" xfId="14448" xr:uid="{A39E2BF7-1AAA-4E7B-9EC1-DFC6DEF32764}"/>
    <cellStyle name="Normal 9 3 2 2 5 2" xfId="17834" xr:uid="{F087FFC7-4E06-4F26-99DD-55987BA68847}"/>
    <cellStyle name="Normal 9 3 2 2 5 2 2" xfId="24618" xr:uid="{E0A50EC3-7DCD-4F39-BCB7-48E544B71AA0}"/>
    <cellStyle name="Normal 9 3 2 2 5 2 2 2" xfId="39737" xr:uid="{AB728F16-3446-4E18-9D08-D49A353F42A2}"/>
    <cellStyle name="Normal 9 3 2 2 5 2 3" xfId="32969" xr:uid="{CA1CE3A3-D865-4EEA-A48E-D707C430C389}"/>
    <cellStyle name="Normal 9 3 2 2 5 3" xfId="21234" xr:uid="{E123D226-6929-4199-99F9-74AF7B70CB05}"/>
    <cellStyle name="Normal 9 3 2 2 5 3 2" xfId="36353" xr:uid="{7DF30984-6754-4E7D-9BB9-CF6116848AB5}"/>
    <cellStyle name="Normal 9 3 2 2 5 4" xfId="29585" xr:uid="{D73D4C1F-52E9-4F79-844C-24AF7BEEE6EA}"/>
    <cellStyle name="Normal 9 3 2 2 6" xfId="16118" xr:uid="{A2D1E3E5-0F86-4A03-8F45-17F1A6ACC58D}"/>
    <cellStyle name="Normal 9 3 2 2 6 2" xfId="22902" xr:uid="{1274A7FA-B058-4E4E-84AD-9A76DA677DCB}"/>
    <cellStyle name="Normal 9 3 2 2 6 2 2" xfId="38021" xr:uid="{AF971D2E-FB7E-46EF-8C8F-CFB43AD1B05A}"/>
    <cellStyle name="Normal 9 3 2 2 6 3" xfId="31253" xr:uid="{0126B1E4-5E74-434C-B52F-CB4C556FAB0B}"/>
    <cellStyle name="Normal 9 3 2 2 7" xfId="19507" xr:uid="{0379CBA8-349D-45CB-AC79-DD237236EFB3}"/>
    <cellStyle name="Normal 9 3 2 2 7 2" xfId="34637" xr:uid="{45EF999F-45EA-4F29-83BB-755EE1963810}"/>
    <cellStyle name="Normal 9 3 2 2 8" xfId="12706" xr:uid="{BBCA8BBF-83CB-4097-963B-EC19AC814B07}"/>
    <cellStyle name="Normal 9 3 2 2 8 2" xfId="27869" xr:uid="{1C2B0A1B-B6EC-4804-832A-F0739245B8DB}"/>
    <cellStyle name="Normal 9 3 2 2 9" xfId="26310" xr:uid="{12D87A1E-FBBE-4503-B253-959D46C3ACC7}"/>
    <cellStyle name="Normal 9 3 2 3" xfId="10777" xr:uid="{96D874F5-6614-4AF4-B155-4DAEAB90438C}"/>
    <cellStyle name="Normal 9 3 2 3 2" xfId="11195" xr:uid="{749456B3-B7D6-4414-A7EC-0E8656C1668E}"/>
    <cellStyle name="Normal 9 3 2 3 2 2" xfId="14065" xr:uid="{1E497026-7364-4FAE-BE78-B3E016264745}"/>
    <cellStyle name="Normal 9 3 2 3 2 2 2" xfId="15803" xr:uid="{BCEAD890-8381-40B6-9D8B-D0C0D6363E09}"/>
    <cellStyle name="Normal 9 3 2 3 2 2 2 2" xfId="19189" xr:uid="{50487EDC-5DC0-41D3-ABD0-C02972AF4639}"/>
    <cellStyle name="Normal 9 3 2 3 2 2 2 2 2" xfId="25973" xr:uid="{1D04A76E-0E00-405F-8E6E-F050E8B30260}"/>
    <cellStyle name="Normal 9 3 2 3 2 2 2 2 2 2" xfId="41092" xr:uid="{4809DDEF-624E-4582-B29F-5A7FEFB279CA}"/>
    <cellStyle name="Normal 9 3 2 3 2 2 2 2 3" xfId="34324" xr:uid="{54905CE0-A11A-4EAF-BDE9-F517DF1DB828}"/>
    <cellStyle name="Normal 9 3 2 3 2 2 2 3" xfId="22589" xr:uid="{450EC879-C256-47E7-9D46-5E4DF5F71F32}"/>
    <cellStyle name="Normal 9 3 2 3 2 2 2 3 2" xfId="37708" xr:uid="{695BA6A2-C2DA-4D8E-BA4B-B78EEAEA4E8D}"/>
    <cellStyle name="Normal 9 3 2 3 2 2 2 4" xfId="30940" xr:uid="{70AB12A2-57CF-4633-B9AC-7D76277DDD9F}"/>
    <cellStyle name="Normal 9 3 2 3 2 2 3" xfId="17476" xr:uid="{EC8E2DB4-169B-4672-B61B-A5A539964B44}"/>
    <cellStyle name="Normal 9 3 2 3 2 2 3 2" xfId="24260" xr:uid="{08CD755D-B416-466F-8ECE-0CEEDACADDEC}"/>
    <cellStyle name="Normal 9 3 2 3 2 2 3 2 2" xfId="39379" xr:uid="{41CB4315-43D7-41DF-9120-7860798DD74F}"/>
    <cellStyle name="Normal 9 3 2 3 2 2 3 3" xfId="32611" xr:uid="{C742264A-A4E1-41F7-9E5A-4DD285EB208B}"/>
    <cellStyle name="Normal 9 3 2 3 2 2 4" xfId="20863" xr:uid="{7DAE5352-07D2-4906-864B-FCCCD752DB6B}"/>
    <cellStyle name="Normal 9 3 2 3 2 2 4 2" xfId="35992" xr:uid="{70E715EB-A892-4764-A783-AE970E2D2796}"/>
    <cellStyle name="Normal 9 3 2 3 2 2 5" xfId="29227" xr:uid="{02F5EC97-4E59-457B-BFC4-1781442D7ADD}"/>
    <cellStyle name="Normal 9 3 2 3 2 3" xfId="14969" xr:uid="{47411FE5-7BC4-47F7-9473-29E4C7D193B2}"/>
    <cellStyle name="Normal 9 3 2 3 2 3 2" xfId="18355" xr:uid="{B6341672-F1C1-4049-A536-5C0B6AAD43F5}"/>
    <cellStyle name="Normal 9 3 2 3 2 3 2 2" xfId="25139" xr:uid="{3C105F42-D732-4D97-A231-C86536B46E4A}"/>
    <cellStyle name="Normal 9 3 2 3 2 3 2 2 2" xfId="40258" xr:uid="{10C06A78-92CA-4B48-A3D4-8A0E558C940F}"/>
    <cellStyle name="Normal 9 3 2 3 2 3 2 3" xfId="33490" xr:uid="{7325C5ED-94B1-43CC-938B-4A7A53AB57CC}"/>
    <cellStyle name="Normal 9 3 2 3 2 3 3" xfId="21755" xr:uid="{9AC2A5E5-C53B-48F2-961E-113DF161F641}"/>
    <cellStyle name="Normal 9 3 2 3 2 3 3 2" xfId="36874" xr:uid="{E372CE5D-8F08-4D70-8DD1-08585AC05ED8}"/>
    <cellStyle name="Normal 9 3 2 3 2 3 4" xfId="30106" xr:uid="{6E38589D-C19D-46D3-867F-5E41ECAFBBCE}"/>
    <cellStyle name="Normal 9 3 2 3 2 4" xfId="16639" xr:uid="{736217BD-6DD8-442C-A836-259A00C9ED25}"/>
    <cellStyle name="Normal 9 3 2 3 2 4 2" xfId="23423" xr:uid="{0503B135-7FC9-4953-940A-B6642ABE1DE4}"/>
    <cellStyle name="Normal 9 3 2 3 2 4 2 2" xfId="38542" xr:uid="{EB077BC3-768B-4C40-A8B8-0F92D0C79A9E}"/>
    <cellStyle name="Normal 9 3 2 3 2 4 3" xfId="31774" xr:uid="{AC15060A-B050-43BD-8159-46BCEC13364C}"/>
    <cellStyle name="Normal 9 3 2 3 2 5" xfId="20028" xr:uid="{D2EF92A8-B216-4CF1-B09D-A4C93D6983B2}"/>
    <cellStyle name="Normal 9 3 2 3 2 5 2" xfId="35158" xr:uid="{139844F0-4AA6-45E6-B977-6C8891EBE4A9}"/>
    <cellStyle name="Normal 9 3 2 3 2 6" xfId="13227" xr:uid="{862708DA-9E97-4DB1-B7E7-BBB1DAF2CC5E}"/>
    <cellStyle name="Normal 9 3 2 3 2 6 2" xfId="28390" xr:uid="{656F557E-E3C8-4F93-8CA1-249949DFCBAB}"/>
    <cellStyle name="Normal 9 3 2 3 2 7" xfId="26831" xr:uid="{8329CE70-D4E6-4141-9D20-BCC2F5143D6C}"/>
    <cellStyle name="Normal 9 3 2 3 3" xfId="13649" xr:uid="{5E1BA603-81EA-432F-97A5-24B755373C55}"/>
    <cellStyle name="Normal 9 3 2 3 3 2" xfId="15387" xr:uid="{5F940AAE-225A-4D63-A714-1112AF5114D1}"/>
    <cellStyle name="Normal 9 3 2 3 3 2 2" xfId="18773" xr:uid="{60EEB06E-1558-4B44-9022-9CA540373834}"/>
    <cellStyle name="Normal 9 3 2 3 3 2 2 2" xfId="25557" xr:uid="{8EACC46E-F470-47EB-87D9-3EEB57FC4105}"/>
    <cellStyle name="Normal 9 3 2 3 3 2 2 2 2" xfId="40676" xr:uid="{49062D3B-5CCE-4EB5-B2A0-E9FEC581EC30}"/>
    <cellStyle name="Normal 9 3 2 3 3 2 2 3" xfId="33908" xr:uid="{6D1DEFCD-9DD9-4050-8570-5C4AEF11474B}"/>
    <cellStyle name="Normal 9 3 2 3 3 2 3" xfId="22173" xr:uid="{1299990C-E2BE-4D30-A59E-6ACC96FE6349}"/>
    <cellStyle name="Normal 9 3 2 3 3 2 3 2" xfId="37292" xr:uid="{D406B1BD-8DF0-4E25-A905-905ED4E41401}"/>
    <cellStyle name="Normal 9 3 2 3 3 2 4" xfId="30524" xr:uid="{055F99EA-8CDB-4353-9357-A33A9848106B}"/>
    <cellStyle name="Normal 9 3 2 3 3 3" xfId="17060" xr:uid="{5D995F0F-7653-4B30-823C-73E9E28F8A27}"/>
    <cellStyle name="Normal 9 3 2 3 3 3 2" xfId="23844" xr:uid="{2FC94263-BB5D-4D8B-8C76-46DFD3A995B5}"/>
    <cellStyle name="Normal 9 3 2 3 3 3 2 2" xfId="38963" xr:uid="{2FDB1899-30FB-4F55-8A2A-7E85BDC38782}"/>
    <cellStyle name="Normal 9 3 2 3 3 3 3" xfId="32195" xr:uid="{68937AA0-6734-43B6-8B51-FAF81BB498A9}"/>
    <cellStyle name="Normal 9 3 2 3 3 4" xfId="20446" xr:uid="{1C392B25-29FA-4E80-ACB2-320EF04F4AD5}"/>
    <cellStyle name="Normal 9 3 2 3 3 4 2" xfId="35576" xr:uid="{F7292126-11C1-4AED-A18B-DAEFE952AA38}"/>
    <cellStyle name="Normal 9 3 2 3 3 5" xfId="28811" xr:uid="{5E20A87B-2DFE-48C7-B4F2-D54A1BD86B0C}"/>
    <cellStyle name="Normal 9 3 2 3 4" xfId="14553" xr:uid="{295E1E3D-C26B-4B3D-A106-69BD60A298CF}"/>
    <cellStyle name="Normal 9 3 2 3 4 2" xfId="17939" xr:uid="{0EFEC793-E2D5-4D2E-9C38-5D462BEE0580}"/>
    <cellStyle name="Normal 9 3 2 3 4 2 2" xfId="24723" xr:uid="{D61F50C0-DD03-412D-B72D-D7917B17715C}"/>
    <cellStyle name="Normal 9 3 2 3 4 2 2 2" xfId="39842" xr:uid="{5C8F6270-60CF-4367-944B-E7C46C47142D}"/>
    <cellStyle name="Normal 9 3 2 3 4 2 3" xfId="33074" xr:uid="{4AA29C46-8F03-454D-9ADC-B7147C493489}"/>
    <cellStyle name="Normal 9 3 2 3 4 3" xfId="21339" xr:uid="{E206714D-F3EC-421E-9161-2789BFDD218F}"/>
    <cellStyle name="Normal 9 3 2 3 4 3 2" xfId="36458" xr:uid="{908DE852-27E1-4C8C-B41E-F701814AA895}"/>
    <cellStyle name="Normal 9 3 2 3 4 4" xfId="29690" xr:uid="{5B805556-BDED-4446-BEEF-045B2DDA17FC}"/>
    <cellStyle name="Normal 9 3 2 3 5" xfId="16223" xr:uid="{70D9247A-B113-4070-969E-976AE107927C}"/>
    <cellStyle name="Normal 9 3 2 3 5 2" xfId="23007" xr:uid="{1EF344AC-5D5B-4DC3-ADCB-068742C4D603}"/>
    <cellStyle name="Normal 9 3 2 3 5 2 2" xfId="38126" xr:uid="{0A14B77F-BB65-46CD-A1F7-01C4C1408CE8}"/>
    <cellStyle name="Normal 9 3 2 3 5 3" xfId="31358" xr:uid="{E7F449C0-B969-4716-BBC7-D0DBFCE2D3F3}"/>
    <cellStyle name="Normal 9 3 2 3 6" xfId="19612" xr:uid="{7DB121BC-D935-4158-96E6-545FC61731F0}"/>
    <cellStyle name="Normal 9 3 2 3 6 2" xfId="34742" xr:uid="{522EEAA3-0349-477C-864B-BEA6B4CA86E7}"/>
    <cellStyle name="Normal 9 3 2 3 7" xfId="12812" xr:uid="{5F28617E-712C-41F9-A859-DA61BBB1C1FF}"/>
    <cellStyle name="Normal 9 3 2 3 7 2" xfId="27974" xr:uid="{33115B2D-FE40-44F9-BC8E-A0CD327DF429}"/>
    <cellStyle name="Normal 9 3 2 3 8" xfId="26415" xr:uid="{39818793-2BD2-4FEF-926D-B7450D67B88C}"/>
    <cellStyle name="Normal 9 3 2 4" xfId="10988" xr:uid="{142DEB49-5CA1-448D-8487-9FCA7DCBFB3E}"/>
    <cellStyle name="Normal 9 3 2 4 2" xfId="13857" xr:uid="{FFC91E4E-E57E-48BA-95D9-05CA7FA386C2}"/>
    <cellStyle name="Normal 9 3 2 4 2 2" xfId="15595" xr:uid="{BE656957-7454-49B4-9C79-1EC67D9B2F95}"/>
    <cellStyle name="Normal 9 3 2 4 2 2 2" xfId="18981" xr:uid="{D9EDEACF-12FC-4C7C-8AD3-485C96AECD42}"/>
    <cellStyle name="Normal 9 3 2 4 2 2 2 2" xfId="25765" xr:uid="{785A3F59-2344-47DA-955C-2FED6BB47734}"/>
    <cellStyle name="Normal 9 3 2 4 2 2 2 2 2" xfId="40884" xr:uid="{6AE6DF96-235C-4F7C-9501-18E26D6E41F0}"/>
    <cellStyle name="Normal 9 3 2 4 2 2 2 3" xfId="34116" xr:uid="{9DA44F4D-008A-41BA-83CF-D58CCB999FA4}"/>
    <cellStyle name="Normal 9 3 2 4 2 2 3" xfId="22381" xr:uid="{D531873B-518D-4BC9-8DB8-BCD1921D940C}"/>
    <cellStyle name="Normal 9 3 2 4 2 2 3 2" xfId="37500" xr:uid="{2F07C387-5104-4CBA-BC0C-07F894183076}"/>
    <cellStyle name="Normal 9 3 2 4 2 2 4" xfId="30732" xr:uid="{4813F7AE-993F-4209-9258-1DF44F3422A4}"/>
    <cellStyle name="Normal 9 3 2 4 2 3" xfId="17268" xr:uid="{53610177-E99D-4D44-94BB-06D1017F0E7E}"/>
    <cellStyle name="Normal 9 3 2 4 2 3 2" xfId="24052" xr:uid="{367E39F2-51E1-4F02-A990-BEFA95D8BEAB}"/>
    <cellStyle name="Normal 9 3 2 4 2 3 2 2" xfId="39171" xr:uid="{F2C887AE-31B5-494A-825B-DF82E1F15C57}"/>
    <cellStyle name="Normal 9 3 2 4 2 3 3" xfId="32403" xr:uid="{315C4729-7A0D-4D17-94DA-51270679C23F}"/>
    <cellStyle name="Normal 9 3 2 4 2 4" xfId="20655" xr:uid="{2297546B-DD56-4E40-B47A-6293F306605D}"/>
    <cellStyle name="Normal 9 3 2 4 2 4 2" xfId="35784" xr:uid="{C536CE4E-3466-4251-99F0-9EF7932A5D15}"/>
    <cellStyle name="Normal 9 3 2 4 2 5" xfId="29019" xr:uid="{3B44A867-B40B-41BC-87D3-C9101ACA7F49}"/>
    <cellStyle name="Normal 9 3 2 4 3" xfId="14761" xr:uid="{1F94DFA6-4B88-452F-9D90-38A25BBD5FBF}"/>
    <cellStyle name="Normal 9 3 2 4 3 2" xfId="18147" xr:uid="{73FA4502-E0B4-407C-AFAE-6A6DCB43A94B}"/>
    <cellStyle name="Normal 9 3 2 4 3 2 2" xfId="24931" xr:uid="{047D094C-E492-4C6D-9521-62D0D9B150A2}"/>
    <cellStyle name="Normal 9 3 2 4 3 2 2 2" xfId="40050" xr:uid="{05694C1F-FCFF-42F4-99BD-C09C82A2526A}"/>
    <cellStyle name="Normal 9 3 2 4 3 2 3" xfId="33282" xr:uid="{FB62CEAE-4FBE-4B36-95F7-2933AB2BF930}"/>
    <cellStyle name="Normal 9 3 2 4 3 3" xfId="21547" xr:uid="{3158F211-9100-4F98-8584-2FF4732DD8CE}"/>
    <cellStyle name="Normal 9 3 2 4 3 3 2" xfId="36666" xr:uid="{86BFCE7F-50B4-4044-AE44-AC031816D607}"/>
    <cellStyle name="Normal 9 3 2 4 3 4" xfId="29898" xr:uid="{B57D63E9-1F88-49EF-A910-9743B28FC0F8}"/>
    <cellStyle name="Normal 9 3 2 4 4" xfId="16431" xr:uid="{D278A209-7D95-4B0A-BE8E-B5FA8FF2509B}"/>
    <cellStyle name="Normal 9 3 2 4 4 2" xfId="23215" xr:uid="{69FC0B00-8E28-47A0-BBAB-AEF3B99C12F5}"/>
    <cellStyle name="Normal 9 3 2 4 4 2 2" xfId="38334" xr:uid="{5A3B3886-FF04-4FB7-833E-F958B420B75E}"/>
    <cellStyle name="Normal 9 3 2 4 4 3" xfId="31566" xr:uid="{12C4A34C-B8EE-48C2-AA94-C29544218785}"/>
    <cellStyle name="Normal 9 3 2 4 5" xfId="19820" xr:uid="{AF92D17A-4A35-4985-BB24-AB99A1C80FF8}"/>
    <cellStyle name="Normal 9 3 2 4 5 2" xfId="34950" xr:uid="{AE312A57-2FE9-4A60-BCE7-8D15EC8507CB}"/>
    <cellStyle name="Normal 9 3 2 4 6" xfId="13020" xr:uid="{4FFE1E4E-65D8-48C8-A3F2-F4430E3F6D47}"/>
    <cellStyle name="Normal 9 3 2 4 6 2" xfId="28182" xr:uid="{08EF54D7-B8EB-4B2D-AB4A-ED034B04A425}"/>
    <cellStyle name="Normal 9 3 2 4 7" xfId="26623" xr:uid="{4977B357-78C1-4C60-B188-1F0A6410F566}"/>
    <cellStyle name="Normal 9 3 2 5" xfId="11593" xr:uid="{05EFCAA7-84D7-46E3-9783-95078DCE0E0B}"/>
    <cellStyle name="Normal 9 3 2 5 2" xfId="15179" xr:uid="{7361D3F0-C106-4560-9318-E24FD2ED2C78}"/>
    <cellStyle name="Normal 9 3 2 5 2 2" xfId="18565" xr:uid="{76D96D4B-9A21-4708-B6BF-3D696983843C}"/>
    <cellStyle name="Normal 9 3 2 5 2 2 2" xfId="25349" xr:uid="{2C82B5A0-0F4D-4F38-86C4-5F015DA1A001}"/>
    <cellStyle name="Normal 9 3 2 5 2 2 2 2" xfId="40468" xr:uid="{8077CA6E-930E-4D20-A34A-62369193F0A5}"/>
    <cellStyle name="Normal 9 3 2 5 2 2 3" xfId="33700" xr:uid="{1972852D-47F9-4B2E-8B7D-96D530448F25}"/>
    <cellStyle name="Normal 9 3 2 5 2 3" xfId="21965" xr:uid="{6A4858E6-CAAC-441D-9A55-13919C6D5199}"/>
    <cellStyle name="Normal 9 3 2 5 2 3 2" xfId="37084" xr:uid="{5DFB22BE-4A0F-4884-8FDF-E5F8CBA19E1D}"/>
    <cellStyle name="Normal 9 3 2 5 2 4" xfId="30316" xr:uid="{109266F8-5E99-4909-B728-C35B1B2EFFFE}"/>
    <cellStyle name="Normal 9 3 2 5 3" xfId="16852" xr:uid="{148C4B5E-B8B4-47B0-88F4-21E1C7E064C8}"/>
    <cellStyle name="Normal 9 3 2 5 3 2" xfId="23636" xr:uid="{C62F818F-0DD6-40EF-9A8B-D22E8E3906C9}"/>
    <cellStyle name="Normal 9 3 2 5 3 2 2" xfId="38755" xr:uid="{35125578-0700-4874-B628-8A89BF4F893C}"/>
    <cellStyle name="Normal 9 3 2 5 3 3" xfId="31987" xr:uid="{D73D790B-4FF7-4F25-B5B6-F57C59618816}"/>
    <cellStyle name="Normal 9 3 2 5 4" xfId="20238" xr:uid="{65B2A71C-D4C0-489B-9A9B-B3756DD99936}"/>
    <cellStyle name="Normal 9 3 2 5 4 2" xfId="35368" xr:uid="{A822009B-3100-4254-A4A4-464F5280957E}"/>
    <cellStyle name="Normal 9 3 2 5 5" xfId="13441" xr:uid="{BE8496F7-356D-4319-969E-8386EE8F058C}"/>
    <cellStyle name="Normal 9 3 2 5 5 2" xfId="28603" xr:uid="{F6A4DD33-D0C6-4A21-90EF-DE3D069AB716}"/>
    <cellStyle name="Normal 9 3 2 6" xfId="14344" xr:uid="{39D31343-7376-4474-BA60-A896BCC19D60}"/>
    <cellStyle name="Normal 9 3 2 6 2" xfId="17731" xr:uid="{9968A2E3-6AFC-40D3-91EE-9FF03EB8AE61}"/>
    <cellStyle name="Normal 9 3 2 6 2 2" xfId="24515" xr:uid="{2D8E4034-7BF9-4E56-919D-905DE52F608A}"/>
    <cellStyle name="Normal 9 3 2 6 2 2 2" xfId="39634" xr:uid="{35A690D1-A3E0-4966-8095-629F529304AC}"/>
    <cellStyle name="Normal 9 3 2 6 2 3" xfId="32866" xr:uid="{CF201E0D-942C-45F8-881E-07B2FD0ABD45}"/>
    <cellStyle name="Normal 9 3 2 6 3" xfId="21131" xr:uid="{3F70ECF8-7507-4692-B685-86E433AC6400}"/>
    <cellStyle name="Normal 9 3 2 6 3 2" xfId="36250" xr:uid="{04F4759D-33DD-41CD-9A22-D5D00A613B83}"/>
    <cellStyle name="Normal 9 3 2 6 4" xfId="29482" xr:uid="{654B23A7-2C36-45FD-9654-C2E9079B52DE}"/>
    <cellStyle name="Normal 9 3 2 7" xfId="16015" xr:uid="{80DDB8C5-3857-42EA-94A7-6BBD89F3B229}"/>
    <cellStyle name="Normal 9 3 2 7 2" xfId="22799" xr:uid="{1EE6C70B-1BAF-40A9-B2AB-312FC3862D57}"/>
    <cellStyle name="Normal 9 3 2 7 2 2" xfId="37918" xr:uid="{0AFB18CF-15D1-4496-A4D2-C2452DF67AD6}"/>
    <cellStyle name="Normal 9 3 2 7 3" xfId="31150" xr:uid="{DF270D62-B385-453B-A1C0-CCEAF73A4FA8}"/>
    <cellStyle name="Normal 9 3 2 8" xfId="19405" xr:uid="{6DAEFDDA-BD37-48A5-A50E-4710DEC3A933}"/>
    <cellStyle name="Normal 9 3 2 8 2" xfId="34534" xr:uid="{CCA19043-E31C-4340-AB0A-CA8F80B622A8}"/>
    <cellStyle name="Normal 9 3 2 9" xfId="12603" xr:uid="{3042B65D-EFC7-4372-ACBA-8033C4C7C621}"/>
    <cellStyle name="Normal 9 3 2 9 2" xfId="27766" xr:uid="{AE4C8AC2-83E3-414F-A79D-21A553CC54D5}"/>
    <cellStyle name="Normal 9 3 3" xfId="9206" xr:uid="{D56E7D11-B870-4D8B-A143-C367237A7990}"/>
    <cellStyle name="Normal 9 3 3 10" xfId="10621" xr:uid="{30E9E418-D169-4210-9D35-826F2BB2CCA7}"/>
    <cellStyle name="Normal 9 3 3 11" xfId="10351" xr:uid="{B59C7A27-4462-46D2-843C-6316003309D6}"/>
    <cellStyle name="Normal 9 3 3 12" xfId="44798" xr:uid="{95E006B6-A5D9-4E64-997B-785047D701CE}"/>
    <cellStyle name="Normal 9 3 3 2" xfId="10832" xr:uid="{6F29B764-831F-4297-90D8-A9DCA0FC65D0}"/>
    <cellStyle name="Normal 9 3 3 2 2" xfId="11250" xr:uid="{278075D7-FB78-4132-BE0D-7B58F693E9B6}"/>
    <cellStyle name="Normal 9 3 3 2 2 2" xfId="14120" xr:uid="{4476CB13-7E1E-4CC3-8E6C-41119A0B646D}"/>
    <cellStyle name="Normal 9 3 3 2 2 2 2" xfId="15858" xr:uid="{577A6714-8831-4EEF-9299-C79E5B5EC97E}"/>
    <cellStyle name="Normal 9 3 3 2 2 2 2 2" xfId="19244" xr:uid="{7C0E3F57-EAD9-4127-A1EA-EE7771F73552}"/>
    <cellStyle name="Normal 9 3 3 2 2 2 2 2 2" xfId="26028" xr:uid="{7EED28EB-C393-43A9-96CB-97B1D8555346}"/>
    <cellStyle name="Normal 9 3 3 2 2 2 2 2 2 2" xfId="41147" xr:uid="{46DFFC7E-8165-4248-89E2-6A1671E1D94E}"/>
    <cellStyle name="Normal 9 3 3 2 2 2 2 2 3" xfId="34379" xr:uid="{96964B42-BAC9-418F-B065-B7D1FA2E2A17}"/>
    <cellStyle name="Normal 9 3 3 2 2 2 2 3" xfId="22644" xr:uid="{FF672CE7-B676-490F-A60C-7C6FF67D01F2}"/>
    <cellStyle name="Normal 9 3 3 2 2 2 2 3 2" xfId="37763" xr:uid="{7242C8F2-2973-4EFD-B988-5ECB69AB44F8}"/>
    <cellStyle name="Normal 9 3 3 2 2 2 2 4" xfId="30995" xr:uid="{DD8EBB43-62C4-4D85-A334-D15937038284}"/>
    <cellStyle name="Normal 9 3 3 2 2 2 3" xfId="17531" xr:uid="{0D174CF9-DD7D-4955-94F7-5CC3AC64843E}"/>
    <cellStyle name="Normal 9 3 3 2 2 2 3 2" xfId="24315" xr:uid="{E514A723-746F-4408-9886-D55708589C62}"/>
    <cellStyle name="Normal 9 3 3 2 2 2 3 2 2" xfId="39434" xr:uid="{BBBED13D-2487-4178-B4C7-34547DCD950A}"/>
    <cellStyle name="Normal 9 3 3 2 2 2 3 3" xfId="32666" xr:uid="{1DDB8B54-530C-48D6-B85F-FFB84B04253A}"/>
    <cellStyle name="Normal 9 3 3 2 2 2 4" xfId="20918" xr:uid="{CB032119-A4FE-43A4-864D-4CB4AFE549D2}"/>
    <cellStyle name="Normal 9 3 3 2 2 2 4 2" xfId="36047" xr:uid="{ABCB8622-699C-468F-9096-B10C3B7B9F69}"/>
    <cellStyle name="Normal 9 3 3 2 2 2 5" xfId="29282" xr:uid="{A21CC20B-3994-448E-9B5C-C8E879B9FE61}"/>
    <cellStyle name="Normal 9 3 3 2 2 3" xfId="15024" xr:uid="{41470FD7-F0C2-4ABE-B0CB-974BBB451887}"/>
    <cellStyle name="Normal 9 3 3 2 2 3 2" xfId="18410" xr:uid="{370B9090-53B6-456D-9B71-33052EB6A460}"/>
    <cellStyle name="Normal 9 3 3 2 2 3 2 2" xfId="25194" xr:uid="{92067634-8777-49DC-98E8-774DB4AB7933}"/>
    <cellStyle name="Normal 9 3 3 2 2 3 2 2 2" xfId="40313" xr:uid="{1B340841-3E86-48D7-90AF-6E3C8CF6232A}"/>
    <cellStyle name="Normal 9 3 3 2 2 3 2 3" xfId="33545" xr:uid="{37867B9D-F84F-4C16-AAFA-EF3D1E577D01}"/>
    <cellStyle name="Normal 9 3 3 2 2 3 3" xfId="21810" xr:uid="{52F1A0AC-D276-42D3-8066-C8A517C7B713}"/>
    <cellStyle name="Normal 9 3 3 2 2 3 3 2" xfId="36929" xr:uid="{1A754D77-9D4D-4859-BA09-24F8EF7D4D3A}"/>
    <cellStyle name="Normal 9 3 3 2 2 3 4" xfId="30161" xr:uid="{57F5F09A-2AF6-4043-82CD-809A683DC63C}"/>
    <cellStyle name="Normal 9 3 3 2 2 4" xfId="16694" xr:uid="{94AAC2F1-9041-438E-9781-8F8AD7B32EFC}"/>
    <cellStyle name="Normal 9 3 3 2 2 4 2" xfId="23478" xr:uid="{716C0C40-77EF-41CC-BA74-F2EFF8FDB290}"/>
    <cellStyle name="Normal 9 3 3 2 2 4 2 2" xfId="38597" xr:uid="{6BA32234-EAB1-401B-A83F-E10C6B050501}"/>
    <cellStyle name="Normal 9 3 3 2 2 4 3" xfId="31829" xr:uid="{BC6ED35C-C18A-4017-A993-4B9902893D23}"/>
    <cellStyle name="Normal 9 3 3 2 2 5" xfId="20083" xr:uid="{E507B1F7-3EDF-4864-AAA4-311FADE0F432}"/>
    <cellStyle name="Normal 9 3 3 2 2 5 2" xfId="35213" xr:uid="{F768FD97-8300-4239-AB3F-FA35F1FF3526}"/>
    <cellStyle name="Normal 9 3 3 2 2 6" xfId="13282" xr:uid="{841097DD-7AF8-4DD1-8D78-2633C89AB236}"/>
    <cellStyle name="Normal 9 3 3 2 2 6 2" xfId="28445" xr:uid="{70897FA5-48F5-48A8-AAD2-6AC5F575AC39}"/>
    <cellStyle name="Normal 9 3 3 2 2 7" xfId="26886" xr:uid="{9137A841-47E3-4A7E-93A7-2A5CCA3205F8}"/>
    <cellStyle name="Normal 9 3 3 2 3" xfId="13704" xr:uid="{E77B3E0B-2735-4A8D-BBDC-BBD9199A84E5}"/>
    <cellStyle name="Normal 9 3 3 2 3 2" xfId="15442" xr:uid="{E2E149EF-27C1-4C2D-ACDB-DB245879E0BD}"/>
    <cellStyle name="Normal 9 3 3 2 3 2 2" xfId="18828" xr:uid="{08A1865E-2E38-4DEC-9FE9-51D40391A46E}"/>
    <cellStyle name="Normal 9 3 3 2 3 2 2 2" xfId="25612" xr:uid="{AF9D19F8-F9F4-42BB-B44E-F804635E6C90}"/>
    <cellStyle name="Normal 9 3 3 2 3 2 2 2 2" xfId="40731" xr:uid="{DF0EC004-B846-43DB-9DAB-1BEFD28C8299}"/>
    <cellStyle name="Normal 9 3 3 2 3 2 2 3" xfId="33963" xr:uid="{E42E0167-399A-4CA3-9C78-2977347D70CA}"/>
    <cellStyle name="Normal 9 3 3 2 3 2 3" xfId="22228" xr:uid="{0E285AD3-319C-4E70-8B25-04C74F7B612C}"/>
    <cellStyle name="Normal 9 3 3 2 3 2 3 2" xfId="37347" xr:uid="{CF839C80-F572-4025-A875-8C4997D92521}"/>
    <cellStyle name="Normal 9 3 3 2 3 2 4" xfId="30579" xr:uid="{16F35D63-DED5-42F1-A6DB-9ECF44369962}"/>
    <cellStyle name="Normal 9 3 3 2 3 3" xfId="17115" xr:uid="{A72CAB61-65C9-417A-A0E0-AB556AF13910}"/>
    <cellStyle name="Normal 9 3 3 2 3 3 2" xfId="23899" xr:uid="{12C1D778-036E-4D31-A13D-F07267A292BD}"/>
    <cellStyle name="Normal 9 3 3 2 3 3 2 2" xfId="39018" xr:uid="{52C4E3F2-2999-473A-B026-624E45689BF3}"/>
    <cellStyle name="Normal 9 3 3 2 3 3 3" xfId="32250" xr:uid="{5CE26E62-7844-4F02-BC69-DC9028BBCAB7}"/>
    <cellStyle name="Normal 9 3 3 2 3 4" xfId="20501" xr:uid="{8BFBA91D-4A86-4469-972F-3A86021A93B2}"/>
    <cellStyle name="Normal 9 3 3 2 3 4 2" xfId="35631" xr:uid="{474CC728-2E74-4B05-AFF9-69A5E24C1093}"/>
    <cellStyle name="Normal 9 3 3 2 3 5" xfId="28866" xr:uid="{51D96644-E239-47E9-AAE5-E93B08F2312C}"/>
    <cellStyle name="Normal 9 3 3 2 4" xfId="14608" xr:uid="{1F305523-4284-4138-8203-DEA9DF80B3DA}"/>
    <cellStyle name="Normal 9 3 3 2 4 2" xfId="17994" xr:uid="{825C6C82-5731-44EF-975B-CFD0B70F1AFA}"/>
    <cellStyle name="Normal 9 3 3 2 4 2 2" xfId="24778" xr:uid="{B0251F19-D3A9-44E0-95E4-23BA70C567A6}"/>
    <cellStyle name="Normal 9 3 3 2 4 2 2 2" xfId="39897" xr:uid="{9C9B8864-D0D3-41CA-B5C4-C96B125E6FD2}"/>
    <cellStyle name="Normal 9 3 3 2 4 2 3" xfId="33129" xr:uid="{5DF9C223-CE8D-49D2-9074-B8DD2769DD69}"/>
    <cellStyle name="Normal 9 3 3 2 4 3" xfId="21394" xr:uid="{3CD2B988-863D-405E-B8B0-AC8DFCA84164}"/>
    <cellStyle name="Normal 9 3 3 2 4 3 2" xfId="36513" xr:uid="{A2FD0D7D-CC92-47AF-A2D7-C6894E24BEEA}"/>
    <cellStyle name="Normal 9 3 3 2 4 4" xfId="29745" xr:uid="{776B0F82-C56D-49D9-B93C-37BC4DBB4F12}"/>
    <cellStyle name="Normal 9 3 3 2 5" xfId="16278" xr:uid="{6F6FC021-A78E-417B-96C9-97D8A0217184}"/>
    <cellStyle name="Normal 9 3 3 2 5 2" xfId="23062" xr:uid="{67F5F9B3-ADF0-4AFF-A022-04FC2DBE0F70}"/>
    <cellStyle name="Normal 9 3 3 2 5 2 2" xfId="38181" xr:uid="{6C5371D1-A066-4C68-8E5F-C712505D8FEA}"/>
    <cellStyle name="Normal 9 3 3 2 5 3" xfId="31413" xr:uid="{61898876-0EA6-4CA1-B71F-ECFB7AF54235}"/>
    <cellStyle name="Normal 9 3 3 2 6" xfId="19667" xr:uid="{BE204063-344C-4955-AAD9-7D5DC971ACC7}"/>
    <cellStyle name="Normal 9 3 3 2 6 2" xfId="34797" xr:uid="{051D181C-ACFF-42E4-8107-6F54DFC3B078}"/>
    <cellStyle name="Normal 9 3 3 2 7" xfId="12867" xr:uid="{18750D00-124C-4BEB-AB27-1478811110FC}"/>
    <cellStyle name="Normal 9 3 3 2 7 2" xfId="28029" xr:uid="{ED6813F7-788F-49A2-B0EE-CF6CD54757F6}"/>
    <cellStyle name="Normal 9 3 3 2 8" xfId="26470" xr:uid="{B2E09713-383A-40D2-91DB-8C62869EED22}"/>
    <cellStyle name="Normal 9 3 3 3" xfId="11042" xr:uid="{602611B9-9EC4-411D-9D19-911921A9A94C}"/>
    <cellStyle name="Normal 9 3 3 3 2" xfId="13912" xr:uid="{C45183FB-3C0E-4701-9B22-204CF782A911}"/>
    <cellStyle name="Normal 9 3 3 3 2 2" xfId="15650" xr:uid="{785AA813-685D-4827-8681-3FE6019EA030}"/>
    <cellStyle name="Normal 9 3 3 3 2 2 2" xfId="19036" xr:uid="{9F63AB07-F517-423C-ABA1-4EDE50EAE9CB}"/>
    <cellStyle name="Normal 9 3 3 3 2 2 2 2" xfId="25820" xr:uid="{25193F70-CE10-45D7-853D-1C80C11F812D}"/>
    <cellStyle name="Normal 9 3 3 3 2 2 2 2 2" xfId="40939" xr:uid="{F6134984-8C9A-42A6-86AF-E58DB5572EDA}"/>
    <cellStyle name="Normal 9 3 3 3 2 2 2 3" xfId="34171" xr:uid="{81EF9F33-1FC7-45B2-85A0-B17A6FBEBF34}"/>
    <cellStyle name="Normal 9 3 3 3 2 2 3" xfId="22436" xr:uid="{C4A366E1-DAC0-44A3-9F4C-009BE151AA89}"/>
    <cellStyle name="Normal 9 3 3 3 2 2 3 2" xfId="37555" xr:uid="{7EC70BE0-A872-4884-A796-0C776C58368A}"/>
    <cellStyle name="Normal 9 3 3 3 2 2 4" xfId="30787" xr:uid="{1D6B72AC-F9A0-497F-9FBC-72BDE76C64F4}"/>
    <cellStyle name="Normal 9 3 3 3 2 3" xfId="17323" xr:uid="{40E7297A-96FC-4482-B46A-78AAECDA526D}"/>
    <cellStyle name="Normal 9 3 3 3 2 3 2" xfId="24107" xr:uid="{7E1F3599-CABB-469E-BC6D-99B02D15518E}"/>
    <cellStyle name="Normal 9 3 3 3 2 3 2 2" xfId="39226" xr:uid="{B7D98F8E-AAA4-4643-930D-D68BB17F532A}"/>
    <cellStyle name="Normal 9 3 3 3 2 3 3" xfId="32458" xr:uid="{DE3A28FC-B037-4EC0-AD84-C43FD237FF90}"/>
    <cellStyle name="Normal 9 3 3 3 2 4" xfId="20710" xr:uid="{00869965-C5F9-4551-A035-127BC53E1443}"/>
    <cellStyle name="Normal 9 3 3 3 2 4 2" xfId="35839" xr:uid="{E6F88E4A-64F4-4E17-98C2-72742B31423D}"/>
    <cellStyle name="Normal 9 3 3 3 2 5" xfId="29074" xr:uid="{5BB71DF9-FEA0-4873-9B15-6C7405A86241}"/>
    <cellStyle name="Normal 9 3 3 3 3" xfId="14816" xr:uid="{A233400D-1D07-41CB-A543-E63F8801E215}"/>
    <cellStyle name="Normal 9 3 3 3 3 2" xfId="18202" xr:uid="{A36FE6CD-6237-43A5-8D27-9EBAC4737BCA}"/>
    <cellStyle name="Normal 9 3 3 3 3 2 2" xfId="24986" xr:uid="{A2F0BF15-EBF1-40E7-964A-37651CFF64D1}"/>
    <cellStyle name="Normal 9 3 3 3 3 2 2 2" xfId="40105" xr:uid="{2F92135D-4EE4-406D-9B84-19B7698853AB}"/>
    <cellStyle name="Normal 9 3 3 3 3 2 3" xfId="33337" xr:uid="{8EE8D553-D82A-45EA-B96C-50DE63631123}"/>
    <cellStyle name="Normal 9 3 3 3 3 3" xfId="21602" xr:uid="{16C7853F-7BCD-4F55-B85B-5663C04AAF5A}"/>
    <cellStyle name="Normal 9 3 3 3 3 3 2" xfId="36721" xr:uid="{7590B5F6-5361-4D4F-966F-4BC784E84D50}"/>
    <cellStyle name="Normal 9 3 3 3 3 4" xfId="29953" xr:uid="{6CF65AE1-B3A5-4EF7-B9BC-02F85D78B511}"/>
    <cellStyle name="Normal 9 3 3 3 4" xfId="16486" xr:uid="{F667CE75-BDA1-4BCF-8822-450CC123F9FD}"/>
    <cellStyle name="Normal 9 3 3 3 4 2" xfId="23270" xr:uid="{E40181F6-F5C3-4F19-B1BD-E9A4BEFAEC68}"/>
    <cellStyle name="Normal 9 3 3 3 4 2 2" xfId="38389" xr:uid="{6E8E0236-AC0B-4C50-868B-1EF1349761D8}"/>
    <cellStyle name="Normal 9 3 3 3 4 3" xfId="31621" xr:uid="{3D7E1D46-B239-484F-AC4D-FA3F155E4548}"/>
    <cellStyle name="Normal 9 3 3 3 5" xfId="19875" xr:uid="{F828F3F9-359A-46EA-AB05-F768347551F0}"/>
    <cellStyle name="Normal 9 3 3 3 5 2" xfId="35005" xr:uid="{095B0BF4-6C2E-41A4-9145-87114D25DF98}"/>
    <cellStyle name="Normal 9 3 3 3 6" xfId="13074" xr:uid="{30EE2F3E-6CB6-46BC-AB75-7C3F30E1A183}"/>
    <cellStyle name="Normal 9 3 3 3 6 2" xfId="28237" xr:uid="{0CB6D89A-52D4-4A0E-A444-5F86639EBEBF}"/>
    <cellStyle name="Normal 9 3 3 3 7" xfId="26678" xr:uid="{6F786733-BAB4-4F57-8ADA-43A7AB9532FB}"/>
    <cellStyle name="Normal 9 3 3 4" xfId="11594" xr:uid="{D6DA6B6A-06D7-4B0F-B4FC-A7551E77D771}"/>
    <cellStyle name="Normal 9 3 3 4 2" xfId="15234" xr:uid="{5AA19C3A-EF66-4D85-9452-9CF1EE36F37E}"/>
    <cellStyle name="Normal 9 3 3 4 2 2" xfId="18620" xr:uid="{93D23D02-0989-4FE6-BE28-874AE62C657E}"/>
    <cellStyle name="Normal 9 3 3 4 2 2 2" xfId="25404" xr:uid="{C3FC063B-0AE7-4B44-9F36-B83E87E96E9E}"/>
    <cellStyle name="Normal 9 3 3 4 2 2 2 2" xfId="40523" xr:uid="{EEEDFD21-1F01-4B77-B6A9-674ECB15D5BD}"/>
    <cellStyle name="Normal 9 3 3 4 2 2 3" xfId="33755" xr:uid="{58CE9AA8-7197-4ACC-9C6E-1CCD7C0BCA44}"/>
    <cellStyle name="Normal 9 3 3 4 2 3" xfId="22020" xr:uid="{547ECB67-58F6-4BE8-8E26-051062A0F734}"/>
    <cellStyle name="Normal 9 3 3 4 2 3 2" xfId="37139" xr:uid="{E151B9C2-3C01-4F86-A4B2-B40233B44B4D}"/>
    <cellStyle name="Normal 9 3 3 4 2 4" xfId="30371" xr:uid="{275D12CB-58C4-45BC-9AF2-41C7EF0A2592}"/>
    <cellStyle name="Normal 9 3 3 4 3" xfId="16907" xr:uid="{B4C39634-916D-4C8A-A143-DF9D3FA6639F}"/>
    <cellStyle name="Normal 9 3 3 4 3 2" xfId="23691" xr:uid="{F6876AA2-2624-4DCF-8308-9D42F4BE3927}"/>
    <cellStyle name="Normal 9 3 3 4 3 2 2" xfId="38810" xr:uid="{5DACC49A-682F-4BCF-A7B9-3D07F476C07B}"/>
    <cellStyle name="Normal 9 3 3 4 3 3" xfId="32042" xr:uid="{3A909FA3-D648-44D3-9742-4D4F0B407EC2}"/>
    <cellStyle name="Normal 9 3 3 4 4" xfId="20293" xr:uid="{FB0B4AE5-56AF-4FFA-9956-0A62DF13DF53}"/>
    <cellStyle name="Normal 9 3 3 4 4 2" xfId="35423" xr:uid="{84F30513-EDAB-4059-BB43-82E6A5E9165C}"/>
    <cellStyle name="Normal 9 3 3 4 5" xfId="13496" xr:uid="{C84D3CD5-2E38-4BE7-9841-EF8B9BF75A0B}"/>
    <cellStyle name="Normal 9 3 3 4 5 2" xfId="28658" xr:uid="{24A3FF7E-9956-4CD0-8374-7E5865B3A683}"/>
    <cellStyle name="Normal 9 3 3 5" xfId="14400" xr:uid="{D2E38866-A3C6-41BC-B934-D02C3BABEEE3}"/>
    <cellStyle name="Normal 9 3 3 5 2" xfId="17786" xr:uid="{4FF1DE54-AE68-47E1-89EA-907B987C07F5}"/>
    <cellStyle name="Normal 9 3 3 5 2 2" xfId="24570" xr:uid="{2CBF925C-39CF-4EBC-8622-69A76B20A395}"/>
    <cellStyle name="Normal 9 3 3 5 2 2 2" xfId="39689" xr:uid="{E464FA1C-1C66-4C82-9CEB-1E7963A593E4}"/>
    <cellStyle name="Normal 9 3 3 5 2 3" xfId="32921" xr:uid="{F5D92823-7FE5-49C8-8125-13CE3A558AAD}"/>
    <cellStyle name="Normal 9 3 3 5 3" xfId="21186" xr:uid="{D14C0158-68DC-4943-9CF4-679DD1B7C02A}"/>
    <cellStyle name="Normal 9 3 3 5 3 2" xfId="36305" xr:uid="{9B255E5A-D299-43C6-A7EA-27D0BCB4162E}"/>
    <cellStyle name="Normal 9 3 3 5 4" xfId="29537" xr:uid="{799E39B8-F79C-4108-A044-9E57646EE90F}"/>
    <cellStyle name="Normal 9 3 3 6" xfId="16070" xr:uid="{1CC82805-2D7F-434E-A96D-109A222D28C3}"/>
    <cellStyle name="Normal 9 3 3 6 2" xfId="22854" xr:uid="{3C19FB32-AB36-4EDD-BBD0-EB1C5BF22F08}"/>
    <cellStyle name="Normal 9 3 3 6 2 2" xfId="37973" xr:uid="{314AA2B6-9219-43B0-B1D8-7D4005A05A23}"/>
    <cellStyle name="Normal 9 3 3 6 3" xfId="31205" xr:uid="{009EE57A-6903-4123-910A-921713FCF54F}"/>
    <cellStyle name="Normal 9 3 3 7" xfId="19459" xr:uid="{6CB32C76-6358-4517-9FEB-A997F7BDA283}"/>
    <cellStyle name="Normal 9 3 3 7 2" xfId="34589" xr:uid="{6122599F-410B-439A-BB83-8B774A5C18F1}"/>
    <cellStyle name="Normal 9 3 3 8" xfId="12658" xr:uid="{C784646D-7272-42F0-BF14-3B5D5BE74287}"/>
    <cellStyle name="Normal 9 3 3 8 2" xfId="27821" xr:uid="{A2763A8B-5C8A-44D5-81B9-4EAB5BA79A6B}"/>
    <cellStyle name="Normal 9 3 3 9" xfId="26262" xr:uid="{86C05E94-F1EB-4314-A1CC-A1B3069E8CC5}"/>
    <cellStyle name="Normal 9 3 4" xfId="9207" xr:uid="{88293571-4E7F-4893-84B8-9FB8E140FEDC}"/>
    <cellStyle name="Normal 9 3 4 10" xfId="10352" xr:uid="{A8210FA7-50DD-49E4-A3F2-BBA4FFD24B2F}"/>
    <cellStyle name="Normal 9 3 4 11" xfId="44799" xr:uid="{91DA19CF-FFD8-4196-98D0-C64CDC2540D5}"/>
    <cellStyle name="Normal 9 3 4 2" xfId="11147" xr:uid="{3466E5FD-6B4A-4899-9F8B-E22C36E25F23}"/>
    <cellStyle name="Normal 9 3 4 2 2" xfId="14017" xr:uid="{AF57BD56-F714-40E4-B5BC-159B34504326}"/>
    <cellStyle name="Normal 9 3 4 2 2 2" xfId="15755" xr:uid="{E37F4ACC-B336-4C09-A333-6CE68A0E2701}"/>
    <cellStyle name="Normal 9 3 4 2 2 2 2" xfId="19141" xr:uid="{A7D03467-058A-45ED-8101-140A5DA25B33}"/>
    <cellStyle name="Normal 9 3 4 2 2 2 2 2" xfId="25925" xr:uid="{4C776D6F-2742-4B81-BD5F-79A543D0554C}"/>
    <cellStyle name="Normal 9 3 4 2 2 2 2 2 2" xfId="41044" xr:uid="{B3F6A645-BA1C-4B5F-9CCB-0C671F8AA8DE}"/>
    <cellStyle name="Normal 9 3 4 2 2 2 2 3" xfId="34276" xr:uid="{549B9B05-0CDF-40C7-B239-37EC608D4B32}"/>
    <cellStyle name="Normal 9 3 4 2 2 2 3" xfId="22541" xr:uid="{71EFE2C2-CC79-43BA-88C0-EBB25C1A9C84}"/>
    <cellStyle name="Normal 9 3 4 2 2 2 3 2" xfId="37660" xr:uid="{08567072-6733-4922-9F4E-D4C14993575F}"/>
    <cellStyle name="Normal 9 3 4 2 2 2 4" xfId="30892" xr:uid="{F5E54F03-83BB-4A49-8787-EBA26C7AA97D}"/>
    <cellStyle name="Normal 9 3 4 2 2 3" xfId="17428" xr:uid="{E215AC85-E567-4FA7-AF3D-1CA291CF9FE6}"/>
    <cellStyle name="Normal 9 3 4 2 2 3 2" xfId="24212" xr:uid="{897F54D5-4348-4AD4-BBFE-0D80CAFE326A}"/>
    <cellStyle name="Normal 9 3 4 2 2 3 2 2" xfId="39331" xr:uid="{40E282EA-1CAE-418B-8612-B0E50F921C40}"/>
    <cellStyle name="Normal 9 3 4 2 2 3 3" xfId="32563" xr:uid="{D12887CA-05A9-4DC1-85D6-C2460561F196}"/>
    <cellStyle name="Normal 9 3 4 2 2 4" xfId="20815" xr:uid="{97FB3430-4414-4351-9608-070D46CA99A0}"/>
    <cellStyle name="Normal 9 3 4 2 2 4 2" xfId="35944" xr:uid="{137B35EE-5EB3-4090-9080-1F9255C3379E}"/>
    <cellStyle name="Normal 9 3 4 2 2 5" xfId="29179" xr:uid="{1ADB50F4-5659-422C-A6E2-0351E9DFB038}"/>
    <cellStyle name="Normal 9 3 4 2 3" xfId="14921" xr:uid="{DF2DAEA9-F7D1-413A-8C5D-4916E743375C}"/>
    <cellStyle name="Normal 9 3 4 2 3 2" xfId="18307" xr:uid="{5A16604C-F015-4EDA-940E-2395D6B4F46A}"/>
    <cellStyle name="Normal 9 3 4 2 3 2 2" xfId="25091" xr:uid="{98F308B5-A123-4646-816A-22348BEBA988}"/>
    <cellStyle name="Normal 9 3 4 2 3 2 2 2" xfId="40210" xr:uid="{167573E2-B648-452E-876E-DED87CF24E21}"/>
    <cellStyle name="Normal 9 3 4 2 3 2 3" xfId="33442" xr:uid="{1C8BC390-D514-4FB7-8B7F-A2C12CA1DFA5}"/>
    <cellStyle name="Normal 9 3 4 2 3 3" xfId="21707" xr:uid="{910AD55B-4E14-40C6-95C6-E48D261BD1B7}"/>
    <cellStyle name="Normal 9 3 4 2 3 3 2" xfId="36826" xr:uid="{A7ABB397-DE3B-4518-B36A-318CACCC3A70}"/>
    <cellStyle name="Normal 9 3 4 2 3 4" xfId="30058" xr:uid="{52C61DBA-A827-48FA-B515-0AB80E7956FF}"/>
    <cellStyle name="Normal 9 3 4 2 4" xfId="16591" xr:uid="{EE13C93F-DF55-46D0-BC9F-939B79D0643F}"/>
    <cellStyle name="Normal 9 3 4 2 4 2" xfId="23375" xr:uid="{A3DADDC7-2BD5-4A28-AAA4-D857513DB746}"/>
    <cellStyle name="Normal 9 3 4 2 4 2 2" xfId="38494" xr:uid="{4862A37B-0053-494C-94BC-974C665AE838}"/>
    <cellStyle name="Normal 9 3 4 2 4 3" xfId="31726" xr:uid="{645E209E-3047-4427-AEB9-152EBCA5512B}"/>
    <cellStyle name="Normal 9 3 4 2 5" xfId="19980" xr:uid="{E382E0F7-DCB5-445D-849F-75E6E73FB670}"/>
    <cellStyle name="Normal 9 3 4 2 5 2" xfId="35110" xr:uid="{D10E69E0-5D1B-4A77-AA35-7B613417B71E}"/>
    <cellStyle name="Normal 9 3 4 2 6" xfId="13179" xr:uid="{5A7BECB7-FD81-4670-8A28-6BF19F1B424A}"/>
    <cellStyle name="Normal 9 3 4 2 6 2" xfId="28342" xr:uid="{5AED725C-A823-47F6-91D1-B2F1146F6566}"/>
    <cellStyle name="Normal 9 3 4 2 7" xfId="26783" xr:uid="{3BABF952-E44A-4183-8CC7-8C48D19B45BD}"/>
    <cellStyle name="Normal 9 3 4 3" xfId="11595" xr:uid="{3B34F44B-6717-494B-BD3C-80061CE5F006}"/>
    <cellStyle name="Normal 9 3 4 3 2" xfId="15339" xr:uid="{A080A481-7076-4FBC-9FB7-AD9893BC9385}"/>
    <cellStyle name="Normal 9 3 4 3 2 2" xfId="18725" xr:uid="{6C67B788-6C3F-41BB-B0F4-0291DBA94B67}"/>
    <cellStyle name="Normal 9 3 4 3 2 2 2" xfId="25509" xr:uid="{48C68797-EE3F-4E5D-8FF5-4B6CB67E7EA3}"/>
    <cellStyle name="Normal 9 3 4 3 2 2 2 2" xfId="40628" xr:uid="{9372CC91-E829-4C13-91CF-925F335AEBF6}"/>
    <cellStyle name="Normal 9 3 4 3 2 2 3" xfId="33860" xr:uid="{77E5B1A9-064B-4704-A329-05E0CD202CDD}"/>
    <cellStyle name="Normal 9 3 4 3 2 3" xfId="22125" xr:uid="{8DC050F6-84DC-461D-AB2B-E63B6929A58C}"/>
    <cellStyle name="Normal 9 3 4 3 2 3 2" xfId="37244" xr:uid="{DD73E040-33C4-4ABD-9433-7106F9BA5D55}"/>
    <cellStyle name="Normal 9 3 4 3 2 4" xfId="30476" xr:uid="{3943B17B-A23B-4132-A79C-CB74222148AF}"/>
    <cellStyle name="Normal 9 3 4 3 3" xfId="17012" xr:uid="{22E7AB09-37E0-4FAB-B201-CE34BB430CED}"/>
    <cellStyle name="Normal 9 3 4 3 3 2" xfId="23796" xr:uid="{2FB1C66A-CC95-4E39-8461-0DDBC63300FD}"/>
    <cellStyle name="Normal 9 3 4 3 3 2 2" xfId="38915" xr:uid="{5C87930F-FA46-41DB-9078-EE4221286451}"/>
    <cellStyle name="Normal 9 3 4 3 3 3" xfId="32147" xr:uid="{8D65C2FF-6CAA-4AB5-9DEC-35F84F338EA1}"/>
    <cellStyle name="Normal 9 3 4 3 4" xfId="20398" xr:uid="{788D8664-925B-4A14-84C0-C9664B4EEF96}"/>
    <cellStyle name="Normal 9 3 4 3 4 2" xfId="35528" xr:uid="{B077BCE4-7E1A-4979-838C-B76A9CCEC65B}"/>
    <cellStyle name="Normal 9 3 4 3 5" xfId="13601" xr:uid="{6CEE3BAA-B950-47F8-98AD-477770711900}"/>
    <cellStyle name="Normal 9 3 4 3 5 2" xfId="28763" xr:uid="{FF42056A-2B6E-4A08-B4DD-D85D28FFEFF4}"/>
    <cellStyle name="Normal 9 3 4 4" xfId="14505" xr:uid="{35262469-BC7A-49CB-9121-DA8DA913F10A}"/>
    <cellStyle name="Normal 9 3 4 4 2" xfId="17891" xr:uid="{49FF267B-D254-4C2F-B652-5F85ECEEF336}"/>
    <cellStyle name="Normal 9 3 4 4 2 2" xfId="24675" xr:uid="{50B29C74-3726-46D9-B118-179284DD0BA2}"/>
    <cellStyle name="Normal 9 3 4 4 2 2 2" xfId="39794" xr:uid="{4BFBA567-ADE9-456B-9D00-E01CFB30D7E4}"/>
    <cellStyle name="Normal 9 3 4 4 2 3" xfId="33026" xr:uid="{5755F689-F2AB-4E14-B9D0-367918C77ED2}"/>
    <cellStyle name="Normal 9 3 4 4 3" xfId="21291" xr:uid="{BB37A9DC-BFD8-4B88-AB80-41BD647A2FDF}"/>
    <cellStyle name="Normal 9 3 4 4 3 2" xfId="36410" xr:uid="{7CE5511F-4FBA-4F35-B861-7D40C079E264}"/>
    <cellStyle name="Normal 9 3 4 4 4" xfId="29642" xr:uid="{C78955CC-B449-46F7-9ECD-0AEE828F2944}"/>
    <cellStyle name="Normal 9 3 4 5" xfId="16175" xr:uid="{468DE8DE-1F83-40F4-AAEA-88CC38270201}"/>
    <cellStyle name="Normal 9 3 4 5 2" xfId="22959" xr:uid="{72BCF68F-47A0-4BED-9EEA-05D930A94DC8}"/>
    <cellStyle name="Normal 9 3 4 5 2 2" xfId="38078" xr:uid="{0D10EE51-CE1D-40AE-8ED7-D7860D986389}"/>
    <cellStyle name="Normal 9 3 4 5 3" xfId="31310" xr:uid="{41A57A50-7306-4F6D-96B4-D8A02DBDE8A0}"/>
    <cellStyle name="Normal 9 3 4 6" xfId="19564" xr:uid="{498ACEB1-5324-4732-99A0-1F071076E727}"/>
    <cellStyle name="Normal 9 3 4 6 2" xfId="34694" xr:uid="{E41B9D12-808A-498D-85D1-BC8F357ED983}"/>
    <cellStyle name="Normal 9 3 4 7" xfId="12764" xr:uid="{EFA41A5E-4369-4346-8F48-BF968D281B58}"/>
    <cellStyle name="Normal 9 3 4 7 2" xfId="27926" xr:uid="{FC1F6831-3266-4A96-BCE0-404EA1CF4510}"/>
    <cellStyle name="Normal 9 3 4 8" xfId="26367" xr:uid="{21B9F047-F667-4B0A-AC27-BD848DF7734E}"/>
    <cellStyle name="Normal 9 3 4 9" xfId="10729" xr:uid="{5396D03D-0CAB-4E19-A5AF-E42B4DEEA37E}"/>
    <cellStyle name="Normal 9 3 5" xfId="9208" xr:uid="{3B0080CD-BE34-4E49-9B8A-AAD70BC97AE0}"/>
    <cellStyle name="Normal 9 3 5 2" xfId="11596" xr:uid="{F893A149-C41D-456A-AE8A-F1E3D4AC6837}"/>
    <cellStyle name="Normal 9 3 5 2 2" xfId="15547" xr:uid="{FB1F17A3-87D5-490C-A5BF-B03B9B8DE71D}"/>
    <cellStyle name="Normal 9 3 5 2 2 2" xfId="18933" xr:uid="{C4BEAC00-C81D-4C23-9FAE-A36A117231C3}"/>
    <cellStyle name="Normal 9 3 5 2 2 2 2" xfId="25717" xr:uid="{CC7FCFCD-E490-48A0-808A-412017CE03F9}"/>
    <cellStyle name="Normal 9 3 5 2 2 2 2 2" xfId="40836" xr:uid="{537ABEB8-3E1E-4B94-B08F-DED053FAF4AC}"/>
    <cellStyle name="Normal 9 3 5 2 2 2 3" xfId="34068" xr:uid="{F9092728-D93F-4E46-BEEF-42758A9B06FD}"/>
    <cellStyle name="Normal 9 3 5 2 2 3" xfId="22333" xr:uid="{1FEC02E6-747E-4CD6-9D10-0004ECC2ADB9}"/>
    <cellStyle name="Normal 9 3 5 2 2 3 2" xfId="37452" xr:uid="{6872C0BE-6354-42C3-BB49-FA1297CEF374}"/>
    <cellStyle name="Normal 9 3 5 2 2 4" xfId="30684" xr:uid="{5B8F6DA0-AEE3-4F4C-ACB5-48207648AFCA}"/>
    <cellStyle name="Normal 9 3 5 2 3" xfId="17220" xr:uid="{1ED822C0-FCBE-4FB2-B976-DA2E19D2A7BC}"/>
    <cellStyle name="Normal 9 3 5 2 3 2" xfId="24004" xr:uid="{9C339472-A73B-4FA1-B48B-1872AA07C687}"/>
    <cellStyle name="Normal 9 3 5 2 3 2 2" xfId="39123" xr:uid="{BF0CA334-BFD1-47EB-84A9-0437BBA08F22}"/>
    <cellStyle name="Normal 9 3 5 2 3 3" xfId="32355" xr:uid="{A24D9088-4995-4447-99DA-8319D2EF5A07}"/>
    <cellStyle name="Normal 9 3 5 2 4" xfId="20607" xr:uid="{52D201A4-1651-40B1-8D1D-E426EC7CFE80}"/>
    <cellStyle name="Normal 9 3 5 2 4 2" xfId="35736" xr:uid="{8B3AA1ED-89D3-4BA8-8612-D99745E58F1E}"/>
    <cellStyle name="Normal 9 3 5 2 5" xfId="13809" xr:uid="{C2E71804-B47E-422B-B1C8-E9DD7FAE389B}"/>
    <cellStyle name="Normal 9 3 5 2 5 2" xfId="28971" xr:uid="{8935F36E-08B4-4E9D-93CC-64D559D1BF0B}"/>
    <cellStyle name="Normal 9 3 5 3" xfId="14713" xr:uid="{B02346C0-5644-41BF-AA0D-5D149A6A9139}"/>
    <cellStyle name="Normal 9 3 5 3 2" xfId="18099" xr:uid="{7190BF55-B7CE-4A0C-9ABB-80AAE30D5433}"/>
    <cellStyle name="Normal 9 3 5 3 2 2" xfId="24883" xr:uid="{6B3FF13C-B18D-47DF-8830-084ACD520454}"/>
    <cellStyle name="Normal 9 3 5 3 2 2 2" xfId="40002" xr:uid="{8AEB1F37-19D1-4CD7-BF4B-F7D5084D8D36}"/>
    <cellStyle name="Normal 9 3 5 3 2 3" xfId="33234" xr:uid="{24496B68-AEEA-4506-BCA5-C130C6AE1ACB}"/>
    <cellStyle name="Normal 9 3 5 3 3" xfId="21499" xr:uid="{0F8A810C-D3B2-4D76-B2FE-E407948CBB48}"/>
    <cellStyle name="Normal 9 3 5 3 3 2" xfId="36618" xr:uid="{8617055F-27AC-433C-8469-A13AC10D75AF}"/>
    <cellStyle name="Normal 9 3 5 3 4" xfId="29850" xr:uid="{4BD98CAD-8763-4BF1-BB92-961AF52E10BE}"/>
    <cellStyle name="Normal 9 3 5 4" xfId="16383" xr:uid="{C2F982AE-220C-4692-867E-08A47DEAE278}"/>
    <cellStyle name="Normal 9 3 5 4 2" xfId="23167" xr:uid="{6B3596DE-5487-463D-80F4-0C5F50E2953B}"/>
    <cellStyle name="Normal 9 3 5 4 2 2" xfId="38286" xr:uid="{3D8FE9C2-FBB5-48A5-8B0E-34E069E3ABF6}"/>
    <cellStyle name="Normal 9 3 5 4 3" xfId="31518" xr:uid="{C25194FC-7778-4AEC-BB6C-3D8092720FEB}"/>
    <cellStyle name="Normal 9 3 5 5" xfId="19772" xr:uid="{6D4FDD9F-42F4-4805-BF1C-80E9339F3B9B}"/>
    <cellStyle name="Normal 9 3 5 5 2" xfId="34902" xr:uid="{515929A2-D9D6-4D54-8824-565B0290702C}"/>
    <cellStyle name="Normal 9 3 5 6" xfId="12972" xr:uid="{67A74179-D392-41D0-B0FA-F77B65974980}"/>
    <cellStyle name="Normal 9 3 5 6 2" xfId="28134" xr:uid="{AA69B3C5-D867-4D28-B830-73CFA4BFF47C}"/>
    <cellStyle name="Normal 9 3 5 7" xfId="26575" xr:uid="{169BDBDD-A486-4837-A106-CE563449AEBA}"/>
    <cellStyle name="Normal 9 3 5 8" xfId="10940" xr:uid="{E27AF2A4-7659-407C-9CA4-8CDA08ED0D2C}"/>
    <cellStyle name="Normal 9 3 5 9" xfId="10353" xr:uid="{6048DFD3-204B-4A26-B931-DB89E4C1C0A4}"/>
    <cellStyle name="Normal 9 3 6" xfId="9209" xr:uid="{0929AF65-9F89-466E-81EC-837FE404F282}"/>
    <cellStyle name="Normal 9 3 6 2" xfId="15131" xr:uid="{B405AC7B-5001-40BA-BFF0-3F8D06602EFF}"/>
    <cellStyle name="Normal 9 3 6 2 2" xfId="18517" xr:uid="{9485F6EB-617A-45EA-8E78-BA0DCB1D4F7B}"/>
    <cellStyle name="Normal 9 3 6 2 2 2" xfId="25301" xr:uid="{27127654-7A55-4B28-8904-2F70ADD7AC85}"/>
    <cellStyle name="Normal 9 3 6 2 2 2 2" xfId="40420" xr:uid="{9325701B-61B8-45A0-AE21-8C286B30CBA5}"/>
    <cellStyle name="Normal 9 3 6 2 2 3" xfId="33652" xr:uid="{A3EE1E30-95C1-40A8-AEE5-BA6C843D2B90}"/>
    <cellStyle name="Normal 9 3 6 2 3" xfId="21917" xr:uid="{01002D97-1968-40AF-9EF0-DEC10E997B80}"/>
    <cellStyle name="Normal 9 3 6 2 3 2" xfId="37036" xr:uid="{E5E50B11-65CF-414F-A7C1-E5F202F1D84C}"/>
    <cellStyle name="Normal 9 3 6 2 4" xfId="30268" xr:uid="{DC708EBD-E76C-42E4-8CF9-EC09013724AC}"/>
    <cellStyle name="Normal 9 3 6 3" xfId="16804" xr:uid="{F828F917-410F-4282-80C4-38E22C902C11}"/>
    <cellStyle name="Normal 9 3 6 3 2" xfId="23588" xr:uid="{DE5B80E1-2B5F-46FE-A7EC-7A9CDE2173EE}"/>
    <cellStyle name="Normal 9 3 6 3 2 2" xfId="38707" xr:uid="{954CE9BD-20E4-4CFD-ABC2-0175ADCFA997}"/>
    <cellStyle name="Normal 9 3 6 3 3" xfId="31939" xr:uid="{FCCE5B96-AEAD-4F74-87E6-087EF1733218}"/>
    <cellStyle name="Normal 9 3 6 4" xfId="20190" xr:uid="{6AC9D13A-42FE-4609-9FC2-4EE65548F41E}"/>
    <cellStyle name="Normal 9 3 6 4 2" xfId="35320" xr:uid="{7A1C03F2-7831-4A45-B3E5-2A1786407E02}"/>
    <cellStyle name="Normal 9 3 6 5" xfId="13393" xr:uid="{820A34BC-D3E5-4936-BBA7-47EAF576F6DC}"/>
    <cellStyle name="Normal 9 3 6 5 2" xfId="28555" xr:uid="{1E7C1359-674E-4703-A789-C6020E98E604}"/>
    <cellStyle name="Normal 9 3 6 6" xfId="10354" xr:uid="{F81CA09F-FE7B-4CFF-84DC-51D3BD71E265}"/>
    <cellStyle name="Normal 9 3 7" xfId="9210" xr:uid="{1DA9036C-E741-45F6-83CD-96C5E0C837F3}"/>
    <cellStyle name="Normal 9 3 7 2" xfId="17683" xr:uid="{224B9260-5916-42C9-B030-B420DFD9A64F}"/>
    <cellStyle name="Normal 9 3 7 2 2" xfId="24467" xr:uid="{F9FE8543-D7A0-4D88-BEED-F26173B486BE}"/>
    <cellStyle name="Normal 9 3 7 2 2 2" xfId="39586" xr:uid="{707EF390-2C1A-46C6-B3BC-06182F2BB882}"/>
    <cellStyle name="Normal 9 3 7 2 3" xfId="32818" xr:uid="{74AB284F-25C4-438F-8404-08F57CCDF85A}"/>
    <cellStyle name="Normal 9 3 7 3" xfId="21083" xr:uid="{732D2215-02EA-4981-94E8-E40D0DC10B71}"/>
    <cellStyle name="Normal 9 3 7 3 2" xfId="36202" xr:uid="{39EC588C-1CCE-4B09-A826-FBB6341B41DE}"/>
    <cellStyle name="Normal 9 3 7 4" xfId="14295" xr:uid="{354C673C-5D27-4946-8F59-1ECD8009755E}"/>
    <cellStyle name="Normal 9 3 7 4 2" xfId="29434" xr:uid="{9E55B678-B0C7-4424-A4E7-5E8F78A27DAF}"/>
    <cellStyle name="Normal 9 3 7 5" xfId="10355" xr:uid="{6062EFD9-F06F-4193-BBF9-CD89442424AD}"/>
    <cellStyle name="Normal 9 3 8" xfId="9211" xr:uid="{2DCDF3CC-61DA-46F7-A9C6-74A02B254E4F}"/>
    <cellStyle name="Normal 9 3 8 2" xfId="22751" xr:uid="{4C8647B8-F25F-4277-B607-DE6B8B80A717}"/>
    <cellStyle name="Normal 9 3 8 2 2" xfId="37870" xr:uid="{4C7B6CC7-73F5-4E0E-A4C6-FF23EBA432C9}"/>
    <cellStyle name="Normal 9 3 8 3" xfId="15967" xr:uid="{75C84B29-C343-4713-9431-7DC11FFD6525}"/>
    <cellStyle name="Normal 9 3 8 3 2" xfId="31102" xr:uid="{3D1C3E25-D253-4E9F-B685-589772106B6E}"/>
    <cellStyle name="Normal 9 3 8 4" xfId="10356" xr:uid="{89F75F46-854F-4245-8D7E-2F391574F896}"/>
    <cellStyle name="Normal 9 3 9" xfId="11896" xr:uid="{CCE98E81-38A4-4FF4-9C3E-7FB86E452935}"/>
    <cellStyle name="Normal 9 3 9 2" xfId="19358" xr:uid="{E3671BA3-05DB-411A-B9C0-FE31CCA5A836}"/>
    <cellStyle name="Normal 9 3 9 2 2" xfId="34486" xr:uid="{7AD1C375-D512-4265-B9CD-052A68B2C7EC}"/>
    <cellStyle name="Normal 9 3 9 3" xfId="27183" xr:uid="{397E8327-597D-4713-9EF1-A082288F8E8F}"/>
    <cellStyle name="Normal 9 4" xfId="3084" xr:uid="{6861EFE0-FC78-4EE4-A168-E12C1EAAEA8A}"/>
    <cellStyle name="Normal 9 4 10" xfId="11597" xr:uid="{E621DB53-0C35-4400-9AC7-8AAED2DE7F3A}"/>
    <cellStyle name="Normal 9 4 11" xfId="12579" xr:uid="{B34F75D4-38FF-4DE8-8A45-B257BF42DB58}"/>
    <cellStyle name="Normal 9 4 11 2" xfId="27742" xr:uid="{1EDE96D5-69BA-4194-BED8-DF50FFA49CE4}"/>
    <cellStyle name="Normal 9 4 12" xfId="26183" xr:uid="{6D3E09E8-2B55-465B-84BB-2900B5A2C6A9}"/>
    <cellStyle name="Normal 9 4 13" xfId="10540" xr:uid="{F3E37FAF-BEAF-4A56-9E19-3A700DF05CB1}"/>
    <cellStyle name="Normal 9 4 14" xfId="10357" xr:uid="{3502CC2E-A95A-47C8-A3C9-CEC3D1F47F38}"/>
    <cellStyle name="Normal 9 4 15" xfId="9212" xr:uid="{A0BAE9FF-D4C0-4A37-AFE6-C3347709A5F0}"/>
    <cellStyle name="Normal 9 4 16" xfId="44800" xr:uid="{1CA57FCC-6756-4DBD-9C57-C4084471D287}"/>
    <cellStyle name="Normal 9 4 2" xfId="9213" xr:uid="{30B8824A-16A7-413B-87BE-C4A7BE53D53A}"/>
    <cellStyle name="Normal 9 4 2 10" xfId="10645" xr:uid="{8F616F14-60B4-4C07-BD6F-DA9E415224EE}"/>
    <cellStyle name="Normal 9 4 2 11" xfId="10358" xr:uid="{BB68D8A4-899D-4AD4-91B6-518E5F971007}"/>
    <cellStyle name="Normal 9 4 2 2" xfId="10856" xr:uid="{089AA3B6-3006-4F1B-9C82-4373EB99C59E}"/>
    <cellStyle name="Normal 9 4 2 2 2" xfId="11274" xr:uid="{A13D56A9-EFE3-4114-B1A0-1B6C2083B13E}"/>
    <cellStyle name="Normal 9 4 2 2 2 2" xfId="14144" xr:uid="{2C3BFBFF-4783-49AE-AEF4-6482211B4911}"/>
    <cellStyle name="Normal 9 4 2 2 2 2 2" xfId="15882" xr:uid="{C62E288C-B42A-45D0-A4CA-F0EDB533454C}"/>
    <cellStyle name="Normal 9 4 2 2 2 2 2 2" xfId="19268" xr:uid="{D806DC40-6758-427E-99CA-C66AE1A319EC}"/>
    <cellStyle name="Normal 9 4 2 2 2 2 2 2 2" xfId="26052" xr:uid="{44574EB8-44B2-48FC-A14F-1E8BBF72B97B}"/>
    <cellStyle name="Normal 9 4 2 2 2 2 2 2 2 2" xfId="41171" xr:uid="{57065350-8DA1-4AAC-B960-A24373A35393}"/>
    <cellStyle name="Normal 9 4 2 2 2 2 2 2 3" xfId="34403" xr:uid="{2FFF6466-7980-43E9-858B-4254E9588761}"/>
    <cellStyle name="Normal 9 4 2 2 2 2 2 3" xfId="22668" xr:uid="{19B0CB7C-C08E-42AE-8E57-BCC1E15CAEC9}"/>
    <cellStyle name="Normal 9 4 2 2 2 2 2 3 2" xfId="37787" xr:uid="{E13C9CE1-D908-4206-82C5-EBC139A4F866}"/>
    <cellStyle name="Normal 9 4 2 2 2 2 2 4" xfId="31019" xr:uid="{4DC8332A-C5F5-492A-94A0-4D7C867C57FB}"/>
    <cellStyle name="Normal 9 4 2 2 2 2 3" xfId="17555" xr:uid="{90099CEE-1C8D-4EC3-B3C4-14FF11B4051C}"/>
    <cellStyle name="Normal 9 4 2 2 2 2 3 2" xfId="24339" xr:uid="{9B38F772-6AFA-42CA-B7A2-B934D8CDC9E5}"/>
    <cellStyle name="Normal 9 4 2 2 2 2 3 2 2" xfId="39458" xr:uid="{56B6C8B7-3E0B-4FDD-AC57-09A62B9015F3}"/>
    <cellStyle name="Normal 9 4 2 2 2 2 3 3" xfId="32690" xr:uid="{7AECE366-BDC2-44E7-AA4F-8D255744FC3D}"/>
    <cellStyle name="Normal 9 4 2 2 2 2 4" xfId="20942" xr:uid="{FE3C108C-6D5A-4ED0-8401-D7E843F20B36}"/>
    <cellStyle name="Normal 9 4 2 2 2 2 4 2" xfId="36071" xr:uid="{92F3EC1D-BB37-4C5E-8014-4E1A5428FC69}"/>
    <cellStyle name="Normal 9 4 2 2 2 2 5" xfId="29306" xr:uid="{7E906D48-6500-499C-80F2-0878B234888F}"/>
    <cellStyle name="Normal 9 4 2 2 2 3" xfId="15048" xr:uid="{73904FE7-9076-4E8D-8271-820C28EE6EB2}"/>
    <cellStyle name="Normal 9 4 2 2 2 3 2" xfId="18434" xr:uid="{5A3A88C1-D316-4B39-BED9-CD9C6B915E7A}"/>
    <cellStyle name="Normal 9 4 2 2 2 3 2 2" xfId="25218" xr:uid="{AF2931BE-A18B-49F7-B66C-F0AF2198CA59}"/>
    <cellStyle name="Normal 9 4 2 2 2 3 2 2 2" xfId="40337" xr:uid="{C729A37D-A7AA-41D2-BCE0-7FB25316D2E5}"/>
    <cellStyle name="Normal 9 4 2 2 2 3 2 3" xfId="33569" xr:uid="{DCF03957-3797-40E4-978A-62EB97745E8E}"/>
    <cellStyle name="Normal 9 4 2 2 2 3 3" xfId="21834" xr:uid="{FAA02B82-B6C9-4169-8322-DDEF7DC030C5}"/>
    <cellStyle name="Normal 9 4 2 2 2 3 3 2" xfId="36953" xr:uid="{CB464610-BCCD-47D0-89D1-017FB79AC4A0}"/>
    <cellStyle name="Normal 9 4 2 2 2 3 4" xfId="30185" xr:uid="{62A060D2-3180-4E32-A754-1F293BFCC6C4}"/>
    <cellStyle name="Normal 9 4 2 2 2 4" xfId="16718" xr:uid="{713A4619-CB3A-4EDB-9657-11BAB0F4A546}"/>
    <cellStyle name="Normal 9 4 2 2 2 4 2" xfId="23502" xr:uid="{ED398848-D32E-4E37-A528-73B5DB7568B9}"/>
    <cellStyle name="Normal 9 4 2 2 2 4 2 2" xfId="38621" xr:uid="{F4CB5976-E12E-4F08-8457-B544ED642A70}"/>
    <cellStyle name="Normal 9 4 2 2 2 4 3" xfId="31853" xr:uid="{79D86FF6-60E3-422D-80D2-AEAEDB05E506}"/>
    <cellStyle name="Normal 9 4 2 2 2 5" xfId="20107" xr:uid="{79B0AF06-7A8D-43DB-89D9-01335767F546}"/>
    <cellStyle name="Normal 9 4 2 2 2 5 2" xfId="35237" xr:uid="{206F640F-196B-4FE5-90D1-DAD1EA560AC8}"/>
    <cellStyle name="Normal 9 4 2 2 2 6" xfId="13306" xr:uid="{65642A12-182F-4642-B820-6A17A0C4DF06}"/>
    <cellStyle name="Normal 9 4 2 2 2 6 2" xfId="28469" xr:uid="{A1DB358D-DD87-4B3F-9FBD-B6F47F8193F7}"/>
    <cellStyle name="Normal 9 4 2 2 2 7" xfId="26910" xr:uid="{F13C3070-A64E-4592-96FE-B6D3A9C9CE83}"/>
    <cellStyle name="Normal 9 4 2 2 3" xfId="13728" xr:uid="{C4A5A876-6FA5-49BA-8E6B-3B23D2379866}"/>
    <cellStyle name="Normal 9 4 2 2 3 2" xfId="15466" xr:uid="{C2F21CA6-922F-49FC-AF4F-54C554AB2B8E}"/>
    <cellStyle name="Normal 9 4 2 2 3 2 2" xfId="18852" xr:uid="{692B21FE-4FC7-45CF-B058-A646B65F3083}"/>
    <cellStyle name="Normal 9 4 2 2 3 2 2 2" xfId="25636" xr:uid="{3E775F7C-29AB-4D0F-AD7D-94D6EA5518D1}"/>
    <cellStyle name="Normal 9 4 2 2 3 2 2 2 2" xfId="40755" xr:uid="{376D6DAC-EA3F-4D44-A1EF-738918AFDFB4}"/>
    <cellStyle name="Normal 9 4 2 2 3 2 2 3" xfId="33987" xr:uid="{531824FA-8E7C-45CE-8DA0-E4CC7CE3EFF2}"/>
    <cellStyle name="Normal 9 4 2 2 3 2 3" xfId="22252" xr:uid="{DCF5887A-DF41-444D-B544-D3F5470A8F72}"/>
    <cellStyle name="Normal 9 4 2 2 3 2 3 2" xfId="37371" xr:uid="{A06F884F-A1F6-4453-9E67-E06AD1CFF781}"/>
    <cellStyle name="Normal 9 4 2 2 3 2 4" xfId="30603" xr:uid="{FBC89E60-5D3F-4F3B-88E7-00FEC577DF6C}"/>
    <cellStyle name="Normal 9 4 2 2 3 3" xfId="17139" xr:uid="{CB127078-BFB2-4961-ACB8-2D9F03A80111}"/>
    <cellStyle name="Normal 9 4 2 2 3 3 2" xfId="23923" xr:uid="{5D9CC8F6-6EA4-40F1-914D-E4582A601AC5}"/>
    <cellStyle name="Normal 9 4 2 2 3 3 2 2" xfId="39042" xr:uid="{19EAC63A-CAEB-41AF-8056-E94727163CD5}"/>
    <cellStyle name="Normal 9 4 2 2 3 3 3" xfId="32274" xr:uid="{E4B843C8-4971-4BF2-A162-0AC0F58FD8D7}"/>
    <cellStyle name="Normal 9 4 2 2 3 4" xfId="20525" xr:uid="{44F72EF3-CD31-4516-9C8E-215C7CF9603E}"/>
    <cellStyle name="Normal 9 4 2 2 3 4 2" xfId="35655" xr:uid="{F2768D34-DB52-4982-A0B8-5208C00633B7}"/>
    <cellStyle name="Normal 9 4 2 2 3 5" xfId="28890" xr:uid="{9D161079-9A2C-4AF2-B3BC-A7D4255FEB77}"/>
    <cellStyle name="Normal 9 4 2 2 4" xfId="14632" xr:uid="{B2DB6C5F-8762-498B-9089-BA55ED738BD9}"/>
    <cellStyle name="Normal 9 4 2 2 4 2" xfId="18018" xr:uid="{7A3C5229-7B1F-4B80-847D-DF5CC11EE03A}"/>
    <cellStyle name="Normal 9 4 2 2 4 2 2" xfId="24802" xr:uid="{E5696E59-2889-4FC7-AE79-A5D429CDE35D}"/>
    <cellStyle name="Normal 9 4 2 2 4 2 2 2" xfId="39921" xr:uid="{41FCCC8A-E715-4F86-BD0C-B1C35925E620}"/>
    <cellStyle name="Normal 9 4 2 2 4 2 3" xfId="33153" xr:uid="{01CBED72-D4B0-427C-9381-F56D0374149C}"/>
    <cellStyle name="Normal 9 4 2 2 4 3" xfId="21418" xr:uid="{EB6B56F9-4B74-446F-8E63-8D60F61ED39F}"/>
    <cellStyle name="Normal 9 4 2 2 4 3 2" xfId="36537" xr:uid="{5080A8F0-1952-4C4B-BE90-663C33ACC7AE}"/>
    <cellStyle name="Normal 9 4 2 2 4 4" xfId="29769" xr:uid="{697DD54C-E205-43FF-9F54-CF0C3B56E694}"/>
    <cellStyle name="Normal 9 4 2 2 5" xfId="16302" xr:uid="{BEF1D9D6-D1B7-4659-BDD7-4172B3A9BFA4}"/>
    <cellStyle name="Normal 9 4 2 2 5 2" xfId="23086" xr:uid="{50D2999A-5B20-4AD7-A862-D7CD24B5A6F1}"/>
    <cellStyle name="Normal 9 4 2 2 5 2 2" xfId="38205" xr:uid="{002AEF9D-0D24-4F3C-8DBB-208EBE664FCC}"/>
    <cellStyle name="Normal 9 4 2 2 5 3" xfId="31437" xr:uid="{7845139D-3B4E-4E49-BD60-20AD7D22F284}"/>
    <cellStyle name="Normal 9 4 2 2 6" xfId="19691" xr:uid="{AE88A516-0CFC-4FE0-8FAB-4E4C2E84A720}"/>
    <cellStyle name="Normal 9 4 2 2 6 2" xfId="34821" xr:uid="{C1EA3EA3-BABB-4121-B337-F352153FA14B}"/>
    <cellStyle name="Normal 9 4 2 2 7" xfId="12891" xr:uid="{A2E54D0A-DBFD-4C1C-BB14-D256A18589EE}"/>
    <cellStyle name="Normal 9 4 2 2 7 2" xfId="28053" xr:uid="{69629D88-6F07-458F-B438-63ED6EF23E3B}"/>
    <cellStyle name="Normal 9 4 2 2 8" xfId="26494" xr:uid="{473954A0-C5D7-45E8-B40A-A9D930A0CA4C}"/>
    <cellStyle name="Normal 9 4 2 3" xfId="11066" xr:uid="{3F724B9A-4A23-420E-895D-B43E37070844}"/>
    <cellStyle name="Normal 9 4 2 3 2" xfId="13936" xr:uid="{6277F5CB-1214-4128-8149-7E93EDA6AE8B}"/>
    <cellStyle name="Normal 9 4 2 3 2 2" xfId="15674" xr:uid="{EC1F2DC9-7BF1-43ED-BE97-20395978890C}"/>
    <cellStyle name="Normal 9 4 2 3 2 2 2" xfId="19060" xr:uid="{FB8DC1BC-C7D1-45ED-BE1B-1BDF306903C6}"/>
    <cellStyle name="Normal 9 4 2 3 2 2 2 2" xfId="25844" xr:uid="{32942497-6B18-4DBA-AC40-A94F4A5344CB}"/>
    <cellStyle name="Normal 9 4 2 3 2 2 2 2 2" xfId="40963" xr:uid="{C15866C0-5537-47FA-89B7-4307CDC05AED}"/>
    <cellStyle name="Normal 9 4 2 3 2 2 2 3" xfId="34195" xr:uid="{2B255D1E-0866-4A6D-94A3-6D57164A65C0}"/>
    <cellStyle name="Normal 9 4 2 3 2 2 3" xfId="22460" xr:uid="{5C214974-746C-48BB-A359-9C22D2BF7153}"/>
    <cellStyle name="Normal 9 4 2 3 2 2 3 2" xfId="37579" xr:uid="{F714FEA4-06D3-4422-8694-23DD35BE9CEB}"/>
    <cellStyle name="Normal 9 4 2 3 2 2 4" xfId="30811" xr:uid="{67895262-1A76-4621-A268-302A45BF139F}"/>
    <cellStyle name="Normal 9 4 2 3 2 3" xfId="17347" xr:uid="{418C23E5-A2E6-4019-8C22-451A2F58F03B}"/>
    <cellStyle name="Normal 9 4 2 3 2 3 2" xfId="24131" xr:uid="{F80E5868-6542-4A90-82E5-64A7E3BFCD48}"/>
    <cellStyle name="Normal 9 4 2 3 2 3 2 2" xfId="39250" xr:uid="{B89F5C50-02E8-4A5D-A506-685A6AFE7F4F}"/>
    <cellStyle name="Normal 9 4 2 3 2 3 3" xfId="32482" xr:uid="{95F81853-875D-4398-AEE2-3844BD1FD7FC}"/>
    <cellStyle name="Normal 9 4 2 3 2 4" xfId="20734" xr:uid="{D821FEC1-DC4D-47A4-9075-618B2205F8CD}"/>
    <cellStyle name="Normal 9 4 2 3 2 4 2" xfId="35863" xr:uid="{5B2AD4E0-DD64-4664-92B0-8F0456A435A3}"/>
    <cellStyle name="Normal 9 4 2 3 2 5" xfId="29098" xr:uid="{1AF0B731-2333-4D1A-97A9-5359EB904F11}"/>
    <cellStyle name="Normal 9 4 2 3 3" xfId="14840" xr:uid="{50C26BB2-DF04-475F-A860-10A854173D33}"/>
    <cellStyle name="Normal 9 4 2 3 3 2" xfId="18226" xr:uid="{97C8878A-16B8-4F3A-A6DF-946EECAAC324}"/>
    <cellStyle name="Normal 9 4 2 3 3 2 2" xfId="25010" xr:uid="{FC9959E2-C18A-4AE0-8F04-B33D5112F35A}"/>
    <cellStyle name="Normal 9 4 2 3 3 2 2 2" xfId="40129" xr:uid="{9D91BB91-58C5-4BCA-8C72-2AB6E0D2C61C}"/>
    <cellStyle name="Normal 9 4 2 3 3 2 3" xfId="33361" xr:uid="{EF5033C3-A5BA-4A15-9725-CCFE55BDA2AD}"/>
    <cellStyle name="Normal 9 4 2 3 3 3" xfId="21626" xr:uid="{E6F3E51B-05E9-4579-8B61-7EE545241473}"/>
    <cellStyle name="Normal 9 4 2 3 3 3 2" xfId="36745" xr:uid="{E66A9CE4-573E-43C2-A004-3049795E1208}"/>
    <cellStyle name="Normal 9 4 2 3 3 4" xfId="29977" xr:uid="{99CB8E52-3D3C-4F65-89E0-F076171AC66B}"/>
    <cellStyle name="Normal 9 4 2 3 4" xfId="16510" xr:uid="{EA85362D-B761-42B1-A58D-885F99321D37}"/>
    <cellStyle name="Normal 9 4 2 3 4 2" xfId="23294" xr:uid="{6C6B1F52-BFA3-4765-8AC3-D02BA80A1285}"/>
    <cellStyle name="Normal 9 4 2 3 4 2 2" xfId="38413" xr:uid="{8E510B88-CB02-40E2-BD5C-5B97699E3911}"/>
    <cellStyle name="Normal 9 4 2 3 4 3" xfId="31645" xr:uid="{C2A06642-3FDD-4C44-9FF4-B194B3D7ECAB}"/>
    <cellStyle name="Normal 9 4 2 3 5" xfId="19899" xr:uid="{F0CF8E56-EFA6-42D2-A684-633D9277B927}"/>
    <cellStyle name="Normal 9 4 2 3 5 2" xfId="35029" xr:uid="{9C49D147-4FC8-42FC-A0D8-9FD1A1E06EAB}"/>
    <cellStyle name="Normal 9 4 2 3 6" xfId="13098" xr:uid="{AF56EF94-1767-4FE0-85AD-7713452A7D58}"/>
    <cellStyle name="Normal 9 4 2 3 6 2" xfId="28261" xr:uid="{9B2216DD-6B52-42DB-AB55-BA8A6538A123}"/>
    <cellStyle name="Normal 9 4 2 3 7" xfId="26702" xr:uid="{CD48DA73-59C4-4816-B728-2961FFADADF0}"/>
    <cellStyle name="Normal 9 4 2 4" xfId="11598" xr:uid="{BEF81BB2-2D9D-4814-8DCA-E4E4E28817EE}"/>
    <cellStyle name="Normal 9 4 2 4 2" xfId="15258" xr:uid="{5BBC8BA3-B891-4423-924B-8711F49B3A56}"/>
    <cellStyle name="Normal 9 4 2 4 2 2" xfId="18644" xr:uid="{AA461705-B9D0-44BD-BD72-3B64D6FA8D0C}"/>
    <cellStyle name="Normal 9 4 2 4 2 2 2" xfId="25428" xr:uid="{691E0C82-7A94-4F9C-974C-FC560436BBA1}"/>
    <cellStyle name="Normal 9 4 2 4 2 2 2 2" xfId="40547" xr:uid="{C2344DC6-B2DE-4F7A-A39B-ACFB04F1BE7D}"/>
    <cellStyle name="Normal 9 4 2 4 2 2 3" xfId="33779" xr:uid="{B1217A3C-301A-45E3-A0B2-3D9A7A385866}"/>
    <cellStyle name="Normal 9 4 2 4 2 3" xfId="22044" xr:uid="{8361421A-B95B-4EA2-92FB-D70E0A400C67}"/>
    <cellStyle name="Normal 9 4 2 4 2 3 2" xfId="37163" xr:uid="{8EB73112-30ED-4DB7-ACFD-A6BCACF1A1D3}"/>
    <cellStyle name="Normal 9 4 2 4 2 4" xfId="30395" xr:uid="{AFDFFE3D-FAAA-47E5-A043-B2435051879C}"/>
    <cellStyle name="Normal 9 4 2 4 3" xfId="16931" xr:uid="{41C36381-2D24-48C0-ABC4-6CEE0239BD35}"/>
    <cellStyle name="Normal 9 4 2 4 3 2" xfId="23715" xr:uid="{903967F7-30CB-48EB-9E70-91610375BAC1}"/>
    <cellStyle name="Normal 9 4 2 4 3 2 2" xfId="38834" xr:uid="{AF612228-AAF8-4C05-B630-CBC136CE6C11}"/>
    <cellStyle name="Normal 9 4 2 4 3 3" xfId="32066" xr:uid="{4E834DAC-7989-4E65-B553-1B8E75839935}"/>
    <cellStyle name="Normal 9 4 2 4 4" xfId="20317" xr:uid="{7D12B7AD-9BF0-4F42-B688-4A75D69F40F8}"/>
    <cellStyle name="Normal 9 4 2 4 4 2" xfId="35447" xr:uid="{51418952-5EAF-46DB-A31D-9CEC110CD3A1}"/>
    <cellStyle name="Normal 9 4 2 4 5" xfId="13520" xr:uid="{47A776F3-CBF8-4167-93CF-63DB6F5E0615}"/>
    <cellStyle name="Normal 9 4 2 4 5 2" xfId="28682" xr:uid="{1F0DC10E-A570-46B5-92DE-58875D8A3E48}"/>
    <cellStyle name="Normal 9 4 2 5" xfId="14424" xr:uid="{AF830788-E0AF-4D5E-9E67-8316E69460B1}"/>
    <cellStyle name="Normal 9 4 2 5 2" xfId="17810" xr:uid="{C8C5728F-FF3B-4F50-8118-DE430267B35F}"/>
    <cellStyle name="Normal 9 4 2 5 2 2" xfId="24594" xr:uid="{B5B7F499-4BC0-4A11-8C1C-5D0F946D985F}"/>
    <cellStyle name="Normal 9 4 2 5 2 2 2" xfId="39713" xr:uid="{5B807B74-1133-462F-867B-1E12A05DF0D1}"/>
    <cellStyle name="Normal 9 4 2 5 2 3" xfId="32945" xr:uid="{273A3610-9E4D-4620-A525-2A30E883A1D2}"/>
    <cellStyle name="Normal 9 4 2 5 3" xfId="21210" xr:uid="{E9C4B502-69F8-4133-B3B8-E6A913195764}"/>
    <cellStyle name="Normal 9 4 2 5 3 2" xfId="36329" xr:uid="{CC5D0E22-B1DA-470E-92EA-84A8C9245F16}"/>
    <cellStyle name="Normal 9 4 2 5 4" xfId="29561" xr:uid="{0F6BA3A7-F579-43D5-AC36-B45648CC49B5}"/>
    <cellStyle name="Normal 9 4 2 6" xfId="16094" xr:uid="{A649F3BD-79E3-4AC3-ABB7-38CDDC5F8734}"/>
    <cellStyle name="Normal 9 4 2 6 2" xfId="22878" xr:uid="{8C17D8B5-C084-492A-A14E-B2565EB699D0}"/>
    <cellStyle name="Normal 9 4 2 6 2 2" xfId="37997" xr:uid="{BC8299E9-CEDD-4521-9F0F-CE34F3DB9366}"/>
    <cellStyle name="Normal 9 4 2 6 3" xfId="31229" xr:uid="{EBBBB0B7-36ED-47EF-B450-0F0125F1083C}"/>
    <cellStyle name="Normal 9 4 2 7" xfId="19483" xr:uid="{EA682D0D-3ACC-46E9-A8B1-0A524E1C16CD}"/>
    <cellStyle name="Normal 9 4 2 7 2" xfId="34613" xr:uid="{FCEABC56-4A88-4714-8EAF-18CFB58E5877}"/>
    <cellStyle name="Normal 9 4 2 8" xfId="12682" xr:uid="{427393D7-30FD-4DAD-B838-EE722610C77C}"/>
    <cellStyle name="Normal 9 4 2 8 2" xfId="27845" xr:uid="{18EA652F-2F27-4B2B-9E55-CE68E5DA4507}"/>
    <cellStyle name="Normal 9 4 2 9" xfId="26286" xr:uid="{3E7D6BCA-A2C2-4EE6-9C8D-CA093F5EBD30}"/>
    <cellStyle name="Normal 9 4 3" xfId="9214" xr:uid="{999AB134-1AEA-48AB-8487-1DF87A312DBB}"/>
    <cellStyle name="Normal 9 4 3 10" xfId="10359" xr:uid="{4CF80134-3FED-484E-9347-905D683A8ED6}"/>
    <cellStyle name="Normal 9 4 3 2" xfId="11171" xr:uid="{6CBCC10A-1820-46F8-B6A4-E369F39DA79C}"/>
    <cellStyle name="Normal 9 4 3 2 2" xfId="14041" xr:uid="{9DAE6DB5-FA9E-4E4A-96F7-DFD4C8AC0E25}"/>
    <cellStyle name="Normal 9 4 3 2 2 2" xfId="15779" xr:uid="{0DA20536-720F-4652-8B81-21AD2E843B9D}"/>
    <cellStyle name="Normal 9 4 3 2 2 2 2" xfId="19165" xr:uid="{D41F1E11-F391-4569-B94C-80C6AA7E2585}"/>
    <cellStyle name="Normal 9 4 3 2 2 2 2 2" xfId="25949" xr:uid="{B61C734E-0110-4943-9DDB-5394662921F9}"/>
    <cellStyle name="Normal 9 4 3 2 2 2 2 2 2" xfId="41068" xr:uid="{255A294F-8E72-4E38-8321-D4C2FA6ADF88}"/>
    <cellStyle name="Normal 9 4 3 2 2 2 2 3" xfId="34300" xr:uid="{72FA28A9-66AC-4AB6-8D12-43E9033F9D91}"/>
    <cellStyle name="Normal 9 4 3 2 2 2 3" xfId="22565" xr:uid="{C61D41C0-4245-4B35-9819-D36FDFEAEEDB}"/>
    <cellStyle name="Normal 9 4 3 2 2 2 3 2" xfId="37684" xr:uid="{3BC9154D-3814-48BB-8620-443C7DF4EB15}"/>
    <cellStyle name="Normal 9 4 3 2 2 2 4" xfId="30916" xr:uid="{F6AA5787-5C73-4BF7-B7D5-A85F0A1B6DA6}"/>
    <cellStyle name="Normal 9 4 3 2 2 3" xfId="17452" xr:uid="{02CE552C-D02C-4855-9F86-6F6902B30E53}"/>
    <cellStyle name="Normal 9 4 3 2 2 3 2" xfId="24236" xr:uid="{A19FB2F0-4E45-43FF-BCC9-9480CB25C81E}"/>
    <cellStyle name="Normal 9 4 3 2 2 3 2 2" xfId="39355" xr:uid="{C4AAF72B-2E24-43B5-98CD-1E9550B8C6FE}"/>
    <cellStyle name="Normal 9 4 3 2 2 3 3" xfId="32587" xr:uid="{7696C331-9FC1-4F09-A643-096BA59A179E}"/>
    <cellStyle name="Normal 9 4 3 2 2 4" xfId="20839" xr:uid="{91AF44B4-EF9A-4A3F-8B53-E97F1631B880}"/>
    <cellStyle name="Normal 9 4 3 2 2 4 2" xfId="35968" xr:uid="{2126BE3D-22B5-47DC-9294-C93B5FBEE284}"/>
    <cellStyle name="Normal 9 4 3 2 2 5" xfId="29203" xr:uid="{D1E5E5F6-5F35-47FC-AA42-008A75A5E990}"/>
    <cellStyle name="Normal 9 4 3 2 3" xfId="14945" xr:uid="{A4286629-DA28-4EE9-AC00-7ED549F46120}"/>
    <cellStyle name="Normal 9 4 3 2 3 2" xfId="18331" xr:uid="{CB81BA5C-C3EA-4F18-9CF5-85C45685757E}"/>
    <cellStyle name="Normal 9 4 3 2 3 2 2" xfId="25115" xr:uid="{A329BDAC-7A22-496B-887D-D8C7C32F48D6}"/>
    <cellStyle name="Normal 9 4 3 2 3 2 2 2" xfId="40234" xr:uid="{7BA6A373-9E73-4748-88E6-8645D47289B6}"/>
    <cellStyle name="Normal 9 4 3 2 3 2 3" xfId="33466" xr:uid="{13A21106-FBB2-4863-B29A-F6DCC638C210}"/>
    <cellStyle name="Normal 9 4 3 2 3 3" xfId="21731" xr:uid="{7B0764E1-1EEE-4546-8384-36BD4D5FF644}"/>
    <cellStyle name="Normal 9 4 3 2 3 3 2" xfId="36850" xr:uid="{406A5EC9-4742-48CE-9077-8B391E2ADF5B}"/>
    <cellStyle name="Normal 9 4 3 2 3 4" xfId="30082" xr:uid="{59199869-DE26-4223-8279-8DE8EAB1F7E0}"/>
    <cellStyle name="Normal 9 4 3 2 4" xfId="16615" xr:uid="{FD33EC0C-CC55-4172-BBD8-5DD3A85BFB76}"/>
    <cellStyle name="Normal 9 4 3 2 4 2" xfId="23399" xr:uid="{52B95CB9-89A3-4C73-B639-28074CBDCE17}"/>
    <cellStyle name="Normal 9 4 3 2 4 2 2" xfId="38518" xr:uid="{67199A22-FCBE-4625-9A54-246B9E2E3C06}"/>
    <cellStyle name="Normal 9 4 3 2 4 3" xfId="31750" xr:uid="{B96C2681-4686-4177-BE2F-FAB63D437059}"/>
    <cellStyle name="Normal 9 4 3 2 5" xfId="20004" xr:uid="{FBE3DF5B-356F-4141-92B8-111A89443736}"/>
    <cellStyle name="Normal 9 4 3 2 5 2" xfId="35134" xr:uid="{6AA86D3A-3002-43FA-8574-08E3766F0603}"/>
    <cellStyle name="Normal 9 4 3 2 6" xfId="13203" xr:uid="{8F903024-420D-4D42-9C21-0D6FF94FDF5A}"/>
    <cellStyle name="Normal 9 4 3 2 6 2" xfId="28366" xr:uid="{350BDEE2-BCAE-4F00-A332-349638E57C20}"/>
    <cellStyle name="Normal 9 4 3 2 7" xfId="26807" xr:uid="{347DE0C7-9AAD-4870-AB1F-AAA307BC7175}"/>
    <cellStyle name="Normal 9 4 3 3" xfId="11599" xr:uid="{40BF0A8F-11E3-4979-891B-E20C43516CDE}"/>
    <cellStyle name="Normal 9 4 3 3 2" xfId="15363" xr:uid="{1A68A58A-E5F4-423E-B675-A010AB86046F}"/>
    <cellStyle name="Normal 9 4 3 3 2 2" xfId="18749" xr:uid="{4FDA586C-83DE-4127-8F1A-1A80B0F5B6EB}"/>
    <cellStyle name="Normal 9 4 3 3 2 2 2" xfId="25533" xr:uid="{D522A754-09F8-4896-80B7-343B7FB338DE}"/>
    <cellStyle name="Normal 9 4 3 3 2 2 2 2" xfId="40652" xr:uid="{FD9F1BED-ABB3-4CEF-8268-B5142931D896}"/>
    <cellStyle name="Normal 9 4 3 3 2 2 3" xfId="33884" xr:uid="{32F1F6E7-1111-431E-A391-598C001B290D}"/>
    <cellStyle name="Normal 9 4 3 3 2 3" xfId="22149" xr:uid="{6D876E09-2738-49B1-9FFB-A4A7DB0A77B5}"/>
    <cellStyle name="Normal 9 4 3 3 2 3 2" xfId="37268" xr:uid="{49995EE7-0019-4333-9498-53A902550231}"/>
    <cellStyle name="Normal 9 4 3 3 2 4" xfId="30500" xr:uid="{56DB0FC8-8B15-4EAB-830F-2A58DD4BF202}"/>
    <cellStyle name="Normal 9 4 3 3 3" xfId="17036" xr:uid="{8A279968-A297-427A-979C-F3974F56CD47}"/>
    <cellStyle name="Normal 9 4 3 3 3 2" xfId="23820" xr:uid="{49C11B2D-98A1-4974-A34C-6703F78F5078}"/>
    <cellStyle name="Normal 9 4 3 3 3 2 2" xfId="38939" xr:uid="{EF0D592B-2BA1-4137-9608-61B34B8D8080}"/>
    <cellStyle name="Normal 9 4 3 3 3 3" xfId="32171" xr:uid="{2E0CB1E9-BA0B-48E1-9C45-E5AAF4CF6B40}"/>
    <cellStyle name="Normal 9 4 3 3 4" xfId="20422" xr:uid="{BE3FF7FE-83C3-4D05-A0A9-259791F560EE}"/>
    <cellStyle name="Normal 9 4 3 3 4 2" xfId="35552" xr:uid="{9DD3B8A1-A0A2-44DF-BDC6-CE08144B1DFC}"/>
    <cellStyle name="Normal 9 4 3 3 5" xfId="13625" xr:uid="{65A62DA8-FDD9-4E1A-8C48-443657CB216A}"/>
    <cellStyle name="Normal 9 4 3 3 5 2" xfId="28787" xr:uid="{932E8D51-6E11-4797-8A5F-554DDCDD9225}"/>
    <cellStyle name="Normal 9 4 3 4" xfId="14529" xr:uid="{82B37028-1B8A-47C9-9EAD-062B7210EF73}"/>
    <cellStyle name="Normal 9 4 3 4 2" xfId="17915" xr:uid="{ED7EF01D-4000-4C4C-8272-3F055575B43E}"/>
    <cellStyle name="Normal 9 4 3 4 2 2" xfId="24699" xr:uid="{0C2812EB-EE0C-4C14-9B13-7EC4DDAFC0C5}"/>
    <cellStyle name="Normal 9 4 3 4 2 2 2" xfId="39818" xr:uid="{CC1A1F74-6A2D-4645-B917-FC44E40196A1}"/>
    <cellStyle name="Normal 9 4 3 4 2 3" xfId="33050" xr:uid="{6DDC0709-417D-48C4-8F3B-B6AADC4041E6}"/>
    <cellStyle name="Normal 9 4 3 4 3" xfId="21315" xr:uid="{40210669-4FDD-40C8-BC43-EF4B5521CC0D}"/>
    <cellStyle name="Normal 9 4 3 4 3 2" xfId="36434" xr:uid="{B4DC3F1B-7B7F-4ED7-A8F6-9033E798B073}"/>
    <cellStyle name="Normal 9 4 3 4 4" xfId="29666" xr:uid="{9891DE24-C6FA-45B6-A247-BA145500F62F}"/>
    <cellStyle name="Normal 9 4 3 5" xfId="16199" xr:uid="{B716BE25-0018-46FC-AA6B-926DDF7E9FC5}"/>
    <cellStyle name="Normal 9 4 3 5 2" xfId="22983" xr:uid="{FFB71918-6BCC-4E3D-990F-B0D6F375B81E}"/>
    <cellStyle name="Normal 9 4 3 5 2 2" xfId="38102" xr:uid="{E2B515FB-5783-4B1C-991E-B4A35666C206}"/>
    <cellStyle name="Normal 9 4 3 5 3" xfId="31334" xr:uid="{165792C3-158A-4285-B22C-2BE452A98EB0}"/>
    <cellStyle name="Normal 9 4 3 6" xfId="19588" xr:uid="{66B7F879-A943-44E1-9DB2-9C1B1FF0DCE1}"/>
    <cellStyle name="Normal 9 4 3 6 2" xfId="34718" xr:uid="{55423570-BED1-488D-804C-8CC5CA8E0227}"/>
    <cellStyle name="Normal 9 4 3 7" xfId="12788" xr:uid="{974631C3-3923-41E0-BB23-98BD6983AB45}"/>
    <cellStyle name="Normal 9 4 3 7 2" xfId="27950" xr:uid="{3CE49FCB-9297-41DA-BE7F-FC8D5DF32F5F}"/>
    <cellStyle name="Normal 9 4 3 8" xfId="26391" xr:uid="{FD076871-F767-4848-BECA-7FBD1E2DEC4F}"/>
    <cellStyle name="Normal 9 4 3 9" xfId="10753" xr:uid="{A65791AF-D280-431D-835F-A6CAD6459CEC}"/>
    <cellStyle name="Normal 9 4 4" xfId="9215" xr:uid="{F17D8240-DCF9-4884-9014-79A310DD9930}"/>
    <cellStyle name="Normal 9 4 4 2" xfId="11600" xr:uid="{40581B15-9E59-4036-8AD7-544EF5AE7CD9}"/>
    <cellStyle name="Normal 9 4 4 2 2" xfId="15571" xr:uid="{4EEDE7FE-6A32-4DCC-BDF5-A8E6AA0DDAC8}"/>
    <cellStyle name="Normal 9 4 4 2 2 2" xfId="18957" xr:uid="{170DC4AD-59B7-4B8C-B4DC-8161F4789713}"/>
    <cellStyle name="Normal 9 4 4 2 2 2 2" xfId="25741" xr:uid="{CB3BBAAC-EE50-4999-96A6-20E39C3D442C}"/>
    <cellStyle name="Normal 9 4 4 2 2 2 2 2" xfId="40860" xr:uid="{901CA01F-21F4-492D-A62E-192B23B4D564}"/>
    <cellStyle name="Normal 9 4 4 2 2 2 3" xfId="34092" xr:uid="{78CD3E08-195D-4983-9730-6990AC23321B}"/>
    <cellStyle name="Normal 9 4 4 2 2 3" xfId="22357" xr:uid="{DE100484-68F1-4406-A32C-7D8B5EF632E9}"/>
    <cellStyle name="Normal 9 4 4 2 2 3 2" xfId="37476" xr:uid="{4800C2DD-547B-410F-BF0A-A25E5E19C910}"/>
    <cellStyle name="Normal 9 4 4 2 2 4" xfId="30708" xr:uid="{DD6EEEB9-5665-4604-B6CD-A5EA47D72E26}"/>
    <cellStyle name="Normal 9 4 4 2 3" xfId="17244" xr:uid="{6EF0C9CA-C4A0-4A28-BAE4-E4C825937EFB}"/>
    <cellStyle name="Normal 9 4 4 2 3 2" xfId="24028" xr:uid="{00943FF4-04E4-4FCE-8753-6A2F9D628D00}"/>
    <cellStyle name="Normal 9 4 4 2 3 2 2" xfId="39147" xr:uid="{5F5BC56B-296B-4ED8-ABB7-640D07DC62B4}"/>
    <cellStyle name="Normal 9 4 4 2 3 3" xfId="32379" xr:uid="{D0E9ECEF-65D3-48DB-9E24-6B7F3335521A}"/>
    <cellStyle name="Normal 9 4 4 2 4" xfId="20631" xr:uid="{CE1AB967-4FC2-4AF6-B4C8-707EC31A8382}"/>
    <cellStyle name="Normal 9 4 4 2 4 2" xfId="35760" xr:uid="{1D9BDA41-0802-4156-B690-38E9EF047B69}"/>
    <cellStyle name="Normal 9 4 4 2 5" xfId="13833" xr:uid="{090C5966-56F0-46E9-9BFC-A272995D95AC}"/>
    <cellStyle name="Normal 9 4 4 2 5 2" xfId="28995" xr:uid="{DD9CF77A-D725-4729-8B9C-BFAB2FEF1F28}"/>
    <cellStyle name="Normal 9 4 4 3" xfId="14737" xr:uid="{29C0EF70-3C22-4BD1-AADD-71CA0BFF4419}"/>
    <cellStyle name="Normal 9 4 4 3 2" xfId="18123" xr:uid="{287C3564-2405-403D-BAC5-1432903B35A4}"/>
    <cellStyle name="Normal 9 4 4 3 2 2" xfId="24907" xr:uid="{AF0021E3-B999-42E4-B2AD-4FFEDD32F551}"/>
    <cellStyle name="Normal 9 4 4 3 2 2 2" xfId="40026" xr:uid="{6CA132DC-DB79-49CA-BE15-75D400F8AA4E}"/>
    <cellStyle name="Normal 9 4 4 3 2 3" xfId="33258" xr:uid="{2272AA89-1D84-4AC8-A824-8A680D34912D}"/>
    <cellStyle name="Normal 9 4 4 3 3" xfId="21523" xr:uid="{7B8C484D-6A2F-48DB-B6E4-A2A578B80489}"/>
    <cellStyle name="Normal 9 4 4 3 3 2" xfId="36642" xr:uid="{A6CB1BF4-FF5B-45EF-B5FE-C15FF792236F}"/>
    <cellStyle name="Normal 9 4 4 3 4" xfId="29874" xr:uid="{FA58D023-6845-48A0-B0A0-79ACCD040F79}"/>
    <cellStyle name="Normal 9 4 4 4" xfId="16407" xr:uid="{17BA7890-5ED8-4A84-99DE-AD31CF795ADF}"/>
    <cellStyle name="Normal 9 4 4 4 2" xfId="23191" xr:uid="{5C7340D3-23A9-4CC9-9AEF-96434ACF72A3}"/>
    <cellStyle name="Normal 9 4 4 4 2 2" xfId="38310" xr:uid="{78E2961C-D388-489F-889D-77DA20461D71}"/>
    <cellStyle name="Normal 9 4 4 4 3" xfId="31542" xr:uid="{2DAE30C8-CB6C-4306-A443-C0E886E0070B}"/>
    <cellStyle name="Normal 9 4 4 5" xfId="19796" xr:uid="{F59A0A5F-72E1-4AEB-86E5-DFCD3651FEEB}"/>
    <cellStyle name="Normal 9 4 4 5 2" xfId="34926" xr:uid="{5A9BE6C4-F88E-468E-A559-737F52AB5F54}"/>
    <cellStyle name="Normal 9 4 4 6" xfId="12996" xr:uid="{5C084862-49A3-4877-9AFF-E618D3C59E83}"/>
    <cellStyle name="Normal 9 4 4 6 2" xfId="28158" xr:uid="{A5D48F3D-0127-4149-8F7F-F1AEDFA58A5C}"/>
    <cellStyle name="Normal 9 4 4 7" xfId="26599" xr:uid="{348E330F-1009-4E2F-92C3-0DA8B4FA5DBA}"/>
    <cellStyle name="Normal 9 4 4 8" xfId="10964" xr:uid="{051447EC-D05B-44B0-A165-FABD3F6874A4}"/>
    <cellStyle name="Normal 9 4 4 9" xfId="10360" xr:uid="{DFC58FFB-7B8C-4213-AFF7-144C3B59E9B9}"/>
    <cellStyle name="Normal 9 4 5" xfId="9216" xr:uid="{9C435A28-DBEF-4DD9-B5C0-28D718F83CF7}"/>
    <cellStyle name="Normal 9 4 5 2" xfId="15155" xr:uid="{C4FBD28B-90C5-411C-9820-3036C047DF90}"/>
    <cellStyle name="Normal 9 4 5 2 2" xfId="18541" xr:uid="{997A0F03-07CA-484C-AA20-9CC36B3329EF}"/>
    <cellStyle name="Normal 9 4 5 2 2 2" xfId="25325" xr:uid="{1A405E3B-9447-41A2-A8E8-B5413250A350}"/>
    <cellStyle name="Normal 9 4 5 2 2 2 2" xfId="40444" xr:uid="{8D2CECE5-C24C-49F0-B11F-834FCB78009A}"/>
    <cellStyle name="Normal 9 4 5 2 2 3" xfId="33676" xr:uid="{654E4C6E-E048-41C7-8B5E-DF5C5EDD40A2}"/>
    <cellStyle name="Normal 9 4 5 2 3" xfId="21941" xr:uid="{4954092E-F5CE-4501-B147-3C73149D310D}"/>
    <cellStyle name="Normal 9 4 5 2 3 2" xfId="37060" xr:uid="{7517CA9C-5266-4213-B42E-D57163BD8674}"/>
    <cellStyle name="Normal 9 4 5 2 4" xfId="30292" xr:uid="{0F8E75CF-6792-4BC7-AC49-BC34B04405C8}"/>
    <cellStyle name="Normal 9 4 5 3" xfId="16828" xr:uid="{00712BFC-1DE4-4A18-9453-3701C55B3808}"/>
    <cellStyle name="Normal 9 4 5 3 2" xfId="23612" xr:uid="{635D60EB-F658-47C0-8FD7-1F2F249ED625}"/>
    <cellStyle name="Normal 9 4 5 3 2 2" xfId="38731" xr:uid="{994D6755-ED3E-4703-84A5-140B91A76155}"/>
    <cellStyle name="Normal 9 4 5 3 3" xfId="31963" xr:uid="{5EA41719-8CD0-4688-98B2-BAEE64A473FB}"/>
    <cellStyle name="Normal 9 4 5 4" xfId="20214" xr:uid="{D9A673BE-A609-4B36-B764-079CC14A89DD}"/>
    <cellStyle name="Normal 9 4 5 4 2" xfId="35344" xr:uid="{37B6AF44-95FF-4784-A691-9251CE51135E}"/>
    <cellStyle name="Normal 9 4 5 5" xfId="13417" xr:uid="{DDD8A0C3-5B22-4E3D-A62E-E61D62F005A1}"/>
    <cellStyle name="Normal 9 4 5 5 2" xfId="28579" xr:uid="{F9EDE316-8C63-4334-B3A7-50CC9E82DEE7}"/>
    <cellStyle name="Normal 9 4 5 6" xfId="10361" xr:uid="{FC59D626-94E8-4AC5-BC21-08A02B1BC5C1}"/>
    <cellStyle name="Normal 9 4 6" xfId="9217" xr:uid="{79CBC207-2A22-4EDD-A44B-1BC2DD65232F}"/>
    <cellStyle name="Normal 9 4 6 2" xfId="17707" xr:uid="{DECFC981-4F55-4716-8EDE-2E9452A40786}"/>
    <cellStyle name="Normal 9 4 6 2 2" xfId="24491" xr:uid="{42139BA8-33B9-47DE-B693-D5A9337FA6AC}"/>
    <cellStyle name="Normal 9 4 6 2 2 2" xfId="39610" xr:uid="{9FF2E5D3-EE27-41F3-827D-992A995173E3}"/>
    <cellStyle name="Normal 9 4 6 2 3" xfId="32842" xr:uid="{0761AA8B-07BE-42FB-BFE7-CD31716C765D}"/>
    <cellStyle name="Normal 9 4 6 3" xfId="21107" xr:uid="{F1990064-3EFC-45B8-87D7-93992CE3DE26}"/>
    <cellStyle name="Normal 9 4 6 3 2" xfId="36226" xr:uid="{D4C92771-A1FE-458E-ABDD-BA0DF4FF84D3}"/>
    <cellStyle name="Normal 9 4 6 4" xfId="14320" xr:uid="{D5D1B5F4-DB4B-4C9D-866B-38BE2E38C172}"/>
    <cellStyle name="Normal 9 4 6 4 2" xfId="29458" xr:uid="{9048037B-2BC3-4B49-9722-79515BB54134}"/>
    <cellStyle name="Normal 9 4 6 5" xfId="10362" xr:uid="{DE018D4A-5765-4504-BC73-23C777556E81}"/>
    <cellStyle name="Normal 9 4 7" xfId="9218" xr:uid="{AB1F5256-AEAF-439D-9E6C-3E04FC2EF73A}"/>
    <cellStyle name="Normal 9 4 7 2" xfId="22775" xr:uid="{53B49B67-E5DC-4F14-8E8F-8AC4137C6F7C}"/>
    <cellStyle name="Normal 9 4 7 2 2" xfId="37894" xr:uid="{C66F1A5C-7C6A-4562-B1FD-B0D9E6DA270B}"/>
    <cellStyle name="Normal 9 4 7 3" xfId="15991" xr:uid="{187DF016-3689-494C-AE69-446E68748580}"/>
    <cellStyle name="Normal 9 4 7 3 2" xfId="31126" xr:uid="{0AA7F44B-0391-428D-A697-FA6CE15F7971}"/>
    <cellStyle name="Normal 9 4 7 4" xfId="10363" xr:uid="{DC31F91F-1A2A-41AC-A23B-0B6F1E8C7940}"/>
    <cellStyle name="Normal 9 4 8" xfId="9219" xr:uid="{835D9903-D92D-42A4-9B40-435905142AE3}"/>
    <cellStyle name="Normal 9 4 8 2" xfId="19381" xr:uid="{22F3EB2B-A670-4F45-9038-B9702AD201A4}"/>
    <cellStyle name="Normal 9 4 8 2 2" xfId="34510" xr:uid="{F2D6E9F2-1AB5-4DB4-B61A-5FBFA8B6302D}"/>
    <cellStyle name="Normal 9 4 8 3" xfId="10364" xr:uid="{16D38AA8-7579-4F0E-9AF0-7F05DD7A15AA}"/>
    <cellStyle name="Normal 9 4 9" xfId="11897" xr:uid="{9C9ED770-24B0-489F-86F0-7A2F77184CF4}"/>
    <cellStyle name="Normal 9 4 9 2" xfId="27184" xr:uid="{59D23650-D7FD-40F8-A312-662D2F503437}"/>
    <cellStyle name="Normal 9 5" xfId="9220" xr:uid="{2050AE4D-0CF4-4CD8-81F1-B73C03457D82}"/>
    <cellStyle name="Normal 9 5 10" xfId="11601" xr:uid="{95903A40-2856-4E60-AD4E-6CF02F5A6D11}"/>
    <cellStyle name="Normal 9 5 11" xfId="12634" xr:uid="{E70AEC62-531A-4B12-94DD-59FB6C7955A1}"/>
    <cellStyle name="Normal 9 5 11 2" xfId="27797" xr:uid="{94AE8705-0EB4-494B-9E81-194F7069D687}"/>
    <cellStyle name="Normal 9 5 12" xfId="26238" xr:uid="{9FECC6A2-12BD-4853-9416-98749931DB5B}"/>
    <cellStyle name="Normal 9 5 13" xfId="10597" xr:uid="{74C00768-0E61-4E9C-B33E-344CFC3E5240}"/>
    <cellStyle name="Normal 9 5 14" xfId="10365" xr:uid="{D90E3224-6089-4E54-98BF-DD828E608F6E}"/>
    <cellStyle name="Normal 9 5 15" xfId="44801" xr:uid="{5826C32B-7DAF-4680-B355-6FAE215894B6}"/>
    <cellStyle name="Normal 9 5 2" xfId="9221" xr:uid="{2A49C4AE-EBFA-4646-AB84-822304334A53}"/>
    <cellStyle name="Normal 9 5 2 10" xfId="10366" xr:uid="{FD1C94AC-51B5-4949-ADD5-C337FF4B15DA}"/>
    <cellStyle name="Normal 9 5 2 2" xfId="11226" xr:uid="{53C73CB2-442B-4C22-8BF9-C91700CEF2E2}"/>
    <cellStyle name="Normal 9 5 2 2 2" xfId="14096" xr:uid="{D457D5EF-6937-45E1-A226-AF78E64529DD}"/>
    <cellStyle name="Normal 9 5 2 2 2 2" xfId="15834" xr:uid="{E0310997-2822-4943-A09E-152BE6456DF8}"/>
    <cellStyle name="Normal 9 5 2 2 2 2 2" xfId="19220" xr:uid="{93A58206-0D8D-461B-ABED-E15B5431E602}"/>
    <cellStyle name="Normal 9 5 2 2 2 2 2 2" xfId="26004" xr:uid="{C13826C3-428F-4469-AFA6-BA45D5284019}"/>
    <cellStyle name="Normal 9 5 2 2 2 2 2 2 2" xfId="41123" xr:uid="{784104F7-AD31-41CA-AA8D-5EDAEF8AFD86}"/>
    <cellStyle name="Normal 9 5 2 2 2 2 2 3" xfId="34355" xr:uid="{E229B672-62CC-4CB0-823D-8DB753288B4F}"/>
    <cellStyle name="Normal 9 5 2 2 2 2 3" xfId="22620" xr:uid="{27507D07-992D-452A-9553-F51D0978E4DE}"/>
    <cellStyle name="Normal 9 5 2 2 2 2 3 2" xfId="37739" xr:uid="{D657686F-413B-4436-920B-4238F9464082}"/>
    <cellStyle name="Normal 9 5 2 2 2 2 4" xfId="30971" xr:uid="{905F7C46-8BBF-412E-A8EC-D1398144D494}"/>
    <cellStyle name="Normal 9 5 2 2 2 3" xfId="17507" xr:uid="{9A4ED090-5451-4F7A-8EA5-77DA35B0B4CA}"/>
    <cellStyle name="Normal 9 5 2 2 2 3 2" xfId="24291" xr:uid="{D9EF2ACD-DB3B-466C-9FD4-A7AEC67E2FA9}"/>
    <cellStyle name="Normal 9 5 2 2 2 3 2 2" xfId="39410" xr:uid="{FFDCBA6B-C39A-42CD-BCAA-B63DA6A69508}"/>
    <cellStyle name="Normal 9 5 2 2 2 3 3" xfId="32642" xr:uid="{BAE96D54-1972-4F91-A75D-C608C3DBBF71}"/>
    <cellStyle name="Normal 9 5 2 2 2 4" xfId="20894" xr:uid="{E6EC08D4-CAC6-4481-840B-CC92A5198B74}"/>
    <cellStyle name="Normal 9 5 2 2 2 4 2" xfId="36023" xr:uid="{14530276-9885-447F-B0DB-5F1A6688E135}"/>
    <cellStyle name="Normal 9 5 2 2 2 5" xfId="29258" xr:uid="{F560BABE-7764-4AF4-9D75-4A8F741C0201}"/>
    <cellStyle name="Normal 9 5 2 2 3" xfId="15000" xr:uid="{44CF5330-A914-4EF0-AA2D-7AF915C750B2}"/>
    <cellStyle name="Normal 9 5 2 2 3 2" xfId="18386" xr:uid="{63273DB1-4E12-4718-921E-F708AA66E012}"/>
    <cellStyle name="Normal 9 5 2 2 3 2 2" xfId="25170" xr:uid="{9AC6CFA9-505C-4D6C-8B72-D1E3EE64B64E}"/>
    <cellStyle name="Normal 9 5 2 2 3 2 2 2" xfId="40289" xr:uid="{C72A18E3-15EC-411B-A0C4-2712F93AD858}"/>
    <cellStyle name="Normal 9 5 2 2 3 2 3" xfId="33521" xr:uid="{6E0F028B-5A1B-4714-95DE-5AAE9D049B2A}"/>
    <cellStyle name="Normal 9 5 2 2 3 3" xfId="21786" xr:uid="{E9429558-161F-4D13-AAE5-9DC4EB545448}"/>
    <cellStyle name="Normal 9 5 2 2 3 3 2" xfId="36905" xr:uid="{007A7A53-B7BD-40B2-9A82-78369D31CC5B}"/>
    <cellStyle name="Normal 9 5 2 2 3 4" xfId="30137" xr:uid="{4B8CAFD4-90B2-4A1D-9991-B2BECCCC6C30}"/>
    <cellStyle name="Normal 9 5 2 2 4" xfId="16670" xr:uid="{FCC1843C-7553-485A-A201-77C3E3E0BEDC}"/>
    <cellStyle name="Normal 9 5 2 2 4 2" xfId="23454" xr:uid="{6D36CBCE-BAC1-48B5-90ED-2CA9C93EA175}"/>
    <cellStyle name="Normal 9 5 2 2 4 2 2" xfId="38573" xr:uid="{64A2928F-6AC6-406F-9AC2-3E09DC50C1F4}"/>
    <cellStyle name="Normal 9 5 2 2 4 3" xfId="31805" xr:uid="{543EE925-524F-456D-99A6-082646213FD7}"/>
    <cellStyle name="Normal 9 5 2 2 5" xfId="20059" xr:uid="{FCDF87D1-D0E3-4D3B-A6D1-BBD668432ECC}"/>
    <cellStyle name="Normal 9 5 2 2 5 2" xfId="35189" xr:uid="{652372F4-7577-47EA-AA0D-496CCF03ACCC}"/>
    <cellStyle name="Normal 9 5 2 2 6" xfId="13258" xr:uid="{8E94A1C9-DD08-4249-83FC-EF57277F30B9}"/>
    <cellStyle name="Normal 9 5 2 2 6 2" xfId="28421" xr:uid="{9191D00E-186F-4F31-81F4-C75C599BC238}"/>
    <cellStyle name="Normal 9 5 2 2 7" xfId="26862" xr:uid="{8C785C24-0745-490A-83BD-1431412C63A6}"/>
    <cellStyle name="Normal 9 5 2 3" xfId="11602" xr:uid="{22656354-1C0F-4132-8E71-1A788B9BF1B9}"/>
    <cellStyle name="Normal 9 5 2 3 2" xfId="15418" xr:uid="{9367A3E0-04F7-4D84-96A9-85CEAACED54F}"/>
    <cellStyle name="Normal 9 5 2 3 2 2" xfId="18804" xr:uid="{F33AC5FF-CFB4-40CF-9B99-945FD287F871}"/>
    <cellStyle name="Normal 9 5 2 3 2 2 2" xfId="25588" xr:uid="{8AE5C470-89E2-4052-9006-47EAE180F66E}"/>
    <cellStyle name="Normal 9 5 2 3 2 2 2 2" xfId="40707" xr:uid="{4C4EDBF1-0092-4F27-B072-0413D9F6DAA7}"/>
    <cellStyle name="Normal 9 5 2 3 2 2 3" xfId="33939" xr:uid="{E2711A13-BFBF-4199-8EB6-CE6B788F52A8}"/>
    <cellStyle name="Normal 9 5 2 3 2 3" xfId="22204" xr:uid="{151184AD-F326-4C38-B0C3-DD95587CD3E9}"/>
    <cellStyle name="Normal 9 5 2 3 2 3 2" xfId="37323" xr:uid="{E78C9A1E-8A1B-49A3-B408-CDED10980C65}"/>
    <cellStyle name="Normal 9 5 2 3 2 4" xfId="30555" xr:uid="{652BFAD4-148E-43E3-8A36-CF7E51D4E9C9}"/>
    <cellStyle name="Normal 9 5 2 3 3" xfId="17091" xr:uid="{30D10C58-3CF9-4FB2-9FFE-94BF8077C846}"/>
    <cellStyle name="Normal 9 5 2 3 3 2" xfId="23875" xr:uid="{8A2ECE9E-9C43-48FE-829E-46033DB2C771}"/>
    <cellStyle name="Normal 9 5 2 3 3 2 2" xfId="38994" xr:uid="{A5300A27-007D-48BC-A366-003370908CA2}"/>
    <cellStyle name="Normal 9 5 2 3 3 3" xfId="32226" xr:uid="{2E44A8BA-BDE1-40A1-BDF7-485F4EEEA4F1}"/>
    <cellStyle name="Normal 9 5 2 3 4" xfId="20477" xr:uid="{18802532-7B77-4618-8B33-0825A38745F3}"/>
    <cellStyle name="Normal 9 5 2 3 4 2" xfId="35607" xr:uid="{781F9205-5CCA-4C5C-9765-373C96CF3B74}"/>
    <cellStyle name="Normal 9 5 2 3 5" xfId="13680" xr:uid="{ED6BEC57-7A1E-4045-8E7A-8BE14E8B0966}"/>
    <cellStyle name="Normal 9 5 2 3 5 2" xfId="28842" xr:uid="{3F928A3A-8044-49A3-9E06-7B27AB66B0B5}"/>
    <cellStyle name="Normal 9 5 2 4" xfId="14584" xr:uid="{0DDE51D1-1D05-4C31-B42B-0D1427935018}"/>
    <cellStyle name="Normal 9 5 2 4 2" xfId="17970" xr:uid="{B04DA15D-87E6-4076-9EBE-55E6308E0C4B}"/>
    <cellStyle name="Normal 9 5 2 4 2 2" xfId="24754" xr:uid="{678D2C35-2763-49BC-9958-875147EF73B4}"/>
    <cellStyle name="Normal 9 5 2 4 2 2 2" xfId="39873" xr:uid="{91E33DD0-BEDE-4741-9708-7B3FD6A9D7E8}"/>
    <cellStyle name="Normal 9 5 2 4 2 3" xfId="33105" xr:uid="{64E3AD5B-C355-4C49-BD15-22B109F031B5}"/>
    <cellStyle name="Normal 9 5 2 4 3" xfId="21370" xr:uid="{1F00C58C-6773-406F-A2CD-D7AB7E156DFB}"/>
    <cellStyle name="Normal 9 5 2 4 3 2" xfId="36489" xr:uid="{F49CC97A-92B2-4D08-9514-C1C7FA201D18}"/>
    <cellStyle name="Normal 9 5 2 4 4" xfId="29721" xr:uid="{095BB9E7-60E4-47BD-BED2-57F22FCB92D3}"/>
    <cellStyle name="Normal 9 5 2 5" xfId="16254" xr:uid="{ECFE41F6-FF14-4E14-9017-BEC994DD2885}"/>
    <cellStyle name="Normal 9 5 2 5 2" xfId="23038" xr:uid="{F0AAC765-1724-4D49-B638-9F80B25C2B7A}"/>
    <cellStyle name="Normal 9 5 2 5 2 2" xfId="38157" xr:uid="{6756EE42-AB71-42C4-9D8F-850F992681E9}"/>
    <cellStyle name="Normal 9 5 2 5 3" xfId="31389" xr:uid="{6367FC9D-0FDE-4A97-B285-7A7CA813B036}"/>
    <cellStyle name="Normal 9 5 2 6" xfId="19643" xr:uid="{47D7BCC4-1843-4AEA-AF32-966EF703E1FF}"/>
    <cellStyle name="Normal 9 5 2 6 2" xfId="34773" xr:uid="{87E91BB0-D701-49C2-9674-F7041DB36628}"/>
    <cellStyle name="Normal 9 5 2 7" xfId="12843" xr:uid="{F0098ADC-F077-4C71-B3BB-777BCB93F660}"/>
    <cellStyle name="Normal 9 5 2 7 2" xfId="28005" xr:uid="{EF9A0D3D-FF8F-4278-B563-8292194159F3}"/>
    <cellStyle name="Normal 9 5 2 8" xfId="26446" xr:uid="{3483D63E-9BD4-48D9-8791-18B912F0DC38}"/>
    <cellStyle name="Normal 9 5 2 9" xfId="10808" xr:uid="{FA803596-A5F2-43DA-A3CB-0A17B9A10FAE}"/>
    <cellStyle name="Normal 9 5 3" xfId="9222" xr:uid="{3353C65A-E6C5-40B3-9C5F-6BF0BFA89CDA}"/>
    <cellStyle name="Normal 9 5 3 2" xfId="11603" xr:uid="{7E3F5973-9223-45AC-BD66-6C51C6E5AF68}"/>
    <cellStyle name="Normal 9 5 3 2 2" xfId="15626" xr:uid="{3277444C-BAEF-47A3-AE08-A4C4FBAAA91F}"/>
    <cellStyle name="Normal 9 5 3 2 2 2" xfId="19012" xr:uid="{D1D28C6F-95E4-4E3E-9464-265EB4293FAE}"/>
    <cellStyle name="Normal 9 5 3 2 2 2 2" xfId="25796" xr:uid="{A3F65A7B-E646-47A0-85AD-0D80A494ECA8}"/>
    <cellStyle name="Normal 9 5 3 2 2 2 2 2" xfId="40915" xr:uid="{5E640244-F530-460C-8F47-43F824B5B92A}"/>
    <cellStyle name="Normal 9 5 3 2 2 2 3" xfId="34147" xr:uid="{8CD409B7-EFD3-4AE9-AE20-7157CC1B6C4F}"/>
    <cellStyle name="Normal 9 5 3 2 2 3" xfId="22412" xr:uid="{B9DF7763-D1BF-44DB-B573-2B989D3E1E06}"/>
    <cellStyle name="Normal 9 5 3 2 2 3 2" xfId="37531" xr:uid="{D4F0589E-5570-4551-9A87-ECCF01CE37EF}"/>
    <cellStyle name="Normal 9 5 3 2 2 4" xfId="30763" xr:uid="{C5E20B32-7906-4488-92BF-1CB2D275B21D}"/>
    <cellStyle name="Normal 9 5 3 2 3" xfId="17299" xr:uid="{12353864-9959-4CF9-BBCE-F90ACE6502ED}"/>
    <cellStyle name="Normal 9 5 3 2 3 2" xfId="24083" xr:uid="{778DC976-3070-4B4E-AE1D-AB8B843F569F}"/>
    <cellStyle name="Normal 9 5 3 2 3 2 2" xfId="39202" xr:uid="{9A1CC106-4751-4223-9CEC-D3F4B8AF2040}"/>
    <cellStyle name="Normal 9 5 3 2 3 3" xfId="32434" xr:uid="{72DD5609-56F3-4E22-AFDD-B05635414189}"/>
    <cellStyle name="Normal 9 5 3 2 4" xfId="20686" xr:uid="{DAA9AC9A-8DF5-4FEF-97B0-AB9575FD0680}"/>
    <cellStyle name="Normal 9 5 3 2 4 2" xfId="35815" xr:uid="{277743B9-FC99-43CE-ACF4-2FEC7C862E98}"/>
    <cellStyle name="Normal 9 5 3 2 5" xfId="13888" xr:uid="{222E124B-4740-495C-9AC3-BD284A9B244C}"/>
    <cellStyle name="Normal 9 5 3 2 5 2" xfId="29050" xr:uid="{B59E2619-851B-40D1-93BF-47F0CDA2CC07}"/>
    <cellStyle name="Normal 9 5 3 3" xfId="14792" xr:uid="{F2FE07F5-4E5B-4552-BC5E-A408BE0C3E65}"/>
    <cellStyle name="Normal 9 5 3 3 2" xfId="18178" xr:uid="{355B9EC2-618B-4CE2-A665-78E65B14FF76}"/>
    <cellStyle name="Normal 9 5 3 3 2 2" xfId="24962" xr:uid="{4005B3F0-955E-43CC-B20B-5E1343DA5489}"/>
    <cellStyle name="Normal 9 5 3 3 2 2 2" xfId="40081" xr:uid="{C5FA43D9-FA69-4995-BD73-0597EC0CECF9}"/>
    <cellStyle name="Normal 9 5 3 3 2 3" xfId="33313" xr:uid="{B76672BD-A22F-44A7-A089-3CEDD87F2B7D}"/>
    <cellStyle name="Normal 9 5 3 3 3" xfId="21578" xr:uid="{F21D8D76-D770-48B2-89DA-E3091D5640F2}"/>
    <cellStyle name="Normal 9 5 3 3 3 2" xfId="36697" xr:uid="{AFF4E69D-1889-4B91-863F-560F8BE5943D}"/>
    <cellStyle name="Normal 9 5 3 3 4" xfId="29929" xr:uid="{45601112-AABD-4ACA-BDEF-FF2B407ACED6}"/>
    <cellStyle name="Normal 9 5 3 4" xfId="16462" xr:uid="{6DD9B9E5-0843-46FF-B14F-13842435B649}"/>
    <cellStyle name="Normal 9 5 3 4 2" xfId="23246" xr:uid="{63E503F0-7931-475E-BA5A-234B389CDE06}"/>
    <cellStyle name="Normal 9 5 3 4 2 2" xfId="38365" xr:uid="{AA9841ED-90CE-4CCF-95CD-8BA07297B42C}"/>
    <cellStyle name="Normal 9 5 3 4 3" xfId="31597" xr:uid="{D4CFF800-554C-47F6-8ECC-01431A6CB477}"/>
    <cellStyle name="Normal 9 5 3 5" xfId="19851" xr:uid="{A0469FE0-4B26-43C2-8BDC-86E59DD4C8AA}"/>
    <cellStyle name="Normal 9 5 3 5 2" xfId="34981" xr:uid="{739F579C-0457-4E80-A304-5E478E9A9A91}"/>
    <cellStyle name="Normal 9 5 3 6" xfId="13050" xr:uid="{8E5A8DAF-CF92-48A0-8A3E-61B8A4D4815C}"/>
    <cellStyle name="Normal 9 5 3 6 2" xfId="28213" xr:uid="{DA933B8A-07C0-4425-995E-6B9D4868E66A}"/>
    <cellStyle name="Normal 9 5 3 7" xfId="26654" xr:uid="{8D1A11BA-124D-4568-934F-C4AD33B32B01}"/>
    <cellStyle name="Normal 9 5 3 8" xfId="11018" xr:uid="{19A041BA-D404-4C44-A366-96A97759D5D9}"/>
    <cellStyle name="Normal 9 5 3 9" xfId="10367" xr:uid="{0CE8B894-5B98-4EFD-9D11-8467400A25CA}"/>
    <cellStyle name="Normal 9 5 4" xfId="9223" xr:uid="{7127F8EE-D794-4D81-BBC1-0907115888BA}"/>
    <cellStyle name="Normal 9 5 4 2" xfId="15210" xr:uid="{599B3B8A-3538-4A52-BC29-968D20C1F97A}"/>
    <cellStyle name="Normal 9 5 4 2 2" xfId="18596" xr:uid="{75767C7D-3B14-4B4C-AC5B-C0B4D41A4187}"/>
    <cellStyle name="Normal 9 5 4 2 2 2" xfId="25380" xr:uid="{9B821470-B125-409A-A61B-F74FBC1DA460}"/>
    <cellStyle name="Normal 9 5 4 2 2 2 2" xfId="40499" xr:uid="{A8C4C15D-0169-41C3-94FA-37D43A65FBDE}"/>
    <cellStyle name="Normal 9 5 4 2 2 3" xfId="33731" xr:uid="{5AD1CC07-DBFB-415C-9244-1F0A50967680}"/>
    <cellStyle name="Normal 9 5 4 2 3" xfId="21996" xr:uid="{BE2B9934-2D94-401F-AA54-6D7BC24B5A56}"/>
    <cellStyle name="Normal 9 5 4 2 3 2" xfId="37115" xr:uid="{EE6FD7A3-FA8A-4094-8E79-03F9E9D5C2D5}"/>
    <cellStyle name="Normal 9 5 4 2 4" xfId="30347" xr:uid="{E8F8F79B-C296-4CCA-BFF7-BCC79A79AF92}"/>
    <cellStyle name="Normal 9 5 4 3" xfId="16883" xr:uid="{7799F9DF-4E87-413C-BD66-592E0173A42B}"/>
    <cellStyle name="Normal 9 5 4 3 2" xfId="23667" xr:uid="{E0FC1F63-C9FD-4DB2-9DAB-88D619F1072A}"/>
    <cellStyle name="Normal 9 5 4 3 2 2" xfId="38786" xr:uid="{CA6D8824-7E33-43BB-AE49-99358074962D}"/>
    <cellStyle name="Normal 9 5 4 3 3" xfId="32018" xr:uid="{371987A9-6B23-4BDF-BFE7-3775D139E575}"/>
    <cellStyle name="Normal 9 5 4 4" xfId="20269" xr:uid="{E5BB5CFD-0420-4E7B-89D1-6C99C82A0C3B}"/>
    <cellStyle name="Normal 9 5 4 4 2" xfId="35399" xr:uid="{31BFB160-A0FA-407F-9288-66E58D737431}"/>
    <cellStyle name="Normal 9 5 4 5" xfId="13472" xr:uid="{4A8B300F-D82E-4D9B-B839-D789B431EB3F}"/>
    <cellStyle name="Normal 9 5 4 5 2" xfId="28634" xr:uid="{B217C854-393B-490F-9148-7EF8137A4DEC}"/>
    <cellStyle name="Normal 9 5 4 6" xfId="10368" xr:uid="{629330AE-2A5E-4B46-A4B6-237119B3879F}"/>
    <cellStyle name="Normal 9 5 5" xfId="9224" xr:uid="{31EF72B6-535D-4835-8B88-F4205505C372}"/>
    <cellStyle name="Normal 9 5 5 2" xfId="17762" xr:uid="{EF7F84D0-4CE8-4C9F-AFD1-A541B8D95631}"/>
    <cellStyle name="Normal 9 5 5 2 2" xfId="24546" xr:uid="{8AB82F61-065F-4B17-B351-D1558524A940}"/>
    <cellStyle name="Normal 9 5 5 2 2 2" xfId="39665" xr:uid="{0029E340-F2C5-49CE-8D97-EE7372D4B6AF}"/>
    <cellStyle name="Normal 9 5 5 2 3" xfId="32897" xr:uid="{9EE16C0D-0443-4E3D-AF19-2F3576806EC9}"/>
    <cellStyle name="Normal 9 5 5 3" xfId="21162" xr:uid="{A25D314F-60A7-4BC6-AB94-69AEA4DFE45B}"/>
    <cellStyle name="Normal 9 5 5 3 2" xfId="36281" xr:uid="{3D59F71C-E860-47F0-A397-E634510BE28A}"/>
    <cellStyle name="Normal 9 5 5 4" xfId="14376" xr:uid="{23F367A0-085C-45E7-9F96-898B324CF0EB}"/>
    <cellStyle name="Normal 9 5 5 4 2" xfId="29513" xr:uid="{896688CF-9043-43E3-9C2B-CBAEF6B76D7B}"/>
    <cellStyle name="Normal 9 5 5 5" xfId="10369" xr:uid="{365C1F8F-E904-48F9-8BC2-D8D676AA45CA}"/>
    <cellStyle name="Normal 9 5 6" xfId="9225" xr:uid="{196A0978-EA30-443E-9798-9950B4C29E9A}"/>
    <cellStyle name="Normal 9 5 6 2" xfId="22830" xr:uid="{D1430466-9D29-4029-A013-84B51C049BEB}"/>
    <cellStyle name="Normal 9 5 6 2 2" xfId="37949" xr:uid="{3377008F-EFE6-481F-8187-B8127BF5ADA2}"/>
    <cellStyle name="Normal 9 5 6 3" xfId="16046" xr:uid="{594C560F-AB40-451F-AB62-27DD49ADA48B}"/>
    <cellStyle name="Normal 9 5 6 3 2" xfId="31181" xr:uid="{B6485F51-7B75-4333-B933-E2D6A9E34C1A}"/>
    <cellStyle name="Normal 9 5 6 4" xfId="10370" xr:uid="{4038D250-3492-4EDE-BB0E-8EC63554D330}"/>
    <cellStyle name="Normal 9 5 7" xfId="9226" xr:uid="{E6D2D672-4C17-4056-86F6-51E5697FC818}"/>
    <cellStyle name="Normal 9 5 7 2" xfId="19435" xr:uid="{41E2A97B-452B-4D11-9A3D-4E7DCB95A939}"/>
    <cellStyle name="Normal 9 5 7 2 2" xfId="34565" xr:uid="{2E57A26F-8FF6-4144-AC3F-6A9BEBFDA362}"/>
    <cellStyle name="Normal 9 5 7 3" xfId="10371" xr:uid="{79CE8035-35EF-481E-9BF4-0CCC011CF06B}"/>
    <cellStyle name="Normal 9 5 8" xfId="9227" xr:uid="{0120635A-A48A-4134-A466-7C286556C5C7}"/>
    <cellStyle name="Normal 9 5 8 2" xfId="10372" xr:uid="{1AFED1A3-60E3-49FA-95D0-18ABD49D4150}"/>
    <cellStyle name="Normal 9 5 9" xfId="12147" xr:uid="{F86DCEAA-A2A9-42A4-B3F3-F174C7369F51}"/>
    <cellStyle name="Normal 9 5 9 2" xfId="27413" xr:uid="{B9D6B551-BF5A-4BC9-A45B-8BDAE07BC493}"/>
    <cellStyle name="Normal 9 6" xfId="9228" xr:uid="{F8F780AF-7484-437D-B478-CA9C28FFAE8D}"/>
    <cellStyle name="Normal 9 6 10" xfId="11604" xr:uid="{0C4203E8-0D3B-4B96-8305-2A5B3A38DABE}"/>
    <cellStyle name="Normal 9 6 11" xfId="12740" xr:uid="{CCFD483C-9342-4D7C-B2CE-57D765101CF5}"/>
    <cellStyle name="Normal 9 6 11 2" xfId="27902" xr:uid="{3533B159-1A75-4A27-A841-65C1FAD2129A}"/>
    <cellStyle name="Normal 9 6 12" xfId="26343" xr:uid="{A9346E22-34E6-4B82-BF10-0A28086C3CCB}"/>
    <cellStyle name="Normal 9 6 13" xfId="10705" xr:uid="{8B952A48-9BD9-4C67-B78D-E8025637BCF8}"/>
    <cellStyle name="Normal 9 6 14" xfId="10373" xr:uid="{EAC6D46A-8A24-4F7B-96D4-E61CF12DCD64}"/>
    <cellStyle name="Normal 9 6 15" xfId="44802" xr:uid="{8F8122BF-A10E-4248-AECE-B6AC2098D0FC}"/>
    <cellStyle name="Normal 9 6 2" xfId="9229" xr:uid="{905E68A5-7503-45CB-A3F7-C076BDBE3200}"/>
    <cellStyle name="Normal 9 6 2 2" xfId="11605" xr:uid="{AE21F6AF-43BB-4E8F-9AD9-66E14747CE03}"/>
    <cellStyle name="Normal 9 6 2 2 2" xfId="15731" xr:uid="{A6182643-B759-4ACE-8AF7-4D99FEC9B599}"/>
    <cellStyle name="Normal 9 6 2 2 2 2" xfId="19117" xr:uid="{C9D2B02B-D926-4B4F-AA03-ED1CA36E1E47}"/>
    <cellStyle name="Normal 9 6 2 2 2 2 2" xfId="25901" xr:uid="{D43373A9-4092-4213-BF5F-471CFE82604B}"/>
    <cellStyle name="Normal 9 6 2 2 2 2 2 2" xfId="41020" xr:uid="{AA006F8E-C7B9-42D3-A91A-F87AED4146F9}"/>
    <cellStyle name="Normal 9 6 2 2 2 2 3" xfId="34252" xr:uid="{C8E9FB7B-9063-4290-8968-DC19E995230D}"/>
    <cellStyle name="Normal 9 6 2 2 2 3" xfId="22517" xr:uid="{4529E147-F097-4D2E-BBAE-2BED4AB92B42}"/>
    <cellStyle name="Normal 9 6 2 2 2 3 2" xfId="37636" xr:uid="{04A1652B-E88E-4B92-BF8B-ECB777C8E02E}"/>
    <cellStyle name="Normal 9 6 2 2 2 4" xfId="30868" xr:uid="{616BBAED-C25A-458F-A3C3-D84AF951BECD}"/>
    <cellStyle name="Normal 9 6 2 2 3" xfId="17404" xr:uid="{E80C57D0-79E3-494B-B23F-CB724642E149}"/>
    <cellStyle name="Normal 9 6 2 2 3 2" xfId="24188" xr:uid="{0ABDFEB3-7051-4106-8B10-4BE03E5641AA}"/>
    <cellStyle name="Normal 9 6 2 2 3 2 2" xfId="39307" xr:uid="{5B8B21B6-4A44-4137-931B-689ED2D21D3D}"/>
    <cellStyle name="Normal 9 6 2 2 3 3" xfId="32539" xr:uid="{E7D0D61B-E765-45F5-8817-3012AA6B1E77}"/>
    <cellStyle name="Normal 9 6 2 2 4" xfId="20791" xr:uid="{7107A672-6BE2-43B5-9E08-D3ACDDB0E146}"/>
    <cellStyle name="Normal 9 6 2 2 4 2" xfId="35920" xr:uid="{BC2FF3C6-1D60-4C7A-8A73-FFFFA312877D}"/>
    <cellStyle name="Normal 9 6 2 2 5" xfId="13993" xr:uid="{5DDE2394-0ADC-4F9D-8254-3B515D861AB2}"/>
    <cellStyle name="Normal 9 6 2 2 5 2" xfId="29155" xr:uid="{79AA89D9-EA47-4C59-B434-D404CE2D8DAD}"/>
    <cellStyle name="Normal 9 6 2 3" xfId="14897" xr:uid="{3DFC2930-EA00-4914-A743-FA5142C70FC0}"/>
    <cellStyle name="Normal 9 6 2 3 2" xfId="18283" xr:uid="{BF1F4EDE-2D3D-4946-AADC-6AECCB09D760}"/>
    <cellStyle name="Normal 9 6 2 3 2 2" xfId="25067" xr:uid="{6B72A454-022F-4655-B623-59175C28F015}"/>
    <cellStyle name="Normal 9 6 2 3 2 2 2" xfId="40186" xr:uid="{145AFA9A-22B0-44AC-8D21-A56D81285F02}"/>
    <cellStyle name="Normal 9 6 2 3 2 3" xfId="33418" xr:uid="{C13726EB-1D4B-4AA4-A51E-E6FCEF9C2527}"/>
    <cellStyle name="Normal 9 6 2 3 3" xfId="21683" xr:uid="{928389A7-FDAE-4D51-81E8-B9183FAD1E41}"/>
    <cellStyle name="Normal 9 6 2 3 3 2" xfId="36802" xr:uid="{94D1FE0E-EB11-4050-BC02-945B9860B7FD}"/>
    <cellStyle name="Normal 9 6 2 3 4" xfId="30034" xr:uid="{9D74AFE9-DD7A-4829-A35F-48EE4D4247A9}"/>
    <cellStyle name="Normal 9 6 2 4" xfId="16567" xr:uid="{C8BE45B9-5CE0-46C7-BEFB-9578980801CA}"/>
    <cellStyle name="Normal 9 6 2 4 2" xfId="23351" xr:uid="{E39D0515-B71C-491C-B614-BA012C0E4A8D}"/>
    <cellStyle name="Normal 9 6 2 4 2 2" xfId="38470" xr:uid="{7F85045A-1EBB-4232-9BE4-B41B702430E0}"/>
    <cellStyle name="Normal 9 6 2 4 3" xfId="31702" xr:uid="{C8A3B0E7-DD91-46D7-BDBF-D5E3F05EEB28}"/>
    <cellStyle name="Normal 9 6 2 5" xfId="19956" xr:uid="{A9721719-0FA2-4BFA-8B5B-1812145DB74B}"/>
    <cellStyle name="Normal 9 6 2 5 2" xfId="35086" xr:uid="{542B1C70-76E2-43AC-A0A7-C16E5350FF52}"/>
    <cellStyle name="Normal 9 6 2 6" xfId="13155" xr:uid="{82453EAE-1F6F-41A6-94F6-D7A6C41141C3}"/>
    <cellStyle name="Normal 9 6 2 6 2" xfId="28318" xr:uid="{25D5B276-62D2-4F8B-A0CB-773D760CDFA3}"/>
    <cellStyle name="Normal 9 6 2 7" xfId="26759" xr:uid="{5C523B09-AC98-45F9-931A-BF4A8BE0101F}"/>
    <cellStyle name="Normal 9 6 2 8" xfId="11123" xr:uid="{8BA12B24-0816-4BB2-80D0-B59DB263960C}"/>
    <cellStyle name="Normal 9 6 2 9" xfId="10374" xr:uid="{DBF745E1-8D2B-40BF-BE43-B891FB4B7B5A}"/>
    <cellStyle name="Normal 9 6 3" xfId="9230" xr:uid="{A0A3CF1F-5C6F-4141-BA36-2A9A64D50BFD}"/>
    <cellStyle name="Normal 9 6 3 2" xfId="15315" xr:uid="{A11F5013-1CA6-4D87-AAC5-1A0930523638}"/>
    <cellStyle name="Normal 9 6 3 2 2" xfId="18701" xr:uid="{142F7972-08D9-4FED-82FC-66B9D87DA627}"/>
    <cellStyle name="Normal 9 6 3 2 2 2" xfId="25485" xr:uid="{60474D8B-5A16-4F48-8823-3681E0C5AD25}"/>
    <cellStyle name="Normal 9 6 3 2 2 2 2" xfId="40604" xr:uid="{F419240D-5B22-4286-B4A3-335B4BC7397B}"/>
    <cellStyle name="Normal 9 6 3 2 2 3" xfId="33836" xr:uid="{8D752F2B-83CF-43C1-B5F8-58528817D5FD}"/>
    <cellStyle name="Normal 9 6 3 2 3" xfId="22101" xr:uid="{8A797695-AD6D-44C1-A210-0B14C799A018}"/>
    <cellStyle name="Normal 9 6 3 2 3 2" xfId="37220" xr:uid="{D098CD53-A10B-48E3-AC21-C6F2729FDA2A}"/>
    <cellStyle name="Normal 9 6 3 2 4" xfId="30452" xr:uid="{44D1FA5C-DD5A-4184-BB5C-8ECF84EE085A}"/>
    <cellStyle name="Normal 9 6 3 3" xfId="16988" xr:uid="{568CF742-F267-48D0-97CD-68E8EA4F7682}"/>
    <cellStyle name="Normal 9 6 3 3 2" xfId="23772" xr:uid="{CADA72DD-A2EE-4D30-A9FE-2CDBDCAD13C1}"/>
    <cellStyle name="Normal 9 6 3 3 2 2" xfId="38891" xr:uid="{5DC5E9AE-039D-4D15-926E-45050C89BD2B}"/>
    <cellStyle name="Normal 9 6 3 3 3" xfId="32123" xr:uid="{F3CE7E6E-B8FC-4D48-9602-9D00D142BBDA}"/>
    <cellStyle name="Normal 9 6 3 4" xfId="20374" xr:uid="{5569C3DA-6345-44E5-AADA-39A89A2EE670}"/>
    <cellStyle name="Normal 9 6 3 4 2" xfId="35504" xr:uid="{AF145265-E2D6-49EB-A453-DA4F4C3198B0}"/>
    <cellStyle name="Normal 9 6 3 5" xfId="13577" xr:uid="{0756CD0B-B308-466E-AE20-0AFFB2964BC3}"/>
    <cellStyle name="Normal 9 6 3 5 2" xfId="28739" xr:uid="{98C27BCE-3369-4E9A-BD96-DC4C43D9D3E5}"/>
    <cellStyle name="Normal 9 6 3 6" xfId="10375" xr:uid="{9B7200D3-30A1-4E22-B16E-3B9B4952A17B}"/>
    <cellStyle name="Normal 9 6 4" xfId="9231" xr:uid="{51FEEC91-F6E9-4AEE-A2BD-87EF503F154A}"/>
    <cellStyle name="Normal 9 6 4 2" xfId="17867" xr:uid="{C0522428-BAD0-4472-A817-B23AEE7B0679}"/>
    <cellStyle name="Normal 9 6 4 2 2" xfId="24651" xr:uid="{4B71EA05-C554-42EF-8081-B4D7F9C26A85}"/>
    <cellStyle name="Normal 9 6 4 2 2 2" xfId="39770" xr:uid="{68F22187-C74A-40F9-B4FF-D963102FF007}"/>
    <cellStyle name="Normal 9 6 4 2 3" xfId="33002" xr:uid="{02BBB80B-8150-41BA-AE15-CF4D32F8B215}"/>
    <cellStyle name="Normal 9 6 4 3" xfId="21267" xr:uid="{7A8D6216-70F1-4350-AF65-A1E1CF62A910}"/>
    <cellStyle name="Normal 9 6 4 3 2" xfId="36386" xr:uid="{7C9B685E-A04F-4B81-AEE0-01113C5B6BE3}"/>
    <cellStyle name="Normal 9 6 4 4" xfId="14481" xr:uid="{2B5B719D-63C2-4A15-BC4E-FC1C9CB32140}"/>
    <cellStyle name="Normal 9 6 4 4 2" xfId="29618" xr:uid="{09FAEB70-4FB4-4B18-9494-22D059468850}"/>
    <cellStyle name="Normal 9 6 4 5" xfId="10376" xr:uid="{FB9D19DD-7106-41D1-B7DA-31C2DDBB84CC}"/>
    <cellStyle name="Normal 9 6 5" xfId="9232" xr:uid="{9ABAB580-B9D4-4642-BD33-D0D527200131}"/>
    <cellStyle name="Normal 9 6 5 2" xfId="22935" xr:uid="{1A7143E7-B651-49BF-813E-4AF5EEABFA4C}"/>
    <cellStyle name="Normal 9 6 5 2 2" xfId="38054" xr:uid="{3AE50705-D17B-4627-AE1B-D8FEE307E316}"/>
    <cellStyle name="Normal 9 6 5 3" xfId="16151" xr:uid="{D3596A22-36DC-4FBD-B55B-2AC5AD406886}"/>
    <cellStyle name="Normal 9 6 5 3 2" xfId="31286" xr:uid="{03647786-1E33-4F99-9525-A6A2A68C528D}"/>
    <cellStyle name="Normal 9 6 5 4" xfId="10377" xr:uid="{1F2BB175-80BD-4B0E-AE47-09AEF5D17606}"/>
    <cellStyle name="Normal 9 6 6" xfId="9233" xr:uid="{96BE0A6E-BA2D-4602-99A4-1AFF01171A1D}"/>
    <cellStyle name="Normal 9 6 6 2" xfId="19540" xr:uid="{458D5947-4497-415E-BB77-898120AFA5DC}"/>
    <cellStyle name="Normal 9 6 6 2 2" xfId="34670" xr:uid="{B426189A-B1DA-4AB4-9593-24804E841847}"/>
    <cellStyle name="Normal 9 6 6 3" xfId="10378" xr:uid="{04EF1F76-8D50-45BD-971B-F82177477E02}"/>
    <cellStyle name="Normal 9 6 7" xfId="9234" xr:uid="{0A5AF807-6E7C-4314-B57E-925D4BC9E71A}"/>
    <cellStyle name="Normal 9 6 7 2" xfId="10379" xr:uid="{FAA4E522-2438-4A7F-B62D-6BC6E0685E42}"/>
    <cellStyle name="Normal 9 6 8" xfId="9235" xr:uid="{F5F0B5A4-2FE3-47B3-93DF-1A4D4A0B1841}"/>
    <cellStyle name="Normal 9 6 8 2" xfId="10380" xr:uid="{203530C7-877F-4F4F-A7E6-02225F3E5777}"/>
    <cellStyle name="Normal 9 6 9" xfId="12180" xr:uid="{01454316-3F93-48FF-AC65-7DD88FD85235}"/>
    <cellStyle name="Normal 9 6 9 2" xfId="27445" xr:uid="{89380606-DC1B-4E75-85A8-F3F8B7A73801}"/>
    <cellStyle name="Normal 9 7" xfId="9236" xr:uid="{42A80C17-6B50-454C-9D7B-835C4FF20FEF}"/>
    <cellStyle name="Normal 9 7 10" xfId="12948" xr:uid="{2DEE7C8B-83DA-4129-A568-3ACA157402CD}"/>
    <cellStyle name="Normal 9 7 10 2" xfId="28110" xr:uid="{3BE12162-6CA3-4A5F-8283-F12298EC2FDF}"/>
    <cellStyle name="Normal 9 7 11" xfId="26551" xr:uid="{9AD1252C-0DC9-4B71-BFA1-63CA447D8C16}"/>
    <cellStyle name="Normal 9 7 12" xfId="10916" xr:uid="{5CF5DC80-4181-43E5-A61F-D2F206A97805}"/>
    <cellStyle name="Normal 9 7 13" xfId="10381" xr:uid="{A61BED4E-4E0E-4875-A205-24E49D675286}"/>
    <cellStyle name="Normal 9 7 2" xfId="9237" xr:uid="{F3AB65AA-F265-4BC3-922B-C41F760DF23B}"/>
    <cellStyle name="Normal 9 7 2 2" xfId="15523" xr:uid="{098A8DCB-462D-4A98-8324-EF415FA8F4A5}"/>
    <cellStyle name="Normal 9 7 2 2 2" xfId="18909" xr:uid="{2DBBF2CA-2ACC-4E99-BCAF-57D678F12CBD}"/>
    <cellStyle name="Normal 9 7 2 2 2 2" xfId="25693" xr:uid="{14720322-06B7-4677-8ABC-BCE0A8397E16}"/>
    <cellStyle name="Normal 9 7 2 2 2 2 2" xfId="40812" xr:uid="{C4BE2EA4-E16B-4EA2-BC63-D948CFAAB7BD}"/>
    <cellStyle name="Normal 9 7 2 2 2 3" xfId="34044" xr:uid="{3E6903A8-5F66-4A17-968B-CD662C7DAE1B}"/>
    <cellStyle name="Normal 9 7 2 2 3" xfId="22309" xr:uid="{71756AC0-E9E9-494B-8961-985B55233D27}"/>
    <cellStyle name="Normal 9 7 2 2 3 2" xfId="37428" xr:uid="{2BF5D868-AF91-4673-A47B-CAE1E1171CAD}"/>
    <cellStyle name="Normal 9 7 2 2 4" xfId="30660" xr:uid="{0B2E6F9C-3D84-4705-A360-3A82B20DC727}"/>
    <cellStyle name="Normal 9 7 2 3" xfId="17196" xr:uid="{C23789BC-D438-44B6-973F-B10D88FB8832}"/>
    <cellStyle name="Normal 9 7 2 3 2" xfId="23980" xr:uid="{6F2C754A-B761-4C93-A25D-F3817537BD96}"/>
    <cellStyle name="Normal 9 7 2 3 2 2" xfId="39099" xr:uid="{932EF62B-0C0D-4B0C-BECA-04F204FE3266}"/>
    <cellStyle name="Normal 9 7 2 3 3" xfId="32331" xr:uid="{FB0703D3-3294-4CB9-AC14-EB928047C745}"/>
    <cellStyle name="Normal 9 7 2 4" xfId="20583" xr:uid="{4303D4D4-9C3D-4A1A-A8B4-D4DEE83DCE79}"/>
    <cellStyle name="Normal 9 7 2 4 2" xfId="35712" xr:uid="{C0DCF116-6633-4FEE-95FF-67079900258B}"/>
    <cellStyle name="Normal 9 7 2 5" xfId="13785" xr:uid="{3E27CEB4-2534-4D41-B637-6151DE2EBB61}"/>
    <cellStyle name="Normal 9 7 2 5 2" xfId="28947" xr:uid="{75A8C83C-A0D5-4ABA-AF58-43513B740868}"/>
    <cellStyle name="Normal 9 7 2 6" xfId="10382" xr:uid="{27FA0807-5AD2-4429-87EC-8EFD0E05F0CB}"/>
    <cellStyle name="Normal 9 7 3" xfId="9238" xr:uid="{7B4643D4-AA35-43AE-930A-F19ED4B1FD19}"/>
    <cellStyle name="Normal 9 7 3 2" xfId="18075" xr:uid="{FA1C4F67-C88E-48EE-BEE4-2E4930C7A250}"/>
    <cellStyle name="Normal 9 7 3 2 2" xfId="24859" xr:uid="{BE4CD2DE-4F7B-4BA3-908C-914E4DD53824}"/>
    <cellStyle name="Normal 9 7 3 2 2 2" xfId="39978" xr:uid="{A7E15724-5ADF-4254-AAAD-56F053F8E0C3}"/>
    <cellStyle name="Normal 9 7 3 2 3" xfId="33210" xr:uid="{CA0DD481-31B7-4382-BD85-55DBCCEE0E7A}"/>
    <cellStyle name="Normal 9 7 3 3" xfId="21475" xr:uid="{EE0A661E-4A71-4CB7-841B-10E8624E28B3}"/>
    <cellStyle name="Normal 9 7 3 3 2" xfId="36594" xr:uid="{31B41CCD-59B3-474A-9749-DA98AF4953BF}"/>
    <cellStyle name="Normal 9 7 3 4" xfId="14689" xr:uid="{E1E86C6C-92F4-4767-9545-BFFF89948EC2}"/>
    <cellStyle name="Normal 9 7 3 4 2" xfId="29826" xr:uid="{73F0A3AD-AC03-4A90-A871-AEADC1904A65}"/>
    <cellStyle name="Normal 9 7 3 5" xfId="10383" xr:uid="{50CAF77B-6198-4E0C-BFCD-6487435150BA}"/>
    <cellStyle name="Normal 9 7 4" xfId="9239" xr:uid="{959BA5B6-2EB0-403E-AAEC-CCAAE37F1AEE}"/>
    <cellStyle name="Normal 9 7 4 2" xfId="23143" xr:uid="{295037C9-449A-455F-82A1-41C51DCEA3C8}"/>
    <cellStyle name="Normal 9 7 4 2 2" xfId="38262" xr:uid="{07FDE5FA-12E8-49B0-87C1-09FFC8FD3F1A}"/>
    <cellStyle name="Normal 9 7 4 3" xfId="16359" xr:uid="{CBCA4673-DB56-42DD-B4AC-06444F89BBE0}"/>
    <cellStyle name="Normal 9 7 4 3 2" xfId="31494" xr:uid="{F29370BC-C88B-4644-9858-FAD5AC4E5B3F}"/>
    <cellStyle name="Normal 9 7 4 4" xfId="10384" xr:uid="{06364864-9474-41D4-91AD-14698376C1DA}"/>
    <cellStyle name="Normal 9 7 5" xfId="9240" xr:uid="{6FE48D91-AB5D-4A05-A98D-E9CAA72B0E1E}"/>
    <cellStyle name="Normal 9 7 5 2" xfId="19748" xr:uid="{793D91F5-5BBB-4004-B0F1-78631A9218B7}"/>
    <cellStyle name="Normal 9 7 5 2 2" xfId="34878" xr:uid="{861A3849-BC00-4B71-9E6C-1E7BBADD5B6F}"/>
    <cellStyle name="Normal 9 7 5 3" xfId="10385" xr:uid="{AE975199-F437-4BD7-A218-781C0AD969CA}"/>
    <cellStyle name="Normal 9 7 6" xfId="9241" xr:uid="{F2B618DC-6E8E-4740-A4D5-69ABA56BD8F0}"/>
    <cellStyle name="Normal 9 7 6 2" xfId="10386" xr:uid="{A879419B-06B0-41D3-8C10-1EA48A317860}"/>
    <cellStyle name="Normal 9 7 7" xfId="9242" xr:uid="{F6233E06-D017-4D5A-975B-F3A3B447D848}"/>
    <cellStyle name="Normal 9 7 7 2" xfId="10387" xr:uid="{7798E603-1515-491A-BD94-2CAB6A710D1B}"/>
    <cellStyle name="Normal 9 7 8" xfId="9243" xr:uid="{30AFFA92-F5E4-4A73-B11B-F52AE460AD73}"/>
    <cellStyle name="Normal 9 7 8 2" xfId="10388" xr:uid="{CEE3D46F-6896-4949-BEB0-F6D4A5C0D905}"/>
    <cellStyle name="Normal 9 7 9" xfId="11606" xr:uid="{347805F5-4ECC-4EF7-9B66-2BB287B6F7C8}"/>
    <cellStyle name="Normal 9 8" xfId="9244" xr:uid="{0DD2DD6E-03E1-46F2-855D-C38DA0421FE0}"/>
    <cellStyle name="Normal 9 8 2" xfId="9245" xr:uid="{A86DE8C4-163B-47C6-9C42-8AAE9BC6C9D8}"/>
    <cellStyle name="Normal 9 8 2 2" xfId="17659" xr:uid="{4519164C-2AFA-46B0-94C3-CE3550537B39}"/>
    <cellStyle name="Normal 9 8 2 2 2" xfId="24443" xr:uid="{909A370F-0943-4FBE-9536-03D7C0120DBC}"/>
    <cellStyle name="Normal 9 8 2 2 2 2" xfId="39562" xr:uid="{613A3716-EC40-4D8E-B02E-DC4F14FE18CF}"/>
    <cellStyle name="Normal 9 8 2 2 3" xfId="32794" xr:uid="{173087B0-CD79-4768-AEE2-BCFF6DFBE358}"/>
    <cellStyle name="Normal 9 8 2 3" xfId="21059" xr:uid="{7D20D72B-184A-4576-B672-03EB06B9D5DA}"/>
    <cellStyle name="Normal 9 8 2 3 2" xfId="36178" xr:uid="{1407CA2C-7F51-4F42-B107-1EE1C679C836}"/>
    <cellStyle name="Normal 9 8 2 4" xfId="14270" xr:uid="{E8E8171A-1A80-4EA0-A7A1-D0A8E5D45FD9}"/>
    <cellStyle name="Normal 9 8 2 4 2" xfId="29410" xr:uid="{43BFE431-BB1F-467D-9FF3-0A34BB017212}"/>
    <cellStyle name="Normal 9 8 3" xfId="9246" xr:uid="{589407A5-9797-4059-86CA-869E3F573E4A}"/>
    <cellStyle name="Normal 9 8 3 2" xfId="23564" xr:uid="{48CE5E44-5820-4F34-B222-50CF5EF09C3C}"/>
    <cellStyle name="Normal 9 8 3 2 2" xfId="38683" xr:uid="{E348B014-61A8-4682-8737-495592E392F8}"/>
    <cellStyle name="Normal 9 8 3 3" xfId="16780" xr:uid="{894F990E-61FD-4D8B-B924-81DD67352FAA}"/>
    <cellStyle name="Normal 9 8 3 3 2" xfId="31915" xr:uid="{7B8FEE6D-AF30-413F-B808-C163D715A47C}"/>
    <cellStyle name="Normal 9 8 4" xfId="9247" xr:uid="{0C140A4B-6C0A-4AC9-B0A0-86002FF394AA}"/>
    <cellStyle name="Normal 9 8 4 2" xfId="20166" xr:uid="{D9F427B5-6C57-4366-84EA-36D71FE454FF}"/>
    <cellStyle name="Normal 9 8 4 2 2" xfId="35296" xr:uid="{83C6321E-140D-46C8-9DFE-BEDCCC9E2532}"/>
    <cellStyle name="Normal 9 8 5" xfId="9248" xr:uid="{77FF6D63-15E1-4CF5-93F2-9615431EC1FC}"/>
    <cellStyle name="Normal 9 8 6" xfId="9249" xr:uid="{7083D68D-138E-4D21-A7F5-4D14CF84663E}"/>
    <cellStyle name="Normal 9 8 7" xfId="13369" xr:uid="{22859577-4315-43FF-97B0-DAF61EF79B85}"/>
    <cellStyle name="Normal 9 8 7 2" xfId="28531" xr:uid="{45F53DF0-06C6-4EBD-8A12-F2BE661A1661}"/>
    <cellStyle name="Normal 9 9" xfId="9250" xr:uid="{D3E2BC9C-9C54-423D-ADBF-B2D3BDCCAC23}"/>
    <cellStyle name="Normal 9 9 2" xfId="17645" xr:uid="{63294979-36FF-4EEA-A5BC-02261720D32D}"/>
    <cellStyle name="Normal 9 9 2 2" xfId="24429" xr:uid="{2A23CEAD-8101-49BF-9A72-E01328C058D4}"/>
    <cellStyle name="Normal 9 9 2 2 2" xfId="39548" xr:uid="{43B77219-A645-48D9-A1DD-3F3F67841ADA}"/>
    <cellStyle name="Normal 9 9 2 3" xfId="32780" xr:uid="{D81DD166-C074-483C-9D00-54099C23CF1E}"/>
    <cellStyle name="Normal 9 9 3" xfId="21047" xr:uid="{B04E7985-CAB7-497B-8A54-94AD5E7E2DEC}"/>
    <cellStyle name="Normal 9 9 3 2" xfId="36166" xr:uid="{8DDE65D2-5C1E-4291-8BB3-A29B732F2160}"/>
    <cellStyle name="Normal 9 9 4" xfId="14256" xr:uid="{A98F41E4-5EF1-4F4B-9898-C26D91ABB8F5}"/>
    <cellStyle name="Normal 9 9 4 2" xfId="29396" xr:uid="{3205D9A4-21D5-4563-BBC3-45B7433906BC}"/>
    <cellStyle name="Normal 9 9 5" xfId="10389" xr:uid="{C66E75E5-0B87-4527-B6CB-6083069F0B95}"/>
    <cellStyle name="Normal 9_CBU" xfId="44803" xr:uid="{5E1CE51D-7C22-4F6C-B41D-E834AD755F3C}"/>
    <cellStyle name="Normal 90" xfId="11898" xr:uid="{B34CB679-0BBD-4550-84C5-57AA68ACF9B6}"/>
    <cellStyle name="Normal 90 2" xfId="12148" xr:uid="{97E8703B-B3E5-41CB-AC9C-F5A213EE1EA2}"/>
    <cellStyle name="Normal 90 2 2" xfId="27414" xr:uid="{8A3F8395-F6D1-4B0B-BD7E-09BA5842F5A5}"/>
    <cellStyle name="Normal 90 3" xfId="12395" xr:uid="{2355ACA6-5E8F-4995-A973-0BDA6B4D5E1B}"/>
    <cellStyle name="Normal 90 3 2" xfId="27653" xr:uid="{5546E11D-B572-4405-916B-E6F4C8121625}"/>
    <cellStyle name="Normal 90 4" xfId="27185" xr:uid="{17F7B51B-4B94-4E46-9AE3-D7F19E99AD65}"/>
    <cellStyle name="Normal 91" xfId="11899" xr:uid="{9F004941-B7A3-4DF8-B158-BC590AD10EA7}"/>
    <cellStyle name="Normal 91 2" xfId="12149" xr:uid="{EA56C343-543C-4089-B0E3-704920D19B9F}"/>
    <cellStyle name="Normal 91 2 2" xfId="27415" xr:uid="{4339F92C-CBC6-4F27-B986-F065C9B12BB9}"/>
    <cellStyle name="Normal 91 3" xfId="12396" xr:uid="{C1228D0E-13B3-48B2-AC80-29E441D5556D}"/>
    <cellStyle name="Normal 91 3 2" xfId="27654" xr:uid="{AE4123C3-0B3E-4033-B37E-A34799347C35}"/>
    <cellStyle name="Normal 91 4" xfId="27186" xr:uid="{3DCBA9DF-2517-4005-9C36-06270BC7A6E2}"/>
    <cellStyle name="Normal 92" xfId="11900" xr:uid="{E0733FC5-44D2-48AA-BD78-FF4CEF755734}"/>
    <cellStyle name="Normal 92 2" xfId="12150" xr:uid="{8E4A08F1-D33B-4C75-82DA-7A9BD4A12962}"/>
    <cellStyle name="Normal 92 2 2" xfId="27416" xr:uid="{9C578859-0725-4C0D-82CA-91161B49DC12}"/>
    <cellStyle name="Normal 92 3" xfId="12397" xr:uid="{E5C4DC74-6243-4B32-BF2D-D6C9DDFBDF12}"/>
    <cellStyle name="Normal 92 3 2" xfId="27655" xr:uid="{7C5D40BA-A886-4396-9F96-37CCDAB1D417}"/>
    <cellStyle name="Normal 92 4" xfId="27187" xr:uid="{1DF4AF6F-A802-4DA8-A451-26E1C399A375}"/>
    <cellStyle name="Normal 93" xfId="11901" xr:uid="{9C652E3D-E379-4915-8F00-0330356A3888}"/>
    <cellStyle name="Normal 93 2" xfId="12151" xr:uid="{08675E6E-8CA1-4CE0-82FB-81EB9597D944}"/>
    <cellStyle name="Normal 93 2 2" xfId="27417" xr:uid="{FF8E5390-A73B-416A-AD1B-10876A13837F}"/>
    <cellStyle name="Normal 93 3" xfId="12398" xr:uid="{2944D98F-FC9D-4E76-9062-FE6E8282304E}"/>
    <cellStyle name="Normal 93 3 2" xfId="27656" xr:uid="{978296F8-893F-4694-8F30-0928BACC45F9}"/>
    <cellStyle name="Normal 93 4" xfId="27188" xr:uid="{10B90D8D-0C47-4EAB-A4DF-FD7A03D940D9}"/>
    <cellStyle name="Normal 94" xfId="11902" xr:uid="{49DCD3C5-BDE7-4FFE-92AD-5691E99D4A7F}"/>
    <cellStyle name="Normal 94 2" xfId="11903" xr:uid="{A383C5F9-A4E2-441F-B61A-2390932E4F32}"/>
    <cellStyle name="Normal 944" xfId="1949" xr:uid="{00000000-0005-0000-0000-00009E070000}"/>
    <cellStyle name="Normal 944 2" xfId="1950" xr:uid="{00000000-0005-0000-0000-00009F070000}"/>
    <cellStyle name="Normal 944 2 2" xfId="3089" xr:uid="{A12F0CFF-F67E-408C-83A9-EAFE1E884B67}"/>
    <cellStyle name="Normal 944 2 2 2" xfId="5509" xr:uid="{BD646355-29D5-4B28-AE57-86E6F638B2C2}"/>
    <cellStyle name="Normal 944 2 2 3" xfId="7816" xr:uid="{22BF6322-FCB2-46C8-9109-61CE07444568}"/>
    <cellStyle name="Normal 944 2 3" xfId="4649" xr:uid="{09C31BC9-9FDD-41C7-981E-3FC8750B0C47}"/>
    <cellStyle name="Normal 944 2 4" xfId="6971" xr:uid="{1B6A6018-1856-4E06-B81E-EF147869BEDF}"/>
    <cellStyle name="Normal 944 3" xfId="3088" xr:uid="{E7237D7A-AD8E-4E22-83E5-BE49C1E40894}"/>
    <cellStyle name="Normal 944 3 2" xfId="5508" xr:uid="{DAC5216B-386C-40A3-BAE2-BA31B06F05CF}"/>
    <cellStyle name="Normal 944 3 3" xfId="7815" xr:uid="{3EB8ECBB-A1D2-4790-AD62-9ED1B0839305}"/>
    <cellStyle name="Normal 944 4" xfId="4648" xr:uid="{EFEA72D8-AFAC-46FD-BB8C-ABE5F7147939}"/>
    <cellStyle name="Normal 944 5" xfId="6970" xr:uid="{0AC740C1-712E-4C4F-824E-A88DCC3E2113}"/>
    <cellStyle name="Normal 944 6" xfId="7957" xr:uid="{359BE402-7357-4B46-A6CD-D9433449F5AE}"/>
    <cellStyle name="Normal 944 7" xfId="42457" xr:uid="{2A4135DC-E49F-43E4-9ED8-A2F467EEB532}"/>
    <cellStyle name="Normal 944 8" xfId="42690" xr:uid="{35A970A1-EEE5-4923-B772-361B57987CF7}"/>
    <cellStyle name="Normal 944_Nota final" xfId="1951" xr:uid="{00000000-0005-0000-0000-0000A0070000}"/>
    <cellStyle name="Normal 947" xfId="1952" xr:uid="{00000000-0005-0000-0000-0000A1070000}"/>
    <cellStyle name="Normal 947 2" xfId="1953" xr:uid="{00000000-0005-0000-0000-0000A2070000}"/>
    <cellStyle name="Normal 947 2 2" xfId="3092" xr:uid="{06DF2E8E-8081-4DA0-8108-90842F0E0E8A}"/>
    <cellStyle name="Normal 947 2 2 2" xfId="5511" xr:uid="{EBA1D933-1363-458B-BCD2-9B5962439257}"/>
    <cellStyle name="Normal 947 2 2 3" xfId="7818" xr:uid="{B64A8F66-4E3F-410E-9DB9-24403D6716B4}"/>
    <cellStyle name="Normal 947 2 3" xfId="4651" xr:uid="{FD6D03A5-9DD2-46AB-813E-2CAA27427674}"/>
    <cellStyle name="Normal 947 2 4" xfId="6973" xr:uid="{649D0CB3-2E3E-42D9-83FF-059723993779}"/>
    <cellStyle name="Normal 947 3" xfId="3091" xr:uid="{A35B0294-A106-45F4-A4F2-B9C01144926C}"/>
    <cellStyle name="Normal 947 3 2" xfId="5510" xr:uid="{AD08AD76-66DB-43CA-A6CB-E1A7681DF02D}"/>
    <cellStyle name="Normal 947 3 3" xfId="7817" xr:uid="{FD198B7F-58BA-40B9-BD1D-FC83923A0371}"/>
    <cellStyle name="Normal 947 4" xfId="4650" xr:uid="{4E002155-497C-4D40-8510-ED39DF794608}"/>
    <cellStyle name="Normal 947 5" xfId="6972" xr:uid="{08612B24-8403-42AF-A354-4230342BBADA}"/>
    <cellStyle name="Normal 947 6" xfId="7958" xr:uid="{53E20D64-38B3-4AFB-9FFB-1E745319164E}"/>
    <cellStyle name="Normal 947 7" xfId="42458" xr:uid="{E86F1F1C-0567-4F21-95D3-1C02A848E76B}"/>
    <cellStyle name="Normal 947 8" xfId="42692" xr:uid="{CF00CD0A-AC6B-409C-91A0-2A74107AF811}"/>
    <cellStyle name="Normal 947_Nota final" xfId="1954" xr:uid="{00000000-0005-0000-0000-0000A3070000}"/>
    <cellStyle name="Normal 95" xfId="11904" xr:uid="{D8D87C75-3B69-451C-A3CF-A631CE9F54A2}"/>
    <cellStyle name="Normal 95 2" xfId="11905" xr:uid="{D512616B-C68B-4B90-9735-E1DB172C8246}"/>
    <cellStyle name="Normal 952" xfId="1955" xr:uid="{00000000-0005-0000-0000-0000A4070000}"/>
    <cellStyle name="Normal 952 2" xfId="1956" xr:uid="{00000000-0005-0000-0000-0000A5070000}"/>
    <cellStyle name="Normal 952 2 2" xfId="3095" xr:uid="{D7042192-0820-4BB5-97D4-5C5F7F1789DF}"/>
    <cellStyle name="Normal 952 2 2 2" xfId="5513" xr:uid="{4AA4A3E0-FDAD-41DE-9AE9-027739F38FEF}"/>
    <cellStyle name="Normal 952 2 2 3" xfId="7820" xr:uid="{DA8BC9FD-70F3-4846-AA11-A8A596679BC3}"/>
    <cellStyle name="Normal 952 2 3" xfId="4653" xr:uid="{E56CF60C-07A5-4822-B0AC-D3AF453B3931}"/>
    <cellStyle name="Normal 952 2 4" xfId="6975" xr:uid="{3CA9EA22-9D30-44B8-A41C-0F012E12F63C}"/>
    <cellStyle name="Normal 952 3" xfId="3094" xr:uid="{D4C22CDB-EB25-44AA-ADF3-CEA62FB5058A}"/>
    <cellStyle name="Normal 952 3 2" xfId="5512" xr:uid="{C1D0DAFB-A38F-48AB-A6B9-DB1CB6F19F4E}"/>
    <cellStyle name="Normal 952 3 3" xfId="7819" xr:uid="{A0E9186F-F6CD-428F-B0B2-87D0E034C0D2}"/>
    <cellStyle name="Normal 952 4" xfId="4652" xr:uid="{A72FAD2D-33C0-4743-954D-C5FA306A9796}"/>
    <cellStyle name="Normal 952 5" xfId="6974" xr:uid="{31E575A6-89A2-4526-9BE1-15589966D624}"/>
    <cellStyle name="Normal 952 6" xfId="7959" xr:uid="{17E8DD56-6FD0-450D-A351-86D4D375334B}"/>
    <cellStyle name="Normal 952 7" xfId="42459" xr:uid="{6897E75C-5357-4357-956D-E97D0E252284}"/>
    <cellStyle name="Normal 952 8" xfId="42720" xr:uid="{2696D590-1067-4C73-B141-96BD149682E9}"/>
    <cellStyle name="Normal 952_Nota final" xfId="1957" xr:uid="{00000000-0005-0000-0000-0000A6070000}"/>
    <cellStyle name="Normal 957" xfId="1958" xr:uid="{00000000-0005-0000-0000-0000A7070000}"/>
    <cellStyle name="Normal 957 2" xfId="1959" xr:uid="{00000000-0005-0000-0000-0000A8070000}"/>
    <cellStyle name="Normal 957 2 2" xfId="3097" xr:uid="{7E404844-D11A-4FE8-A0E6-EAB172DF6FE6}"/>
    <cellStyle name="Normal 957 2 2 2" xfId="5515" xr:uid="{8195780F-F00B-45B0-8975-243EFD6FE244}"/>
    <cellStyle name="Normal 957 2 2 3" xfId="7822" xr:uid="{5CBD12EB-486F-48B6-9BFD-857154B79D0B}"/>
    <cellStyle name="Normal 957 2 3" xfId="4655" xr:uid="{EB14B8EF-8F90-42FB-8056-17F99AE0B28B}"/>
    <cellStyle name="Normal 957 2 4" xfId="6977" xr:uid="{9F6C0929-7451-49DC-84BD-1041ED336D02}"/>
    <cellStyle name="Normal 957 3" xfId="3096" xr:uid="{B7DB7C46-344B-4C84-8F1A-E45C45D269C2}"/>
    <cellStyle name="Normal 957 3 2" xfId="5514" xr:uid="{24E01DA7-7E05-4182-8E2A-29402C62DD3C}"/>
    <cellStyle name="Normal 957 3 3" xfId="7821" xr:uid="{966216E2-FE96-4C3F-8B2B-CDB17B535915}"/>
    <cellStyle name="Normal 957 4" xfId="4654" xr:uid="{C7933BF8-2441-4D69-BBA6-F61853F980E2}"/>
    <cellStyle name="Normal 957 5" xfId="6976" xr:uid="{A1469E07-2864-4651-9AE4-AAE226AAF43F}"/>
    <cellStyle name="Normal 957 6" xfId="7960" xr:uid="{6C4604C5-75C1-4330-8EE7-3470E74AB8C8}"/>
    <cellStyle name="Normal 957 7" xfId="42460" xr:uid="{E84E2C8A-1AD1-41E3-83D1-997581D4A4E9}"/>
    <cellStyle name="Normal 957 8" xfId="42732" xr:uid="{EAC8D323-17C0-4B84-B732-0940E579334D}"/>
    <cellStyle name="Normal 957_Nota final" xfId="1960" xr:uid="{00000000-0005-0000-0000-0000A9070000}"/>
    <cellStyle name="Normal 958" xfId="1961" xr:uid="{00000000-0005-0000-0000-0000AA070000}"/>
    <cellStyle name="Normal 958 2" xfId="1962" xr:uid="{00000000-0005-0000-0000-0000AB070000}"/>
    <cellStyle name="Normal 958 2 2" xfId="3099" xr:uid="{79145533-BC6E-4788-929F-FCEE9B0A9E12}"/>
    <cellStyle name="Normal 958 2 2 2" xfId="5517" xr:uid="{DA782DF1-2668-455F-87FD-63AEC01C8289}"/>
    <cellStyle name="Normal 958 2 2 3" xfId="7824" xr:uid="{ED19D5DE-D569-4384-B784-8FB8A1CDB48E}"/>
    <cellStyle name="Normal 958 2 3" xfId="4657" xr:uid="{CDB98E71-06F9-44B7-A1A5-CD63B7B8EE46}"/>
    <cellStyle name="Normal 958 2 4" xfId="6979" xr:uid="{9B5619F4-FBF3-4D53-9218-0E03E22EF61C}"/>
    <cellStyle name="Normal 958 3" xfId="3098" xr:uid="{6EA60C23-29E4-4AE9-B842-E2FEAB6848C3}"/>
    <cellStyle name="Normal 958 3 2" xfId="5516" xr:uid="{641902C4-0175-4450-B719-35657BF44071}"/>
    <cellStyle name="Normal 958 3 3" xfId="7823" xr:uid="{A65956BC-71C4-419E-93F0-860F4D81C6EB}"/>
    <cellStyle name="Normal 958 4" xfId="4656" xr:uid="{A353BD3C-C1D0-48E4-A4D7-221CF690268B}"/>
    <cellStyle name="Normal 958 5" xfId="6978" xr:uid="{B44B0980-0952-4155-B483-96597C1F5F78}"/>
    <cellStyle name="Normal 958 6" xfId="7961" xr:uid="{509B555D-0523-4CFF-9EAF-8A4E6B0373CB}"/>
    <cellStyle name="Normal 958 7" xfId="42461" xr:uid="{6E879084-5330-46D1-985C-F7A78FA5C002}"/>
    <cellStyle name="Normal 958 8" xfId="42733" xr:uid="{3A028D35-BC9C-4142-B511-BA60F2824E66}"/>
    <cellStyle name="Normal 958_Nota final" xfId="1963" xr:uid="{00000000-0005-0000-0000-0000AC070000}"/>
    <cellStyle name="Normal 959" xfId="1964" xr:uid="{00000000-0005-0000-0000-0000AD070000}"/>
    <cellStyle name="Normal 959 2" xfId="1965" xr:uid="{00000000-0005-0000-0000-0000AE070000}"/>
    <cellStyle name="Normal 959 2 2" xfId="3101" xr:uid="{086721AD-1535-4A42-A5A1-DB2C326B73AB}"/>
    <cellStyle name="Normal 959 2 2 2" xfId="5519" xr:uid="{AE1BC34F-1425-4B1D-9783-5923013F7E59}"/>
    <cellStyle name="Normal 959 2 2 3" xfId="7826" xr:uid="{2CB9C379-0409-4799-8942-656BB32E8768}"/>
    <cellStyle name="Normal 959 2 3" xfId="4659" xr:uid="{929F568F-2F02-4DC5-9785-AE08B265A323}"/>
    <cellStyle name="Normal 959 2 4" xfId="6981" xr:uid="{DEEEF0AF-C8CE-4C17-8BE1-6A334814E78D}"/>
    <cellStyle name="Normal 959 3" xfId="3100" xr:uid="{15E1EF59-9E8F-44C5-893C-6D1002163025}"/>
    <cellStyle name="Normal 959 3 2" xfId="5518" xr:uid="{305F0976-8066-4C03-BF01-3CE61165DE54}"/>
    <cellStyle name="Normal 959 3 3" xfId="7825" xr:uid="{5CE67869-A95D-46F2-9C84-B81998E3473E}"/>
    <cellStyle name="Normal 959 4" xfId="4658" xr:uid="{72D47517-61B1-429A-9580-78D8F673476F}"/>
    <cellStyle name="Normal 959 5" xfId="6980" xr:uid="{5066C212-EBA8-49D9-B0D4-015F1865C849}"/>
    <cellStyle name="Normal 959 6" xfId="7962" xr:uid="{A473E043-2CD0-4254-9FE9-0641A1B159E2}"/>
    <cellStyle name="Normal 959 7" xfId="42462" xr:uid="{DEEA7431-9502-4285-86E4-0125853C2022}"/>
    <cellStyle name="Normal 959 8" xfId="42734" xr:uid="{9B687820-B117-4313-92BE-46C8F96668B8}"/>
    <cellStyle name="Normal 959_Nota final" xfId="1966" xr:uid="{00000000-0005-0000-0000-0000AF070000}"/>
    <cellStyle name="Normal 96" xfId="11906" xr:uid="{6323788D-DEF1-4C56-B4F7-393A442E7EE5}"/>
    <cellStyle name="Normal 960" xfId="1967" xr:uid="{00000000-0005-0000-0000-0000B0070000}"/>
    <cellStyle name="Normal 960 2" xfId="1968" xr:uid="{00000000-0005-0000-0000-0000B1070000}"/>
    <cellStyle name="Normal 960 2 2" xfId="3104" xr:uid="{2B89E507-24B7-4D91-82F1-B2540286D903}"/>
    <cellStyle name="Normal 960 2 2 2" xfId="5521" xr:uid="{35664A3A-0BF1-4348-8217-DC15EAD362A2}"/>
    <cellStyle name="Normal 960 2 2 3" xfId="7828" xr:uid="{5525A543-F7BE-41B1-993A-4ECB754EB785}"/>
    <cellStyle name="Normal 960 2 3" xfId="4661" xr:uid="{160D35EF-1368-4A23-A96B-A3B414A01D3E}"/>
    <cellStyle name="Normal 960 2 4" xfId="6983" xr:uid="{B7FEA8B8-6979-4A3F-B5E8-F1DBC30B6104}"/>
    <cellStyle name="Normal 960 3" xfId="3103" xr:uid="{559EB0A3-F26B-43BA-BE3E-90730FEE467F}"/>
    <cellStyle name="Normal 960 3 2" xfId="5520" xr:uid="{1DC93232-B6C9-480D-AAEC-29749056FE6C}"/>
    <cellStyle name="Normal 960 3 3" xfId="7827" xr:uid="{EB0A6331-79A3-41DD-A8C6-7D1D74E021C6}"/>
    <cellStyle name="Normal 960 4" xfId="4660" xr:uid="{9C31640C-2403-42C8-9F2C-D5ABD05D0BFA}"/>
    <cellStyle name="Normal 960 5" xfId="6982" xr:uid="{646CD630-B2D7-4F51-B10B-832577DD9BA6}"/>
    <cellStyle name="Normal 960 6" xfId="7963" xr:uid="{08A37534-586C-4D7F-B403-C74A645291C8}"/>
    <cellStyle name="Normal 960 7" xfId="42463" xr:uid="{AF2D0002-FFA8-41A0-8929-B8A0407EB8A9}"/>
    <cellStyle name="Normal 960 8" xfId="42735" xr:uid="{875B28F9-CADE-45BD-A308-595D638861AD}"/>
    <cellStyle name="Normal 960_Nota final" xfId="1969" xr:uid="{00000000-0005-0000-0000-0000B2070000}"/>
    <cellStyle name="Normal 961" xfId="1970" xr:uid="{00000000-0005-0000-0000-0000B3070000}"/>
    <cellStyle name="Normal 961 2" xfId="1971" xr:uid="{00000000-0005-0000-0000-0000B4070000}"/>
    <cellStyle name="Normal 961 2 2" xfId="3106" xr:uid="{790E8EC9-BAD9-4943-A184-FACAAA5B26BE}"/>
    <cellStyle name="Normal 961 2 2 2" xfId="5523" xr:uid="{FD275B75-DD0D-4524-9777-9625853AC609}"/>
    <cellStyle name="Normal 961 2 2 3" xfId="7830" xr:uid="{77F64D07-E772-4939-B66F-0BDB090419DE}"/>
    <cellStyle name="Normal 961 2 3" xfId="4663" xr:uid="{2037899D-2280-4A24-99BB-A3D3F031F762}"/>
    <cellStyle name="Normal 961 2 4" xfId="6985" xr:uid="{94B5A08C-1728-4AAB-A186-0DCFBA044DD6}"/>
    <cellStyle name="Normal 961 3" xfId="3105" xr:uid="{AFED488D-AEE8-4E83-B951-375F0C54ADEF}"/>
    <cellStyle name="Normal 961 3 2" xfId="5522" xr:uid="{0A176C43-1E6C-4225-AEEE-AF5CB901B6B5}"/>
    <cellStyle name="Normal 961 3 3" xfId="7829" xr:uid="{51762672-4513-4737-9AE0-B92BAAF32B12}"/>
    <cellStyle name="Normal 961 4" xfId="4662" xr:uid="{F7FB7686-174C-4628-BD8A-5A01FD522D5F}"/>
    <cellStyle name="Normal 961 5" xfId="6984" xr:uid="{88C6B2F4-D1CE-45A4-B608-17ADA89D0740}"/>
    <cellStyle name="Normal 961 6" xfId="7964" xr:uid="{5F813F2E-09DA-4F25-92C8-24A1D00DBC95}"/>
    <cellStyle name="Normal 961 7" xfId="42464" xr:uid="{A060197C-D16A-47B1-A3C0-2E7A7623AF26}"/>
    <cellStyle name="Normal 961 8" xfId="42737" xr:uid="{72E6A644-8943-47F8-9874-DC3014BC92AC}"/>
    <cellStyle name="Normal 961_Nota final" xfId="1972" xr:uid="{00000000-0005-0000-0000-0000B5070000}"/>
    <cellStyle name="Normal 962" xfId="1973" xr:uid="{00000000-0005-0000-0000-0000B6070000}"/>
    <cellStyle name="Normal 962 2" xfId="1974" xr:uid="{00000000-0005-0000-0000-0000B7070000}"/>
    <cellStyle name="Normal 962 2 2" xfId="3108" xr:uid="{F907B16B-92DD-4EC0-A329-414C34BD5038}"/>
    <cellStyle name="Normal 962 2 2 2" xfId="5525" xr:uid="{46CD2565-0C34-43D0-964C-3772F9D6D49C}"/>
    <cellStyle name="Normal 962 2 2 3" xfId="7832" xr:uid="{835FA42D-2A36-43C9-8395-38E311CC8148}"/>
    <cellStyle name="Normal 962 2 3" xfId="4665" xr:uid="{D237280B-CE50-42EB-9664-88785E6CE340}"/>
    <cellStyle name="Normal 962 2 4" xfId="6987" xr:uid="{324A5244-DE0F-44A6-8C52-D16CEAAC5628}"/>
    <cellStyle name="Normal 962 3" xfId="3107" xr:uid="{73286C04-D7C1-4CC1-9F86-56B15D9AE997}"/>
    <cellStyle name="Normal 962 3 2" xfId="5524" xr:uid="{56C38333-2310-419A-A19F-99A8D5D80DB0}"/>
    <cellStyle name="Normal 962 3 3" xfId="7831" xr:uid="{B855C118-3D00-4EDD-BC1E-E3D6F09FF49C}"/>
    <cellStyle name="Normal 962 4" xfId="4664" xr:uid="{57758049-54F9-4635-8886-8EE80879E2B3}"/>
    <cellStyle name="Normal 962 5" xfId="6986" xr:uid="{345C77AE-373A-4222-8613-E70682D28BB1}"/>
    <cellStyle name="Normal 962 6" xfId="7965" xr:uid="{DB5DFD8E-EE47-476E-8347-CE7A7A7CBB0A}"/>
    <cellStyle name="Normal 962 7" xfId="42465" xr:uid="{7D00C96B-F3B9-4CB2-B46F-7B34159DB947}"/>
    <cellStyle name="Normal 962 8" xfId="42738" xr:uid="{261EA28B-E2CB-43D4-B672-4B2429215547}"/>
    <cellStyle name="Normal 962_Nota final" xfId="1975" xr:uid="{00000000-0005-0000-0000-0000B8070000}"/>
    <cellStyle name="Normal 963" xfId="1976" xr:uid="{00000000-0005-0000-0000-0000B9070000}"/>
    <cellStyle name="Normal 963 2" xfId="1977" xr:uid="{00000000-0005-0000-0000-0000BA070000}"/>
    <cellStyle name="Normal 963 2 2" xfId="3110" xr:uid="{8D47EE86-953F-4064-90B2-2EDE57586E1E}"/>
    <cellStyle name="Normal 963 2 2 2" xfId="5527" xr:uid="{7CDDE476-37F5-4C63-A9A0-00C9006EF37F}"/>
    <cellStyle name="Normal 963 2 2 3" xfId="7834" xr:uid="{614D59BC-12EF-4BED-8993-5FE04CA6C3ED}"/>
    <cellStyle name="Normal 963 2 3" xfId="4667" xr:uid="{47C867C0-8AC9-43C0-94FE-274882CBFFBB}"/>
    <cellStyle name="Normal 963 2 4" xfId="6989" xr:uid="{099D4B21-8F0B-4B56-ADA8-E684A740E646}"/>
    <cellStyle name="Normal 963 3" xfId="3109" xr:uid="{A5C302DA-EA1E-4FE2-BF43-C3CDEFD98D96}"/>
    <cellStyle name="Normal 963 3 2" xfId="5526" xr:uid="{3A71C572-079C-4C1E-984A-0D0977BE8D0D}"/>
    <cellStyle name="Normal 963 3 3" xfId="7833" xr:uid="{04FE4209-9B37-4398-8F9E-62BFD5EA82EA}"/>
    <cellStyle name="Normal 963 4" xfId="4666" xr:uid="{8EC34A53-9644-4EE1-9389-31098C39D125}"/>
    <cellStyle name="Normal 963 5" xfId="6988" xr:uid="{FB8340B2-2D5C-4ABA-B33E-F229243C4348}"/>
    <cellStyle name="Normal 963 6" xfId="7966" xr:uid="{E7FB6432-E822-4584-80F7-8089E21C868B}"/>
    <cellStyle name="Normal 963 7" xfId="42466" xr:uid="{562A5502-41E4-47C9-BEDD-E0C30EE0848B}"/>
    <cellStyle name="Normal 963 8" xfId="42739" xr:uid="{3075A0FD-642C-4DDD-900B-01200D3D7456}"/>
    <cellStyle name="Normal 963_Nota final" xfId="1978" xr:uid="{00000000-0005-0000-0000-0000BB070000}"/>
    <cellStyle name="Normal 964" xfId="1979" xr:uid="{00000000-0005-0000-0000-0000BC070000}"/>
    <cellStyle name="Normal 964 2" xfId="1980" xr:uid="{00000000-0005-0000-0000-0000BD070000}"/>
    <cellStyle name="Normal 964 2 2" xfId="3112" xr:uid="{B746D373-EB87-4F8D-8BA5-A4D3FBB64B4E}"/>
    <cellStyle name="Normal 964 2 2 2" xfId="5529" xr:uid="{6E4403A3-394D-4987-89A2-8D9AD7DCB66B}"/>
    <cellStyle name="Normal 964 2 2 3" xfId="7836" xr:uid="{E88F192F-2956-4A7D-9626-33734DB8296C}"/>
    <cellStyle name="Normal 964 2 3" xfId="4669" xr:uid="{E6A5E8FE-855D-4D55-BEEC-246CA3207BD3}"/>
    <cellStyle name="Normal 964 2 4" xfId="6991" xr:uid="{5AEED438-327E-4CE7-A91A-9A08404C9B9A}"/>
    <cellStyle name="Normal 964 3" xfId="3111" xr:uid="{337F11D4-EC52-4027-B7E4-FC2B39E6E36E}"/>
    <cellStyle name="Normal 964 3 2" xfId="5528" xr:uid="{08446DF6-0991-45C5-9408-B13E481506FC}"/>
    <cellStyle name="Normal 964 3 3" xfId="7835" xr:uid="{09097EAA-84CC-41F7-99CF-342ABB11AD9A}"/>
    <cellStyle name="Normal 964 4" xfId="4668" xr:uid="{FD869A37-15B4-4D04-937A-73660E261D0A}"/>
    <cellStyle name="Normal 964 5" xfId="6990" xr:uid="{89C83DB1-D1E9-491C-89D4-6C99ABFC9E34}"/>
    <cellStyle name="Normal 964 6" xfId="7967" xr:uid="{3A8E2C11-F7D5-4B09-B9A3-05EDBE1365A9}"/>
    <cellStyle name="Normal 964 7" xfId="42467" xr:uid="{D1DF46F3-C6BD-4526-BDA7-23AF1CF11C26}"/>
    <cellStyle name="Normal 964 8" xfId="42741" xr:uid="{CC341843-FFA2-4C0C-9BEA-FB5B1624F7C3}"/>
    <cellStyle name="Normal 964_Nota final" xfId="1981" xr:uid="{00000000-0005-0000-0000-0000BE070000}"/>
    <cellStyle name="Normal 965" xfId="1982" xr:uid="{00000000-0005-0000-0000-0000BF070000}"/>
    <cellStyle name="Normal 965 2" xfId="1983" xr:uid="{00000000-0005-0000-0000-0000C0070000}"/>
    <cellStyle name="Normal 965 2 2" xfId="3115" xr:uid="{78694C72-0E1F-4F9B-924C-2D3FD0793FBD}"/>
    <cellStyle name="Normal 965 2 2 2" xfId="5531" xr:uid="{05F02B11-4B97-4FC9-85A2-F8C6B3DED8F5}"/>
    <cellStyle name="Normal 965 2 2 3" xfId="7838" xr:uid="{C0E47953-EC6F-46ED-B79E-E2958488A0A6}"/>
    <cellStyle name="Normal 965 2 3" xfId="4671" xr:uid="{F2FCFCC3-70E1-4DDA-B13C-FF17C9DD8761}"/>
    <cellStyle name="Normal 965 2 4" xfId="6993" xr:uid="{33DA82C6-0830-4228-8671-F0CEF9F3CAA6}"/>
    <cellStyle name="Normal 965 3" xfId="3114" xr:uid="{026A38D7-6822-454C-8DD5-4599EE1C1E05}"/>
    <cellStyle name="Normal 965 3 2" xfId="5530" xr:uid="{6A41D9F3-800E-4189-AD3C-BBC3ACC81DA3}"/>
    <cellStyle name="Normal 965 3 3" xfId="7837" xr:uid="{EFB10D57-4BD0-44A6-8D20-1B5660ADF87E}"/>
    <cellStyle name="Normal 965 4" xfId="4670" xr:uid="{8654EE74-9238-4409-8F03-9DB5855FE9CB}"/>
    <cellStyle name="Normal 965 5" xfId="6992" xr:uid="{3F62B903-D10A-43D1-A061-CAB071A1674C}"/>
    <cellStyle name="Normal 965 6" xfId="7968" xr:uid="{76D0B6B4-9393-4EA0-9C40-85EEA3CB4515}"/>
    <cellStyle name="Normal 965 7" xfId="42468" xr:uid="{72C3BEF0-1977-4797-886C-4BB9CEB75619}"/>
    <cellStyle name="Normal 965 8" xfId="42742" xr:uid="{460430AB-DAD3-4ABD-B6B0-FB06B534C178}"/>
    <cellStyle name="Normal 965_Nota final" xfId="1984" xr:uid="{00000000-0005-0000-0000-0000C1070000}"/>
    <cellStyle name="Normal 966" xfId="1985" xr:uid="{00000000-0005-0000-0000-0000C2070000}"/>
    <cellStyle name="Normal 966 2" xfId="1986" xr:uid="{00000000-0005-0000-0000-0000C3070000}"/>
    <cellStyle name="Normal 966 2 2" xfId="3118" xr:uid="{49BA42CC-9AC7-4B81-B476-6722F209FECA}"/>
    <cellStyle name="Normal 966 2 2 2" xfId="5533" xr:uid="{CD9A22F6-24F0-4081-ACA4-DD3E096147B4}"/>
    <cellStyle name="Normal 966 2 2 3" xfId="7840" xr:uid="{9FA8E143-F5E5-4256-AC09-8F24AEA10B3F}"/>
    <cellStyle name="Normal 966 2 3" xfId="4673" xr:uid="{26D7A412-1734-4E42-9492-0795433FA8E2}"/>
    <cellStyle name="Normal 966 2 4" xfId="6995" xr:uid="{B0BE3B0F-4DFF-423A-9A48-AAB4559FB8CE}"/>
    <cellStyle name="Normal 966 3" xfId="3117" xr:uid="{D38F3F19-3AAE-4736-85E6-A1442BC6E4EB}"/>
    <cellStyle name="Normal 966 3 2" xfId="5532" xr:uid="{E5C72546-D811-4BE8-86D8-CB3EAAF8FF74}"/>
    <cellStyle name="Normal 966 3 3" xfId="7839" xr:uid="{1176BBBF-5E7C-4739-BB32-F27B9FC5F7A3}"/>
    <cellStyle name="Normal 966 4" xfId="4672" xr:uid="{43610F7B-DBA2-4354-B867-77C647A4A28E}"/>
    <cellStyle name="Normal 966 5" xfId="6994" xr:uid="{83DAB4F2-16F2-4168-B3E0-867512125309}"/>
    <cellStyle name="Normal 966 6" xfId="7969" xr:uid="{3F6124C4-4DB7-49C0-88AE-78C037C9957E}"/>
    <cellStyle name="Normal 966 7" xfId="42469" xr:uid="{9552C454-FA97-418B-A988-194252E28B8D}"/>
    <cellStyle name="Normal 966 8" xfId="42743" xr:uid="{4173926B-A3BD-4BDE-8DBE-097B8325B025}"/>
    <cellStyle name="Normal 966_Nota final" xfId="1987" xr:uid="{00000000-0005-0000-0000-0000C4070000}"/>
    <cellStyle name="Normal 967" xfId="1988" xr:uid="{00000000-0005-0000-0000-0000C5070000}"/>
    <cellStyle name="Normal 967 2" xfId="1989" xr:uid="{00000000-0005-0000-0000-0000C6070000}"/>
    <cellStyle name="Normal 967 2 2" xfId="3120" xr:uid="{AEBCE18C-7C5C-49C9-BED0-4E602ACDFCA4}"/>
    <cellStyle name="Normal 967 2 2 2" xfId="5535" xr:uid="{32DC49FC-319E-4539-9FBC-8114C148D88D}"/>
    <cellStyle name="Normal 967 2 2 3" xfId="7842" xr:uid="{EE88D42F-38FA-45B0-B02B-08F87D18714D}"/>
    <cellStyle name="Normal 967 2 3" xfId="4675" xr:uid="{D1BD8ED2-0A6F-402B-97B4-5CCAFA7AED11}"/>
    <cellStyle name="Normal 967 2 4" xfId="6997" xr:uid="{E82FC870-963F-424F-AEB6-99F87FDCED72}"/>
    <cellStyle name="Normal 967 3" xfId="3119" xr:uid="{5BFBD413-58DA-4A80-8188-D4FF3767E154}"/>
    <cellStyle name="Normal 967 3 2" xfId="5534" xr:uid="{CD9BF25B-0DF7-4AF2-81BD-7DA1F925E86C}"/>
    <cellStyle name="Normal 967 3 3" xfId="7841" xr:uid="{2C3A79EA-5120-4F24-A270-D026E4949B61}"/>
    <cellStyle name="Normal 967 4" xfId="4674" xr:uid="{9A0CB6D7-9DD2-4924-A721-FE77BB1D4199}"/>
    <cellStyle name="Normal 967 5" xfId="6996" xr:uid="{FA380849-FC6E-4D5B-A711-01AA1CAC6BB9}"/>
    <cellStyle name="Normal 967 6" xfId="7970" xr:uid="{37FF7AEE-1C7D-492A-B6FF-F9DE65EB05D6}"/>
    <cellStyle name="Normal 967 7" xfId="42470" xr:uid="{C9A5BD9F-A8C2-4375-B0B9-8D0F8F6BE636}"/>
    <cellStyle name="Normal 967 8" xfId="42744" xr:uid="{98DE9901-493A-4997-BEF4-929463062D3E}"/>
    <cellStyle name="Normal 967_Nota final" xfId="1990" xr:uid="{00000000-0005-0000-0000-0000C7070000}"/>
    <cellStyle name="Normal 97" xfId="11928" xr:uid="{D7BF7A42-79F3-4C9A-96DB-5B584AC1F9FC}"/>
    <cellStyle name="Normal 97 2" xfId="12165" xr:uid="{BA048FCB-D6FD-4ACF-959D-557150A4847B}"/>
    <cellStyle name="Normal 97 2 2" xfId="27431" xr:uid="{FA5CCD91-2C63-42EF-9B73-A76F61B35337}"/>
    <cellStyle name="Normal 97 3" xfId="12412" xr:uid="{571BE629-F7E1-48ED-8B76-C8EEC1872F76}"/>
    <cellStyle name="Normal 97 3 2" xfId="27670" xr:uid="{A23587B3-3335-40B7-81AE-5C02EB2C3468}"/>
    <cellStyle name="Normal 97 4" xfId="27200" xr:uid="{4927993C-16DC-4D31-8026-6E3B39F82088}"/>
    <cellStyle name="Normal 971" xfId="1991" xr:uid="{00000000-0005-0000-0000-0000C8070000}"/>
    <cellStyle name="Normal 971 2" xfId="1992" xr:uid="{00000000-0005-0000-0000-0000C9070000}"/>
    <cellStyle name="Normal 971 2 2" xfId="3122" xr:uid="{67ACAC52-D935-48E4-8A64-AC8E2404CDAF}"/>
    <cellStyle name="Normal 971 2 2 2" xfId="5537" xr:uid="{27DCFA18-D010-4D06-B507-197DA3237861}"/>
    <cellStyle name="Normal 971 2 2 3" xfId="7844" xr:uid="{832C95BA-4F9D-4EC2-8DF7-F90DCD44EB3B}"/>
    <cellStyle name="Normal 971 2 3" xfId="4677" xr:uid="{61B49F87-68AC-43D6-A8C4-6256EA373D60}"/>
    <cellStyle name="Normal 971 2 4" xfId="6999" xr:uid="{A8ADBF13-5079-45F2-8C2E-F2D281610F73}"/>
    <cellStyle name="Normal 971 3" xfId="3121" xr:uid="{57D88EA4-3616-4687-8D2D-6BEBE2D5617F}"/>
    <cellStyle name="Normal 971 3 2" xfId="5536" xr:uid="{CFF7E1E4-D18F-4643-836D-F529B0025BC9}"/>
    <cellStyle name="Normal 971 3 3" xfId="7843" xr:uid="{2F81415A-92B0-4461-B778-450738BF3949}"/>
    <cellStyle name="Normal 971 4" xfId="4676" xr:uid="{2BB92080-6DF3-40E8-A8F6-0FF9C9976E41}"/>
    <cellStyle name="Normal 971 5" xfId="6998" xr:uid="{DA986EC0-3062-4EED-BE76-5BBAFEACCDCB}"/>
    <cellStyle name="Normal 971 6" xfId="7971" xr:uid="{85FAE794-CAD7-4FDA-A213-C8C110B7B92D}"/>
    <cellStyle name="Normal 971 7" xfId="42471" xr:uid="{4FBB0EC4-7DCC-4FAC-942B-3BC6D6C458C4}"/>
    <cellStyle name="Normal 971 8" xfId="42713" xr:uid="{F57B380A-4210-4678-AEF6-A9E72463E191}"/>
    <cellStyle name="Normal 971_Nota final" xfId="1993" xr:uid="{00000000-0005-0000-0000-0000CA070000}"/>
    <cellStyle name="Normal 98" xfId="11944" xr:uid="{A2206384-B2FC-4D19-8BF0-0652757FF569}"/>
    <cellStyle name="Normal 98 2" xfId="12424" xr:uid="{E269F8D5-EA92-46B8-8B6D-51AD0E8CC933}"/>
    <cellStyle name="Normal 98 2 2" xfId="12507" xr:uid="{CFFFEC50-1C15-4FEA-A0E2-B98418900A11}"/>
    <cellStyle name="Normal 98 3" xfId="12504" xr:uid="{2A570658-7207-48D5-8F0E-7461D91350D4}"/>
    <cellStyle name="Normal 986" xfId="1994" xr:uid="{00000000-0005-0000-0000-0000CB070000}"/>
    <cellStyle name="Normal 986 2" xfId="1995" xr:uid="{00000000-0005-0000-0000-0000CC070000}"/>
    <cellStyle name="Normal 986 2 2" xfId="3124" xr:uid="{7F499A16-A7ED-45A7-AE6F-6448114350F3}"/>
    <cellStyle name="Normal 986 2 2 2" xfId="5539" xr:uid="{7C582334-5D6A-43B3-B984-CD7F5BAC99EA}"/>
    <cellStyle name="Normal 986 2 2 3" xfId="7846" xr:uid="{3C36730C-282F-4708-B916-C6FD374AFB67}"/>
    <cellStyle name="Normal 986 2 3" xfId="4679" xr:uid="{AEB58B84-FAA1-4ADC-9CC3-80482D05ADBC}"/>
    <cellStyle name="Normal 986 2 4" xfId="7001" xr:uid="{80484C70-85B2-44A7-B0FE-4874B348EC6F}"/>
    <cellStyle name="Normal 986 3" xfId="3123" xr:uid="{038AB82B-CABB-49F4-BF35-64FBB6A08DFF}"/>
    <cellStyle name="Normal 986 3 2" xfId="5538" xr:uid="{55C5FDA5-AF6E-4AB5-9B88-01FD700D1119}"/>
    <cellStyle name="Normal 986 3 3" xfId="7845" xr:uid="{0A101F44-4A95-48FD-A45E-5AD1129F5F50}"/>
    <cellStyle name="Normal 986 4" xfId="4678" xr:uid="{D5CEDA62-EE4A-485E-BB32-C0B4B7C346F7}"/>
    <cellStyle name="Normal 986 5" xfId="7000" xr:uid="{ABDA93DB-1FC0-4032-AEB5-5CA6E2A7CE75}"/>
    <cellStyle name="Normal 986 6" xfId="7972" xr:uid="{620973B1-014E-4351-B87B-EB3C573096E7}"/>
    <cellStyle name="Normal 986 7" xfId="42472" xr:uid="{270B4D72-E864-43C9-9F53-106AA08BB602}"/>
    <cellStyle name="Normal 986 8" xfId="42710" xr:uid="{0B298A6E-25F7-4D6A-94FB-1BDACAC1B7A9}"/>
    <cellStyle name="Normal 986_Nota final" xfId="1996" xr:uid="{00000000-0005-0000-0000-0000CD070000}"/>
    <cellStyle name="Normal 99" xfId="12510" xr:uid="{4E885566-3AE0-449B-9AA4-9EFDCEE10760}"/>
    <cellStyle name="Normal 99 2" xfId="27683" xr:uid="{840972DC-2A9D-4BC4-8C9D-487D908C526E}"/>
    <cellStyle name="Notas 2" xfId="1997" xr:uid="{00000000-0005-0000-0000-0000CE070000}"/>
    <cellStyle name="Notas 2 10" xfId="42840" xr:uid="{635FBF5A-759C-4A46-8CFB-F21685BC7D3F}"/>
    <cellStyle name="Notas 2 2" xfId="1998" xr:uid="{00000000-0005-0000-0000-0000CF070000}"/>
    <cellStyle name="Notas 2 2 10" xfId="44805" xr:uid="{2C8149B6-90D1-4D3B-A438-D6DD8EEE20FA}"/>
    <cellStyle name="Notas 2 2 10 2" xfId="44806" xr:uid="{6DFCD702-E068-46AF-A687-BE145EE58C22}"/>
    <cellStyle name="Notas 2 2 10 2 2" xfId="45088" xr:uid="{4F0F079A-765D-4478-AA38-5504DFF0EC5B}"/>
    <cellStyle name="Notas 2 2 10 2 2 2" xfId="46830" xr:uid="{BDCE0FB5-1D8E-45BD-9746-D36BD8A24D2D}"/>
    <cellStyle name="Notas 2 2 10 2 2 3" xfId="47192" xr:uid="{56767984-32F7-4A41-B6E1-30836B7989E7}"/>
    <cellStyle name="Notas 2 2 10 2 3" xfId="46627" xr:uid="{DAAFED45-CAC2-4A72-AE31-7643DED99F88}"/>
    <cellStyle name="Notas 2 2 10 2 4" xfId="46959" xr:uid="{57C676B5-0BAD-4449-B5AC-6A7F323BB625}"/>
    <cellStyle name="Notas 2 2 10 3" xfId="44807" xr:uid="{75390030-9153-4AF2-B419-C894510F5D8D}"/>
    <cellStyle name="Notas 2 2 10 3 2" xfId="45089" xr:uid="{24E7F878-82C9-4244-A0A2-12841E9B5590}"/>
    <cellStyle name="Notas 2 2 10 3 2 2" xfId="46831" xr:uid="{32CDC076-2887-49DF-8073-689D35CCCEEA}"/>
    <cellStyle name="Notas 2 2 10 3 2 3" xfId="47193" xr:uid="{D638A0F6-55CB-4ADD-90D2-31C9EE539FA8}"/>
    <cellStyle name="Notas 2 2 10 3 3" xfId="46628" xr:uid="{CBD98B15-D3B1-4517-8401-0D73745F55C9}"/>
    <cellStyle name="Notas 2 2 10 3 4" xfId="46960" xr:uid="{37935AFC-991D-4447-B711-2E355E17017E}"/>
    <cellStyle name="Notas 2 2 10 4" xfId="44808" xr:uid="{28DBF172-0758-4B05-9106-017F79233D08}"/>
    <cellStyle name="Notas 2 2 10 4 2" xfId="45090" xr:uid="{ACFCF416-23E9-46D4-9650-6A2A88236694}"/>
    <cellStyle name="Notas 2 2 10 4 2 2" xfId="46832" xr:uid="{46A4A168-A9FF-4098-925F-E7D908C5BC58}"/>
    <cellStyle name="Notas 2 2 10 4 2 3" xfId="47194" xr:uid="{1E8B7E3D-A09F-45D7-9496-B397C2C57D54}"/>
    <cellStyle name="Notas 2 2 10 4 3" xfId="46629" xr:uid="{84897656-63E6-4A22-B8DB-25F54E69D619}"/>
    <cellStyle name="Notas 2 2 10 4 4" xfId="46961" xr:uid="{30581A5F-34D2-471E-9BE9-35154F873AEF}"/>
    <cellStyle name="Notas 2 2 10 5" xfId="45087" xr:uid="{D2441368-B918-40E3-91B8-38B4B544A305}"/>
    <cellStyle name="Notas 2 2 10 5 2" xfId="46829" xr:uid="{240BC57A-BFA8-4566-9C0A-24744431BCBB}"/>
    <cellStyle name="Notas 2 2 10 5 3" xfId="47191" xr:uid="{12C920BA-2E7C-4580-9920-585E4FDF9C5F}"/>
    <cellStyle name="Notas 2 2 10 6" xfId="46626" xr:uid="{8FF270A1-5F3A-4BB3-9BBC-1AFEF587D389}"/>
    <cellStyle name="Notas 2 2 10 7" xfId="46958" xr:uid="{09BF9FA4-D96A-4E8E-A3B0-AB9C5FC5B265}"/>
    <cellStyle name="Notas 2 2 11" xfId="44809" xr:uid="{E85EE1AD-2B25-47EE-A83B-42ECBEBE75CC}"/>
    <cellStyle name="Notas 2 2 11 2" xfId="44810" xr:uid="{4E42B77F-D7B6-489A-9997-25FB7D446021}"/>
    <cellStyle name="Notas 2 2 11 2 2" xfId="45092" xr:uid="{044252F3-1449-43D0-8361-C5D9A03077EE}"/>
    <cellStyle name="Notas 2 2 11 2 2 2" xfId="46834" xr:uid="{D470A972-9075-4BBA-9884-961AC95E6B4D}"/>
    <cellStyle name="Notas 2 2 11 2 2 3" xfId="47196" xr:uid="{CDD59923-3B6C-40C2-8078-6DB95937296D}"/>
    <cellStyle name="Notas 2 2 11 2 3" xfId="46631" xr:uid="{272D2276-D86A-4880-B5AF-1D406F0D8BED}"/>
    <cellStyle name="Notas 2 2 11 2 4" xfId="46963" xr:uid="{4C277258-31C4-4CEF-A947-9999183343A7}"/>
    <cellStyle name="Notas 2 2 11 3" xfId="44811" xr:uid="{1A8F4042-8CC1-4674-AA7D-BCFEF9F51A29}"/>
    <cellStyle name="Notas 2 2 11 3 2" xfId="45093" xr:uid="{563CA69F-8358-4120-B23E-AFCA15EFADB6}"/>
    <cellStyle name="Notas 2 2 11 3 2 2" xfId="46835" xr:uid="{8B8FAEF4-94D2-4A66-A163-F79CE4378A0A}"/>
    <cellStyle name="Notas 2 2 11 3 2 3" xfId="47197" xr:uid="{DFFFCA83-0BB8-459F-8127-B0128DCA1C11}"/>
    <cellStyle name="Notas 2 2 11 3 3" xfId="46632" xr:uid="{9014CE6D-40AA-4A94-8E84-30027C4DCA16}"/>
    <cellStyle name="Notas 2 2 11 3 4" xfId="46964" xr:uid="{70AFDE21-BFCD-49CA-A615-741FC9556771}"/>
    <cellStyle name="Notas 2 2 11 4" xfId="44812" xr:uid="{11322BEA-DE9D-4E84-86FF-09C046F1CD7E}"/>
    <cellStyle name="Notas 2 2 11 4 2" xfId="45094" xr:uid="{12E3787E-FFA3-4EF8-98CC-671541874A16}"/>
    <cellStyle name="Notas 2 2 11 4 2 2" xfId="46836" xr:uid="{282E81A1-4C07-4C30-B0F3-65BFB186D913}"/>
    <cellStyle name="Notas 2 2 11 4 2 3" xfId="47198" xr:uid="{576B0BFE-5F90-4380-8A41-B3D6A33B958C}"/>
    <cellStyle name="Notas 2 2 11 4 3" xfId="46633" xr:uid="{A28DEF6A-674C-4D98-A101-11DC2B9220E5}"/>
    <cellStyle name="Notas 2 2 11 4 4" xfId="46965" xr:uid="{663C8A41-AA93-4E2F-9C15-B5991756843E}"/>
    <cellStyle name="Notas 2 2 11 5" xfId="45091" xr:uid="{54AF5BF1-AD48-4EC8-A268-FEAE3031D817}"/>
    <cellStyle name="Notas 2 2 11 5 2" xfId="46833" xr:uid="{12FF8577-FA97-46DA-8430-E9CFABA6EF80}"/>
    <cellStyle name="Notas 2 2 11 5 3" xfId="47195" xr:uid="{D71B1AD8-F6CC-4D41-B7E4-2935111EE7DF}"/>
    <cellStyle name="Notas 2 2 11 6" xfId="46630" xr:uid="{8AC6EF7C-B995-4D4F-ACC2-BB025AB4B5D2}"/>
    <cellStyle name="Notas 2 2 11 7" xfId="46962" xr:uid="{CCB96D6D-E642-4D65-B465-8A287D3FB271}"/>
    <cellStyle name="Notas 2 2 12" xfId="44813" xr:uid="{355770E2-09AC-41B2-A3B3-4C20CB6C56CA}"/>
    <cellStyle name="Notas 2 2 12 2" xfId="45095" xr:uid="{C4F855A8-25D9-4A89-BD15-C2B461339AFD}"/>
    <cellStyle name="Notas 2 2 12 2 2" xfId="46837" xr:uid="{FE7BD729-617D-4BC9-A679-8A4BD2441CA6}"/>
    <cellStyle name="Notas 2 2 12 2 3" xfId="47199" xr:uid="{EA06E0F5-C915-4DD9-8DCD-4E0181854D05}"/>
    <cellStyle name="Notas 2 2 12 3" xfId="46634" xr:uid="{CD7EB57E-4D57-428C-A67B-4E6FC87F6596}"/>
    <cellStyle name="Notas 2 2 12 4" xfId="46966" xr:uid="{10E63DA1-5329-4C2D-BDDC-DBAEFFC6290F}"/>
    <cellStyle name="Notas 2 2 13" xfId="44814" xr:uid="{445AB919-4169-4A25-8339-50C386EBF9F1}"/>
    <cellStyle name="Notas 2 2 13 2" xfId="45096" xr:uid="{5D2630E5-4630-4C88-A939-84D14860B4AD}"/>
    <cellStyle name="Notas 2 2 13 2 2" xfId="46838" xr:uid="{B0DFBB0D-3461-4190-966A-7C70FE1E53BC}"/>
    <cellStyle name="Notas 2 2 13 2 3" xfId="47200" xr:uid="{DF4EBB71-4A52-4CB0-BE75-C9C83CCEA17E}"/>
    <cellStyle name="Notas 2 2 13 3" xfId="46635" xr:uid="{F62DB1E4-B4A8-4A65-AD79-365FE4CA5570}"/>
    <cellStyle name="Notas 2 2 13 4" xfId="46967" xr:uid="{FDD8842E-4FA8-43DE-9643-BF10BBDB07C8}"/>
    <cellStyle name="Notas 2 2 14" xfId="44815" xr:uid="{BD7301FC-E7C1-441E-BFDA-0903136B8DC9}"/>
    <cellStyle name="Notas 2 2 14 2" xfId="45097" xr:uid="{C2589C49-F597-46EB-B5E9-7ABCF1636C98}"/>
    <cellStyle name="Notas 2 2 14 2 2" xfId="46839" xr:uid="{5D2EDF95-D176-4507-8D5A-859A04CE6AA6}"/>
    <cellStyle name="Notas 2 2 14 2 3" xfId="47201" xr:uid="{DD1DA31B-6DF5-4B0C-84DC-29BDA909A0E4}"/>
    <cellStyle name="Notas 2 2 14 3" xfId="46636" xr:uid="{5F74C256-7AF4-4F45-910F-87C3ACF9CECE}"/>
    <cellStyle name="Notas 2 2 14 4" xfId="46968" xr:uid="{EADD8C9D-56F0-4F30-86F0-3DD2318E8D0D}"/>
    <cellStyle name="Notas 2 2 15" xfId="44816" xr:uid="{117104B4-D5C5-4FFE-8498-36E585B91C4F}"/>
    <cellStyle name="Notas 2 2 15 2" xfId="45098" xr:uid="{25845EFC-643F-4634-91E9-0B9B77F26C99}"/>
    <cellStyle name="Notas 2 2 15 2 2" xfId="46840" xr:uid="{2A2AAB78-761D-4593-8245-0EE14C21D6BA}"/>
    <cellStyle name="Notas 2 2 15 2 3" xfId="47202" xr:uid="{18D1AC8D-8B99-4888-8548-7AC7C102B775}"/>
    <cellStyle name="Notas 2 2 15 3" xfId="46637" xr:uid="{2D89CFD0-3D4F-4558-8EB1-0DE3383D87F7}"/>
    <cellStyle name="Notas 2 2 15 4" xfId="46969" xr:uid="{8D4AAFA9-2BDD-4A96-8A39-3864FD88B94E}"/>
    <cellStyle name="Notas 2 2 16" xfId="45086" xr:uid="{875F3C22-AA0A-4660-9381-61AC7D6D6F89}"/>
    <cellStyle name="Notas 2 2 16 2" xfId="46828" xr:uid="{8ADF6D8D-2EE7-445A-BB55-29471DA2CE25}"/>
    <cellStyle name="Notas 2 2 16 3" xfId="47190" xr:uid="{F61392DA-F3DB-470D-A401-A4DB49EFABCC}"/>
    <cellStyle name="Notas 2 2 17" xfId="46625" xr:uid="{76ED6A13-EC84-4ED8-9DD8-B228DB30A3A9}"/>
    <cellStyle name="Notas 2 2 18" xfId="46957" xr:uid="{1512C51B-0409-4F88-9059-7F4CAEA545C2}"/>
    <cellStyle name="Notas 2 2 19" xfId="44804" xr:uid="{DB1BC241-625E-43A4-90AC-84F732817AE0}"/>
    <cellStyle name="Notas 2 2 2" xfId="1999" xr:uid="{00000000-0005-0000-0000-0000D0070000}"/>
    <cellStyle name="Notas 2 2 2 2" xfId="2000" xr:uid="{00000000-0005-0000-0000-0000D1070000}"/>
    <cellStyle name="Notas 2 2 2 2 2" xfId="3127" xr:uid="{4323426C-E5C8-44D3-8ACF-F9AE808FAB18}"/>
    <cellStyle name="Notas 2 2 2 2 2 2" xfId="5542" xr:uid="{A6599606-506E-4363-830D-B64601530359}"/>
    <cellStyle name="Notas 2 2 2 2 2 2 2" xfId="46842" xr:uid="{B40774C2-3753-4C78-B7C9-B7DEC1273921}"/>
    <cellStyle name="Notas 2 2 2 2 2 3" xfId="7849" xr:uid="{6F7275AB-D22D-47C4-BA26-19009223440B}"/>
    <cellStyle name="Notas 2 2 2 2 2 3 2" xfId="47204" xr:uid="{E220B087-52CE-49CB-AE24-C36BAEFFD6A4}"/>
    <cellStyle name="Notas 2 2 2 2 2 4" xfId="45100" xr:uid="{6FDB7D46-A320-4F4C-AE6E-02A54D84143E}"/>
    <cellStyle name="Notas 2 2 2 2 3" xfId="4682" xr:uid="{9B034C51-AC21-47DC-9649-0DAF7939DDFE}"/>
    <cellStyle name="Notas 2 2 2 2 3 2" xfId="46639" xr:uid="{ED06D4E5-43BB-4763-BDE6-7A17A8F9BF37}"/>
    <cellStyle name="Notas 2 2 2 2 4" xfId="27419" xr:uid="{D810375B-0827-4BF2-90B4-A62A0A1019FE}"/>
    <cellStyle name="Notas 2 2 2 2 4 2" xfId="46971" xr:uid="{F15F9A23-5A64-4839-9629-557D9512DC7E}"/>
    <cellStyle name="Notas 2 2 2 2 5" xfId="44818" xr:uid="{38EA3090-B2AF-4400-8886-77F7BF8234F4}"/>
    <cellStyle name="Notas 2 2 2 3" xfId="3126" xr:uid="{29316A51-18B1-43BB-A84C-AE13D25AFE1F}"/>
    <cellStyle name="Notas 2 2 2 3 2" xfId="5541" xr:uid="{8D8E8194-4286-47E9-BE70-F5952A7533CB}"/>
    <cellStyle name="Notas 2 2 2 3 2 2" xfId="46843" xr:uid="{D3FC693C-BFB4-4CC1-BC9E-FD8D130F9E09}"/>
    <cellStyle name="Notas 2 2 2 3 2 3" xfId="47205" xr:uid="{985E4130-306F-4DD1-A1C5-932B1E46CCDD}"/>
    <cellStyle name="Notas 2 2 2 3 2 4" xfId="45101" xr:uid="{57DDA8A3-103B-439D-9270-B8796C39A294}"/>
    <cellStyle name="Notas 2 2 2 3 3" xfId="7848" xr:uid="{5B65CD92-68EE-4890-BE09-389933C2C470}"/>
    <cellStyle name="Notas 2 2 2 3 3 2" xfId="46640" xr:uid="{2F23DF8D-CFDF-406C-B9B3-86917284B301}"/>
    <cellStyle name="Notas 2 2 2 3 4" xfId="46972" xr:uid="{2E9EBF4C-D2DA-4AE4-BF01-6C7ACA0FAF8B}"/>
    <cellStyle name="Notas 2 2 2 3 5" xfId="44819" xr:uid="{F3D67E3F-4A38-48B0-99B5-A33DEB0A4A0F}"/>
    <cellStyle name="Notas 2 2 2 4" xfId="4681" xr:uid="{E873EEA9-DE89-46B6-8AB6-93A38FC01675}"/>
    <cellStyle name="Notas 2 2 2 4 2" xfId="45102" xr:uid="{6FA67F66-87C1-4D65-92EC-402CB9ABE3F7}"/>
    <cellStyle name="Notas 2 2 2 4 2 2" xfId="46844" xr:uid="{73906099-3013-4AFB-808B-AFA2277E9CA5}"/>
    <cellStyle name="Notas 2 2 2 4 2 3" xfId="47206" xr:uid="{4C06BACF-6C65-452E-A59C-4116712A6EC3}"/>
    <cellStyle name="Notas 2 2 2 4 3" xfId="46641" xr:uid="{C62639FB-06AA-4B71-97CC-2E51FEDBF212}"/>
    <cellStyle name="Notas 2 2 2 4 4" xfId="46973" xr:uid="{1992278E-C840-47B4-979E-9A7ECBC4AA89}"/>
    <cellStyle name="Notas 2 2 2 4 5" xfId="44820" xr:uid="{F0FB6D2E-8A6C-4957-8354-37C807FD91B1}"/>
    <cellStyle name="Notas 2 2 2 5" xfId="12153" xr:uid="{59B52698-A571-4CB6-A520-995AA7D004B1}"/>
    <cellStyle name="Notas 2 2 2 5 2" xfId="46841" xr:uid="{E8DD8EAD-5FF8-4C32-8543-60DD4E4D61F8}"/>
    <cellStyle name="Notas 2 2 2 5 3" xfId="47203" xr:uid="{A7D4EDA4-9348-4F03-8DE1-6035C7040CF9}"/>
    <cellStyle name="Notas 2 2 2 5 4" xfId="45099" xr:uid="{F7948E28-25B0-4275-BD1B-0A0D19B6A802}"/>
    <cellStyle name="Notas 2 2 2 6" xfId="46638" xr:uid="{ED77A638-137A-43F2-9D7C-5FEF95986359}"/>
    <cellStyle name="Notas 2 2 2 7" xfId="46970" xr:uid="{F0ECB052-8562-46FF-9EB4-550014E53DCA}"/>
    <cellStyle name="Notas 2 2 2 8" xfId="44817" xr:uid="{7E7B28EC-EC3B-4767-86AF-49BAB1B60732}"/>
    <cellStyle name="Notas 2 2 2_Nota final" xfId="2001" xr:uid="{00000000-0005-0000-0000-0000D2070000}"/>
    <cellStyle name="Notas 2 2 3" xfId="2002" xr:uid="{00000000-0005-0000-0000-0000D3070000}"/>
    <cellStyle name="Notas 2 2 3 2" xfId="2003" xr:uid="{00000000-0005-0000-0000-0000D4070000}"/>
    <cellStyle name="Notas 2 2 3 2 2" xfId="3129" xr:uid="{8AD9DB4C-C2F5-475E-B307-AEF5C3040EB8}"/>
    <cellStyle name="Notas 2 2 3 2 2 2" xfId="5544" xr:uid="{5D824735-0935-489C-AAE3-720B2F96D2D6}"/>
    <cellStyle name="Notas 2 2 3 2 2 2 2" xfId="46846" xr:uid="{868CFC56-D267-4815-A392-EE8686918D24}"/>
    <cellStyle name="Notas 2 2 3 2 2 3" xfId="7851" xr:uid="{1198C84C-7AF8-4C6F-B629-79EAFA2DBDC2}"/>
    <cellStyle name="Notas 2 2 3 2 2 3 2" xfId="47208" xr:uid="{7681E382-B478-4377-B09A-2893C51B3EAE}"/>
    <cellStyle name="Notas 2 2 3 2 2 4" xfId="45104" xr:uid="{D1AC8450-63A8-40E4-BE8E-5404E83CB21C}"/>
    <cellStyle name="Notas 2 2 3 2 3" xfId="4684" xr:uid="{2E551D52-3D1D-40AA-B632-7A2440FF0CE4}"/>
    <cellStyle name="Notas 2 2 3 2 3 2" xfId="46643" xr:uid="{C6F77048-A132-49EF-A7EC-77A1DB7C692F}"/>
    <cellStyle name="Notas 2 2 3 2 4" xfId="27658" xr:uid="{8F4B5D72-9203-4153-A4EC-2BAE4537CFA2}"/>
    <cellStyle name="Notas 2 2 3 2 4 2" xfId="46975" xr:uid="{2159E8C4-6C9C-41D4-AE83-E0DCD3160883}"/>
    <cellStyle name="Notas 2 2 3 2 5" xfId="44822" xr:uid="{D9E89BBB-4330-4624-8DFD-A0EA062929AB}"/>
    <cellStyle name="Notas 2 2 3 3" xfId="3128" xr:uid="{90DF6CB8-689E-404A-860B-6D143C17CB07}"/>
    <cellStyle name="Notas 2 2 3 3 2" xfId="5543" xr:uid="{C1875885-0A12-4046-A750-D94619198718}"/>
    <cellStyle name="Notas 2 2 3 3 2 2" xfId="46847" xr:uid="{FCA39B5A-7DCE-4C9D-9664-43E25A950B33}"/>
    <cellStyle name="Notas 2 2 3 3 2 3" xfId="47209" xr:uid="{80FC8002-FDEB-4934-B90A-403AE056E836}"/>
    <cellStyle name="Notas 2 2 3 3 2 4" xfId="45105" xr:uid="{34070A26-36F1-4A8B-A636-D73A3D11DE1D}"/>
    <cellStyle name="Notas 2 2 3 3 3" xfId="7850" xr:uid="{60AB709C-E2C2-40CF-993F-14A86114E244}"/>
    <cellStyle name="Notas 2 2 3 3 3 2" xfId="46644" xr:uid="{77816CC6-588C-40AB-B998-3FEE36993762}"/>
    <cellStyle name="Notas 2 2 3 3 4" xfId="46976" xr:uid="{B6FBEAC0-1E63-4E58-B888-7AD2CB7DB03A}"/>
    <cellStyle name="Notas 2 2 3 3 5" xfId="44823" xr:uid="{566B7EF8-5EE3-4F38-A950-5D71BB419F5F}"/>
    <cellStyle name="Notas 2 2 3 4" xfId="4683" xr:uid="{2CDAC136-6183-489D-AE94-CE7FFEEDF37A}"/>
    <cellStyle name="Notas 2 2 3 4 2" xfId="45106" xr:uid="{CE93059F-C619-4D81-B5AE-F95A5D6C7D90}"/>
    <cellStyle name="Notas 2 2 3 4 2 2" xfId="46848" xr:uid="{0B1627FA-C131-4E48-9DD0-0FB21CC153F5}"/>
    <cellStyle name="Notas 2 2 3 4 2 3" xfId="47210" xr:uid="{0B9D833E-C5BC-4CA1-9C20-70058B1251A1}"/>
    <cellStyle name="Notas 2 2 3 4 3" xfId="46645" xr:uid="{8EB38F98-9AE2-4B4D-B24D-9DAF00CA6657}"/>
    <cellStyle name="Notas 2 2 3 4 4" xfId="46977" xr:uid="{6A517881-BB11-4459-89B2-9CAB3DD05E27}"/>
    <cellStyle name="Notas 2 2 3 4 5" xfId="44824" xr:uid="{AACCA6D1-7528-4EC3-A289-F762EA13EE9A}"/>
    <cellStyle name="Notas 2 2 3 5" xfId="12400" xr:uid="{A3EC566F-9101-4B3C-A853-2EC5FBD60F09}"/>
    <cellStyle name="Notas 2 2 3 5 2" xfId="46845" xr:uid="{C62E3FBC-15A1-4469-AB3E-DEF69F095AB1}"/>
    <cellStyle name="Notas 2 2 3 5 3" xfId="47207" xr:uid="{AA89414E-BEEA-40A9-968C-9D452DFD2BA4}"/>
    <cellStyle name="Notas 2 2 3 5 4" xfId="45103" xr:uid="{853F4653-18D0-4C17-864E-90B934BD3D74}"/>
    <cellStyle name="Notas 2 2 3 6" xfId="46642" xr:uid="{026E2D3A-C7CB-4FE7-9707-022F777774FD}"/>
    <cellStyle name="Notas 2 2 3 7" xfId="46974" xr:uid="{9F1D0BB0-E10B-4E78-8FF2-1C92BA4BE5B2}"/>
    <cellStyle name="Notas 2 2 3 8" xfId="44821" xr:uid="{2FFF1433-D5C3-4DAD-ADB5-74952D6B8A7A}"/>
    <cellStyle name="Notas 2 2 3_Nota final" xfId="2004" xr:uid="{00000000-0005-0000-0000-0000D5070000}"/>
    <cellStyle name="Notas 2 2 4" xfId="2005" xr:uid="{00000000-0005-0000-0000-0000D6070000}"/>
    <cellStyle name="Notas 2 2 4 2" xfId="3130" xr:uid="{27F78B3E-5F91-4867-A2BE-D86D6AE91BA1}"/>
    <cellStyle name="Notas 2 2 4 2 2" xfId="5545" xr:uid="{F652D342-80DD-4824-8515-57B5885F8446}"/>
    <cellStyle name="Notas 2 2 4 2 2 2" xfId="46850" xr:uid="{775D30ED-A679-483A-AE20-ACEC5898B643}"/>
    <cellStyle name="Notas 2 2 4 2 2 3" xfId="47212" xr:uid="{6845F021-50BB-4BF9-90F3-8C9BF9EACE3F}"/>
    <cellStyle name="Notas 2 2 4 2 2 4" xfId="45108" xr:uid="{68AEFC0A-FCF1-4E3C-8AC4-B8614E4AF19D}"/>
    <cellStyle name="Notas 2 2 4 2 3" xfId="7852" xr:uid="{570E8245-D2C2-44DB-A55A-BEE46E6CFDB5}"/>
    <cellStyle name="Notas 2 2 4 2 3 2" xfId="46647" xr:uid="{2C48750F-D8D8-419B-9C8D-EDC3F83713E9}"/>
    <cellStyle name="Notas 2 2 4 2 4" xfId="46979" xr:uid="{B974D3CB-F575-4664-9B25-B6717A4C284C}"/>
    <cellStyle name="Notas 2 2 4 2 5" xfId="44826" xr:uid="{7DED1DB1-EE66-4A37-8529-75E0F1DEDA30}"/>
    <cellStyle name="Notas 2 2 4 3" xfId="4685" xr:uid="{7BAABA8B-D1FF-4618-8328-786658A4C452}"/>
    <cellStyle name="Notas 2 2 4 3 2" xfId="45109" xr:uid="{5541F979-A34C-4C9A-8FB5-A03E393D4D7B}"/>
    <cellStyle name="Notas 2 2 4 3 2 2" xfId="46851" xr:uid="{7F52E2B5-325D-4433-95E1-A0F29FC7ADD0}"/>
    <cellStyle name="Notas 2 2 4 3 2 3" xfId="47213" xr:uid="{840527F4-0852-4FE7-BCEC-6CA047A0FD6E}"/>
    <cellStyle name="Notas 2 2 4 3 3" xfId="46648" xr:uid="{1B6D9BB5-E26C-4259-A9A3-470E06A5DB62}"/>
    <cellStyle name="Notas 2 2 4 3 4" xfId="46980" xr:uid="{E23A43E2-E330-4B61-A999-A31EED21E384}"/>
    <cellStyle name="Notas 2 2 4 3 5" xfId="44827" xr:uid="{DE2C77C5-F842-4A34-9A5E-F5EEE66D5C54}"/>
    <cellStyle name="Notas 2 2 4 4" xfId="26968" xr:uid="{4EFBBF5C-4B26-4595-B51E-8C9EF16AC9EC}"/>
    <cellStyle name="Notas 2 2 4 4 2" xfId="45110" xr:uid="{24A55F21-7F4D-4A5C-A0FA-2F2F29F5287F}"/>
    <cellStyle name="Notas 2 2 4 4 2 2" xfId="46852" xr:uid="{4954DEEB-E5DD-4B2B-885A-BB07971C2B7A}"/>
    <cellStyle name="Notas 2 2 4 4 2 3" xfId="47214" xr:uid="{6E434CAB-8F06-4A0C-BDC8-3BA8128FDFCC}"/>
    <cellStyle name="Notas 2 2 4 4 3" xfId="46649" xr:uid="{E3BAFE5D-EE19-4DEF-9D5D-DFFD30240888}"/>
    <cellStyle name="Notas 2 2 4 4 4" xfId="46981" xr:uid="{7A7D4C75-BC63-4CB8-8F7C-57D4C0D531E7}"/>
    <cellStyle name="Notas 2 2 4 4 5" xfId="44828" xr:uid="{3154A182-83E7-4CE8-A94E-E2DC700303BE}"/>
    <cellStyle name="Notas 2 2 4 5" xfId="45107" xr:uid="{B796C1EB-AFB3-403D-A20B-36FE7DA265E8}"/>
    <cellStyle name="Notas 2 2 4 5 2" xfId="46849" xr:uid="{D597915B-9637-4C5C-86DC-CDE934545A9F}"/>
    <cellStyle name="Notas 2 2 4 5 3" xfId="47211" xr:uid="{17601C35-B24C-415B-9D6A-AC49D16F2D6B}"/>
    <cellStyle name="Notas 2 2 4 6" xfId="46646" xr:uid="{31E07B64-6BD0-4E94-9808-56D42C9D81C9}"/>
    <cellStyle name="Notas 2 2 4 7" xfId="46978" xr:uid="{E4C6F108-4302-4C5A-BA65-A1B3E2DE2A7F}"/>
    <cellStyle name="Notas 2 2 4 8" xfId="44825" xr:uid="{EF64785B-A5B6-4713-8BD3-91881D97705D}"/>
    <cellStyle name="Notas 2 2 5" xfId="3125" xr:uid="{140210DB-7B2F-46F0-B035-3EC8F26597C7}"/>
    <cellStyle name="Notas 2 2 5 2" xfId="5540" xr:uid="{4C2CAF54-1096-4B3A-B074-423BCEF7CA9A}"/>
    <cellStyle name="Notas 2 2 5 2 2" xfId="45112" xr:uid="{3C179975-87FC-47A2-B738-7BFE6070112D}"/>
    <cellStyle name="Notas 2 2 5 2 2 2" xfId="46854" xr:uid="{05C94734-5802-4A34-8FA2-04705CDFDF90}"/>
    <cellStyle name="Notas 2 2 5 2 2 3" xfId="47216" xr:uid="{FB078194-BC96-4006-8C53-491B2B14E55E}"/>
    <cellStyle name="Notas 2 2 5 2 3" xfId="46651" xr:uid="{4933349A-09FA-40A0-9D0C-2E8D2E6FDE6D}"/>
    <cellStyle name="Notas 2 2 5 2 4" xfId="46983" xr:uid="{E7204A6D-E70D-4C66-B70F-3EB0720CEDE7}"/>
    <cellStyle name="Notas 2 2 5 2 5" xfId="44830" xr:uid="{791E7F4A-D279-4FA3-9D71-937C81696934}"/>
    <cellStyle name="Notas 2 2 5 3" xfId="7847" xr:uid="{FE0C05DC-DE7F-4213-B998-99CE4F8EA6C9}"/>
    <cellStyle name="Notas 2 2 5 3 2" xfId="45113" xr:uid="{8F792605-9284-47AC-8AA9-E8ECD033939C}"/>
    <cellStyle name="Notas 2 2 5 3 2 2" xfId="46855" xr:uid="{EEAF6286-7A1E-4916-A9A8-8B458544D167}"/>
    <cellStyle name="Notas 2 2 5 3 2 3" xfId="47217" xr:uid="{7DB69101-4FFF-408F-8D0C-7D6A9209BBEB}"/>
    <cellStyle name="Notas 2 2 5 3 3" xfId="46652" xr:uid="{51F73461-3F12-4A2F-A0F2-803AA0ACFE34}"/>
    <cellStyle name="Notas 2 2 5 3 4" xfId="46984" xr:uid="{DB737C52-25D6-453C-803E-F4B93DEAAB1F}"/>
    <cellStyle name="Notas 2 2 5 3 5" xfId="44831" xr:uid="{A9B229A9-F2A9-49A1-82F9-C635DC1AA5B8}"/>
    <cellStyle name="Notas 2 2 5 4" xfId="10390" xr:uid="{3633AA49-6653-4FDA-975F-BF4512EB6FF9}"/>
    <cellStyle name="Notas 2 2 5 4 2" xfId="45114" xr:uid="{9C32209F-1D59-4D4E-8467-E310CBDFBE00}"/>
    <cellStyle name="Notas 2 2 5 4 2 2" xfId="46856" xr:uid="{BAC15F12-AFA6-4A19-90EB-9787D87255D4}"/>
    <cellStyle name="Notas 2 2 5 4 2 3" xfId="47218" xr:uid="{1EFA7F0A-11F4-440E-B04C-89338D3D4C3A}"/>
    <cellStyle name="Notas 2 2 5 4 3" xfId="46653" xr:uid="{BF7FA53B-2AE0-4C9B-BF95-050201B78B3D}"/>
    <cellStyle name="Notas 2 2 5 4 4" xfId="46985" xr:uid="{CC2C9AFA-9B0A-453B-889A-390BB3A28332}"/>
    <cellStyle name="Notas 2 2 5 4 5" xfId="44832" xr:uid="{C82572F0-E900-44FC-89F5-A6CC31507515}"/>
    <cellStyle name="Notas 2 2 5 5" xfId="45111" xr:uid="{86E36F87-E66E-4BB3-B98A-B6045787EA1B}"/>
    <cellStyle name="Notas 2 2 5 5 2" xfId="46853" xr:uid="{E885AC37-6241-4A75-8615-B7B3780E6887}"/>
    <cellStyle name="Notas 2 2 5 5 3" xfId="47215" xr:uid="{F10E6395-8F13-4399-A156-8A8D6799BF70}"/>
    <cellStyle name="Notas 2 2 5 6" xfId="46650" xr:uid="{CB1C923D-4BAB-461F-8799-14369F3601DD}"/>
    <cellStyle name="Notas 2 2 5 7" xfId="46982" xr:uid="{74F398A4-B85A-4AFD-9ABD-AA3A7CF8957F}"/>
    <cellStyle name="Notas 2 2 5 8" xfId="44829" xr:uid="{55CE6703-5474-4588-A122-65AD34023127}"/>
    <cellStyle name="Notas 2 2 6" xfId="4680" xr:uid="{416C0444-B034-41DA-A151-626548D0769C}"/>
    <cellStyle name="Notas 2 2 6 2" xfId="44834" xr:uid="{8A25F22D-C5A2-4F31-97E1-AABC1D3B01FE}"/>
    <cellStyle name="Notas 2 2 6 2 2" xfId="45116" xr:uid="{4371995D-6256-4BD4-9171-9CFEF1B6C8C9}"/>
    <cellStyle name="Notas 2 2 6 2 2 2" xfId="46858" xr:uid="{E552C8F7-8A1F-4C5C-BA14-03479B7B25B7}"/>
    <cellStyle name="Notas 2 2 6 2 2 3" xfId="47220" xr:uid="{68830E84-BB9A-4FB6-8E43-5451B006517A}"/>
    <cellStyle name="Notas 2 2 6 2 3" xfId="46655" xr:uid="{73CFD5AA-7399-4BC1-8A6D-4336CB6C4260}"/>
    <cellStyle name="Notas 2 2 6 2 4" xfId="46987" xr:uid="{F9888C2E-3B5A-4765-A2A5-FA97A148E788}"/>
    <cellStyle name="Notas 2 2 6 3" xfId="44835" xr:uid="{1B4584F1-116E-4964-8A60-C89F8B821CD2}"/>
    <cellStyle name="Notas 2 2 6 3 2" xfId="45117" xr:uid="{87100EC0-9FED-48EE-BFF2-AD570D7BC2C3}"/>
    <cellStyle name="Notas 2 2 6 3 2 2" xfId="46859" xr:uid="{070B35C0-EF03-4FDD-87DE-136A6588D54D}"/>
    <cellStyle name="Notas 2 2 6 3 2 3" xfId="47221" xr:uid="{31A1ADEE-2BFD-447A-96D7-2275228D3F8B}"/>
    <cellStyle name="Notas 2 2 6 3 3" xfId="46656" xr:uid="{4238C1E9-AE7A-4C9C-8774-825A4BE27322}"/>
    <cellStyle name="Notas 2 2 6 3 4" xfId="46988" xr:uid="{E0882270-5F81-49B9-BA81-039AD9589EE9}"/>
    <cellStyle name="Notas 2 2 6 4" xfId="44836" xr:uid="{598E120C-461C-43D5-B333-4AF250FEFCAD}"/>
    <cellStyle name="Notas 2 2 6 4 2" xfId="45118" xr:uid="{67B961AD-B344-49A7-A8BE-53C29F274762}"/>
    <cellStyle name="Notas 2 2 6 4 2 2" xfId="46860" xr:uid="{B3800C4D-A473-4113-9AA4-5167BA6F7871}"/>
    <cellStyle name="Notas 2 2 6 4 2 3" xfId="47222" xr:uid="{3DEC6B01-90F7-4C92-96D3-F7B298091331}"/>
    <cellStyle name="Notas 2 2 6 4 3" xfId="46657" xr:uid="{3506475C-FE93-4374-B1EC-D54F88923594}"/>
    <cellStyle name="Notas 2 2 6 4 4" xfId="46989" xr:uid="{A25D3ECA-D8A4-4134-B265-36202C3E0046}"/>
    <cellStyle name="Notas 2 2 6 5" xfId="45115" xr:uid="{26F0AF73-8118-4254-89EF-6F5B381E4A0A}"/>
    <cellStyle name="Notas 2 2 6 5 2" xfId="46857" xr:uid="{9EF4691B-3E84-4CD4-B3D7-85531DC83A0D}"/>
    <cellStyle name="Notas 2 2 6 5 3" xfId="47219" xr:uid="{7057D2C7-3B3A-4AFC-AAA2-63A15E59C6B6}"/>
    <cellStyle name="Notas 2 2 6 6" xfId="46654" xr:uid="{288F5B7E-8E07-4024-B6F3-A8DF4238868D}"/>
    <cellStyle name="Notas 2 2 6 7" xfId="46986" xr:uid="{BA116679-5A35-44A3-8DDD-D2D25BA76A6F}"/>
    <cellStyle name="Notas 2 2 6 8" xfId="44833" xr:uid="{AD73F713-EBBE-493A-8B1D-09AAB5F9FAF4}"/>
    <cellStyle name="Notas 2 2 7" xfId="9252" xr:uid="{7211C27E-A36E-4224-BFAA-29023414D7E1}"/>
    <cellStyle name="Notas 2 2 7 2" xfId="44838" xr:uid="{4DE93452-1A81-4728-9E03-DA73875689C1}"/>
    <cellStyle name="Notas 2 2 7 2 2" xfId="45120" xr:uid="{107818C1-2B43-4399-976E-39AE97616768}"/>
    <cellStyle name="Notas 2 2 7 2 2 2" xfId="46862" xr:uid="{9DB0898D-FDB2-4AF5-9949-C542D214D94D}"/>
    <cellStyle name="Notas 2 2 7 2 2 3" xfId="47224" xr:uid="{E0FAA01E-A3AC-4E76-B669-D0C424865377}"/>
    <cellStyle name="Notas 2 2 7 2 3" xfId="46659" xr:uid="{97D2CEA3-321D-414A-89BC-7B4DE7B1A49F}"/>
    <cellStyle name="Notas 2 2 7 2 4" xfId="46991" xr:uid="{8EAD0540-51F6-43A1-913C-2AD451430B74}"/>
    <cellStyle name="Notas 2 2 7 3" xfId="44839" xr:uid="{C2B7D43D-6B90-4CEA-A3AE-573FEA540411}"/>
    <cellStyle name="Notas 2 2 7 3 2" xfId="45121" xr:uid="{9FD1E6BD-6708-4AF0-9C63-787B0C63BEA0}"/>
    <cellStyle name="Notas 2 2 7 3 2 2" xfId="46863" xr:uid="{27BCC48F-5D7C-4A62-A2A9-452A8ECCCF7E}"/>
    <cellStyle name="Notas 2 2 7 3 2 3" xfId="47225" xr:uid="{A270EB3B-89D4-4BCB-9293-BA34A0E634A0}"/>
    <cellStyle name="Notas 2 2 7 3 3" xfId="46660" xr:uid="{A0616952-F284-4B1F-BA30-934E2A5E7105}"/>
    <cellStyle name="Notas 2 2 7 3 4" xfId="46992" xr:uid="{317A9EB4-B7F5-4DD3-A43F-37557C590A24}"/>
    <cellStyle name="Notas 2 2 7 4" xfId="44840" xr:uid="{87A4AA95-148A-4FF4-BAF7-9B7CFFB8929B}"/>
    <cellStyle name="Notas 2 2 7 4 2" xfId="45122" xr:uid="{54CC4218-F999-4CCA-8776-4FD5B20A2D95}"/>
    <cellStyle name="Notas 2 2 7 4 2 2" xfId="46864" xr:uid="{8B31880E-E624-442C-BF40-55B22BEAFC75}"/>
    <cellStyle name="Notas 2 2 7 4 2 3" xfId="47226" xr:uid="{F9D4C46D-7207-46B0-8205-E67DB94E931F}"/>
    <cellStyle name="Notas 2 2 7 4 3" xfId="46661" xr:uid="{80B7E64E-A56A-4C69-BE62-B731BCAE5B0C}"/>
    <cellStyle name="Notas 2 2 7 4 4" xfId="46993" xr:uid="{8DFF6F13-D8F3-4F29-AB1D-27A440BC3DA9}"/>
    <cellStyle name="Notas 2 2 7 5" xfId="45119" xr:uid="{910A0836-4142-4FD2-B4CB-F3AC2BC08233}"/>
    <cellStyle name="Notas 2 2 7 5 2" xfId="46861" xr:uid="{35C318DD-28C3-4EB8-A107-36EC3C425480}"/>
    <cellStyle name="Notas 2 2 7 5 3" xfId="47223" xr:uid="{B8EFC65D-2CE0-4429-A862-A4E4C6729D21}"/>
    <cellStyle name="Notas 2 2 7 6" xfId="46658" xr:uid="{24F209F9-A3F9-4FB6-8197-D054B0408E6D}"/>
    <cellStyle name="Notas 2 2 7 7" xfId="46990" xr:uid="{8C92C3F3-D669-441C-8E4B-8BA63BA3F0B0}"/>
    <cellStyle name="Notas 2 2 7 8" xfId="44837" xr:uid="{0F4F887C-5BA2-453B-BFC3-0F0769A145D1}"/>
    <cellStyle name="Notas 2 2 8" xfId="44841" xr:uid="{208DD1D7-8377-414D-8C42-00E5B885F985}"/>
    <cellStyle name="Notas 2 2 8 2" xfId="44842" xr:uid="{45DC53BB-4077-47E7-87CB-54BA1111BB5E}"/>
    <cellStyle name="Notas 2 2 8 2 2" xfId="45124" xr:uid="{09A63A67-5261-4E10-8064-52E4CA32D454}"/>
    <cellStyle name="Notas 2 2 8 2 2 2" xfId="46866" xr:uid="{734FDFC6-5D99-4A4B-B5B6-D6115F5C0081}"/>
    <cellStyle name="Notas 2 2 8 2 2 3" xfId="47228" xr:uid="{C4E9100A-A519-49B9-AECD-AD08464FA2FC}"/>
    <cellStyle name="Notas 2 2 8 2 3" xfId="46663" xr:uid="{FAC76566-306A-41B2-BD73-092165D90EBF}"/>
    <cellStyle name="Notas 2 2 8 2 4" xfId="46995" xr:uid="{1ABAC3C1-0959-4169-BEBE-FD25E07B3D4E}"/>
    <cellStyle name="Notas 2 2 8 3" xfId="44843" xr:uid="{D9FF48A2-77B0-42BA-BE1F-CA8F3A8FF9F9}"/>
    <cellStyle name="Notas 2 2 8 3 2" xfId="45125" xr:uid="{6310FDCE-E0FD-40BA-A89B-DA825CAF578F}"/>
    <cellStyle name="Notas 2 2 8 3 2 2" xfId="46867" xr:uid="{DC3E3375-FAA1-4476-9077-42D8FDBAD284}"/>
    <cellStyle name="Notas 2 2 8 3 2 3" xfId="47229" xr:uid="{66DB51D3-6AC9-4068-A217-9AE456B3D062}"/>
    <cellStyle name="Notas 2 2 8 3 3" xfId="46664" xr:uid="{4A75850F-1224-4727-9C69-9A17768102EF}"/>
    <cellStyle name="Notas 2 2 8 3 4" xfId="46996" xr:uid="{DD82516E-FC79-48D1-9BA0-9A6FC46FE081}"/>
    <cellStyle name="Notas 2 2 8 4" xfId="44844" xr:uid="{CE61C4BD-CD94-4EB8-B1CC-FD4A19461004}"/>
    <cellStyle name="Notas 2 2 8 4 2" xfId="45126" xr:uid="{2BF62E07-981C-493E-99C1-CBFE09544335}"/>
    <cellStyle name="Notas 2 2 8 4 2 2" xfId="46868" xr:uid="{B013FE62-9F2F-4AB8-9EF3-72582745A83D}"/>
    <cellStyle name="Notas 2 2 8 4 2 3" xfId="47230" xr:uid="{C3D8BB5E-F4F5-4CFE-8DFA-AB3F1839997E}"/>
    <cellStyle name="Notas 2 2 8 4 3" xfId="46665" xr:uid="{2F625047-0147-48A7-96C1-300BE58AD7B8}"/>
    <cellStyle name="Notas 2 2 8 4 4" xfId="46997" xr:uid="{55E156F4-6784-497B-8E45-BB561CA4237D}"/>
    <cellStyle name="Notas 2 2 8 5" xfId="45123" xr:uid="{5C672B91-4D7B-46F2-8FA3-F0EA23C411D3}"/>
    <cellStyle name="Notas 2 2 8 5 2" xfId="46865" xr:uid="{AA984492-051F-4B20-9E77-C682FC181F6C}"/>
    <cellStyle name="Notas 2 2 8 5 3" xfId="47227" xr:uid="{F6C971EF-ECC6-47F8-AF5E-60FA7AD678F1}"/>
    <cellStyle name="Notas 2 2 8 6" xfId="46662" xr:uid="{51FC2DA5-36DF-4AC7-B862-6B1B38FA244B}"/>
    <cellStyle name="Notas 2 2 8 7" xfId="46994" xr:uid="{E181817F-8859-40CF-80F9-D19A4BD64E7C}"/>
    <cellStyle name="Notas 2 2 9" xfId="44845" xr:uid="{9A171E86-DFCB-4FA7-8336-D4FAD812430A}"/>
    <cellStyle name="Notas 2 2 9 2" xfId="44846" xr:uid="{12CF2733-1BF6-44FC-8A18-766031F64847}"/>
    <cellStyle name="Notas 2 2 9 2 2" xfId="45128" xr:uid="{830A5A8D-43B0-499B-84D6-BA5025E58392}"/>
    <cellStyle name="Notas 2 2 9 2 2 2" xfId="46870" xr:uid="{68B155F3-F745-45C1-9B32-08B95FEC3C59}"/>
    <cellStyle name="Notas 2 2 9 2 2 3" xfId="47232" xr:uid="{C7CF6868-6A11-4B4F-9D35-5BB8CEA6497C}"/>
    <cellStyle name="Notas 2 2 9 2 3" xfId="46667" xr:uid="{1CEB2A31-1D6F-423E-B1DD-793D662E33EC}"/>
    <cellStyle name="Notas 2 2 9 2 4" xfId="46999" xr:uid="{562D026A-2704-43FD-9505-96FD075E31AB}"/>
    <cellStyle name="Notas 2 2 9 3" xfId="44847" xr:uid="{1B997D34-2116-47CA-9D5E-7A5F00B0B52F}"/>
    <cellStyle name="Notas 2 2 9 3 2" xfId="45129" xr:uid="{4666B4EB-E33F-43D7-892E-59C776BF5575}"/>
    <cellStyle name="Notas 2 2 9 3 2 2" xfId="46871" xr:uid="{41901445-C428-4389-AB19-B6820F5606C2}"/>
    <cellStyle name="Notas 2 2 9 3 2 3" xfId="47233" xr:uid="{DE2C6583-2D91-41F6-938D-E088B04CE437}"/>
    <cellStyle name="Notas 2 2 9 3 3" xfId="46668" xr:uid="{A71870D2-F7F3-4431-B500-16C6F609E0D3}"/>
    <cellStyle name="Notas 2 2 9 3 4" xfId="47000" xr:uid="{8653B1C4-6ACD-457D-9668-BC2B2B8E7046}"/>
    <cellStyle name="Notas 2 2 9 4" xfId="44848" xr:uid="{661B0EF3-C44D-47E1-A2D9-C7FED87F3E6F}"/>
    <cellStyle name="Notas 2 2 9 4 2" xfId="45130" xr:uid="{8E4B16FD-8D46-476C-93DD-A960502C2A44}"/>
    <cellStyle name="Notas 2 2 9 4 2 2" xfId="46872" xr:uid="{AF7CDE0A-6B0B-4A09-B028-E61ECE2AA510}"/>
    <cellStyle name="Notas 2 2 9 4 2 3" xfId="47234" xr:uid="{F989080A-50C1-4C93-8F9A-ADEDD2DCB054}"/>
    <cellStyle name="Notas 2 2 9 4 3" xfId="46669" xr:uid="{39272F5C-6423-4682-95CC-E4DB74423710}"/>
    <cellStyle name="Notas 2 2 9 4 4" xfId="47001" xr:uid="{E81910B8-3687-4CB3-BDFD-73DFE2A56155}"/>
    <cellStyle name="Notas 2 2 9 5" xfId="45127" xr:uid="{CD0CF77F-5B13-4E0B-AEE7-C60C76C0385C}"/>
    <cellStyle name="Notas 2 2 9 5 2" xfId="46869" xr:uid="{AB1D20A9-1BAE-41DA-B9C7-34389ECC14C4}"/>
    <cellStyle name="Notas 2 2 9 5 3" xfId="47231" xr:uid="{7533DE90-D750-489C-9F37-B445CEE1FABD}"/>
    <cellStyle name="Notas 2 2 9 6" xfId="46666" xr:uid="{98C1BFB7-425C-4DEC-82AB-9B84703E253D}"/>
    <cellStyle name="Notas 2 2 9 7" xfId="46998" xr:uid="{7BC5315E-413C-4671-AF23-45319388A579}"/>
    <cellStyle name="Notas 2 2_Nota final" xfId="2006" xr:uid="{00000000-0005-0000-0000-0000D7070000}"/>
    <cellStyle name="Notas 2 3" xfId="2007" xr:uid="{00000000-0005-0000-0000-0000D8070000}"/>
    <cellStyle name="Notas 2 3 2" xfId="2008" xr:uid="{00000000-0005-0000-0000-0000D9070000}"/>
    <cellStyle name="Notas 2 3 2 2" xfId="3132" xr:uid="{4ECD13DD-4A6D-421C-94F7-18AD82DADB0F}"/>
    <cellStyle name="Notas 2 3 2 2 2" xfId="5547" xr:uid="{77B67DF1-D3E6-47FC-B854-2A07E29E6585}"/>
    <cellStyle name="Notas 2 3 2 2 3" xfId="7854" xr:uid="{A13F21B5-CAE8-4312-9D1B-1DAD27848764}"/>
    <cellStyle name="Notas 2 3 2 3" xfId="4687" xr:uid="{1547CC7D-EC4A-4406-9CF7-C8E07D4B69E1}"/>
    <cellStyle name="Notas 2 3 2 4" xfId="27418" xr:uid="{9ADA1C9C-F338-44CE-AC22-DE922019A3B1}"/>
    <cellStyle name="Notas 2 3 3" xfId="3131" xr:uid="{6D9E6373-1D7D-49DC-9372-FA8BF5C3477F}"/>
    <cellStyle name="Notas 2 3 3 2" xfId="5546" xr:uid="{277263E9-9DD4-455B-B17F-953468816593}"/>
    <cellStyle name="Notas 2 3 3 3" xfId="7853" xr:uid="{2CB891F1-7D92-4A5D-94B4-249D380012A9}"/>
    <cellStyle name="Notas 2 3 4" xfId="4686" xr:uid="{83A8752D-7986-4BD5-A9BA-1F69C65120F9}"/>
    <cellStyle name="Notas 2 3 5" xfId="12152" xr:uid="{7C739EBE-366E-42A2-BB2F-BE97AAEFD89C}"/>
    <cellStyle name="Notas 2 3_Nota final" xfId="2009" xr:uid="{00000000-0005-0000-0000-0000DA070000}"/>
    <cellStyle name="Notas 2 4" xfId="2010" xr:uid="{00000000-0005-0000-0000-0000DB070000}"/>
    <cellStyle name="Notas 2 4 2" xfId="2011" xr:uid="{00000000-0005-0000-0000-0000DC070000}"/>
    <cellStyle name="Notas 2 4 2 2" xfId="3134" xr:uid="{BE2DA758-058D-4B28-B5C2-71BCB4195B1A}"/>
    <cellStyle name="Notas 2 4 2 2 2" xfId="5549" xr:uid="{1525F2F8-B78A-4191-93B3-4E5BA916642B}"/>
    <cellStyle name="Notas 2 4 2 2 3" xfId="7856" xr:uid="{CC7571EB-46E1-4E46-A496-8CB450FA320D}"/>
    <cellStyle name="Notas 2 4 2 3" xfId="4689" xr:uid="{B4AA4F8F-0F3B-42EC-A0EB-CD1D9A3CA020}"/>
    <cellStyle name="Notas 2 4 2 4" xfId="27657" xr:uid="{171D1407-D313-4AB1-A845-8305377710C4}"/>
    <cellStyle name="Notas 2 4 3" xfId="3133" xr:uid="{6B0932D2-90C5-46FB-9C1A-D9C9F9FB3B9C}"/>
    <cellStyle name="Notas 2 4 3 2" xfId="5548" xr:uid="{71F064BA-8313-497A-9F6F-F9834F566763}"/>
    <cellStyle name="Notas 2 4 3 3" xfId="7855" xr:uid="{EB868C55-D525-4308-89D4-5B3AFEA2DDB3}"/>
    <cellStyle name="Notas 2 4 4" xfId="4688" xr:uid="{7B4B781F-24D3-4BC4-A05D-4E9084589426}"/>
    <cellStyle name="Notas 2 4 5" xfId="12399" xr:uid="{B93D75F6-B84C-4A05-B31E-D36DC3E1D3EE}"/>
    <cellStyle name="Notas 2 4_Nota final" xfId="2012" xr:uid="{00000000-0005-0000-0000-0000DD070000}"/>
    <cellStyle name="Notas 2 5" xfId="2013" xr:uid="{00000000-0005-0000-0000-0000DE070000}"/>
    <cellStyle name="Notas 2 5 2" xfId="2014" xr:uid="{00000000-0005-0000-0000-0000DF070000}"/>
    <cellStyle name="Notas 2 5 2 2" xfId="3137" xr:uid="{5E78BD3C-97C3-421F-AC4E-04273DE2C257}"/>
    <cellStyle name="Notas 2 5 2 2 2" xfId="5551" xr:uid="{627168A2-47E7-4EF6-9752-74CFBF421392}"/>
    <cellStyle name="Notas 2 5 2 2 3" xfId="7858" xr:uid="{0BAE7627-1BC7-4AF4-814F-37E2C8260429}"/>
    <cellStyle name="Notas 2 5 2 3" xfId="4691" xr:uid="{E2EBC798-5BF6-438D-863B-964F09BE2A33}"/>
    <cellStyle name="Notas 2 5 3" xfId="3136" xr:uid="{1F97CEF7-03F7-48C7-AED2-0BFA84058E88}"/>
    <cellStyle name="Notas 2 5 3 2" xfId="5550" xr:uid="{15515E56-5340-4319-A068-8CEBF9772566}"/>
    <cellStyle name="Notas 2 5 3 3" xfId="7857" xr:uid="{E06B1774-06F9-4A9A-8EEF-1F6D879DBE1C}"/>
    <cellStyle name="Notas 2 5 4" xfId="4690" xr:uid="{A06E0B38-8665-433E-ABBB-EC8D0A743485}"/>
    <cellStyle name="Notas 2 5_Nota final" xfId="2015" xr:uid="{00000000-0005-0000-0000-0000E0070000}"/>
    <cellStyle name="Notas 2 6" xfId="2016" xr:uid="{00000000-0005-0000-0000-0000E1070000}"/>
    <cellStyle name="Notas 2 7" xfId="9251" xr:uid="{0CA78B5F-E869-410E-BE20-1299F5A45001}"/>
    <cellStyle name="Notas 2 8" xfId="42775" xr:uid="{38F98051-CD00-4F7B-B22C-247250F24A0F}"/>
    <cellStyle name="Notas 2 9" xfId="42834" xr:uid="{A200DEA5-DF44-4AE7-A264-F70AFDD2C3FD}"/>
    <cellStyle name="Notas 2_Nota final" xfId="2017" xr:uid="{00000000-0005-0000-0000-0000E2070000}"/>
    <cellStyle name="Notas 3" xfId="2018" xr:uid="{00000000-0005-0000-0000-0000E3070000}"/>
    <cellStyle name="Notas 3 2" xfId="2019" xr:uid="{00000000-0005-0000-0000-0000E4070000}"/>
    <cellStyle name="Notas 3 2 2" xfId="2020" xr:uid="{00000000-0005-0000-0000-0000E5070000}"/>
    <cellStyle name="Notas 3 2 2 2" xfId="3139" xr:uid="{2F8132C8-790E-482C-B17A-B86F35C04E48}"/>
    <cellStyle name="Notas 3 2 2 2 2" xfId="27421" xr:uid="{B1DEFCCD-5EAC-4BF5-A77F-5913CFE6F73E}"/>
    <cellStyle name="Notas 3 2 2 3" xfId="12155" xr:uid="{BEB5473E-3528-49C2-8BFA-B3E973218422}"/>
    <cellStyle name="Notas 3 2 3" xfId="3138" xr:uid="{BF0B86FC-07FB-4BA7-B569-458374C00AC1}"/>
    <cellStyle name="Notas 3 2 3 2" xfId="27660" xr:uid="{F8EA83BD-1898-4919-A52B-5A1749D99C15}"/>
    <cellStyle name="Notas 3 2 3 3" xfId="12402" xr:uid="{C5CCCBF8-866F-473F-B0F7-3213E96B48ED}"/>
    <cellStyle name="Notas 3 2 4" xfId="27190" xr:uid="{21461E8E-C9A1-4C86-AF2A-CB04372F69E3}"/>
    <cellStyle name="Notas 3 2 5" xfId="11908" xr:uid="{6761A3C6-D78E-40F4-915D-6AFF4DF52A10}"/>
    <cellStyle name="Notas 3 2 6" xfId="44849" xr:uid="{C1EE58A0-673D-4DB9-808B-6EC27592B353}"/>
    <cellStyle name="Notas 3 3" xfId="2021" xr:uid="{00000000-0005-0000-0000-0000E6070000}"/>
    <cellStyle name="Notas 3 3 2" xfId="2022" xr:uid="{00000000-0005-0000-0000-0000E7070000}"/>
    <cellStyle name="Notas 3 3 2 2" xfId="3141" xr:uid="{81A6741F-3538-436B-A5C1-CF77B2FCA0D0}"/>
    <cellStyle name="Notas 3 3 2 3" xfId="27420" xr:uid="{2C854A2C-744A-4883-890F-D2286EAA2346}"/>
    <cellStyle name="Notas 3 3 3" xfId="3140" xr:uid="{110E32DB-DF4A-41E7-8720-94D0C9AE9578}"/>
    <cellStyle name="Notas 3 3 4" xfId="12154" xr:uid="{57E33766-86F8-4036-8ECF-F49410A3CE9E}"/>
    <cellStyle name="Notas 3 4" xfId="2023" xr:uid="{00000000-0005-0000-0000-0000E8070000}"/>
    <cellStyle name="Notas 3 4 2" xfId="27659" xr:uid="{7BD5C08F-8BAB-4070-AF4E-3F0A917AC00D}"/>
    <cellStyle name="Notas 3 4 3" xfId="12401" xr:uid="{3FE16CB8-3B9C-47E1-A8BD-BE95BD6773AE}"/>
    <cellStyle name="Notas 3 5" xfId="27189" xr:uid="{A4820E11-B8FD-4EC2-BCD1-A7450D57EB83}"/>
    <cellStyle name="Notas 3 6" xfId="11907" xr:uid="{3E7E68F4-F781-4767-A5F2-FA39F0545062}"/>
    <cellStyle name="Notas 3_Nota final" xfId="2024" xr:uid="{00000000-0005-0000-0000-0000E9070000}"/>
    <cellStyle name="Notas 4" xfId="2025" xr:uid="{00000000-0005-0000-0000-0000EA070000}"/>
    <cellStyle name="Notas 4 2" xfId="2026" xr:uid="{00000000-0005-0000-0000-0000EB070000}"/>
    <cellStyle name="Notas 4 2 2" xfId="2027" xr:uid="{00000000-0005-0000-0000-0000EC070000}"/>
    <cellStyle name="Notas 4 2 2 2" xfId="3143" xr:uid="{22980F6C-5F0E-4C2F-B896-2A334EABBE2B}"/>
    <cellStyle name="Notas 4 2 3" xfId="3142" xr:uid="{8BA92BAE-464A-48E7-B250-CBCFF9B3A8B7}"/>
    <cellStyle name="Notas 4 2 4" xfId="44851" xr:uid="{2F590530-992F-4676-877F-ED11B155F2A8}"/>
    <cellStyle name="Notas 4 3" xfId="2028" xr:uid="{00000000-0005-0000-0000-0000ED070000}"/>
    <cellStyle name="Notas 4 3 2" xfId="44852" xr:uid="{F62463ED-167E-4BFA-86E6-0EDA6055A799}"/>
    <cellStyle name="Notas 4 4" xfId="2029" xr:uid="{00000000-0005-0000-0000-0000EE070000}"/>
    <cellStyle name="Notas 4 4 2" xfId="44853" xr:uid="{281E1146-6331-4E97-BA5B-2B401AB6865E}"/>
    <cellStyle name="Notas 4 5" xfId="44850" xr:uid="{8704DAC2-C64C-42CE-8DB6-EB2AE4959417}"/>
    <cellStyle name="Notas 4_Nota final" xfId="2030" xr:uid="{00000000-0005-0000-0000-0000EF070000}"/>
    <cellStyle name="Notas 5" xfId="2031" xr:uid="{00000000-0005-0000-0000-0000F0070000}"/>
    <cellStyle name="Notas 5 2" xfId="2032" xr:uid="{00000000-0005-0000-0000-0000F1070000}"/>
    <cellStyle name="Notas 5 2 2" xfId="3145" xr:uid="{5AE13B81-251A-41FE-94D4-B33DDA5FF945}"/>
    <cellStyle name="Notas 5 3" xfId="3144" xr:uid="{E235CCD7-EB03-472A-9A6A-B45F90AC3D36}"/>
    <cellStyle name="Notas 6" xfId="42848" xr:uid="{5CF58274-BBB7-4F09-9B15-94FA60BB756A}"/>
    <cellStyle name="Notas 7" xfId="42811" xr:uid="{79FAE0C7-74BD-494B-805D-971F5EF1C0F9}"/>
    <cellStyle name="Notas 8" xfId="47417" xr:uid="{26E7ABAF-8175-4806-ACBA-D46B911304D6}"/>
    <cellStyle name="Note 2" xfId="2033" xr:uid="{00000000-0005-0000-0000-0000F2070000}"/>
    <cellStyle name="Note 2 2" xfId="2034" xr:uid="{00000000-0005-0000-0000-0000F3070000}"/>
    <cellStyle name="Note 2 2 2" xfId="2035" xr:uid="{00000000-0005-0000-0000-0000F4070000}"/>
    <cellStyle name="Note 2 2 2 2" xfId="3148" xr:uid="{A28506EF-C4BD-4617-A173-AED91FAB2BDE}"/>
    <cellStyle name="Note 2 2 3" xfId="3147" xr:uid="{1B82C2CA-5F28-4F72-B4F4-381AF57651D0}"/>
    <cellStyle name="Note 2 3" xfId="2036" xr:uid="{00000000-0005-0000-0000-0000F5070000}"/>
    <cellStyle name="Note 2 3 2" xfId="3149" xr:uid="{A8B3B494-ADD0-49BA-8E29-9E78FDCA4899}"/>
    <cellStyle name="Note 2 4" xfId="3146" xr:uid="{F60FE906-2BFE-4630-8D40-844EC5DE6CC7}"/>
    <cellStyle name="Note 2 5" xfId="9357" xr:uid="{21C822DF-F17F-43CA-8758-877A7A81F38B}"/>
    <cellStyle name="Note 3" xfId="2037" xr:uid="{00000000-0005-0000-0000-0000F6070000}"/>
    <cellStyle name="Note 3 2" xfId="2038" xr:uid="{00000000-0005-0000-0000-0000F7070000}"/>
    <cellStyle name="Note 3 2 2" xfId="2039" xr:uid="{00000000-0005-0000-0000-0000F8070000}"/>
    <cellStyle name="Note 3 2 2 2" xfId="3152" xr:uid="{CCAF8831-BFBA-4546-9F7C-D3AD0AB3D49E}"/>
    <cellStyle name="Note 3 2 3" xfId="3151" xr:uid="{14A1FE7C-A6BF-4AAB-92C3-7408B7261345}"/>
    <cellStyle name="Note 3 3" xfId="2040" xr:uid="{00000000-0005-0000-0000-0000F9070000}"/>
    <cellStyle name="Note 3 3 2" xfId="3153" xr:uid="{196951C7-72E6-4ABA-89DF-B9ACD7D09D2E}"/>
    <cellStyle name="Note 3 4" xfId="3150" xr:uid="{F8FB1510-89D6-454C-9E1B-C045BAC9EEC2}"/>
    <cellStyle name="Output" xfId="2041" xr:uid="{00000000-0005-0000-0000-0000FA070000}"/>
    <cellStyle name="Output 2" xfId="2042" xr:uid="{00000000-0005-0000-0000-0000FB070000}"/>
    <cellStyle name="Percent %" xfId="8074" xr:uid="{36B47A6A-E378-42C4-B3FA-E54F5495D2DA}"/>
    <cellStyle name="Percent % Long Underline" xfId="8075" xr:uid="{1CE21391-9FD3-4CA6-9D8C-77D054F2DEBA}"/>
    <cellStyle name="Percent (0)" xfId="2043" xr:uid="{00000000-0005-0000-0000-0000FC070000}"/>
    <cellStyle name="Percent (0) 2" xfId="2044" xr:uid="{00000000-0005-0000-0000-0000FD070000}"/>
    <cellStyle name="Percent (0) 2 2" xfId="2045" xr:uid="{00000000-0005-0000-0000-0000FE070000}"/>
    <cellStyle name="Percent (0) 2 2 2" xfId="3156" xr:uid="{3CCC756F-47B2-4047-A536-17F2E3A19FE9}"/>
    <cellStyle name="Percent (0) 2 3" xfId="3155" xr:uid="{D6D25618-BCC2-49BC-9068-415796F8FAFE}"/>
    <cellStyle name="Percent (0) 3" xfId="2046" xr:uid="{00000000-0005-0000-0000-0000FF070000}"/>
    <cellStyle name="Percent (0) 3 2" xfId="3157" xr:uid="{326022FB-4E4B-46BE-BD87-D1B603A7DE4E}"/>
    <cellStyle name="Percent (0) 4" xfId="3154" xr:uid="{B31D7353-3616-4CF4-A297-20C7B00DEF84}"/>
    <cellStyle name="Percent 0.0%" xfId="8076" xr:uid="{BCC1E0D2-C838-484E-A76F-6E44923348FA}"/>
    <cellStyle name="Percent 0.0% Long Underline" xfId="8077" xr:uid="{E9E52E46-FDA0-4B10-B821-3FEFB889F42E}"/>
    <cellStyle name="Percent 0.00%" xfId="8078" xr:uid="{591894DB-AAF6-4D38-99EA-01A202261A89}"/>
    <cellStyle name="Percent 0.00% Long Underline" xfId="8079" xr:uid="{EFD564CC-DE8B-44C2-859C-D220005453E6}"/>
    <cellStyle name="Percent 0.000%" xfId="8080" xr:uid="{52F75A3C-801D-4693-BAF3-83670916E805}"/>
    <cellStyle name="Percent 0.000% Long Underline" xfId="8081" xr:uid="{F700FB01-6A6E-4C39-9008-805FDA4EBA48}"/>
    <cellStyle name="Percent 10" xfId="8141" xr:uid="{095777B2-9F6D-4BDA-83E9-1161AF38D554}"/>
    <cellStyle name="Percent 10 2" xfId="12156" xr:uid="{B6B03D19-6F87-4630-9A1B-A33A6D932EFC}"/>
    <cellStyle name="Percent 10 2 2" xfId="27422" xr:uid="{774E1617-049D-4648-9D2F-EDE13E492C9A}"/>
    <cellStyle name="Percent 10 3" xfId="12403" xr:uid="{CF25A6E3-D4BD-476A-9A4A-AF59CDB6D46F}"/>
    <cellStyle name="Percent 10 3 2" xfId="27661" xr:uid="{BCC46C2E-3A23-4071-AFED-9CB24F6E4BB3}"/>
    <cellStyle name="Percent 10 4" xfId="14234" xr:uid="{B5293AC3-8313-4D5A-BCFF-9223E859A377}"/>
    <cellStyle name="Percent 10 5" xfId="27191" xr:uid="{C59EDD8C-870B-4FBE-A9B5-1DD674D293CB}"/>
    <cellStyle name="Percent 10 6" xfId="11909" xr:uid="{D56D6C44-CD2E-49ED-A74A-1618DB68A789}"/>
    <cellStyle name="Percent 11" xfId="8166" xr:uid="{3D1FE635-F83F-40D8-AF95-C65ECD3BEC1B}"/>
    <cellStyle name="Percent 11 2" xfId="11933" xr:uid="{EB606596-07A8-4694-BBF3-25CDEBEB4619}"/>
    <cellStyle name="Percent 11 2 2" xfId="12170" xr:uid="{DA754070-2B47-43F9-8DDC-E05177A7D27A}"/>
    <cellStyle name="Percent 11 2 2 2" xfId="27436" xr:uid="{BD4810F1-AE85-4190-8A99-844D88963401}"/>
    <cellStyle name="Percent 11 2 3" xfId="12417" xr:uid="{E3815A2C-04A3-4FAE-A8EB-CE430CC78173}"/>
    <cellStyle name="Percent 11 2 3 2" xfId="27675" xr:uid="{8670D071-D192-4263-9431-CA2BF91180BB}"/>
    <cellStyle name="Percent 11 2 4" xfId="27205" xr:uid="{8F6153CD-C1CA-44AF-9664-6AB1609AC9AA}"/>
    <cellStyle name="Percent 11 3" xfId="12157" xr:uid="{43543004-6D0F-4CF2-8777-83A9787704C8}"/>
    <cellStyle name="Percent 11 3 2" xfId="27423" xr:uid="{DC2894B0-2ACA-463A-990F-D917BEBBF4AE}"/>
    <cellStyle name="Percent 11 4" xfId="12404" xr:uid="{6629BE01-6C2D-45F8-9BAC-950FE076F845}"/>
    <cellStyle name="Percent 11 4 2" xfId="27662" xr:uid="{2915E043-E2A4-4324-A5A1-382E8884E93C}"/>
    <cellStyle name="Percent 11 5" xfId="15941" xr:uid="{5C4DA517-0AEA-4AA0-8E40-0DD1F2C3AFB2}"/>
    <cellStyle name="Percent 11 6" xfId="27192" xr:uid="{C0569161-2FB0-492E-B6B4-751A5CF99A56}"/>
    <cellStyle name="Percent 11 7" xfId="11910" xr:uid="{42C8E69B-1523-47D9-9A77-5959CDFB4A96}"/>
    <cellStyle name="Percent 12" xfId="8167" xr:uid="{51BD859E-DAF9-4627-AB05-C232C99806A4}"/>
    <cellStyle name="Percent 12 2" xfId="19322" xr:uid="{408CC6FB-710C-4A61-A611-B04066F18E25}"/>
    <cellStyle name="Percent 12 3" xfId="11945" xr:uid="{8A81189C-1259-4AE7-B592-0ED608136D0C}"/>
    <cellStyle name="Percent 13" xfId="8168" xr:uid="{5ED99741-79E0-4D57-A675-F358A40F2FA7}"/>
    <cellStyle name="Percent 13 2" xfId="12426" xr:uid="{65BD8D80-4248-4312-9191-77E45CFE5204}"/>
    <cellStyle name="Percent 14" xfId="8169" xr:uid="{1707536F-D2D7-4EDD-A53C-BFF6A6D6234B}"/>
    <cellStyle name="Percent 14 2" xfId="12420" xr:uid="{ABC2B5D1-E91E-4F11-AAA8-1437D1E60B6C}"/>
    <cellStyle name="Percent 15" xfId="12422" xr:uid="{3D9E8F32-7DF3-42F4-85C2-0F4730E7604D}"/>
    <cellStyle name="Percent 16" xfId="12183" xr:uid="{5FB51BFB-8625-4419-BD91-68A8C6F3DF2E}"/>
    <cellStyle name="Percent 17" xfId="11609" xr:uid="{A5565984-A5CB-4454-ADEA-0F753B598BC9}"/>
    <cellStyle name="Percent 17 2" xfId="12517" xr:uid="{D769772C-6FE9-4BD2-B91C-80BC3A63CDF1}"/>
    <cellStyle name="Percent 18" xfId="12431" xr:uid="{684B9196-69EA-4DD7-AE65-3CD82C356B70}"/>
    <cellStyle name="Percent 18 2" xfId="12515" xr:uid="{E638D00F-1FEC-4C7F-98EC-D32331326F53}"/>
    <cellStyle name="Percent 19" xfId="12445" xr:uid="{5C9A725E-A6F1-4459-B6A2-ECC5728FE1EF}"/>
    <cellStyle name="Percent 19 2" xfId="12514" xr:uid="{73D52944-DEBD-455B-AA04-C5A900098E06}"/>
    <cellStyle name="Percent 2" xfId="2047" xr:uid="{00000000-0005-0000-0000-000000080000}"/>
    <cellStyle name="Percent 2 2" xfId="3158" xr:uid="{7E16930D-B07D-4866-BBAF-031818C65D88}"/>
    <cellStyle name="Percent 2 2 2" xfId="11913" xr:uid="{50D46403-E7C5-41CC-BCF6-48C3DFBACFE2}"/>
    <cellStyle name="Percent 2 2 3" xfId="19334" xr:uid="{ED24ADD2-6907-4FF6-ADB6-8A6A6EDB9DE1}"/>
    <cellStyle name="Percent 2 2 4" xfId="11912" xr:uid="{61129C54-3756-4336-879D-61A9D85128B9}"/>
    <cellStyle name="Percent 2 2 5" xfId="8098" xr:uid="{43DEE096-CD5A-4711-9E99-6E76991E5856}"/>
    <cellStyle name="Percent 2 3" xfId="8082" xr:uid="{AC41D357-9D39-4409-B2BB-AC817FC01651}"/>
    <cellStyle name="Percent 2 3 2" xfId="19327" xr:uid="{2425558A-6D71-4D43-8A37-00F6E4486C62}"/>
    <cellStyle name="Percent 2 3 3" xfId="11914" xr:uid="{070ADAA4-3E33-4A5B-89E3-59A3183EAD05}"/>
    <cellStyle name="Percent 2 3 4" xfId="9253" xr:uid="{FFA14FC9-2FD3-494D-AC24-DA1844680F70}"/>
    <cellStyle name="Percent 2 4" xfId="8214" xr:uid="{15BF1027-3B36-4567-96E4-75A13A170701}"/>
    <cellStyle name="Percent 2 4 2" xfId="11915" xr:uid="{27A61627-0D1E-4D40-8CA3-ABB5CB3FB4D1}"/>
    <cellStyle name="Percent 2 5" xfId="12158" xr:uid="{BA06D223-A442-433B-88A4-55E8E14AB513}"/>
    <cellStyle name="Percent 2 5 2" xfId="12405" xr:uid="{DBD35239-F00A-4222-B7EE-45B6D9DFECC1}"/>
    <cellStyle name="Percent 2 5 2 2" xfId="27663" xr:uid="{6D232CDE-D8A9-4315-8033-A4A16BD5B362}"/>
    <cellStyle name="Percent 2 5 3" xfId="27424" xr:uid="{98936C2D-87E2-475D-971B-E254979262F3}"/>
    <cellStyle name="Percent 2 6" xfId="11911" xr:uid="{B823803A-1DB0-4F3B-85C7-957471D56C9E}"/>
    <cellStyle name="Percent 2 6 2" xfId="27193" xr:uid="{33753F91-B51F-4215-8E30-DD5D1BD1AD55}"/>
    <cellStyle name="Percent 2 7" xfId="11607" xr:uid="{BC2AB2C6-0885-4DD1-ACAB-439FF7E5DE60}"/>
    <cellStyle name="Percent 2 8" xfId="10391" xr:uid="{50CF5E71-C2C7-4048-8062-FE2A393A6335}"/>
    <cellStyle name="Percent 2 9" xfId="7911" xr:uid="{064CFC31-C758-49EB-B3B9-C00736018B37}"/>
    <cellStyle name="Percent 20" xfId="12441" xr:uid="{2660AC77-69C8-4A63-8F16-A30E7FD43894}"/>
    <cellStyle name="Percent 20 2" xfId="12513" xr:uid="{BD11683D-6C56-455B-8BC7-52BF550834FF}"/>
    <cellStyle name="Percent 21" xfId="12442" xr:uid="{983C4182-E58E-4880-A05F-1A5C3FC7990E}"/>
    <cellStyle name="Percent 22" xfId="12461" xr:uid="{5F5C1886-BDA2-44A1-B86E-F63E18C523D7}"/>
    <cellStyle name="Percent 23" xfId="12437" xr:uid="{5CC97DF3-F0C9-42EA-B375-E0A8413623BF}"/>
    <cellStyle name="Percent 24" xfId="12462" xr:uid="{17A059C7-651B-4A89-8841-FE392E400B91}"/>
    <cellStyle name="Percent 25" xfId="12467" xr:uid="{3F07FEBA-3C2A-4A9B-A24F-D89DEB82BF47}"/>
    <cellStyle name="Percent 26" xfId="12466" xr:uid="{6515E8BD-117D-46B9-BCEA-2979D09BCC3B}"/>
    <cellStyle name="Percent 27" xfId="12435" xr:uid="{7E85DFBC-B964-4362-ACD9-1F476A85483A}"/>
    <cellStyle name="Percent 28" xfId="12465" xr:uid="{85B3680B-6888-4BCE-8D61-CBB43DE0E631}"/>
    <cellStyle name="Percent 29" xfId="12438" xr:uid="{512B7B22-4CD1-44BB-86FA-3FCDD5947459}"/>
    <cellStyle name="Percent 3" xfId="8083" xr:uid="{1B1B985B-32FC-4D0F-9368-51721ED63B4F}"/>
    <cellStyle name="Percent 3 2" xfId="8228" xr:uid="{F31557DC-F8C6-4269-8C38-454A86F1B7B5}"/>
    <cellStyle name="Percent 3 2 2" xfId="12159" xr:uid="{60FA0173-9580-4FE1-A850-5E0B05D8C8FD}"/>
    <cellStyle name="Percent 3 2 2 2" xfId="27425" xr:uid="{B33F8361-6304-464F-BDFE-44749A56EEC1}"/>
    <cellStyle name="Percent 3 2 3" xfId="10499" xr:uid="{DFD14660-2116-4FE5-8C59-89207AF5DF0E}"/>
    <cellStyle name="Percent 3 3" xfId="12406" xr:uid="{3281CC68-510D-4518-BA36-3CDC07F31008}"/>
    <cellStyle name="Percent 3 3 2" xfId="27664" xr:uid="{35083CBE-4BE2-4762-BD23-E88F1E6487CF}"/>
    <cellStyle name="Percent 3 4" xfId="11916" xr:uid="{224AFD6B-E86A-4931-BD0E-658DBB0E0828}"/>
    <cellStyle name="Percent 3 4 2" xfId="27194" xr:uid="{E004F94F-B2FF-496C-B46C-2462D36B0239}"/>
    <cellStyle name="Percent 3 5" xfId="10463" xr:uid="{A9EF0CDE-7C58-47B4-B0D3-A44BD66EB6F8}"/>
    <cellStyle name="Percent 3 6" xfId="10423" xr:uid="{2F677EB3-A22D-4AA0-A8F8-735F24DA0658}"/>
    <cellStyle name="Percent 3 7" xfId="9390" xr:uid="{44E9ED00-018C-4158-9EB3-B890193B94B5}"/>
    <cellStyle name="Percent 3 8" xfId="8192" xr:uid="{F94B0222-5116-4BD3-A531-F0C8B7AD1CF6}"/>
    <cellStyle name="Percent 30" xfId="12449" xr:uid="{B72FED4C-3DCE-4CE4-A7D9-2354BA359CA2}"/>
    <cellStyle name="Percent 31" xfId="12459" xr:uid="{851D4B67-10C1-49E7-91A7-F0F392F1E97D}"/>
    <cellStyle name="Percent 32" xfId="12452" xr:uid="{AED4E785-DF85-4E22-8728-F1BB00BEF707}"/>
    <cellStyle name="Percent 33" xfId="12451" xr:uid="{C2D072CC-B5A2-4148-8551-CA59B9B726C2}"/>
    <cellStyle name="Percent 34" xfId="12432" xr:uid="{65F23B24-D118-4E13-8F29-4D107F3DABA6}"/>
    <cellStyle name="Percent 35" xfId="12468" xr:uid="{EF97BE34-D8EE-494E-B87D-586CF6E26B01}"/>
    <cellStyle name="Percent 36" xfId="12455" xr:uid="{4891CEDE-F417-42BF-BA57-F8DAD72B17CB}"/>
    <cellStyle name="Percent 37" xfId="12433" xr:uid="{66C80718-790F-4C3B-9904-6818FD208464}"/>
    <cellStyle name="Percent 38" xfId="11339" xr:uid="{E5885E41-844E-4523-AAE7-84841A2D51D2}"/>
    <cellStyle name="Percent 38 2" xfId="26963" xr:uid="{5B5E2ACE-4488-4981-827E-317D7F85B67D}"/>
    <cellStyle name="Percent 39" xfId="12520" xr:uid="{6B3ADA64-AD72-402C-8780-36130E426652}"/>
    <cellStyle name="Percent 39 2" xfId="27686" xr:uid="{6E2D1599-0E39-41FB-8ABE-317B59441EF2}"/>
    <cellStyle name="Percent 4" xfId="8084" xr:uid="{CB73C45F-5756-45C7-AF68-CE14C8DC35AD}"/>
    <cellStyle name="Percent 4 2" xfId="9343" xr:uid="{248FF489-EC38-491B-BE72-BD419D2D302B}"/>
    <cellStyle name="Percent 4 2 2" xfId="14293" xr:uid="{40A11A22-E824-4AB8-A5F9-9445BC379426}"/>
    <cellStyle name="Percent 4 2 3" xfId="17637" xr:uid="{A617CDE8-FE40-4264-AD8D-A08A8E53A44F}"/>
    <cellStyle name="Percent 4 2 3 2" xfId="24421" xr:uid="{7627C7DA-5D68-4525-9E8E-21DB71F54608}"/>
    <cellStyle name="Percent 4 2 3 2 2" xfId="39540" xr:uid="{935661F2-BAA3-4C24-AA8F-AF486619977C}"/>
    <cellStyle name="Percent 4 2 3 3" xfId="32772" xr:uid="{C8ED53CB-B7BE-4DE1-B0F9-C4177E18144B}"/>
    <cellStyle name="Percent 4 2 4" xfId="21040" xr:uid="{08D6112D-3F83-4DE7-9CEE-F23ACEDCD54D}"/>
    <cellStyle name="Percent 4 2 4 2" xfId="36159" xr:uid="{5EDCBFF6-1987-4015-9ED9-DE7405A2EF81}"/>
    <cellStyle name="Percent 4 2 5" xfId="14248" xr:uid="{CDF84389-ED55-4DD3-AD96-EE41F6BC9FA9}"/>
    <cellStyle name="Percent 4 2 5 2" xfId="29388" xr:uid="{5AD5CE79-E5A1-49A8-88A7-1F226A180D4E}"/>
    <cellStyle name="Percent 4 2 6" xfId="11917" xr:uid="{F332BE17-AB7A-488F-955A-29289C161413}"/>
    <cellStyle name="Percent 4 3" xfId="14262" xr:uid="{C679C276-8E3F-4F38-9776-504204A06C51}"/>
    <cellStyle name="Percent 4 3 2" xfId="17651" xr:uid="{96B59BF9-A1BF-4987-8F94-96A49A8F2AFB}"/>
    <cellStyle name="Percent 4 3 2 2" xfId="24435" xr:uid="{8D466F85-437A-415C-9A4D-12806FCFD757}"/>
    <cellStyle name="Percent 4 3 2 2 2" xfId="39554" xr:uid="{9C67E51B-EBE2-4C31-818B-9C2BE880394F}"/>
    <cellStyle name="Percent 4 3 2 3" xfId="32786" xr:uid="{94785007-77AC-4E24-80EE-42643C8EEE2D}"/>
    <cellStyle name="Percent 4 3 3" xfId="21053" xr:uid="{04631C2A-F18C-4133-BA96-43C8BF2A59F9}"/>
    <cellStyle name="Percent 4 3 3 2" xfId="36172" xr:uid="{EA578274-4C32-4245-8782-19874FA7CACA}"/>
    <cellStyle name="Percent 4 3 4" xfId="29402" xr:uid="{6C8F3D7C-B4FD-4F90-AF30-8C26681C4AAD}"/>
    <cellStyle name="Percent 4 4" xfId="15122" xr:uid="{49467A06-43A7-4A41-8980-010A1AFE1A34}"/>
    <cellStyle name="Percent 4 4 2" xfId="18508" xr:uid="{E0155365-ABDA-4F64-B508-4D7E39780D00}"/>
    <cellStyle name="Percent 4 4 2 2" xfId="25292" xr:uid="{47987037-CB0C-4D1E-B686-63280AF4D22A}"/>
    <cellStyle name="Percent 4 4 2 2 2" xfId="40411" xr:uid="{101CE5AD-6EFA-47B9-807B-CBC9FBED1021}"/>
    <cellStyle name="Percent 4 4 2 3" xfId="33643" xr:uid="{B8DE4506-CDC0-4B49-921F-AFA1D97DCB29}"/>
    <cellStyle name="Percent 4 4 3" xfId="21908" xr:uid="{23C36B5C-8FC6-4F21-9E32-3C0F622B23DB}"/>
    <cellStyle name="Percent 4 4 3 2" xfId="37027" xr:uid="{6550F616-977B-4EAE-935A-9E7AE3AB6770}"/>
    <cellStyle name="Percent 4 4 4" xfId="30259" xr:uid="{103D37E8-D197-49CF-A453-881183DDCC92}"/>
    <cellStyle name="Percent 4 5" xfId="14229" xr:uid="{9E67E6BF-C93C-424B-8D3F-498B09ABE6FB}"/>
    <cellStyle name="Percent 4 5 2" xfId="17623" xr:uid="{79FCC2A1-A447-4C63-8BBD-7EA8BF56D2D2}"/>
    <cellStyle name="Percent 4 5 2 2" xfId="24407" xr:uid="{206E1DC4-4014-40F7-8B66-99EF6E271136}"/>
    <cellStyle name="Percent 4 5 2 2 2" xfId="39526" xr:uid="{417140A3-B099-488F-839E-762624DB0BC0}"/>
    <cellStyle name="Percent 4 5 2 3" xfId="32758" xr:uid="{3388D588-933A-4E7E-876C-5B380469B9A7}"/>
    <cellStyle name="Percent 4 5 3" xfId="21024" xr:uid="{C4E1A322-F12E-42A2-806F-B1D42B8D4276}"/>
    <cellStyle name="Percent 4 5 3 2" xfId="36145" xr:uid="{8BB2D39A-6C3E-408C-9DB0-E908F3076E1D}"/>
    <cellStyle name="Percent 4 5 4" xfId="29374" xr:uid="{2680A0DD-62CB-4179-8A32-E365AAD5006C}"/>
    <cellStyle name="Percent 4 6" xfId="10512" xr:uid="{DF2E3B2B-FA07-45E8-8F15-EF2687516FCC}"/>
    <cellStyle name="Percent 4 7" xfId="9324" xr:uid="{6A0A0C66-3EA2-4BCF-9FE1-474D0B66D05E}"/>
    <cellStyle name="Percent 40" xfId="12528" xr:uid="{F442418E-CF1D-45AE-8544-BE5B424427B6}"/>
    <cellStyle name="Percent 41" xfId="12732" xr:uid="{6076D6DB-5455-44DE-959D-E8C0393CBA7D}"/>
    <cellStyle name="Percent 42" xfId="26106" xr:uid="{09627BCE-FC01-46A9-92AF-6208505B5DAF}"/>
    <cellStyle name="Percent 43" xfId="26110" xr:uid="{567ECCD0-9D82-4769-959F-1C18CCC23026}"/>
    <cellStyle name="Percent 44" xfId="26115" xr:uid="{09A797E0-C582-4242-9F0C-12B416D8C8D1}"/>
    <cellStyle name="Percent 45" xfId="26108" xr:uid="{F0BB60B8-D90F-4DD5-B9F9-E18C4B39659B}"/>
    <cellStyle name="Percent 46" xfId="26109" xr:uid="{2D30ABE8-6ABD-4F30-A0ED-05C803B42D22}"/>
    <cellStyle name="Percent 47" xfId="41240" xr:uid="{B5CDDA3E-0C75-4A25-8A65-F1192F4624F5}"/>
    <cellStyle name="Percent 48" xfId="42389" xr:uid="{59865D90-597C-4A5F-B1D0-D8670077A95B}"/>
    <cellStyle name="Percent 49" xfId="9353" xr:uid="{B25B7B32-59D7-4453-8A1F-EBCD00117AC9}"/>
    <cellStyle name="Percent 5" xfId="8114" xr:uid="{342D1AB5-2FE3-4C09-BDEE-2B9E60780704}"/>
    <cellStyle name="Percent 5 2" xfId="12160" xr:uid="{804AA2F4-2F78-4CEE-8990-163F04D6F111}"/>
    <cellStyle name="Percent 5 2 2" xfId="27426" xr:uid="{6A315FFD-7198-4F4C-A19B-2A5A734FF138}"/>
    <cellStyle name="Percent 5 3" xfId="12407" xr:uid="{29958794-DC7F-4D86-850E-828EA849011C}"/>
    <cellStyle name="Percent 5 3 2" xfId="27665" xr:uid="{60050334-E3A0-4825-AFA1-0E43AB1959B5}"/>
    <cellStyle name="Percent 5 4" xfId="11918" xr:uid="{1F7F1988-0058-4990-9959-4D2D1014625B}"/>
    <cellStyle name="Percent 5 4 2" xfId="27195" xr:uid="{2FF4123F-06F6-4C90-8B1E-208F66828AE9}"/>
    <cellStyle name="Percent 5 5" xfId="10538" xr:uid="{C9818160-2EF8-4D12-8AF2-EC10B56C14D5}"/>
    <cellStyle name="Percent 6" xfId="7989" xr:uid="{D779C70C-FFBF-4B76-86CD-263B28FEFBC0}"/>
    <cellStyle name="Percent 6 2" xfId="12161" xr:uid="{07180753-AD32-4452-B41C-C7FB4E79C4EC}"/>
    <cellStyle name="Percent 6 2 2" xfId="27427" xr:uid="{4B95CF4A-57D2-4D9F-99B4-E3034C8CC9B1}"/>
    <cellStyle name="Percent 6 3" xfId="12408" xr:uid="{AA78BDB6-F8DB-4ACA-9122-371A9D292F5B}"/>
    <cellStyle name="Percent 6 3 2" xfId="27666" xr:uid="{C82DF6D6-00E2-4CB4-B326-F869558D8F56}"/>
    <cellStyle name="Percent 6 4" xfId="11919" xr:uid="{5562848E-D978-4820-9211-FA01DAA496A1}"/>
    <cellStyle name="Percent 6 4 2" xfId="27196" xr:uid="{7D6D7708-9D26-44CD-9335-7E5DE399AC0C}"/>
    <cellStyle name="Percent 6 5" xfId="10595" xr:uid="{5FF30574-C3BE-4AFC-A1E4-BCB25BDCD114}"/>
    <cellStyle name="Percent 7" xfId="8140" xr:uid="{B2CCDCC8-C6DB-42BE-A933-375D32752260}"/>
    <cellStyle name="Percent 7 2" xfId="12162" xr:uid="{B873B7AB-C79F-4CEF-BDB6-738CBFEB7170}"/>
    <cellStyle name="Percent 7 2 2" xfId="27428" xr:uid="{E0AA53AA-9D31-464D-86A5-4DF0DC86A72F}"/>
    <cellStyle name="Percent 7 3" xfId="12409" xr:uid="{5B41A330-8AA6-406D-A144-78F245E0F16C}"/>
    <cellStyle name="Percent 7 3 2" xfId="27667" xr:uid="{074C727E-DF28-40D7-978B-D368057AB36E}"/>
    <cellStyle name="Percent 7 4" xfId="11920" xr:uid="{3567C48F-BBD3-4547-A2B4-5025C7C8DD87}"/>
    <cellStyle name="Percent 7 4 2" xfId="27197" xr:uid="{C266FF2C-CC9B-4442-B4C0-585AEFCA81B2}"/>
    <cellStyle name="Percent 7 5" xfId="10703" xr:uid="{24F064C4-BFC4-4E0B-BCDD-F40DC77D88B9}"/>
    <cellStyle name="Percent 8" xfId="8144" xr:uid="{CACBC5C1-1165-4B37-BF98-5DA2677016C3}"/>
    <cellStyle name="Percent 8 2" xfId="11932" xr:uid="{61C0328C-F5CC-48AE-AA6E-E34DBEA9BB23}"/>
    <cellStyle name="Percent 8 2 2" xfId="12169" xr:uid="{7D8B6D09-E492-4C35-BB2B-44AE63E75840}"/>
    <cellStyle name="Percent 8 2 2 2" xfId="27435" xr:uid="{3DE7778D-C204-4A9E-B1D5-16EF0C69FBCB}"/>
    <cellStyle name="Percent 8 2 3" xfId="12416" xr:uid="{9DD4BF69-1A67-4C3B-A13D-7AB118B8F6B2}"/>
    <cellStyle name="Percent 8 2 3 2" xfId="27674" xr:uid="{C3E1CFFA-DFE5-469E-B423-A49BDB4E0714}"/>
    <cellStyle name="Percent 8 2 4" xfId="27204" xr:uid="{31DE55B3-997F-49A6-9011-4617C95A6624}"/>
    <cellStyle name="Percent 8 3" xfId="12163" xr:uid="{EC24DB0A-7F16-4C83-A7E2-C6CB6C55CB35}"/>
    <cellStyle name="Percent 8 3 2" xfId="27429" xr:uid="{12098A14-29C2-48DB-91EE-1BEA37575812}"/>
    <cellStyle name="Percent 8 4" xfId="12410" xr:uid="{6F99666F-69A6-4513-A9EF-27356F5F22F6}"/>
    <cellStyle name="Percent 8 4 2" xfId="27668" xr:uid="{9BDD2981-3196-443C-B2B2-6DE907509920}"/>
    <cellStyle name="Percent 8 5" xfId="11921" xr:uid="{C089AD1E-90C7-47A3-93EE-EB7868A4B4DB}"/>
    <cellStyle name="Percent 8 5 2" xfId="27198" xr:uid="{0438F6B7-C8AB-4CDD-870C-63B7E71B3F58}"/>
    <cellStyle name="Percent 8 6" xfId="10914" xr:uid="{0F1319FE-F4B5-4790-B65C-32BD07920681}"/>
    <cellStyle name="Percent 9" xfId="8143" xr:uid="{4A3F6558-BF56-43E5-A44F-16F4DB6DBDA7}"/>
    <cellStyle name="Percent 9 2" xfId="12164" xr:uid="{14A3D40F-500E-4D25-8114-746AC083B9B4}"/>
    <cellStyle name="Percent 9 2 2" xfId="21003" xr:uid="{68828B5B-3C97-4DED-81BB-038A1999A6D0}"/>
    <cellStyle name="Percent 9 2 3" xfId="27430" xr:uid="{21E808FB-78D2-459E-97D3-33B093B12843}"/>
    <cellStyle name="Percent 9 3" xfId="12411" xr:uid="{60548B1E-2DA3-4FC7-933A-D34B90D8DE45}"/>
    <cellStyle name="Percent 9 3 2" xfId="20997" xr:uid="{A704F5EE-C594-4A3D-85CF-BF8518DCB221}"/>
    <cellStyle name="Percent 9 3 2 2" xfId="36125" xr:uid="{0A8E93B0-F91D-4171-B016-3A16B52BADAD}"/>
    <cellStyle name="Percent 9 3 3" xfId="27669" xr:uid="{F2DF02AB-B192-4342-842E-E62B5EBF05C2}"/>
    <cellStyle name="Percent 9 4" xfId="11922" xr:uid="{31154A03-F914-494F-BB69-5E17FC1133F4}"/>
    <cellStyle name="Percent 9 4 2" xfId="27199" xr:uid="{7C8DA3CF-D939-4199-822D-96FC1DCB74F0}"/>
    <cellStyle name="Percent 9 5" xfId="10486" xr:uid="{110F821B-7775-45D3-8CC4-9E148BE481A5}"/>
    <cellStyle name="Porcentaje" xfId="47469" builtinId="5"/>
    <cellStyle name="Porcentaje 2" xfId="2048" xr:uid="{00000000-0005-0000-0000-000001080000}"/>
    <cellStyle name="Porcentaje 2 2" xfId="2049" xr:uid="{00000000-0005-0000-0000-000002080000}"/>
    <cellStyle name="Porcentaje 2 2 2" xfId="2050" xr:uid="{00000000-0005-0000-0000-000003080000}"/>
    <cellStyle name="Porcentaje 2 2 2 2" xfId="3160" xr:uid="{A75D2A9F-37AA-4311-BB24-19C781B13DA5}"/>
    <cellStyle name="Porcentaje 2 2 2 3" xfId="26965" xr:uid="{5613134C-9F74-4134-8CD2-7AB87F75BBE2}"/>
    <cellStyle name="Porcentaje 2 2 2 4" xfId="44856" xr:uid="{2C6C6CE8-D592-4F5B-A6FE-455104AB7B00}"/>
    <cellStyle name="Porcentaje 2 2 3" xfId="3159" xr:uid="{49EB3776-078C-4C7D-99F1-3AF2FF772FB2}"/>
    <cellStyle name="Porcentaje 2 2 3 2" xfId="44857" xr:uid="{6CD0AF8C-8891-4F62-B03E-A476A19AE1F3}"/>
    <cellStyle name="Porcentaje 2 2 4" xfId="8024" xr:uid="{86CC4F60-C1F4-47E6-8F5E-109FE5C9F779}"/>
    <cellStyle name="Porcentaje 2 2 5" xfId="44855" xr:uid="{387BAC5A-16CF-4C04-B3A5-9157ED14A795}"/>
    <cellStyle name="Porcentaje 2 3" xfId="2051" xr:uid="{00000000-0005-0000-0000-000004080000}"/>
    <cellStyle name="Porcentaje 2 3 2" xfId="2052" xr:uid="{00000000-0005-0000-0000-000005080000}"/>
    <cellStyle name="Porcentaje 2 3 2 2" xfId="44859" xr:uid="{74D71338-21A5-4143-A55D-9FF3362270B4}"/>
    <cellStyle name="Porcentaje 2 3 3" xfId="10392" xr:uid="{54FDC460-0C7E-40E9-B091-8E6BA91011C7}"/>
    <cellStyle name="Porcentaje 2 3 4" xfId="44858" xr:uid="{9C98E3CB-F9C0-4F2C-8FAD-5FB43CD4BC64}"/>
    <cellStyle name="Porcentaje 2 4" xfId="2053" xr:uid="{00000000-0005-0000-0000-000006080000}"/>
    <cellStyle name="Porcentaje 2 4 2" xfId="3161" xr:uid="{5A7D215E-7A45-4389-AC84-38E6F983B395}"/>
    <cellStyle name="Porcentaje 2 4 3" xfId="9254" xr:uid="{5E01DEC3-DBCE-4DC4-A752-3226C55D8740}"/>
    <cellStyle name="Porcentaje 2 4 4" xfId="44860" xr:uid="{8159F0BA-BE0E-48E7-862F-954FB616BADF}"/>
    <cellStyle name="Porcentaje 2 5" xfId="44861" xr:uid="{14AC51D7-DBD5-48CD-B03F-D8C242FD4B8D}"/>
    <cellStyle name="Porcentaje 2 6" xfId="44862" xr:uid="{484E57FF-B443-488A-A5BF-99A0889664BB}"/>
    <cellStyle name="Porcentaje 2 7" xfId="44854" xr:uid="{2FD333B3-73A0-4FA8-BAD9-8DAD1BE824F7}"/>
    <cellStyle name="Porcentaje 23 2" xfId="42505" xr:uid="{3207EF7D-101C-4C13-A3A6-D16D6529A595}"/>
    <cellStyle name="Porcentaje 3" xfId="2054" xr:uid="{00000000-0005-0000-0000-000007080000}"/>
    <cellStyle name="Porcentaje 3 2" xfId="2055" xr:uid="{00000000-0005-0000-0000-000008080000}"/>
    <cellStyle name="Porcentaje 3 2 2" xfId="44865" xr:uid="{024FBD15-4AD5-439F-A0D4-1A6C98D8ED79}"/>
    <cellStyle name="Porcentaje 3 2 2 2" xfId="44866" xr:uid="{97768416-AA0D-4B2B-A8C3-0352F369CE93}"/>
    <cellStyle name="Porcentaje 3 2 3" xfId="44864" xr:uid="{78F86D6B-7D5C-4B97-BD2C-8A5E2886B092}"/>
    <cellStyle name="Porcentaje 3 3" xfId="2056" xr:uid="{00000000-0005-0000-0000-000009080000}"/>
    <cellStyle name="Porcentaje 3 3 2" xfId="3162" xr:uid="{9CBD9E8C-4515-428E-BD40-9E0F03367508}"/>
    <cellStyle name="Porcentaje 3 3 3" xfId="44867" xr:uid="{87EE8EF6-7F2C-42A9-98B7-5050D36BF0F7}"/>
    <cellStyle name="Porcentaje 3 4" xfId="2057" xr:uid="{00000000-0005-0000-0000-00000A080000}"/>
    <cellStyle name="Porcentaje 3 4 2" xfId="44868" xr:uid="{A2F883CC-73A6-49D6-8C29-F3272EA40376}"/>
    <cellStyle name="Porcentaje 3 5" xfId="44869" xr:uid="{1A13EF83-4ECE-4DBF-B465-D27A152FF9E0}"/>
    <cellStyle name="Porcentaje 3 6" xfId="44870" xr:uid="{054777D4-F3EE-442E-825E-E45727D0A24A}"/>
    <cellStyle name="Porcentaje 3 7" xfId="44863" xr:uid="{0B02158D-9379-4E4E-8E95-903811A1B3A7}"/>
    <cellStyle name="Porcentaje 31" xfId="42504" xr:uid="{2F2B8C06-9D96-417F-BC5F-CEF81C4D3010}"/>
    <cellStyle name="Porcentaje 4" xfId="2058" xr:uid="{00000000-0005-0000-0000-00000B080000}"/>
    <cellStyle name="Porcentaje 4 2" xfId="44872" xr:uid="{36F5E1A6-CCCF-46E6-8AB6-F038AB0240FE}"/>
    <cellStyle name="Porcentaje 4 3" xfId="44873" xr:uid="{87FE61C1-4F02-48BE-8262-311D8A2E5E13}"/>
    <cellStyle name="Porcentaje 4 3 2" xfId="44874" xr:uid="{BBABA9AB-7148-417A-B40A-84841B5CD50E}"/>
    <cellStyle name="Porcentaje 4 3 3" xfId="44875" xr:uid="{FB976265-BDA8-42B4-8134-7CA991942437}"/>
    <cellStyle name="Porcentaje 4 4" xfId="44876" xr:uid="{5C58F64E-8C16-418B-86BA-94F2735F64F0}"/>
    <cellStyle name="Porcentaje 4 5" xfId="44877" xr:uid="{B8783A90-37A0-49A7-968C-AA1F42AF1C62}"/>
    <cellStyle name="Porcentaje 4 6" xfId="44878" xr:uid="{E381917D-5FBF-43CA-9AFE-10C886605248}"/>
    <cellStyle name="Porcentaje 4 7" xfId="44871" xr:uid="{EA2A2516-9E65-4245-B0D9-48E98A5264C2}"/>
    <cellStyle name="Porcentaje 5" xfId="2059" xr:uid="{00000000-0005-0000-0000-00000C080000}"/>
    <cellStyle name="Porcentaje 5 2" xfId="3163" xr:uid="{1C6DD697-C3E1-4460-8C1F-7E63E02FA634}"/>
    <cellStyle name="Porcentaje 5 2 2" xfId="5552" xr:uid="{C0AC1832-0140-460E-BF79-AB2D89155917}"/>
    <cellStyle name="Porcentaje 5 2 2 2" xfId="44881" xr:uid="{91665724-F098-4E4B-A1D3-77832DE21ED1}"/>
    <cellStyle name="Porcentaje 5 2 3" xfId="7859" xr:uid="{55C799D5-7D5C-4717-99D5-F50AF694503F}"/>
    <cellStyle name="Porcentaje 5 2 3 2" xfId="44882" xr:uid="{542F0D59-9AB1-48C4-AFA2-7A50B557DAAD}"/>
    <cellStyle name="Porcentaje 5 2 4" xfId="44880" xr:uid="{EBE6A1D1-8C00-43F5-ACC6-A1A8E494390A}"/>
    <cellStyle name="Porcentaje 5 3" xfId="4692" xr:uid="{70A93ADC-EB47-454D-9161-4ABFA4D7FF2D}"/>
    <cellStyle name="Porcentaje 5 3 2" xfId="44883" xr:uid="{B58D53C3-3895-413F-9DFB-210AB3CB2D5A}"/>
    <cellStyle name="Porcentaje 5 4" xfId="44884" xr:uid="{8C7E226A-5614-4D7D-8513-E51A29E5A788}"/>
    <cellStyle name="Porcentaje 5 5" xfId="44885" xr:uid="{CA71ED77-C7D2-42F9-9B4A-F601EE445192}"/>
    <cellStyle name="Porcentaje 5 6" xfId="44879" xr:uid="{35B2E0A0-AEDB-4876-BEC5-D2CCEFF78D23}"/>
    <cellStyle name="Porcentaje 6" xfId="7973" xr:uid="{A0C1502D-1D8E-49C4-98AD-F692426D05B6}"/>
    <cellStyle name="Porcentaje 6 2" xfId="44886" xr:uid="{AB1E0C32-2650-4D18-94DC-37961405528E}"/>
    <cellStyle name="Porcentaje 7" xfId="11923" xr:uid="{A89D2293-A30C-495B-81C6-494A7CC6A703}"/>
    <cellStyle name="Porcentaje 7 2" xfId="44887" xr:uid="{62A5CAC9-B8AC-4D09-B092-285F3CC6CE7F}"/>
    <cellStyle name="Porcentaje 8" xfId="42473" xr:uid="{98CE49E6-3D85-4B91-BDC3-F3C24FD95DDE}"/>
    <cellStyle name="Porcentaje 8 2" xfId="44888" xr:uid="{111A1C1A-475C-40F7-A4D5-DC530198AC2F}"/>
    <cellStyle name="Porcentaje 9" xfId="42686" xr:uid="{2DCF0488-317E-4E25-86A6-AA368BBE3FF7}"/>
    <cellStyle name="Porcentual 2" xfId="2060" xr:uid="{00000000-0005-0000-0000-00000D080000}"/>
    <cellStyle name="Porcentual 2 2" xfId="2061" xr:uid="{00000000-0005-0000-0000-00000E080000}"/>
    <cellStyle name="Porcentual 2 2 10" xfId="9255" xr:uid="{BAE8B874-3E69-4FE4-8FA8-C96456E12995}"/>
    <cellStyle name="Porcentual 2 2 2" xfId="2062" xr:uid="{00000000-0005-0000-0000-00000F080000}"/>
    <cellStyle name="Porcentual 2 2 2 2" xfId="3166" xr:uid="{CDFD6E61-B77E-40D1-B816-F2E65174A736}"/>
    <cellStyle name="Porcentual 2 2 2 3" xfId="9256" xr:uid="{0F8445B4-B534-4CDE-BD0C-24975660B24C}"/>
    <cellStyle name="Porcentual 2 2 3" xfId="3165" xr:uid="{4EE2241A-CF5B-42E0-AA40-5E31F2D3C2AC}"/>
    <cellStyle name="Porcentual 2 2 3 2" xfId="9257" xr:uid="{C95B5263-39B4-4E1E-BD83-ACBA1AB28280}"/>
    <cellStyle name="Porcentual 2 2 4" xfId="9258" xr:uid="{09FCCC23-AA30-4096-9A24-EB7E08923D49}"/>
    <cellStyle name="Porcentual 2 2 5" xfId="9259" xr:uid="{D405939F-020D-425D-A5B9-51CC99B77EAB}"/>
    <cellStyle name="Porcentual 2 2 6" xfId="9260" xr:uid="{A90542AA-20F7-4FC9-A5F4-0F98CBA383E0}"/>
    <cellStyle name="Porcentual 2 2 7" xfId="9261" xr:uid="{9CE96821-4770-40A7-8FBC-FA6B0292F24F}"/>
    <cellStyle name="Porcentual 2 2 8" xfId="9262" xr:uid="{D633CFA0-1A73-49DD-A847-DC13380BECBE}"/>
    <cellStyle name="Porcentual 2 2 9" xfId="14224" xr:uid="{B556F392-B4B9-4273-A99E-347277779BD0}"/>
    <cellStyle name="Porcentual 2 3" xfId="2063" xr:uid="{00000000-0005-0000-0000-000010080000}"/>
    <cellStyle name="Porcentual 2 3 2" xfId="3167" xr:uid="{31876219-EE4B-4CB5-98FD-6B4496E96F7B}"/>
    <cellStyle name="Porcentual 2 3 3" xfId="9263" xr:uid="{35F67898-C63F-40FF-8267-C2B1FAFF90C1}"/>
    <cellStyle name="Porcentual 2 3 4" xfId="44889" xr:uid="{A0A95621-856C-4C57-A5AA-DF82D6B252ED}"/>
    <cellStyle name="Porcentual 2 4" xfId="3164" xr:uid="{2BF9BA78-FAAC-40B5-98C4-4927BD1B0959}"/>
    <cellStyle name="Porcentual 2 4 2" xfId="9264" xr:uid="{84A0F466-9FF9-4ABC-8595-EF4BC64C8757}"/>
    <cellStyle name="Porcentual 25 10" xfId="9265" xr:uid="{9E08DF99-4F82-4229-8A15-106977D15E8C}"/>
    <cellStyle name="Porcentual 25 10 2" xfId="9266" xr:uid="{07E85FC7-6A7C-45A9-A4B9-2893C24C94AF}"/>
    <cellStyle name="Porcentual 25 10 3" xfId="9267" xr:uid="{96FA18B7-4428-4FCD-B37B-C884EB84F8F7}"/>
    <cellStyle name="Porcentual 25 10 4" xfId="9268" xr:uid="{93A582F4-5A6C-4D9C-9915-3B20D4F7F882}"/>
    <cellStyle name="Porcentual 25 10 5" xfId="9269" xr:uid="{23D3DE72-09D3-4330-A67E-3F199B809F4B}"/>
    <cellStyle name="Porcentual 25 10 6" xfId="9270" xr:uid="{FCD7A221-5156-4985-A60D-0CBE04BB7BF4}"/>
    <cellStyle name="Porcentual 25 11" xfId="9271" xr:uid="{5CB9ADDF-5C1D-4791-AF55-D4632C2704AF}"/>
    <cellStyle name="Porcentual 25 12" xfId="9272" xr:uid="{FE014050-0397-4EAA-97E4-9CA6250F465A}"/>
    <cellStyle name="Porcentual 25 13" xfId="9273" xr:uid="{3565FD5D-E30E-484D-9AEA-9BBB15F15CED}"/>
    <cellStyle name="Porcentual 25 14" xfId="9274" xr:uid="{41AE719C-B42C-4862-AC92-B39EC4E3F7C2}"/>
    <cellStyle name="Porcentual 25 15" xfId="9275" xr:uid="{6DEDC9E5-75BF-4E14-A05A-5690969A11BF}"/>
    <cellStyle name="Porcentual 25 16" xfId="9276" xr:uid="{CAC649B5-2C49-4463-8079-B5A38B021FC6}"/>
    <cellStyle name="Porcentual 25 17" xfId="9277" xr:uid="{EE24CB8C-2E3E-4F8C-9EFF-9E03C64C544E}"/>
    <cellStyle name="Porcentual 25 18" xfId="9278" xr:uid="{577B1AE5-F481-4920-B645-37CB481485CF}"/>
    <cellStyle name="Porcentual 25 2" xfId="9279" xr:uid="{287514EF-F2BC-48F6-831D-FADD931950A6}"/>
    <cellStyle name="Porcentual 25 2 10" xfId="9280" xr:uid="{B1B04BCE-B4E7-4706-8F80-00CE562EEF7D}"/>
    <cellStyle name="Porcentual 25 2 11" xfId="9281" xr:uid="{A15EBD7B-8F0D-4353-8CF7-8D3F517935C5}"/>
    <cellStyle name="Porcentual 25 2 2" xfId="9282" xr:uid="{6DCC6D7E-A481-4590-A6F6-EB2719392793}"/>
    <cellStyle name="Porcentual 25 2 3" xfId="9283" xr:uid="{C474AF88-C325-4A71-AB00-A1EF69A71181}"/>
    <cellStyle name="Porcentual 25 2 4" xfId="9284" xr:uid="{592C1233-A38C-4301-9B5C-25AEDD68CF71}"/>
    <cellStyle name="Porcentual 25 2 5" xfId="9285" xr:uid="{AE3F06B5-BFB5-4E6E-AF23-6521C62FBBFA}"/>
    <cellStyle name="Porcentual 25 2 6" xfId="9286" xr:uid="{5F63E0BE-8382-4642-8F97-BE90301D1500}"/>
    <cellStyle name="Porcentual 25 2 7" xfId="9287" xr:uid="{42761245-CE46-4611-9ED2-95E9123255F7}"/>
    <cellStyle name="Porcentual 25 2 8" xfId="9288" xr:uid="{73FD440D-5AA5-41AB-A79E-6C80B18E4A4B}"/>
    <cellStyle name="Porcentual 25 2 9" xfId="9289" xr:uid="{247E1A2F-6BF8-4534-BE45-96A4C1C78C1C}"/>
    <cellStyle name="Porcentual 25 3" xfId="9290" xr:uid="{6B5134A3-9B4A-455A-8ED6-1B19D281AF0C}"/>
    <cellStyle name="Porcentual 25 3 10" xfId="9291" xr:uid="{37FB12D5-4D8A-4DE3-BEC3-17D6509DD451}"/>
    <cellStyle name="Porcentual 25 3 11" xfId="9292" xr:uid="{3C167079-9B6F-495A-88A4-19690CC6D163}"/>
    <cellStyle name="Porcentual 25 3 2" xfId="9293" xr:uid="{D3AF81A6-2984-4CB6-8716-911E9B9D06A8}"/>
    <cellStyle name="Porcentual 25 3 3" xfId="9294" xr:uid="{8693D306-5E1B-4185-BE3A-F334F713015E}"/>
    <cellStyle name="Porcentual 25 3 4" xfId="9295" xr:uid="{70E10EAB-1D02-4D0D-98F3-EAA4B56712DD}"/>
    <cellStyle name="Porcentual 25 3 5" xfId="9296" xr:uid="{B57CB0C3-D4E6-48FE-9A3A-848187BA62E0}"/>
    <cellStyle name="Porcentual 25 3 6" xfId="9297" xr:uid="{CB5187FA-E381-4F88-995E-40528F6DE083}"/>
    <cellStyle name="Porcentual 25 3 7" xfId="9298" xr:uid="{88CC5DD9-4CF1-4854-97BF-690B5523EB7F}"/>
    <cellStyle name="Porcentual 25 3 8" xfId="9299" xr:uid="{F603916F-7CCB-40BA-96FE-8E5A188CEB11}"/>
    <cellStyle name="Porcentual 25 3 9" xfId="9300" xr:uid="{E5EF2F90-FD2D-438C-9117-55E944F44119}"/>
    <cellStyle name="Porcentual 25 4" xfId="9301" xr:uid="{C74E16B4-2418-42D7-9D5C-D83871609AB3}"/>
    <cellStyle name="Porcentual 25 4 2" xfId="9302" xr:uid="{734DAEE1-8340-443A-B2C3-4BFEF734277E}"/>
    <cellStyle name="Porcentual 25 4 2 2" xfId="9303" xr:uid="{F268573B-E8D5-45C9-970B-22F2E0691AE3}"/>
    <cellStyle name="Porcentual 25 4 2 2 2" xfId="9304" xr:uid="{E6D32896-14C0-4FCB-A2C2-65E9704BCD3A}"/>
    <cellStyle name="Porcentual 25 4 2 2 3" xfId="9305" xr:uid="{CAB4CDF4-AB6A-4B26-BB62-8841144338CE}"/>
    <cellStyle name="Porcentual 25 4 2 2 4" xfId="9306" xr:uid="{8A03A8B2-54A2-4902-8BBA-E9CC1CCECB97}"/>
    <cellStyle name="Porcentual 25 4 2 2 5" xfId="9307" xr:uid="{F1B1E2DA-4CEA-4EF9-B8C4-34F17F595C90}"/>
    <cellStyle name="Porcentual 25 4 2 2 6" xfId="9308" xr:uid="{B751E026-A2F5-4BAA-B521-F0AC7CD5523D}"/>
    <cellStyle name="Porcentual 25 4 3" xfId="9309" xr:uid="{C073F4DB-23E6-48FF-A7F1-84B6D2E8D4AA}"/>
    <cellStyle name="Porcentual 25 4 4" xfId="9310" xr:uid="{018E0DC5-E3F4-45CD-A071-E4B904201A69}"/>
    <cellStyle name="Porcentual 25 4 5" xfId="9311" xr:uid="{A3EF7FCF-7B00-4C2E-8E04-C141A3B55DA7}"/>
    <cellStyle name="Porcentual 25 4 6" xfId="9312" xr:uid="{8F02CA33-32E1-40A3-8D4C-C4956E30D315}"/>
    <cellStyle name="Porcentual 25 4 7" xfId="9313" xr:uid="{2AD3C20D-A7A6-4BC5-BF3C-E07A7DEFAD29}"/>
    <cellStyle name="Porcentual 25 5" xfId="9314" xr:uid="{D68F8E9C-7157-4890-B366-4D095459D79B}"/>
    <cellStyle name="Porcentual 25 6" xfId="9315" xr:uid="{B8B656E0-669A-449D-8F88-F3774013560E}"/>
    <cellStyle name="Porcentual 25 7" xfId="9316" xr:uid="{5AF1295A-F0B3-4A77-B6B3-396B67DBD743}"/>
    <cellStyle name="Porcentual 25 8" xfId="9317" xr:uid="{5FAA312B-67EE-44E3-9CFE-DE6B7718CAEA}"/>
    <cellStyle name="Porcentual 25 9" xfId="9318" xr:uid="{60C948C7-7957-461D-A19A-44247A58B501}"/>
    <cellStyle name="Porcentual 3" xfId="2064" xr:uid="{00000000-0005-0000-0000-000011080000}"/>
    <cellStyle name="Porcentual 3 2" xfId="3168" xr:uid="{04DAAF09-39F9-4BC7-8441-BEAE187A2801}"/>
    <cellStyle name="Porcentual 3 2 2" xfId="11924" xr:uid="{D8B9C9BD-0A23-43A5-BD38-C7491DF041A7}"/>
    <cellStyle name="Porcentual 3 3" xfId="12503" xr:uid="{B07C7CE8-6D4A-470E-A405-D23F98C34D06}"/>
    <cellStyle name="Porcentual 4" xfId="2065" xr:uid="{00000000-0005-0000-0000-000012080000}"/>
    <cellStyle name="Porcentual 4 2" xfId="2066" xr:uid="{00000000-0005-0000-0000-000013080000}"/>
    <cellStyle name="Porcentual 4 2 2" xfId="3170" xr:uid="{7BC9B5AE-EE86-49FD-B51B-5BE9DBF0190B}"/>
    <cellStyle name="Porcentual 4 3" xfId="3169" xr:uid="{97A4ACAF-973F-4CB5-B4FB-700F305D2C3A}"/>
    <cellStyle name="Porcentual 4 4" xfId="11925" xr:uid="{46AD2302-EF37-4016-B565-1C328D99BD57}"/>
    <cellStyle name="Porcentual 5" xfId="2067" xr:uid="{00000000-0005-0000-0000-000014080000}"/>
    <cellStyle name="Porcentual 5 2" xfId="3171" xr:uid="{57B271C7-BC20-4520-9347-4C7CC805F475}"/>
    <cellStyle name="Porcentual 6" xfId="44890" xr:uid="{517752A5-6EDD-4EA1-BA2B-F7262813A5E8}"/>
    <cellStyle name="Result" xfId="10487" xr:uid="{6F50E76A-FABF-44E5-A221-7075E43FF7F1}"/>
    <cellStyle name="Result 2" xfId="11331" xr:uid="{62A09B21-B489-4946-8CFE-11D4292C969B}"/>
    <cellStyle name="Result2" xfId="10488" xr:uid="{E4C578D8-8479-4E4B-9566-6E1C54F1BC4F}"/>
    <cellStyle name="Result2 2" xfId="11332" xr:uid="{A2906F4A-A426-4188-AA07-F0010E1B282C}"/>
    <cellStyle name="Result2 3" xfId="11335" xr:uid="{23F60923-6339-440A-B679-36868C23ED9E}"/>
    <cellStyle name="RowLevel_1 2" xfId="8085" xr:uid="{37693568-8178-4C92-B4C6-958A129CE78C}"/>
    <cellStyle name="Salida" xfId="2068" builtinId="21" customBuiltin="1"/>
    <cellStyle name="Salida 2" xfId="2069" xr:uid="{00000000-0005-0000-0000-000016080000}"/>
    <cellStyle name="Salida 2 10" xfId="44892" xr:uid="{2B0AEE3B-21E0-4602-A2B3-DC72AB133E80}"/>
    <cellStyle name="Salida 2 10 2" xfId="44893" xr:uid="{FB64BEDF-088D-4A0D-9B18-81FC0E307872}"/>
    <cellStyle name="Salida 2 10 2 2" xfId="45133" xr:uid="{29196B0F-2DFA-42CB-A240-506ABD2CC1D5}"/>
    <cellStyle name="Salida 2 10 2 2 2" xfId="46875" xr:uid="{7EAB5687-5AD5-43B8-B2E9-27505D85945F}"/>
    <cellStyle name="Salida 2 10 2 2 3" xfId="47237" xr:uid="{A506F11A-AC0D-4CAF-81E3-BC6383D78051}"/>
    <cellStyle name="Salida 2 10 2 3" xfId="46672" xr:uid="{C3A0D1BC-82EA-4336-AE32-864A83F1F51E}"/>
    <cellStyle name="Salida 2 10 2 4" xfId="47004" xr:uid="{A899D428-2A68-4575-891E-371BAB2DF68D}"/>
    <cellStyle name="Salida 2 10 3" xfId="44894" xr:uid="{5F4CA443-11E4-4D6F-96FC-A5EDD3DD0842}"/>
    <cellStyle name="Salida 2 10 3 2" xfId="45134" xr:uid="{B6DAC324-E81A-4CE8-88B5-88BF6B7605B0}"/>
    <cellStyle name="Salida 2 10 3 2 2" xfId="46876" xr:uid="{78D3D75D-8408-4778-A1A6-778414DB76BA}"/>
    <cellStyle name="Salida 2 10 3 2 3" xfId="47238" xr:uid="{D3D48140-8B05-48DD-B77D-DBEACF0A2DAE}"/>
    <cellStyle name="Salida 2 10 3 3" xfId="46673" xr:uid="{B3C2C96D-8BAB-4872-A4FF-31E9BFAFD6BF}"/>
    <cellStyle name="Salida 2 10 3 4" xfId="47005" xr:uid="{2E3A0F05-ED2C-4AF2-BAA5-79CED24B6127}"/>
    <cellStyle name="Salida 2 10 4" xfId="44895" xr:uid="{BAC34A03-EC51-424A-A98C-DD3186D369CF}"/>
    <cellStyle name="Salida 2 10 4 2" xfId="45135" xr:uid="{C6D1C80F-0F9E-4311-B2D0-38D99F9DE20E}"/>
    <cellStyle name="Salida 2 10 4 2 2" xfId="46877" xr:uid="{E933529A-E827-44FD-97D2-D577F23D971A}"/>
    <cellStyle name="Salida 2 10 4 2 3" xfId="47239" xr:uid="{4467A374-E634-4A52-92FB-3C73DBA1DA8D}"/>
    <cellStyle name="Salida 2 10 4 3" xfId="46674" xr:uid="{E8EFB37A-2FCA-49C5-89E1-5039A84BA169}"/>
    <cellStyle name="Salida 2 10 4 4" xfId="47006" xr:uid="{84C1514D-E8DF-4D24-B509-E04B2EFD689B}"/>
    <cellStyle name="Salida 2 10 5" xfId="45132" xr:uid="{A7EC70D5-B66E-47E0-B6C7-EFCCE6592BB4}"/>
    <cellStyle name="Salida 2 10 5 2" xfId="46874" xr:uid="{FF19FB88-46FD-4B27-9B94-6B4B6A365653}"/>
    <cellStyle name="Salida 2 10 5 3" xfId="47236" xr:uid="{B37CF6E4-70FF-4C36-8507-1E39A243EC28}"/>
    <cellStyle name="Salida 2 10 6" xfId="46671" xr:uid="{9A84D4D8-385D-41A7-B747-B387600B8D9A}"/>
    <cellStyle name="Salida 2 10 7" xfId="47003" xr:uid="{3ACF879F-74EF-4788-B2F2-B637BC449838}"/>
    <cellStyle name="Salida 2 11" xfId="44896" xr:uid="{C79B5F73-DF35-43EA-B390-10F211F859C1}"/>
    <cellStyle name="Salida 2 11 2" xfId="45136" xr:uid="{D2C1129D-E0C4-4968-9CFF-987E5453F069}"/>
    <cellStyle name="Salida 2 11 2 2" xfId="46878" xr:uid="{CDFB2263-4A74-4856-B556-3E64EA17DE4D}"/>
    <cellStyle name="Salida 2 11 2 3" xfId="47240" xr:uid="{C7D8F959-EEBE-4A9D-81FA-CF856A0FBEDC}"/>
    <cellStyle name="Salida 2 11 3" xfId="46675" xr:uid="{EAC53FC0-5597-448D-9E4D-96E2DC8E154B}"/>
    <cellStyle name="Salida 2 11 4" xfId="47007" xr:uid="{A357A3C5-B974-4BB4-B548-062536F52D42}"/>
    <cellStyle name="Salida 2 12" xfId="44897" xr:uid="{2C19E391-9EF7-4E5D-B3E1-A27431C7BC90}"/>
    <cellStyle name="Salida 2 12 2" xfId="45137" xr:uid="{AD40E366-6240-49E5-A276-0C7C14EAAA26}"/>
    <cellStyle name="Salida 2 12 2 2" xfId="46879" xr:uid="{E620D832-678E-44D0-9BAC-45259269461B}"/>
    <cellStyle name="Salida 2 12 2 3" xfId="47241" xr:uid="{9E577EDE-50EE-486F-AF51-361AE273A474}"/>
    <cellStyle name="Salida 2 12 3" xfId="46676" xr:uid="{251BEBEF-DE59-4309-A9EC-6B637CE6CB84}"/>
    <cellStyle name="Salida 2 12 4" xfId="47008" xr:uid="{A56E4719-1FE8-40BA-A2B6-90CF156A1328}"/>
    <cellStyle name="Salida 2 13" xfId="44898" xr:uid="{68E1201E-AA9C-42E9-A603-6FF7BA9C01DE}"/>
    <cellStyle name="Salida 2 13 2" xfId="45138" xr:uid="{DD0D4C62-7C8E-4C9B-B3EF-3874978D999F}"/>
    <cellStyle name="Salida 2 13 2 2" xfId="46880" xr:uid="{5EFCF079-E4F5-4EC6-A641-46CF78D7AB1E}"/>
    <cellStyle name="Salida 2 13 2 3" xfId="47242" xr:uid="{D8FB3C66-1A5B-4FC1-BF67-856F7D7DC672}"/>
    <cellStyle name="Salida 2 13 3" xfId="46677" xr:uid="{D6B9BF1A-D0C0-4818-B440-52D496DC1C09}"/>
    <cellStyle name="Salida 2 13 4" xfId="47009" xr:uid="{C8E8F1CA-2328-4B12-8947-2C63A47A7F8C}"/>
    <cellStyle name="Salida 2 14" xfId="44899" xr:uid="{024F9D98-1D9E-4FF9-B851-33BED05FE6AF}"/>
    <cellStyle name="Salida 2 14 2" xfId="45139" xr:uid="{3184BABC-09FC-4E88-AC1F-8EB526A7B9B3}"/>
    <cellStyle name="Salida 2 14 2 2" xfId="46881" xr:uid="{ED456801-CBEF-4D04-B3DA-76371E32E881}"/>
    <cellStyle name="Salida 2 14 2 3" xfId="47243" xr:uid="{70CA1531-F825-4626-AA87-6CB2CC0DF71D}"/>
    <cellStyle name="Salida 2 14 3" xfId="46678" xr:uid="{3C741178-C713-4B48-BF9B-D9B3EDABE5A7}"/>
    <cellStyle name="Salida 2 14 4" xfId="47010" xr:uid="{F3135BFF-1D33-499B-AE2E-1C7EEF19C2B4}"/>
    <cellStyle name="Salida 2 15" xfId="45131" xr:uid="{E188C811-F31F-4D41-BBBF-F18B4BCC9708}"/>
    <cellStyle name="Salida 2 15 2" xfId="46873" xr:uid="{843DFBA7-A41C-4B5A-A96E-7346BEDFDED9}"/>
    <cellStyle name="Salida 2 15 3" xfId="47235" xr:uid="{C50CA11D-3A74-412F-982B-EE2424F4DDA0}"/>
    <cellStyle name="Salida 2 16" xfId="46670" xr:uid="{ECDE4B14-2DB8-4477-9474-D6544522155C}"/>
    <cellStyle name="Salida 2 17" xfId="47002" xr:uid="{F41D8534-6FD4-4117-84A2-68B07C45B063}"/>
    <cellStyle name="Salida 2 18" xfId="44891" xr:uid="{C0BE23A1-93C0-403B-9651-88A5CBDA8311}"/>
    <cellStyle name="Salida 2 2" xfId="3173" xr:uid="{4918C8DD-A73F-4381-B246-F614615BB542}"/>
    <cellStyle name="Salida 2 2 2" xfId="44901" xr:uid="{15DF5838-FDB3-4AD4-96B6-E08EA27EAE37}"/>
    <cellStyle name="Salida 2 2 2 2" xfId="45141" xr:uid="{D5E9E431-E720-45FB-97BA-9BF6D3EB4DDF}"/>
    <cellStyle name="Salida 2 2 2 2 2" xfId="46883" xr:uid="{B5D2660E-5848-4987-8A2D-19DB6599B4BF}"/>
    <cellStyle name="Salida 2 2 2 2 3" xfId="47245" xr:uid="{0BB2B4BD-8AAC-44A4-8C79-44B1485496B6}"/>
    <cellStyle name="Salida 2 2 2 3" xfId="46680" xr:uid="{D7DD549E-C161-429A-8E5B-F1C17E0E1D40}"/>
    <cellStyle name="Salida 2 2 2 4" xfId="47012" xr:uid="{0AF81445-617D-45E4-A742-44809927CF9B}"/>
    <cellStyle name="Salida 2 2 3" xfId="44902" xr:uid="{D88F5FBD-C92B-4466-B349-72DCC33E6907}"/>
    <cellStyle name="Salida 2 2 3 2" xfId="45142" xr:uid="{5C470444-5468-4AEF-B21B-4BE9576A63B8}"/>
    <cellStyle name="Salida 2 2 3 2 2" xfId="46884" xr:uid="{B5EB90B8-4EBA-4A59-8EDA-F9D5D1ED8053}"/>
    <cellStyle name="Salida 2 2 3 2 3" xfId="47246" xr:uid="{9B939743-517E-4A55-8405-B9E1130BF068}"/>
    <cellStyle name="Salida 2 2 3 3" xfId="46681" xr:uid="{CE7B2F8A-89D7-49C4-AD9D-5FE1454F5BCA}"/>
    <cellStyle name="Salida 2 2 3 4" xfId="47013" xr:uid="{10AB7125-29AE-4245-9170-0C3C6CD9FC75}"/>
    <cellStyle name="Salida 2 2 4" xfId="44903" xr:uid="{658F1645-E74B-4555-9F5F-5C149BB84CC5}"/>
    <cellStyle name="Salida 2 2 4 2" xfId="45143" xr:uid="{AB7FD61B-B53B-4167-8BC8-481BF8880B60}"/>
    <cellStyle name="Salida 2 2 4 2 2" xfId="46885" xr:uid="{DE3CA7B3-2D59-458B-91F8-CB7357CD382C}"/>
    <cellStyle name="Salida 2 2 4 2 3" xfId="47247" xr:uid="{9B07A83B-2B9D-42AC-B713-893C414B438E}"/>
    <cellStyle name="Salida 2 2 4 3" xfId="46682" xr:uid="{1DF35E7F-7B25-4C3C-8891-F26D2821BA6B}"/>
    <cellStyle name="Salida 2 2 4 4" xfId="47014" xr:uid="{5EB19CDE-6322-49ED-A050-D2EEFEBA8649}"/>
    <cellStyle name="Salida 2 2 5" xfId="45140" xr:uid="{40D6B058-F916-48A7-9B75-C6AF79099703}"/>
    <cellStyle name="Salida 2 2 5 2" xfId="46882" xr:uid="{58FF2FC4-98D2-4139-AE42-D1F29472369C}"/>
    <cellStyle name="Salida 2 2 5 3" xfId="47244" xr:uid="{5DB6483A-6B62-42C3-8A86-C9FD7E84B259}"/>
    <cellStyle name="Salida 2 2 6" xfId="46679" xr:uid="{C6976B32-90D6-4CE8-9C77-6C9549F67658}"/>
    <cellStyle name="Salida 2 2 7" xfId="47011" xr:uid="{4BECDC51-A3E8-4713-897F-4423C2117841}"/>
    <cellStyle name="Salida 2 2 8" xfId="44900" xr:uid="{D1B6581A-18D8-4F57-B594-B8A5154D446C}"/>
    <cellStyle name="Salida 2 3" xfId="42770" xr:uid="{67CAA673-6820-4882-BFC1-1DB14DA196A3}"/>
    <cellStyle name="Salida 2 3 2" xfId="44905" xr:uid="{79CEBC23-9F8A-40B8-BA6E-FE61BBB975A5}"/>
    <cellStyle name="Salida 2 3 2 2" xfId="45145" xr:uid="{E8D8F6EF-7D19-4438-A63C-295E72A48935}"/>
    <cellStyle name="Salida 2 3 2 2 2" xfId="46887" xr:uid="{E0B4C621-EBB4-480B-9E75-D37B10E03862}"/>
    <cellStyle name="Salida 2 3 2 2 3" xfId="47249" xr:uid="{99B24654-C6FC-479A-9C13-3AB0694BD6DB}"/>
    <cellStyle name="Salida 2 3 2 3" xfId="46684" xr:uid="{CE8700EC-64BE-4C9A-8F95-75A62D221166}"/>
    <cellStyle name="Salida 2 3 2 4" xfId="47016" xr:uid="{8DD1C149-3902-4E38-9B29-9F5CB3537274}"/>
    <cellStyle name="Salida 2 3 3" xfId="44906" xr:uid="{5534C0C8-4A3E-4021-9157-01476893190E}"/>
    <cellStyle name="Salida 2 3 3 2" xfId="45146" xr:uid="{9343C194-54F4-4ACF-920F-83838138BD10}"/>
    <cellStyle name="Salida 2 3 3 2 2" xfId="46888" xr:uid="{85FB5A11-4DE2-43B7-B486-05F7B13CC995}"/>
    <cellStyle name="Salida 2 3 3 2 3" xfId="47250" xr:uid="{8CAD4D5D-EE2D-4294-BC58-05E90A14386A}"/>
    <cellStyle name="Salida 2 3 3 3" xfId="46685" xr:uid="{4B90CD72-E1A6-48F4-B710-55AC5884B38F}"/>
    <cellStyle name="Salida 2 3 3 4" xfId="47017" xr:uid="{BB6C790B-3EB8-4DBC-9D42-A18175DC20CC}"/>
    <cellStyle name="Salida 2 3 4" xfId="44907" xr:uid="{7BBAF905-E9B6-4E78-9A3E-F59EEC1E03E1}"/>
    <cellStyle name="Salida 2 3 4 2" xfId="45147" xr:uid="{074DE699-31C0-46D1-AFAB-0F9F0642BCB9}"/>
    <cellStyle name="Salida 2 3 4 2 2" xfId="46889" xr:uid="{9558C9AA-D9C5-4A5D-BCC3-93BB9C32BEF4}"/>
    <cellStyle name="Salida 2 3 4 2 3" xfId="47251" xr:uid="{D784F97D-B452-4DDF-BC07-FD8DE24F5ABB}"/>
    <cellStyle name="Salida 2 3 4 3" xfId="46686" xr:uid="{71E04D9E-09B5-4826-A0F1-D8A724E6C9E2}"/>
    <cellStyle name="Salida 2 3 4 4" xfId="47018" xr:uid="{4DC2A456-9AE1-4946-8843-2DB3D6D929B6}"/>
    <cellStyle name="Salida 2 3 5" xfId="45144" xr:uid="{7B4DBE6F-F00F-4796-8C91-F1C963315411}"/>
    <cellStyle name="Salida 2 3 5 2" xfId="46886" xr:uid="{C5707697-32C4-45E4-B80E-38E9A541A26D}"/>
    <cellStyle name="Salida 2 3 5 3" xfId="47248" xr:uid="{05E8DEF7-0908-4A18-BFC7-AC6EA044092B}"/>
    <cellStyle name="Salida 2 3 6" xfId="46683" xr:uid="{B83F219C-9C01-4904-9F59-2E69B06501E1}"/>
    <cellStyle name="Salida 2 3 7" xfId="47015" xr:uid="{A2AF199E-4D3B-4073-91E1-85047EE220E5}"/>
    <cellStyle name="Salida 2 3 8" xfId="44904" xr:uid="{96F289F6-2A3E-4295-9BDB-D31FA8D38071}"/>
    <cellStyle name="Salida 2 4" xfId="44908" xr:uid="{2A4FEEDE-28C5-4D0E-9AEC-682AC4C257F1}"/>
    <cellStyle name="Salida 2 4 2" xfId="44909" xr:uid="{C455D8A5-B311-405F-A8E6-11A73B1989F4}"/>
    <cellStyle name="Salida 2 4 2 2" xfId="45149" xr:uid="{8CAB8781-B281-4B01-A491-68F5D7DC88ED}"/>
    <cellStyle name="Salida 2 4 2 2 2" xfId="46891" xr:uid="{C0178C00-B00B-45AD-ACE4-DCF6585369DF}"/>
    <cellStyle name="Salida 2 4 2 2 3" xfId="47253" xr:uid="{268E6735-4758-4F6F-88F4-48A27D5E5A72}"/>
    <cellStyle name="Salida 2 4 2 3" xfId="46688" xr:uid="{3324097B-50F4-4FA8-9711-EBD1017BD408}"/>
    <cellStyle name="Salida 2 4 2 4" xfId="47020" xr:uid="{8F1EE532-919F-4740-AAE9-189BA7EE8209}"/>
    <cellStyle name="Salida 2 4 3" xfId="44910" xr:uid="{54DF69D4-0D03-40DB-8FE5-26CFFAD3D1C7}"/>
    <cellStyle name="Salida 2 4 3 2" xfId="45150" xr:uid="{F66EAE19-2419-4679-848A-5AD8F48788AA}"/>
    <cellStyle name="Salida 2 4 3 2 2" xfId="46892" xr:uid="{672D157D-B8E9-475B-91F9-01BBD40D4A30}"/>
    <cellStyle name="Salida 2 4 3 2 3" xfId="47254" xr:uid="{AEA5E116-39D8-464B-94A1-3D5311675CE5}"/>
    <cellStyle name="Salida 2 4 3 3" xfId="46689" xr:uid="{0D59AF51-A896-4863-ADBF-B4D56F23A6D5}"/>
    <cellStyle name="Salida 2 4 3 4" xfId="47021" xr:uid="{CB5D5876-C4DD-465F-B922-36EA0959161E}"/>
    <cellStyle name="Salida 2 4 4" xfId="44911" xr:uid="{F1627BC8-0F5D-4992-BBAE-68DE1EE7E207}"/>
    <cellStyle name="Salida 2 4 4 2" xfId="45151" xr:uid="{F9940739-2B98-4F5D-A119-0489F2EBEC7C}"/>
    <cellStyle name="Salida 2 4 4 2 2" xfId="46893" xr:uid="{6E31CAB5-C5F4-4EE3-8049-12090518F9A3}"/>
    <cellStyle name="Salida 2 4 4 2 3" xfId="47255" xr:uid="{524F1024-D48E-44B0-8211-C78501272081}"/>
    <cellStyle name="Salida 2 4 4 3" xfId="46690" xr:uid="{C33351A1-0A9A-4F76-A0E6-8C4ACEE5A6D8}"/>
    <cellStyle name="Salida 2 4 4 4" xfId="47022" xr:uid="{9F85CA8D-5433-4E87-9DDB-DEF03814E12A}"/>
    <cellStyle name="Salida 2 4 5" xfId="45148" xr:uid="{FC81615A-5B88-46E3-9A23-1DF6A71CAEE6}"/>
    <cellStyle name="Salida 2 4 5 2" xfId="46890" xr:uid="{F63F8568-F115-4D2F-A749-A03212519316}"/>
    <cellStyle name="Salida 2 4 5 3" xfId="47252" xr:uid="{97C3B871-8779-491B-ACCA-58D3AAE1872E}"/>
    <cellStyle name="Salida 2 4 6" xfId="46687" xr:uid="{70F8666A-1EE2-47DC-9B92-C93A655C0206}"/>
    <cellStyle name="Salida 2 4 7" xfId="47019" xr:uid="{B68A955E-11BA-4069-8499-7FE05A8A45F3}"/>
    <cellStyle name="Salida 2 5" xfId="44912" xr:uid="{4A23510E-B9FB-4A50-ADD6-CD2EABF69196}"/>
    <cellStyle name="Salida 2 5 2" xfId="44913" xr:uid="{60535E80-A779-42AF-890B-4A24D30F6325}"/>
    <cellStyle name="Salida 2 5 2 2" xfId="45153" xr:uid="{9025E114-4473-471D-AEC2-0D8662D96EB3}"/>
    <cellStyle name="Salida 2 5 2 2 2" xfId="46895" xr:uid="{37A6913D-8DE1-4776-834E-95F754275E9C}"/>
    <cellStyle name="Salida 2 5 2 2 3" xfId="47257" xr:uid="{C03EFC72-923B-4B90-BFD1-B1825F7134BF}"/>
    <cellStyle name="Salida 2 5 2 3" xfId="46692" xr:uid="{9D02EB45-3FBF-475C-8C58-4986074CF534}"/>
    <cellStyle name="Salida 2 5 2 4" xfId="47024" xr:uid="{F62A231D-1F45-4AF1-8453-37D2A8C130C7}"/>
    <cellStyle name="Salida 2 5 3" xfId="44914" xr:uid="{F2CFFB1B-C9AF-4ADC-96AC-9225931C77BC}"/>
    <cellStyle name="Salida 2 5 3 2" xfId="45154" xr:uid="{B52A5E78-1FC2-4B9D-98E2-CBEAC15D8AA0}"/>
    <cellStyle name="Salida 2 5 3 2 2" xfId="46896" xr:uid="{6CF7FD3E-6BE9-4666-9296-7429E8053CE3}"/>
    <cellStyle name="Salida 2 5 3 2 3" xfId="47258" xr:uid="{6F5D241F-0126-4B25-8A4E-4C134C0B9628}"/>
    <cellStyle name="Salida 2 5 3 3" xfId="46693" xr:uid="{F516FCDE-0DA6-408B-9BEB-4B364329AD08}"/>
    <cellStyle name="Salida 2 5 3 4" xfId="47025" xr:uid="{3E0D0537-8A03-43EB-A2A5-BEADA715D64D}"/>
    <cellStyle name="Salida 2 5 4" xfId="44915" xr:uid="{2956F69E-38B7-4DCF-AC2F-6679CCABA8BD}"/>
    <cellStyle name="Salida 2 5 4 2" xfId="45155" xr:uid="{D533BD90-1008-48AD-AFA0-00E582707268}"/>
    <cellStyle name="Salida 2 5 4 2 2" xfId="46897" xr:uid="{A3C60F8F-28C4-4611-921F-C959A587B90C}"/>
    <cellStyle name="Salida 2 5 4 2 3" xfId="47259" xr:uid="{495F7331-E0F2-4B33-A2DB-436E84EC9C25}"/>
    <cellStyle name="Salida 2 5 4 3" xfId="46694" xr:uid="{5510D22A-CF31-4B64-9F83-F1E50D0882C5}"/>
    <cellStyle name="Salida 2 5 4 4" xfId="47026" xr:uid="{48CE7FB9-E5A3-43E5-85E1-F68967CF9764}"/>
    <cellStyle name="Salida 2 5 5" xfId="45152" xr:uid="{DA7F9FC5-7A05-475B-A5B0-DB858DAA4722}"/>
    <cellStyle name="Salida 2 5 5 2" xfId="46894" xr:uid="{DE77D06C-0512-4CBF-9C44-300D5F510D5A}"/>
    <cellStyle name="Salida 2 5 5 3" xfId="47256" xr:uid="{099032EF-1A80-410F-9744-C3ABB3A45D44}"/>
    <cellStyle name="Salida 2 5 6" xfId="46691" xr:uid="{A2B06B78-F3CF-4FEC-AC06-1FBF739DE9E2}"/>
    <cellStyle name="Salida 2 5 7" xfId="47023" xr:uid="{BE73C3BC-0289-464D-8955-7798593323FF}"/>
    <cellStyle name="Salida 2 6" xfId="44916" xr:uid="{E5A9B6E5-6848-4D49-ADFA-EE0C09759782}"/>
    <cellStyle name="Salida 2 6 2" xfId="44917" xr:uid="{18D5E091-2618-43D7-A0A5-D36AB963AAD7}"/>
    <cellStyle name="Salida 2 6 2 2" xfId="45157" xr:uid="{7096F2C5-AFF8-44B9-98D0-E48E9CB9FABB}"/>
    <cellStyle name="Salida 2 6 2 2 2" xfId="46899" xr:uid="{8689618F-9EDA-4B76-B423-64D046B3C2C3}"/>
    <cellStyle name="Salida 2 6 2 2 3" xfId="47261" xr:uid="{91398EAB-CE3B-4865-8A73-CD64722F447A}"/>
    <cellStyle name="Salida 2 6 2 3" xfId="46696" xr:uid="{151BF14C-C0D9-4C85-AA8B-14378632AEFB}"/>
    <cellStyle name="Salida 2 6 2 4" xfId="47028" xr:uid="{CF0EE6BA-6D1B-486F-AE8F-31818DF6BE1A}"/>
    <cellStyle name="Salida 2 6 3" xfId="44918" xr:uid="{7436169A-5A23-4847-B19A-A1FFBC262E86}"/>
    <cellStyle name="Salida 2 6 3 2" xfId="45158" xr:uid="{9379D89D-BDDB-4E48-9A80-F18B4EBC5624}"/>
    <cellStyle name="Salida 2 6 3 2 2" xfId="46900" xr:uid="{0B08B493-E16F-4AA3-A468-37B4D6FC45DE}"/>
    <cellStyle name="Salida 2 6 3 2 3" xfId="47262" xr:uid="{311A33A1-F9DC-4AE4-998E-E0A2AA9DED7C}"/>
    <cellStyle name="Salida 2 6 3 3" xfId="46697" xr:uid="{302B4B23-3D7C-4002-8D36-E005E18B29E5}"/>
    <cellStyle name="Salida 2 6 3 4" xfId="47029" xr:uid="{52CFEE17-CA9C-49B5-ACFA-1D4A83D0EB71}"/>
    <cellStyle name="Salida 2 6 4" xfId="44919" xr:uid="{789AF089-91AB-43BD-9D93-49EE5C0666AE}"/>
    <cellStyle name="Salida 2 6 4 2" xfId="45159" xr:uid="{2C88CB04-7EAA-44DB-ABD9-28E48622B696}"/>
    <cellStyle name="Salida 2 6 4 2 2" xfId="46901" xr:uid="{9C6FFA35-B60D-483F-BF3C-1920AC2C8761}"/>
    <cellStyle name="Salida 2 6 4 2 3" xfId="47263" xr:uid="{280F1F3C-0B14-41C8-ACEA-B29F37F44FD2}"/>
    <cellStyle name="Salida 2 6 4 3" xfId="46698" xr:uid="{4A015FAC-5EC1-4AD0-91D0-D4E3EBA54C32}"/>
    <cellStyle name="Salida 2 6 4 4" xfId="47030" xr:uid="{8910D75F-3C03-417A-89CE-51421DF5EBD2}"/>
    <cellStyle name="Salida 2 6 5" xfId="45156" xr:uid="{7614380B-BB83-44A2-9992-777FBE3DCBF9}"/>
    <cellStyle name="Salida 2 6 5 2" xfId="46898" xr:uid="{A2973405-53DE-4489-B67E-3EAD9A9B32D3}"/>
    <cellStyle name="Salida 2 6 5 3" xfId="47260" xr:uid="{6D725B56-67F7-46E0-ABB0-E78E5EA88428}"/>
    <cellStyle name="Salida 2 6 6" xfId="46695" xr:uid="{AB16F7C7-567B-4694-97F1-DBC032DAF0BF}"/>
    <cellStyle name="Salida 2 6 7" xfId="47027" xr:uid="{500FA287-B74D-49F2-AE2B-01FBA83B2C17}"/>
    <cellStyle name="Salida 2 7" xfId="44920" xr:uid="{93D5A695-31D1-4903-8FA4-6960D8E96A98}"/>
    <cellStyle name="Salida 2 7 2" xfId="44921" xr:uid="{51AA20CD-E8C1-4F0D-8D89-73C50E50BE85}"/>
    <cellStyle name="Salida 2 7 2 2" xfId="45161" xr:uid="{3FE2B001-26E8-462B-ABAE-70BA0F17014B}"/>
    <cellStyle name="Salida 2 7 2 2 2" xfId="46903" xr:uid="{8179A05C-BA65-43A5-AE49-F7DF969D0209}"/>
    <cellStyle name="Salida 2 7 2 2 3" xfId="47265" xr:uid="{F3B69B57-E71A-4C63-85F1-DDBF1C4AA0A9}"/>
    <cellStyle name="Salida 2 7 2 3" xfId="46700" xr:uid="{1D3A3F30-7F0F-4354-AB5A-171D4824E73A}"/>
    <cellStyle name="Salida 2 7 2 4" xfId="47032" xr:uid="{E37F80D7-F365-42C9-965E-3A640F533378}"/>
    <cellStyle name="Salida 2 7 3" xfId="44922" xr:uid="{3175684F-BD80-4F0D-A83B-7D61BC89E5CC}"/>
    <cellStyle name="Salida 2 7 3 2" xfId="45162" xr:uid="{8E92DC7F-7071-4A6B-8733-3EE3909674A2}"/>
    <cellStyle name="Salida 2 7 3 2 2" xfId="46904" xr:uid="{84175A7F-E11B-4969-B5BE-90CD5376C77B}"/>
    <cellStyle name="Salida 2 7 3 2 3" xfId="47266" xr:uid="{B8DB41D3-D000-4898-862D-50796124B732}"/>
    <cellStyle name="Salida 2 7 3 3" xfId="46701" xr:uid="{73C41714-68B8-4D46-A765-665AFEB09D34}"/>
    <cellStyle name="Salida 2 7 3 4" xfId="47033" xr:uid="{46D3D35C-E005-4489-8229-D9E720820247}"/>
    <cellStyle name="Salida 2 7 4" xfId="44923" xr:uid="{3BF4389F-9A68-4B8B-A564-962A5C92BBF9}"/>
    <cellStyle name="Salida 2 7 4 2" xfId="45163" xr:uid="{A2481CA3-A391-4FEF-8526-170EBC689CEC}"/>
    <cellStyle name="Salida 2 7 4 2 2" xfId="46905" xr:uid="{466C69D7-F509-4C62-9BFF-660F562E480F}"/>
    <cellStyle name="Salida 2 7 4 2 3" xfId="47267" xr:uid="{648204CF-07C3-4868-8069-E8F5581FA3D3}"/>
    <cellStyle name="Salida 2 7 4 3" xfId="46702" xr:uid="{01971DAE-4BB7-4E47-A8F1-2AA0AA99E041}"/>
    <cellStyle name="Salida 2 7 4 4" xfId="47034" xr:uid="{2A320454-127B-4A65-A0BF-6F2FC21B7E96}"/>
    <cellStyle name="Salida 2 7 5" xfId="45160" xr:uid="{9D9146AC-4A9F-4789-A064-990D5181C6E6}"/>
    <cellStyle name="Salida 2 7 5 2" xfId="46902" xr:uid="{6C839C19-EBDA-436E-995D-6254E6DCF522}"/>
    <cellStyle name="Salida 2 7 5 3" xfId="47264" xr:uid="{224D4026-E7EF-447D-BF8B-3E39F2ECACE7}"/>
    <cellStyle name="Salida 2 7 6" xfId="46699" xr:uid="{AE71A8A2-9162-4ACE-8FD8-D065E883DA32}"/>
    <cellStyle name="Salida 2 7 7" xfId="47031" xr:uid="{E0E80E40-9011-46F2-B4EB-A297D3139D61}"/>
    <cellStyle name="Salida 2 8" xfId="44924" xr:uid="{003BF5CE-6AAA-4C32-9176-AD8AB6706234}"/>
    <cellStyle name="Salida 2 8 2" xfId="44925" xr:uid="{C287AA8C-EC14-4EA7-9D0B-D26C66258EFE}"/>
    <cellStyle name="Salida 2 8 2 2" xfId="45165" xr:uid="{04A668DF-F7BE-4301-AAC0-A0521572327B}"/>
    <cellStyle name="Salida 2 8 2 2 2" xfId="46907" xr:uid="{233C2ABF-CE0D-4540-86E5-0A86AE3D3735}"/>
    <cellStyle name="Salida 2 8 2 2 3" xfId="47269" xr:uid="{E7BBDC99-99B5-4C29-83C2-B541DE710F76}"/>
    <cellStyle name="Salida 2 8 2 3" xfId="46704" xr:uid="{ABD294D9-7457-4504-A2D4-D1AFCBB22D93}"/>
    <cellStyle name="Salida 2 8 2 4" xfId="47036" xr:uid="{AD6D1152-934B-4467-A8BC-8ED114462704}"/>
    <cellStyle name="Salida 2 8 3" xfId="44926" xr:uid="{2804ED82-AE9B-4069-A2AA-58851F916BDD}"/>
    <cellStyle name="Salida 2 8 3 2" xfId="45166" xr:uid="{61EAEC6F-361F-41D3-B365-E63035882CD8}"/>
    <cellStyle name="Salida 2 8 3 2 2" xfId="46908" xr:uid="{0A4BB988-7642-41D9-BE66-EBAFF9CED901}"/>
    <cellStyle name="Salida 2 8 3 2 3" xfId="47270" xr:uid="{9088BF54-25B7-41BF-BF70-82B09F9E16D2}"/>
    <cellStyle name="Salida 2 8 3 3" xfId="46705" xr:uid="{7D9EB518-DB2D-454C-9303-789A3F423C54}"/>
    <cellStyle name="Salida 2 8 3 4" xfId="47037" xr:uid="{553D451B-D5FE-40D6-A9FE-4BFE6A0DB2A4}"/>
    <cellStyle name="Salida 2 8 4" xfId="44927" xr:uid="{33913219-A849-411A-83C1-DE58CF5BDCB4}"/>
    <cellStyle name="Salida 2 8 4 2" xfId="45167" xr:uid="{6A2C4A50-247B-4A4B-A016-00C2732708D3}"/>
    <cellStyle name="Salida 2 8 4 2 2" xfId="46909" xr:uid="{083420BB-FA46-4D90-8A92-96DF05E312E0}"/>
    <cellStyle name="Salida 2 8 4 2 3" xfId="47271" xr:uid="{F0F924EC-2287-4035-ADEF-90CB20446438}"/>
    <cellStyle name="Salida 2 8 4 3" xfId="46706" xr:uid="{11EB42C0-567D-4447-9CE5-04B0B5BF37F5}"/>
    <cellStyle name="Salida 2 8 4 4" xfId="47038" xr:uid="{8B527D57-F960-48A7-B579-C02760CEDD8E}"/>
    <cellStyle name="Salida 2 8 5" xfId="45164" xr:uid="{EE59EFEA-F24D-466A-AEBC-B61CA8BA7AA9}"/>
    <cellStyle name="Salida 2 8 5 2" xfId="46906" xr:uid="{A42397E6-D2A0-41DF-A5C2-340618DB827C}"/>
    <cellStyle name="Salida 2 8 5 3" xfId="47268" xr:uid="{725CF73B-C75E-4011-BBD9-51D529E1D0DD}"/>
    <cellStyle name="Salida 2 8 6" xfId="46703" xr:uid="{77DB2FA5-C32D-4F66-8A12-981C2E754B3E}"/>
    <cellStyle name="Salida 2 8 7" xfId="47035" xr:uid="{F0028C11-0673-4740-841A-DC38134DF6F6}"/>
    <cellStyle name="Salida 2 9" xfId="44928" xr:uid="{8C7C17CD-39B9-4198-9EAC-5ABD59979579}"/>
    <cellStyle name="Salida 2 9 2" xfId="44929" xr:uid="{2112367E-75DA-48AE-BC35-D0722DEB9ED6}"/>
    <cellStyle name="Salida 2 9 2 2" xfId="45169" xr:uid="{D63ADD92-6746-4D61-ACB8-03C6C0C38678}"/>
    <cellStyle name="Salida 2 9 2 2 2" xfId="46911" xr:uid="{AA26B075-4629-4D98-AC96-B1E7FB4F4ED6}"/>
    <cellStyle name="Salida 2 9 2 2 3" xfId="47273" xr:uid="{26183D8C-3F41-46CF-9BA9-6021B07BCFD7}"/>
    <cellStyle name="Salida 2 9 2 3" xfId="46708" xr:uid="{BAE18EE0-7651-4C1A-9A96-3FC65BF1E679}"/>
    <cellStyle name="Salida 2 9 2 4" xfId="47040" xr:uid="{266751B4-574E-42CC-A8E7-BB554A47DC96}"/>
    <cellStyle name="Salida 2 9 3" xfId="44930" xr:uid="{76043C4C-098A-40CB-AF0E-03D1F87A06A1}"/>
    <cellStyle name="Salida 2 9 3 2" xfId="45170" xr:uid="{49F12E84-8ABE-4D16-95A0-CD41793B360B}"/>
    <cellStyle name="Salida 2 9 3 2 2" xfId="46912" xr:uid="{418C38BE-9D69-412B-BC64-EBE58652CC75}"/>
    <cellStyle name="Salida 2 9 3 2 3" xfId="47274" xr:uid="{4E495994-34A4-4A08-AFB7-DB588642775E}"/>
    <cellStyle name="Salida 2 9 3 3" xfId="46709" xr:uid="{94CB1D30-E679-47D8-BA11-EA2BB37CAEFB}"/>
    <cellStyle name="Salida 2 9 3 4" xfId="47041" xr:uid="{E2F8AABE-246D-470B-B933-61BE4A1032F7}"/>
    <cellStyle name="Salida 2 9 4" xfId="44931" xr:uid="{C40A03F0-D6C4-4696-956A-7A1253A238FE}"/>
    <cellStyle name="Salida 2 9 4 2" xfId="45171" xr:uid="{1CB0903B-48B3-4617-B2A2-2E64817774FA}"/>
    <cellStyle name="Salida 2 9 4 2 2" xfId="46913" xr:uid="{3F84089A-39E6-4B38-9705-4B390444220E}"/>
    <cellStyle name="Salida 2 9 4 2 3" xfId="47275" xr:uid="{8BE9AD8A-74EC-4054-8E36-420AC16C8A10}"/>
    <cellStyle name="Salida 2 9 4 3" xfId="46710" xr:uid="{3D1C2C7C-57DA-4235-94F0-10136FD704A8}"/>
    <cellStyle name="Salida 2 9 4 4" xfId="47042" xr:uid="{D8A7F022-A5CC-49FD-B420-0BD7625F0B17}"/>
    <cellStyle name="Salida 2 9 5" xfId="45168" xr:uid="{59C643B0-C0CE-4EB1-8281-5AC5704CC133}"/>
    <cellStyle name="Salida 2 9 5 2" xfId="46910" xr:uid="{B9589C2E-36AF-42D6-BA20-0415BD8D3D46}"/>
    <cellStyle name="Salida 2 9 5 3" xfId="47272" xr:uid="{F5363969-02DD-4FF4-AE23-0057C0338EA6}"/>
    <cellStyle name="Salida 2 9 6" xfId="46707" xr:uid="{A38EFBEA-BBB4-4AE3-90CA-E950EF83BC1D}"/>
    <cellStyle name="Salida 2 9 7" xfId="47039" xr:uid="{0E0902B9-B581-458E-9186-FEE9D65ADE29}"/>
    <cellStyle name="Salida 3" xfId="3172" xr:uid="{FDDD650D-2EC8-4CDE-A584-D601D9C68954}"/>
    <cellStyle name="Separador de milhares" xfId="11926" xr:uid="{53EDEB8F-9F3A-4F1B-B881-EE6B946C6435}"/>
    <cellStyle name="Style 1" xfId="8086" xr:uid="{33F42633-F590-4049-8AA6-7F00E0764472}"/>
    <cellStyle name="SubHead" xfId="8087" xr:uid="{FCA8EC66-E560-4A1B-A27B-BE4654ACAC50}"/>
    <cellStyle name="TableStyleLight1" xfId="2070" xr:uid="{00000000-0005-0000-0000-000017080000}"/>
    <cellStyle name="Texto de advertencia" xfId="2071" builtinId="11" customBuiltin="1"/>
    <cellStyle name="Texto de advertencia 2" xfId="2072" xr:uid="{00000000-0005-0000-0000-000019080000}"/>
    <cellStyle name="Texto de advertencia 2 2" xfId="2073" xr:uid="{00000000-0005-0000-0000-00001A080000}"/>
    <cellStyle name="Texto de advertencia 2 3" xfId="42774" xr:uid="{0F2358A5-41F2-4B59-B82E-DB158EE0C496}"/>
    <cellStyle name="Texto de advertencia 3" xfId="2074" xr:uid="{00000000-0005-0000-0000-00001B080000}"/>
    <cellStyle name="Texto de advertencia 3 2" xfId="2075" xr:uid="{00000000-0005-0000-0000-00001C080000}"/>
    <cellStyle name="Texto de advertencia 4" xfId="2076" xr:uid="{00000000-0005-0000-0000-00001D080000}"/>
    <cellStyle name="Texto explicativo" xfId="2077" builtinId="53" customBuiltin="1"/>
    <cellStyle name="Texto explicativo 2" xfId="2078" xr:uid="{00000000-0005-0000-0000-00001F080000}"/>
    <cellStyle name="Texto explicativo 2 2" xfId="42476" xr:uid="{D063C9C1-8855-4833-A4ED-B568C34893DF}"/>
    <cellStyle name="Texto explicativo 2 2 2" xfId="44933" xr:uid="{93EC6B35-9110-40F2-B7B5-BA7EB4CF5C85}"/>
    <cellStyle name="Texto explicativo 2 3" xfId="42776" xr:uid="{E60A6573-8938-4F07-9B90-0C258FE56238}"/>
    <cellStyle name="Texto explicativo 2 3 2" xfId="44934" xr:uid="{D9281CEC-FA78-47E7-82E2-FCC60EB29CE7}"/>
    <cellStyle name="Texto explicativo 2 4" xfId="44932" xr:uid="{8785122A-A7C1-4157-A8C4-EBBBFF22E2DF}"/>
    <cellStyle name="Texto explicativo 3" xfId="44935" xr:uid="{E551F20D-A43D-407F-93CF-C5C26D0BAFE9}"/>
    <cellStyle name="Texto explicativo 4" xfId="44936" xr:uid="{0DB12A2A-025B-4121-BCFF-AE3547028871}"/>
    <cellStyle name="Tickmark" xfId="2079" xr:uid="{00000000-0005-0000-0000-000020080000}"/>
    <cellStyle name="Tickmark 2" xfId="2080" xr:uid="{00000000-0005-0000-0000-000021080000}"/>
    <cellStyle name="Tickmark 2 2" xfId="11927" xr:uid="{D6BB07E5-24B6-4573-9839-6C0E8A245A5C}"/>
    <cellStyle name="Tickmark 3" xfId="8088" xr:uid="{E9147A94-C7F6-48C1-8E71-F01C33BD121C}"/>
    <cellStyle name="Title" xfId="2081" xr:uid="{00000000-0005-0000-0000-000022080000}"/>
    <cellStyle name="Title 2" xfId="2082" xr:uid="{00000000-0005-0000-0000-000023080000}"/>
    <cellStyle name="Título" xfId="2083" builtinId="15" customBuiltin="1"/>
    <cellStyle name="Título 10" xfId="3221" xr:uid="{3D3E9EF4-2742-4519-9AD6-CEB7A37AC1D8}"/>
    <cellStyle name="Título 11" xfId="8170" xr:uid="{40E60514-70BC-4E62-A2AE-8043836609DD}"/>
    <cellStyle name="Título 2" xfId="2084" builtinId="17" customBuiltin="1"/>
    <cellStyle name="Título 2 2" xfId="2085" xr:uid="{00000000-0005-0000-0000-000026080000}"/>
    <cellStyle name="Título 2 2 2" xfId="3177" xr:uid="{06FECB9C-1FC7-4238-9619-07A7A6C8398F}"/>
    <cellStyle name="Título 2 2 3" xfId="42763" xr:uid="{129DBA0D-BD37-4B71-B883-2AE6FCEEA02C}"/>
    <cellStyle name="Título 2 2 4" xfId="44937" xr:uid="{8F1E1D30-B5AC-434E-9586-FBDD2FD964E8}"/>
    <cellStyle name="Título 2 3" xfId="3176" xr:uid="{FD315E46-2FD6-415C-8D45-AA14043D3A8A}"/>
    <cellStyle name="Título 3" xfId="2086" builtinId="18" customBuiltin="1"/>
    <cellStyle name="Título 3 2" xfId="2087" xr:uid="{00000000-0005-0000-0000-000028080000}"/>
    <cellStyle name="Título 3 2 10" xfId="44939" xr:uid="{E43CAB1D-611B-4C20-B7A1-ABF49D55CD4B}"/>
    <cellStyle name="Título 3 2 10 2" xfId="44940" xr:uid="{A3086931-BD17-44E0-B6F8-E16B2722B8FA}"/>
    <cellStyle name="Título 3 2 10 2 2" xfId="45174" xr:uid="{5EC25F0A-6689-4C31-85AC-93FA801321F6}"/>
    <cellStyle name="Título 3 2 10 2 2 2" xfId="47278" xr:uid="{2CC41EF2-E15C-4F15-A782-4B084C45285A}"/>
    <cellStyle name="Título 3 2 10 2 2 2 2" xfId="47372" xr:uid="{48BA8FD4-AB49-42C9-BB86-26904D0972E9}"/>
    <cellStyle name="Título 3 2 10 2 2 3" xfId="47392" xr:uid="{B1134695-9BA5-4526-98CF-005F5304FE7F}"/>
    <cellStyle name="Título 3 2 10 2 3" xfId="47045" xr:uid="{628429E4-E7FA-47CB-ACE7-3F2DA0A6A258}"/>
    <cellStyle name="Título 3 2 10 2 3 2" xfId="47460" xr:uid="{7675E4F0-FC37-4666-A4DF-96DE8C06E97D}"/>
    <cellStyle name="Título 3 2 10 2 4" xfId="47409" xr:uid="{E1CDB8A7-797A-428C-B768-24C667C19976}"/>
    <cellStyle name="Título 3 2 10 3" xfId="45173" xr:uid="{C3F98699-84B4-4D1B-BD34-3082CECC105A}"/>
    <cellStyle name="Título 3 2 10 3 2" xfId="47277" xr:uid="{4946614D-1099-44FA-9A34-33DE5ACAEACF}"/>
    <cellStyle name="Título 3 2 10 3 2 2" xfId="47373" xr:uid="{BDB3A211-E524-4E19-9DD0-67DE4D228F12}"/>
    <cellStyle name="Título 3 2 10 3 3" xfId="47393" xr:uid="{E879926B-0FC8-4B05-88C8-F588B2B9079D}"/>
    <cellStyle name="Título 3 2 10 4" xfId="47044" xr:uid="{4E598FC1-0AFC-4302-935D-A5B54B3DFCAC}"/>
    <cellStyle name="Título 3 2 10 4 2" xfId="47465" xr:uid="{5F1016F9-77DA-4DBC-9175-5DA4A5656393}"/>
    <cellStyle name="Título 3 2 10 5" xfId="47453" xr:uid="{87098D63-844C-4088-9B1F-859C105E22FE}"/>
    <cellStyle name="Título 3 2 11" xfId="44941" xr:uid="{A08B5A4A-F80A-47A7-A40C-B4D77E68EE11}"/>
    <cellStyle name="Título 3 2 11 2" xfId="44942" xr:uid="{921F24FB-0A20-44E7-AFBE-CEA0AF97485E}"/>
    <cellStyle name="Título 3 2 11 2 2" xfId="45176" xr:uid="{0171DC53-B54B-4427-AB38-18BE24B30010}"/>
    <cellStyle name="Título 3 2 11 2 2 2" xfId="47280" xr:uid="{B8D1EE68-9B50-4F06-8F69-93234D55AEA6}"/>
    <cellStyle name="Título 3 2 11 2 2 2 2" xfId="47371" xr:uid="{748AFA33-24AD-497E-8E5E-D67D90FC2E70}"/>
    <cellStyle name="Título 3 2 11 2 2 3" xfId="47438" xr:uid="{236BB30F-C5E8-4C26-80BF-41A03EA3F5B3}"/>
    <cellStyle name="Título 3 2 11 2 3" xfId="47047" xr:uid="{E6B36D22-9C5F-4A9B-B35D-F0E6463F6D9C}"/>
    <cellStyle name="Título 3 2 11 2 3 2" xfId="47455" xr:uid="{260F7B13-B3B0-4941-9B76-DFE49C074F60}"/>
    <cellStyle name="Título 3 2 11 2 4" xfId="47408" xr:uid="{D332AE3F-3713-4AE3-BA1E-D685DD94BBA6}"/>
    <cellStyle name="Título 3 2 11 3" xfId="45175" xr:uid="{FCF30BC2-E349-41BB-9F09-9EC1157C599B}"/>
    <cellStyle name="Título 3 2 11 3 2" xfId="47279" xr:uid="{99C5E0A5-BA4A-49A4-9122-1E27D9D89A1C}"/>
    <cellStyle name="Título 3 2 11 3 2 2" xfId="42888" xr:uid="{C3F7B739-0CCB-436E-B0AA-3C20BBDBEA8B}"/>
    <cellStyle name="Título 3 2 11 3 3" xfId="47433" xr:uid="{15B392A8-6F68-4963-94EC-50799EFC4AA8}"/>
    <cellStyle name="Título 3 2 11 4" xfId="47046" xr:uid="{9DB0D79C-67CE-4820-B3EC-2375512EC766}"/>
    <cellStyle name="Título 3 2 11 4 2" xfId="47412" xr:uid="{0FCDE936-F2C0-4DE2-97D5-BB1F7ABC81AA}"/>
    <cellStyle name="Título 3 2 11 5" xfId="47452" xr:uid="{E7DDBE44-B85C-44D9-831B-4C088FA8359B}"/>
    <cellStyle name="Título 3 2 12" xfId="44943" xr:uid="{24DD59D2-A430-4EA4-A9D7-398C69666A60}"/>
    <cellStyle name="Título 3 2 12 2" xfId="44944" xr:uid="{1E34DBAD-8841-40B5-8124-ED055EF2D32F}"/>
    <cellStyle name="Título 3 2 12 2 2" xfId="45178" xr:uid="{BA1FE9F6-FC7C-447C-B12F-367B2A39C94E}"/>
    <cellStyle name="Título 3 2 12 2 2 2" xfId="47282" xr:uid="{65ED5E4E-669F-4740-90B1-2B14863C94C7}"/>
    <cellStyle name="Título 3 2 12 2 2 2 2" xfId="47369" xr:uid="{1A5D5500-C87E-4856-9A3B-392EB8B89291}"/>
    <cellStyle name="Título 3 2 12 2 2 3" xfId="47437" xr:uid="{64CA9AFA-46DD-4EA8-B1C5-7469758B81D5}"/>
    <cellStyle name="Título 3 2 12 2 3" xfId="47049" xr:uid="{41453FFA-FF18-4F23-A9D7-6E104BBEE38A}"/>
    <cellStyle name="Título 3 2 12 2 3 2" xfId="47468" xr:uid="{6027CAD3-860B-4F8B-8DA2-7DDF41D9C42C}"/>
    <cellStyle name="Título 3 2 12 2 4" xfId="47406" xr:uid="{E81104BF-15A9-49E9-9804-B11706458320}"/>
    <cellStyle name="Título 3 2 12 3" xfId="45177" xr:uid="{722CA84B-FD69-4A40-9B06-DB96C7FD73B0}"/>
    <cellStyle name="Título 3 2 12 3 2" xfId="47281" xr:uid="{01444C7C-CF60-4C2B-9890-9EAFC2ADAB9B}"/>
    <cellStyle name="Título 3 2 12 3 2 2" xfId="47370" xr:uid="{3614BF61-65D0-4CD7-9A1A-0E537280847B}"/>
    <cellStyle name="Título 3 2 12 3 3" xfId="47391" xr:uid="{7BE45A54-6C17-44CD-8D8E-D08194D456F7}"/>
    <cellStyle name="Título 3 2 12 4" xfId="47048" xr:uid="{73FE6BEF-17E0-441E-A9CC-BED046558F5E}"/>
    <cellStyle name="Título 3 2 12 4 2" xfId="47424" xr:uid="{ACBB3D7C-6FEE-4D9D-8FCA-3AF6AFD0B804}"/>
    <cellStyle name="Título 3 2 12 5" xfId="47407" xr:uid="{DDE0A90F-B1E6-4C36-BA29-2279EC241874}"/>
    <cellStyle name="Título 3 2 13" xfId="44945" xr:uid="{25F67829-FDF3-44C1-BD53-C7C2B46D57DB}"/>
    <cellStyle name="Título 3 2 13 2" xfId="44946" xr:uid="{0ED72BB0-9C43-4798-A0E0-7C62F11C714E}"/>
    <cellStyle name="Título 3 2 13 2 2" xfId="45180" xr:uid="{7F052658-5786-4F0D-855F-12082DEBF04D}"/>
    <cellStyle name="Título 3 2 13 2 2 2" xfId="47284" xr:uid="{B63BD9CE-F712-4E56-BCD8-53BD593553CE}"/>
    <cellStyle name="Título 3 2 13 2 2 2 2" xfId="47367" xr:uid="{C2A3ACA2-1DD0-4F41-BA65-8BDB3E039FE0}"/>
    <cellStyle name="Título 3 2 13 2 2 3" xfId="47434" xr:uid="{8E79B600-7180-47BA-B828-9B84C4896A19}"/>
    <cellStyle name="Título 3 2 13 2 3" xfId="47051" xr:uid="{E4F155B1-C86B-46A1-9112-ADD4984F8929}"/>
    <cellStyle name="Título 3 2 13 2 3 2" xfId="47415" xr:uid="{708BEAF9-0CDA-4DD8-B9CC-D583130C54E1}"/>
    <cellStyle name="Título 3 2 13 2 4" xfId="47450" xr:uid="{4CDD94F3-7A0E-4407-996C-B08367339239}"/>
    <cellStyle name="Título 3 2 13 3" xfId="45179" xr:uid="{AC0175CB-6DF8-4D11-BC8B-0F8F0A315528}"/>
    <cellStyle name="Título 3 2 13 3 2" xfId="47283" xr:uid="{71679944-ACB9-4F35-8B74-3063428B9C1D}"/>
    <cellStyle name="Título 3 2 13 3 2 2" xfId="47368" xr:uid="{9139C6D0-2018-476F-8397-FECCF64D950A}"/>
    <cellStyle name="Título 3 2 13 3 3" xfId="47390" xr:uid="{071C908A-2961-45A5-A6C9-05CA0E25A36C}"/>
    <cellStyle name="Título 3 2 13 4" xfId="47050" xr:uid="{CB3C68D9-4C80-4F7E-B8BC-C0EE73463B0B}"/>
    <cellStyle name="Título 3 2 13 4 2" xfId="47463" xr:uid="{F7AC971A-6919-4D83-B567-33E2CFED23D0}"/>
    <cellStyle name="Título 3 2 13 5" xfId="47445" xr:uid="{8F29F07B-83D4-4162-AFD8-72478C5A024F}"/>
    <cellStyle name="Título 3 2 14" xfId="44947" xr:uid="{FE5E1F92-81F0-4944-8A11-C05565497F0E}"/>
    <cellStyle name="Título 3 2 14 2" xfId="45181" xr:uid="{7368D27B-CAC3-4FBB-9176-958A3E664319}"/>
    <cellStyle name="Título 3 2 14 2 2" xfId="47285" xr:uid="{434D0369-3167-4299-92D4-48D854BD3D40}"/>
    <cellStyle name="Título 3 2 14 2 2 2" xfId="47366" xr:uid="{9C7CD9DE-4149-4260-9AC9-A67EC778BEE3}"/>
    <cellStyle name="Título 3 2 14 2 3" xfId="47436" xr:uid="{7F3B5272-0B1C-4048-82FE-F61CA86D4EAB}"/>
    <cellStyle name="Título 3 2 14 3" xfId="47052" xr:uid="{74E25BEE-1D17-4D56-BF4A-FEDB82CFFFA5}"/>
    <cellStyle name="Título 3 2 14 3 2" xfId="47378" xr:uid="{58FE56E4-2810-471A-A0EE-14C273882C77}"/>
    <cellStyle name="Título 3 2 14 4" xfId="47405" xr:uid="{12ACA181-3D23-4E96-9BA2-2D93615863A8}"/>
    <cellStyle name="Título 3 2 15" xfId="44948" xr:uid="{7844299A-48E5-440B-A756-30B44B8E3F7F}"/>
    <cellStyle name="Título 3 2 15 2" xfId="45182" xr:uid="{FDBF8AEE-F69F-4F41-9309-4CF1D500289F}"/>
    <cellStyle name="Título 3 2 15 2 2" xfId="47286" xr:uid="{5B401CFB-6D8A-4255-823F-03E171B1006D}"/>
    <cellStyle name="Título 3 2 15 2 2 2" xfId="42992" xr:uid="{5D09AAB9-9510-493C-BCC3-A0A650658DCA}"/>
    <cellStyle name="Título 3 2 15 2 3" xfId="47389" xr:uid="{8DA05334-F7DC-4BD3-A511-FF93780B33B1}"/>
    <cellStyle name="Título 3 2 15 3" xfId="47053" xr:uid="{C1AF3DEC-A34F-4661-AED7-EA04CAA73ECE}"/>
    <cellStyle name="Título 3 2 15 3 2" xfId="47454" xr:uid="{B5CB1933-742F-479E-984E-ECACD5A4555E}"/>
    <cellStyle name="Título 3 2 15 4" xfId="47449" xr:uid="{DAF64DEB-47E8-40AA-A726-05A1B2DE5796}"/>
    <cellStyle name="Título 3 2 16" xfId="44949" xr:uid="{332E3F1D-D8DA-46AA-85B5-26CCF2F4EC2F}"/>
    <cellStyle name="Título 3 2 16 2" xfId="45183" xr:uid="{37A0065D-EC58-4880-AAEA-3300B40F06D7}"/>
    <cellStyle name="Título 3 2 16 2 2" xfId="47287" xr:uid="{1BF91442-1BA6-4525-AFE9-4260BE56C516}"/>
    <cellStyle name="Título 3 2 16 2 2 2" xfId="47365" xr:uid="{DE69E121-32C5-475D-B5D7-5DC8C57C7BD3}"/>
    <cellStyle name="Título 3 2 16 2 3" xfId="47435" xr:uid="{3AA08CD3-EA4C-4629-B4EB-9E401F6FD235}"/>
    <cellStyle name="Título 3 2 16 3" xfId="47054" xr:uid="{0D8552C0-8C01-40A2-BDC1-A37CC487C0F8}"/>
    <cellStyle name="Título 3 2 16 3 2" xfId="47423" xr:uid="{6E7EB1FF-7209-4776-97C9-516D5DEF4727}"/>
    <cellStyle name="Título 3 2 16 4" xfId="47404" xr:uid="{A6E94859-91ED-49D1-9FC0-ACA243C5523A}"/>
    <cellStyle name="Título 3 2 17" xfId="44950" xr:uid="{091567DD-CB75-4F4F-82A6-8C652CF2C92E}"/>
    <cellStyle name="Título 3 2 17 2" xfId="45184" xr:uid="{7AA5CF75-9FFA-4ED3-A488-C994AA7A6826}"/>
    <cellStyle name="Título 3 2 17 2 2" xfId="47288" xr:uid="{6041F169-EC41-4761-BBB1-264E39597205}"/>
    <cellStyle name="Título 3 2 17 2 2 2" xfId="47364" xr:uid="{BE5B79D1-9CFD-416A-A3D5-60D601F1C892}"/>
    <cellStyle name="Título 3 2 17 2 3" xfId="47388" xr:uid="{11BDC09D-C7E1-451D-8901-FA7ACDC2AD04}"/>
    <cellStyle name="Título 3 2 17 3" xfId="47055" xr:uid="{E6197EAD-A5F5-4DE6-A8B1-811DDDEE9332}"/>
    <cellStyle name="Título 3 2 17 3 2" xfId="47467" xr:uid="{5DDB2322-A9DD-4A1D-9E4F-F57F8F382BC0}"/>
    <cellStyle name="Título 3 2 17 4" xfId="47446" xr:uid="{6143DEE0-0CAB-4852-9522-03C579E32C5E}"/>
    <cellStyle name="Título 3 2 18" xfId="45172" xr:uid="{0DC5902D-EDE5-4836-82F2-7FEC9592E618}"/>
    <cellStyle name="Título 3 2 18 2" xfId="47276" xr:uid="{0C6E439C-927A-4610-BA70-042DA08369B2}"/>
    <cellStyle name="Título 3 2 18 2 2" xfId="47374" xr:uid="{609A7E20-6780-4699-9C92-5A4012BC5A7F}"/>
    <cellStyle name="Título 3 2 18 3" xfId="47394" xr:uid="{0DA8035B-7E0A-4884-A592-9096D9906C3B}"/>
    <cellStyle name="Título 3 2 19" xfId="47043" xr:uid="{8AF30A61-E16D-4753-9AB4-BA617B214865}"/>
    <cellStyle name="Título 3 2 19 2" xfId="47421" xr:uid="{5686811E-843B-4486-9780-2BD417989A13}"/>
    <cellStyle name="Título 3 2 2" xfId="3179" xr:uid="{3A989587-6B2E-450E-9886-C8240E0F4F7B}"/>
    <cellStyle name="Título 3 2 2 2" xfId="44952" xr:uid="{83AEFD9D-48EB-4144-99B3-99C0222AC3B2}"/>
    <cellStyle name="Título 3 2 2 2 2" xfId="45186" xr:uid="{14879DCA-7B89-478C-9922-982F57772C0C}"/>
    <cellStyle name="Título 3 2 2 2 2 2" xfId="47290" xr:uid="{CC39CF62-929F-404B-8C86-977660DD869D}"/>
    <cellStyle name="Título 3 2 2 2 2 2 2" xfId="47362" xr:uid="{763526BB-C161-48E4-9481-84EEBD6FF071}"/>
    <cellStyle name="Título 3 2 2 2 2 3" xfId="47386" xr:uid="{B1DA30DA-7300-4F54-B787-563AC275B938}"/>
    <cellStyle name="Título 3 2 2 2 3" xfId="47057" xr:uid="{71F64ADB-145D-4638-8727-5D6A2C985DEF}"/>
    <cellStyle name="Título 3 2 2 2 3 2" xfId="47414" xr:uid="{DFD84F74-E009-4718-BBD3-E60E1583984D}"/>
    <cellStyle name="Título 3 2 2 2 4" xfId="47403" xr:uid="{B6726FD0-1CC2-4D49-ADDA-FBA8730A5443}"/>
    <cellStyle name="Título 3 2 2 3" xfId="44953" xr:uid="{563B1C18-5CD7-4752-B59D-EC8C05C4D819}"/>
    <cellStyle name="Título 3 2 2 3 2" xfId="45187" xr:uid="{92B9964F-AEE8-4E38-AB9F-71D9C25D36AE}"/>
    <cellStyle name="Título 3 2 2 3 2 2" xfId="47291" xr:uid="{FBF9EF0F-E1FC-436F-BB39-E3AD7B171F25}"/>
    <cellStyle name="Título 3 2 2 3 2 2 2" xfId="47361" xr:uid="{EE786BDE-6CF8-49B9-88E5-995D0D984486}"/>
    <cellStyle name="Título 3 2 2 3 2 3" xfId="47427" xr:uid="{87BFFC05-E590-4AF8-8D75-286522724FD9}"/>
    <cellStyle name="Título 3 2 2 3 3" xfId="47058" xr:uid="{146C034D-A4F6-4637-A7EC-68ED051C5750}"/>
    <cellStyle name="Título 3 2 2 3 3 2" xfId="47377" xr:uid="{A4132DBD-5671-484E-8779-A06ADEBFC841}"/>
    <cellStyle name="Título 3 2 2 3 4" xfId="47447" xr:uid="{7A9D3069-696E-4565-8266-5DE0135EFA0A}"/>
    <cellStyle name="Título 3 2 2 4" xfId="45185" xr:uid="{567E7239-0E99-497A-BF9F-D4BDB943D8DE}"/>
    <cellStyle name="Título 3 2 2 4 2" xfId="47289" xr:uid="{6077AB3B-3168-4889-8362-E8A603C2DC5A}"/>
    <cellStyle name="Título 3 2 2 4 2 2" xfId="47363" xr:uid="{20B67F5B-2980-46B0-9C0B-BFC99E44A29C}"/>
    <cellStyle name="Título 3 2 2 4 3" xfId="47387" xr:uid="{4337E0F0-7571-4C94-ACF6-899A955477E1}"/>
    <cellStyle name="Título 3 2 2 5" xfId="47056" xr:uid="{0CA414A6-94D9-40CF-B5AD-C3EE1B39F68C}"/>
    <cellStyle name="Título 3 2 2 5 2" xfId="47462" xr:uid="{836189CE-1C09-4E32-A48B-01022F607681}"/>
    <cellStyle name="Título 3 2 2 6" xfId="44951" xr:uid="{E474F7B2-2608-4F69-A045-9F65002B91B0}"/>
    <cellStyle name="Título 3 2 2 7" xfId="47448" xr:uid="{BD371E21-28DF-4F68-ABFF-3453CD5D91E6}"/>
    <cellStyle name="Título 3 2 20" xfId="44938" xr:uid="{7DF308FE-E520-4D08-A11C-2079E2E05D62}"/>
    <cellStyle name="Título 3 2 21" xfId="47451" xr:uid="{2F0706C6-53A4-474A-B666-41A4A704DC29}"/>
    <cellStyle name="Título 3 2 3" xfId="42764" xr:uid="{486ED4BD-A557-48F9-BC6D-14979C13DD13}"/>
    <cellStyle name="Título 3 2 3 2" xfId="44955" xr:uid="{FEE61819-4B2D-442C-8E69-614D355E31B7}"/>
    <cellStyle name="Título 3 2 3 2 2" xfId="45189" xr:uid="{1A1980F3-9D40-4F98-BA7E-618C4D230907}"/>
    <cellStyle name="Título 3 2 3 2 2 2" xfId="47293" xr:uid="{120AE1DB-620A-44B8-862A-0C3F07624BAC}"/>
    <cellStyle name="Título 3 2 3 2 2 2 2" xfId="42886" xr:uid="{6D197FA5-9FE6-46AF-8F5D-C3C7E61F2DD1}"/>
    <cellStyle name="Título 3 2 3 2 2 3" xfId="47385" xr:uid="{EA85782D-5BEA-4DC0-A021-2F05578EB940}"/>
    <cellStyle name="Título 3 2 3 2 3" xfId="47060" xr:uid="{5191521C-717F-40BA-9D87-CE8F0128DDA1}"/>
    <cellStyle name="Título 3 2 3 2 3 2" xfId="47422" xr:uid="{535A0270-5637-470E-BFB7-04441EB553C3}"/>
    <cellStyle name="Título 3 2 3 2 4" xfId="47401" xr:uid="{B112553B-F7D0-4FFC-8970-4D5529B2CE8D}"/>
    <cellStyle name="Título 3 2 3 3" xfId="45188" xr:uid="{08E9E897-182D-4CA0-B069-75C271267CCD}"/>
    <cellStyle name="Título 3 2 3 3 2" xfId="47292" xr:uid="{104034D3-8DE3-4450-B925-8A7EFB2B51DF}"/>
    <cellStyle name="Título 3 2 3 3 2 2" xfId="47360" xr:uid="{786E6C6E-4066-468F-AFC4-93CD00386679}"/>
    <cellStyle name="Título 3 2 3 3 3" xfId="47432" xr:uid="{B00D5CFC-0DDD-43E5-9200-9753B4D6F9CB}"/>
    <cellStyle name="Título 3 2 3 4" xfId="47059" xr:uid="{59D4714F-29FC-4373-8C84-35E624609D02}"/>
    <cellStyle name="Título 3 2 3 4 2" xfId="47456" xr:uid="{1BA6D25D-683B-4A33-9E68-8F7BCCA8E941}"/>
    <cellStyle name="Título 3 2 3 5" xfId="44954" xr:uid="{D677604B-4DE2-4720-A46D-D121F0227885}"/>
    <cellStyle name="Título 3 2 3 6" xfId="47402" xr:uid="{66D6D991-B8C4-4966-A293-74615491EBF9}"/>
    <cellStyle name="Título 3 2 4" xfId="44956" xr:uid="{273A9F8D-1833-4840-8DD0-C6D4B20A8B45}"/>
    <cellStyle name="Título 3 2 4 2" xfId="44957" xr:uid="{14C4D531-F57C-42A0-8645-7D4E2D891059}"/>
    <cellStyle name="Título 3 2 4 2 2" xfId="45191" xr:uid="{8D7BBB78-19E4-4D91-88DC-3911B9AB3AC4}"/>
    <cellStyle name="Título 3 2 4 2 2 2" xfId="47295" xr:uid="{ADEC4D03-A6D3-4486-837C-D00128F7B4BF}"/>
    <cellStyle name="Título 3 2 4 2 2 2 2" xfId="47358" xr:uid="{41D06B9E-D217-4E91-95F1-055F167185A2}"/>
    <cellStyle name="Título 3 2 4 2 2 3" xfId="47384" xr:uid="{56783DA7-A846-4418-A367-25B9696429A3}"/>
    <cellStyle name="Título 3 2 4 2 3" xfId="47062" xr:uid="{F526CFAB-F2D5-476D-8FA9-B9385E41F92E}"/>
    <cellStyle name="Título 3 2 4 2 3 2" xfId="47461" xr:uid="{43560497-33ED-43C0-90D6-042BC08A3335}"/>
    <cellStyle name="Título 3 2 4 2 4" xfId="47439" xr:uid="{60B15FCD-3DC2-4A82-8C6E-48232D608D07}"/>
    <cellStyle name="Título 3 2 4 3" xfId="45190" xr:uid="{C00ACC4B-C59F-4FC6-9435-946F12050898}"/>
    <cellStyle name="Título 3 2 4 3 2" xfId="47294" xr:uid="{22E4F789-1076-429B-BFAC-8CC92E8CF0BA}"/>
    <cellStyle name="Título 3 2 4 3 2 2" xfId="47359" xr:uid="{6627C661-4FBC-4BE3-A6F4-342F46B80826}"/>
    <cellStyle name="Título 3 2 4 3 3" xfId="47431" xr:uid="{2ED03D2D-3610-4C54-808C-E91611CC04DF}"/>
    <cellStyle name="Título 3 2 4 4" xfId="47061" xr:uid="{50413998-3DF8-49A5-A027-A319492C93D8}"/>
    <cellStyle name="Título 3 2 4 4 2" xfId="47466" xr:uid="{199BC5D0-8637-410E-8F2F-3231C037DF72}"/>
    <cellStyle name="Título 3 2 4 5" xfId="47400" xr:uid="{EEFD9598-0991-4C17-BAA2-B1682B2B9309}"/>
    <cellStyle name="Título 3 2 5" xfId="44958" xr:uid="{20D6938B-E63C-474C-BEF1-FE1352272318}"/>
    <cellStyle name="Título 3 2 5 2" xfId="44959" xr:uid="{BC3664CC-B667-482C-A5D3-BC913A62ED31}"/>
    <cellStyle name="Título 3 2 5 2 2" xfId="45193" xr:uid="{28BF1487-6718-48D1-A06F-ED08D08710C6}"/>
    <cellStyle name="Título 3 2 5 2 2 2" xfId="47297" xr:uid="{6A3FE88F-AF43-4FAF-8897-10063006E035}"/>
    <cellStyle name="Título 3 2 5 2 2 2 2" xfId="47356" xr:uid="{E725265D-0A1A-44B6-844C-D7ED85E47C01}"/>
    <cellStyle name="Título 3 2 5 2 2 3" xfId="47430" xr:uid="{9677E564-933F-4689-9CF2-9895C2247093}"/>
    <cellStyle name="Título 3 2 5 2 3" xfId="47064" xr:uid="{82C446C4-D6B5-404D-A22B-A82705B940E0}"/>
    <cellStyle name="Título 3 2 5 2 3 2" xfId="47376" xr:uid="{3FA255D8-625D-4122-B84A-75FF4CB26EE3}"/>
    <cellStyle name="Título 3 2 5 2 4" xfId="47399" xr:uid="{42F2154E-1FD6-4C5A-B899-8FFA2E3AE03A}"/>
    <cellStyle name="Título 3 2 5 3" xfId="45192" xr:uid="{1257080D-59B7-4B20-A73C-0C175F9EE13E}"/>
    <cellStyle name="Título 3 2 5 3 2" xfId="47296" xr:uid="{E4B82EB2-6DF6-4386-8923-E0A32BF3DAFF}"/>
    <cellStyle name="Título 3 2 5 3 2 2" xfId="47357" xr:uid="{044298C7-E69A-45A3-B9FE-E63C31DB9CA4}"/>
    <cellStyle name="Título 3 2 5 3 3" xfId="47428" xr:uid="{8BDA73E4-1D25-472E-8742-F9CBA4F1EDEE}"/>
    <cellStyle name="Título 3 2 5 4" xfId="47063" xr:uid="{553D6D13-6B76-4CB1-8701-BD13B1F49A73}"/>
    <cellStyle name="Título 3 2 5 4 2" xfId="47413" xr:uid="{203CD662-D715-43D7-8BAA-580D9D35457E}"/>
    <cellStyle name="Título 3 2 5 5" xfId="47444" xr:uid="{3645FAAB-2F0F-46B8-9B98-B8C83A617A80}"/>
    <cellStyle name="Título 3 2 6" xfId="44960" xr:uid="{606EE9E0-3DC1-474E-B1BC-817EC992A5F5}"/>
    <cellStyle name="Título 3 2 6 2" xfId="44961" xr:uid="{E8A8CA6E-6A03-465A-A231-DB780DABF63E}"/>
    <cellStyle name="Título 3 2 6 2 2" xfId="45195" xr:uid="{6FB54D96-EA83-4A15-8A6C-6BECBDA2F112}"/>
    <cellStyle name="Título 3 2 6 2 2 2" xfId="47299" xr:uid="{4D4A234E-5B84-45FA-ACB4-3DE48598F05B}"/>
    <cellStyle name="Título 3 2 6 2 2 2 2" xfId="47354" xr:uid="{4C0FC953-10B5-42BE-BB05-91CBA7884F5C}"/>
    <cellStyle name="Título 3 2 6 2 2 3" xfId="47429" xr:uid="{3F97D18C-D301-4793-B4E6-4F03B17D9B30}"/>
    <cellStyle name="Título 3 2 6 2 3" xfId="47066" xr:uid="{5570114F-BAD9-4031-92BF-159AAFDE0C4C}"/>
    <cellStyle name="Título 3 2 6 2 3 2" xfId="47418" xr:uid="{438BF287-00E1-4CD8-8082-D452A8C4E8D7}"/>
    <cellStyle name="Título 3 2 6 2 4" xfId="47398" xr:uid="{81E5D66C-9DD9-4E4F-BD14-01E1E9DB4482}"/>
    <cellStyle name="Título 3 2 6 3" xfId="45194" xr:uid="{56D11A33-BA24-4E2F-8AB8-E2BC45F59356}"/>
    <cellStyle name="Título 3 2 6 3 2" xfId="47298" xr:uid="{41C5D58C-D5D8-4233-9486-C085AB916F26}"/>
    <cellStyle name="Título 3 2 6 3 2 2" xfId="47355" xr:uid="{3F11BB9B-0292-479B-BCC8-D907C3FE3F90}"/>
    <cellStyle name="Título 3 2 6 3 3" xfId="47383" xr:uid="{87EA9462-210A-49CF-A32F-DFC54EA83301}"/>
    <cellStyle name="Título 3 2 6 4" xfId="47065" xr:uid="{4EEA19D9-D81C-4CDE-942E-3837E8000EBE}"/>
    <cellStyle name="Título 3 2 6 4 2" xfId="47375" xr:uid="{7E894463-F92C-46CA-B640-5B183660D85A}"/>
    <cellStyle name="Título 3 2 6 5" xfId="47443" xr:uid="{5636FAB3-4FB3-4C98-A7AA-C6A07CD2BEEA}"/>
    <cellStyle name="Título 3 2 7" xfId="44962" xr:uid="{897B9A71-151E-4C68-9493-4F245F7A6249}"/>
    <cellStyle name="Título 3 2 7 2" xfId="44963" xr:uid="{691FC7A4-3DE8-4D59-AD21-E2EB4929092D}"/>
    <cellStyle name="Título 3 2 7 2 2" xfId="45197" xr:uid="{163C2AE0-085C-4803-9600-48B644E4A829}"/>
    <cellStyle name="Título 3 2 7 2 2 2" xfId="47301" xr:uid="{58F7442A-A9ED-4152-A2E7-75846C852FF5}"/>
    <cellStyle name="Título 3 2 7 2 2 2 2" xfId="47352" xr:uid="{43044271-F972-445A-9B1A-A99ABA1C4BFD}"/>
    <cellStyle name="Título 3 2 7 2 2 3" xfId="47381" xr:uid="{4B5A61D1-A3D0-49B8-BDA6-EF7F68BF04F0}"/>
    <cellStyle name="Título 3 2 7 2 3" xfId="47068" xr:uid="{8682CF37-EC88-46D9-99B2-7B6AF0CAFF3E}"/>
    <cellStyle name="Título 3 2 7 2 3 2" xfId="47464" xr:uid="{5A55B4A0-1613-44A3-BD2E-A8F2F161A3EB}"/>
    <cellStyle name="Título 3 2 7 2 4" xfId="47442" xr:uid="{2385A0EE-59D4-4EEE-9D9D-CED677431761}"/>
    <cellStyle name="Título 3 2 7 3" xfId="45196" xr:uid="{234DA752-9DE0-4DCA-BC74-F0EEB34A19A9}"/>
    <cellStyle name="Título 3 2 7 3 2" xfId="47300" xr:uid="{AD8C5FCA-F692-42AD-A8AB-C9E6C5305156}"/>
    <cellStyle name="Título 3 2 7 3 2 2" xfId="47353" xr:uid="{851EFF34-9F37-436E-B378-F4F1E7DD8493}"/>
    <cellStyle name="Título 3 2 7 3 3" xfId="47382" xr:uid="{3EC395FF-F9A5-4109-AC45-21A3A27CFCEC}"/>
    <cellStyle name="Título 3 2 7 4" xfId="47067" xr:uid="{B96E91D0-80DE-4386-B581-D80697C1D527}"/>
    <cellStyle name="Título 3 2 7 4 2" xfId="47419" xr:uid="{F736421D-899A-4331-93D4-2CC988C181C2}"/>
    <cellStyle name="Título 3 2 7 5" xfId="47440" xr:uid="{6B43C471-7819-4A5B-9CC8-8A12879D93C2}"/>
    <cellStyle name="Título 3 2 8" xfId="44964" xr:uid="{C6B8C87B-8490-4245-825F-03BD34AD1464}"/>
    <cellStyle name="Título 3 2 8 2" xfId="44965" xr:uid="{27CEEC78-A958-4B4F-807C-B94DD9CA201C}"/>
    <cellStyle name="Título 3 2 8 2 2" xfId="45199" xr:uid="{68A608B9-ACB2-4A63-9F0F-BFFCBD0C357F}"/>
    <cellStyle name="Título 3 2 8 2 2 2" xfId="47303" xr:uid="{DA270A96-4666-414E-A07E-5AA89BB6AECE}"/>
    <cellStyle name="Título 3 2 8 2 2 2 2" xfId="47350" xr:uid="{9ED76DB3-D730-4EA9-8AFA-BC95E90B12E3}"/>
    <cellStyle name="Título 3 2 8 2 2 3" xfId="47425" xr:uid="{01067D1A-67ED-4C4E-91C4-64B9CB9FBCCF}"/>
    <cellStyle name="Título 3 2 8 2 3" xfId="47070" xr:uid="{A87ED9BF-3CB3-44EB-90D8-C1DAE2B14AEA}"/>
    <cellStyle name="Título 3 2 8 2 3 2" xfId="47411" xr:uid="{D12F8E6E-615D-426B-B6FF-588F8C1EE1F5}"/>
    <cellStyle name="Título 3 2 8 2 4" xfId="47441" xr:uid="{E7FE749E-7864-4FB9-9034-4F2E72A5B6A7}"/>
    <cellStyle name="Título 3 2 8 3" xfId="45198" xr:uid="{4D473FA5-1D68-49C2-AE52-829216374E1D}"/>
    <cellStyle name="Título 3 2 8 3 2" xfId="47302" xr:uid="{9E39051C-E3D0-4F23-B9DD-D0B54A2AD4B2}"/>
    <cellStyle name="Título 3 2 8 3 2 2" xfId="47351" xr:uid="{9B36F03B-2591-434F-8B93-0106031EDE7D}"/>
    <cellStyle name="Título 3 2 8 3 3" xfId="47380" xr:uid="{9042B9BC-FE50-4E4E-9D33-29DB2DB8C66E}"/>
    <cellStyle name="Título 3 2 8 4" xfId="47069" xr:uid="{35A5DF47-DE22-4420-B4B0-E4E0BC94CBE8}"/>
    <cellStyle name="Título 3 2 8 4 2" xfId="47459" xr:uid="{834681CB-D9D9-4758-B04E-CE82A2827EDC}"/>
    <cellStyle name="Título 3 2 8 5" xfId="47397" xr:uid="{0D7393F5-5597-4C55-9BB7-004AAA51F07B}"/>
    <cellStyle name="Título 3 2 9" xfId="44966" xr:uid="{7C26E5AA-8496-41CE-A6CC-474DA80594AE}"/>
    <cellStyle name="Título 3 2 9 2" xfId="44967" xr:uid="{103C3184-4E0C-4406-A7F0-2EE1A27D7E0B}"/>
    <cellStyle name="Título 3 2 9 2 2" xfId="45201" xr:uid="{EE43B094-2B2D-4425-A663-6EA2A9368CFE}"/>
    <cellStyle name="Título 3 2 9 2 2 2" xfId="47305" xr:uid="{013A1DF7-D2DE-4CD4-9587-9CED250FFEFC}"/>
    <cellStyle name="Título 3 2 9 2 2 2 2" xfId="47349" xr:uid="{6BB9C84B-1054-4C7B-9C4B-4FC6B7D61BA1}"/>
    <cellStyle name="Título 3 2 9 2 2 3" xfId="47379" xr:uid="{EC493E9D-4BDD-4EE9-8ACF-44A6ACD0C731}"/>
    <cellStyle name="Título 3 2 9 2 3" xfId="47072" xr:uid="{4D6EE247-DB57-46D1-A96A-3680D961049D}"/>
    <cellStyle name="Título 3 2 9 2 3 2" xfId="47420" xr:uid="{F838AE12-2B79-4686-84BF-3A1D2D58AEE9}"/>
    <cellStyle name="Título 3 2 9 2 4" xfId="47395" xr:uid="{73FAF364-9D77-418B-A4B4-0506069F5399}"/>
    <cellStyle name="Título 3 2 9 3" xfId="45200" xr:uid="{09A7409C-E382-421C-BC05-DCD3BC3374F6}"/>
    <cellStyle name="Título 3 2 9 3 2" xfId="47304" xr:uid="{E1C246AC-705D-4820-8224-D18895B843ED}"/>
    <cellStyle name="Título 3 2 9 3 2 2" xfId="45243" xr:uid="{DDEAAABF-9E86-4108-97D6-4E50EC7FF80E}"/>
    <cellStyle name="Título 3 2 9 3 3" xfId="47426" xr:uid="{69BB6BD0-2EAD-4DB2-A9B5-AB5E2FD8683C}"/>
    <cellStyle name="Título 3 2 9 4" xfId="47071" xr:uid="{57A723B6-65C0-4817-AFCC-0712AC8B35D5}"/>
    <cellStyle name="Título 3 2 9 4 2" xfId="47457" xr:uid="{50FCFBAF-966F-4766-8FBD-0054CBF63F9C}"/>
    <cellStyle name="Título 3 2 9 5" xfId="47396" xr:uid="{361249CF-D4C8-45D9-AD79-1B819C1B816E}"/>
    <cellStyle name="Título 3 3" xfId="3178" xr:uid="{4777FBAA-D086-4E7F-9F6C-6ECD69F416F7}"/>
    <cellStyle name="Título 4" xfId="2088" xr:uid="{00000000-0005-0000-0000-000029080000}"/>
    <cellStyle name="Título 4 2" xfId="2089" xr:uid="{00000000-0005-0000-0000-00002A080000}"/>
    <cellStyle name="Título 4 2 2" xfId="3181" xr:uid="{130C1B53-3E69-4D8F-BBBE-286BB73F91FE}"/>
    <cellStyle name="Título 4 2 3" xfId="44968" xr:uid="{6980F320-6B8B-46E4-AF35-C9E3E79B77F6}"/>
    <cellStyle name="Título 4 3" xfId="3180" xr:uid="{1B9BA113-0A50-440A-A88C-B814DC30FC49}"/>
    <cellStyle name="Título 4 4" xfId="42761" xr:uid="{798F1F69-94FD-47E9-AC5A-E830C2EDD93A}"/>
    <cellStyle name="Título 4 5" xfId="42862" xr:uid="{B0B41D73-F21E-4411-A378-50412CDD5602}"/>
    <cellStyle name="Título 4_Nota final" xfId="2090" xr:uid="{00000000-0005-0000-0000-00002B080000}"/>
    <cellStyle name="Título 5" xfId="2091" xr:uid="{00000000-0005-0000-0000-00002C080000}"/>
    <cellStyle name="Título 5 2" xfId="3182" xr:uid="{9E8A9999-0263-46C1-8CF1-2A7EEF2622DB}"/>
    <cellStyle name="Título 6" xfId="3175" xr:uid="{DE1DD738-9430-45CD-BA91-1CD500D61773}"/>
    <cellStyle name="Título 7" xfId="3219" xr:uid="{2D310E46-FCC4-4DDA-B9F5-EBE34A247558}"/>
    <cellStyle name="Título 8" xfId="3174" xr:uid="{CD312D6D-FDC6-4E7B-BAA6-E296480615C7}"/>
    <cellStyle name="Título 9" xfId="3220" xr:uid="{E13E18F0-DAF4-46E8-B8B1-914116D5950B}"/>
    <cellStyle name="Total" xfId="2092" builtinId="25" customBuiltin="1"/>
    <cellStyle name="Total 2" xfId="2093" xr:uid="{00000000-0005-0000-0000-00002E080000}"/>
    <cellStyle name="Total 2 10" xfId="44970" xr:uid="{92EE0297-A93B-43A2-82F1-45E39DB01236}"/>
    <cellStyle name="Total 2 10 2" xfId="44971" xr:uid="{A87E1153-6FE5-44B8-AC7C-A430992DA6AA}"/>
    <cellStyle name="Total 2 10 2 2" xfId="45204" xr:uid="{2E88A356-DFBD-4C33-89F4-4F84B5286DA6}"/>
    <cellStyle name="Total 2 10 2 2 2" xfId="46916" xr:uid="{0EA627ED-DF09-4902-9AC8-C043A7573A0E}"/>
    <cellStyle name="Total 2 10 2 2 3" xfId="47308" xr:uid="{F505165F-939A-4C23-AE66-FE5587618F54}"/>
    <cellStyle name="Total 2 10 2 3" xfId="46713" xr:uid="{F98A5C44-D65C-4880-986E-DE7CB09FBD6A}"/>
    <cellStyle name="Total 2 10 2 4" xfId="47075" xr:uid="{1D8B8DF7-AC75-409B-83E1-7D691D4702E8}"/>
    <cellStyle name="Total 2 10 3" xfId="44972" xr:uid="{ED6F71A6-BE55-4629-9B5F-BDAF012747CF}"/>
    <cellStyle name="Total 2 10 3 2" xfId="45205" xr:uid="{0013FAF8-AB95-4EFF-9696-A5CB18CCBE25}"/>
    <cellStyle name="Total 2 10 3 2 2" xfId="46917" xr:uid="{A0988B96-BD63-444B-ACB8-538AF0811FD5}"/>
    <cellStyle name="Total 2 10 3 2 3" xfId="47309" xr:uid="{1D53E21C-F651-4ADE-8B98-D2A6AB037823}"/>
    <cellStyle name="Total 2 10 3 3" xfId="46714" xr:uid="{609000A2-6528-464D-9067-3C6104B3DA3C}"/>
    <cellStyle name="Total 2 10 3 4" xfId="47076" xr:uid="{73BF29F2-4C9B-4B8C-BA2A-4882E946AB3F}"/>
    <cellStyle name="Total 2 10 4" xfId="44973" xr:uid="{3F978953-CDEF-4CA9-98C2-807D3D2F3AFC}"/>
    <cellStyle name="Total 2 10 4 2" xfId="45206" xr:uid="{E18EBB69-9007-4F49-8B79-CAB8E9210626}"/>
    <cellStyle name="Total 2 10 4 2 2" xfId="46918" xr:uid="{7D8C6F5D-A2C6-435C-8F0B-0D24E007B74E}"/>
    <cellStyle name="Total 2 10 4 2 3" xfId="47310" xr:uid="{375D797F-BF10-4AA7-949F-EAA1ACBEAED3}"/>
    <cellStyle name="Total 2 10 4 3" xfId="46715" xr:uid="{A7342E80-0789-4128-AFBE-EC935E2CE68F}"/>
    <cellStyle name="Total 2 10 4 4" xfId="47077" xr:uid="{1AE6620C-8BED-4516-BFE5-BB5767C0D535}"/>
    <cellStyle name="Total 2 10 5" xfId="45203" xr:uid="{DCEF5555-BCB1-4924-A669-AB5A57811749}"/>
    <cellStyle name="Total 2 10 5 2" xfId="46915" xr:uid="{5F446139-67EA-469E-B100-BA0671E1C1C2}"/>
    <cellStyle name="Total 2 10 5 3" xfId="47307" xr:uid="{2F1CB95E-1439-4087-8B4F-CD47FC55E8C9}"/>
    <cellStyle name="Total 2 10 6" xfId="46712" xr:uid="{C380BEAF-566B-47BC-BC87-4AB81B712E60}"/>
    <cellStyle name="Total 2 10 7" xfId="47074" xr:uid="{E7980458-0EF5-4D70-94E5-F8B702B37888}"/>
    <cellStyle name="Total 2 11" xfId="44974" xr:uid="{73220F87-F7AC-48E9-A984-3796CB15BFEC}"/>
    <cellStyle name="Total 2 11 2" xfId="45207" xr:uid="{FA80A6F3-D146-45AA-BBE2-6C8D22ECECBE}"/>
    <cellStyle name="Total 2 11 2 2" xfId="46919" xr:uid="{8B81564D-7317-4EAB-8F19-E3A2C898F5BA}"/>
    <cellStyle name="Total 2 11 2 3" xfId="47311" xr:uid="{83580C90-95CA-4CC6-9C1B-D985F9D75E45}"/>
    <cellStyle name="Total 2 11 3" xfId="46716" xr:uid="{6691DBE8-F60F-42FA-A090-9B4FE284DAA2}"/>
    <cellStyle name="Total 2 11 4" xfId="47078" xr:uid="{BF189AA7-BC54-4270-974E-9DC15F7DC448}"/>
    <cellStyle name="Total 2 12" xfId="44975" xr:uid="{5D10D1B0-2796-40FB-9922-1CE29C82C7E0}"/>
    <cellStyle name="Total 2 12 2" xfId="45208" xr:uid="{83A7A61E-E39A-490B-B605-3CC842A4D13F}"/>
    <cellStyle name="Total 2 12 2 2" xfId="46920" xr:uid="{5D9E9CC1-F3B5-4972-9578-315DDEA9E995}"/>
    <cellStyle name="Total 2 12 2 3" xfId="47312" xr:uid="{6860CCED-E006-4F0A-A261-B7FB19BBD6F0}"/>
    <cellStyle name="Total 2 12 3" xfId="46717" xr:uid="{52008396-BEFA-4A40-A14D-4F18EB416502}"/>
    <cellStyle name="Total 2 12 4" xfId="47079" xr:uid="{1B788F1D-1FF7-49BC-AC37-4D9A151E693B}"/>
    <cellStyle name="Total 2 13" xfId="44976" xr:uid="{055D3DC8-83EF-400E-B0B7-C282B9D3F151}"/>
    <cellStyle name="Total 2 13 2" xfId="45209" xr:uid="{F12448EE-594C-41AD-A0E2-036EB4904DE5}"/>
    <cellStyle name="Total 2 13 2 2" xfId="46921" xr:uid="{6090AF4F-6C7B-46AB-B2BE-B37D12534FF2}"/>
    <cellStyle name="Total 2 13 2 3" xfId="47313" xr:uid="{9F02141E-C132-4FEF-9E7A-92F9A993E9A7}"/>
    <cellStyle name="Total 2 13 3" xfId="46718" xr:uid="{14CE95D9-4D6C-4FAD-8C9F-9F13E639B97C}"/>
    <cellStyle name="Total 2 13 4" xfId="47080" xr:uid="{F64CEBB1-B6D0-4404-A252-03AC33300C72}"/>
    <cellStyle name="Total 2 14" xfId="44977" xr:uid="{C575AC4F-F3F1-4AF6-A3EA-6B7F00E8447E}"/>
    <cellStyle name="Total 2 14 2" xfId="45210" xr:uid="{B486362E-5BCD-4F9C-B72C-9825715550B6}"/>
    <cellStyle name="Total 2 14 2 2" xfId="46922" xr:uid="{0875B525-991D-45CA-94F1-1534D5412158}"/>
    <cellStyle name="Total 2 14 2 3" xfId="47314" xr:uid="{FCCFB88E-87C4-4CA4-A5EA-118D053BEC3F}"/>
    <cellStyle name="Total 2 14 3" xfId="46719" xr:uid="{EB93FE08-4499-42B4-BE9E-60178761E4F9}"/>
    <cellStyle name="Total 2 14 4" xfId="47081" xr:uid="{3334D9DB-557D-4A0C-910E-E1B244509F14}"/>
    <cellStyle name="Total 2 15" xfId="45202" xr:uid="{600C201E-651D-4EA2-96A1-D9767C91C341}"/>
    <cellStyle name="Total 2 15 2" xfId="46914" xr:uid="{484F36FA-626C-4B5C-9C73-7F139CEF0C04}"/>
    <cellStyle name="Total 2 15 3" xfId="47306" xr:uid="{BCFD611E-8BD7-47BC-B53E-2A0A3E7F317A}"/>
    <cellStyle name="Total 2 16" xfId="46711" xr:uid="{EFBCB049-A429-45BB-8DD6-5D287DF89467}"/>
    <cellStyle name="Total 2 17" xfId="47073" xr:uid="{D5564AAE-6A58-4E0E-9856-2AC9FD7E64DD}"/>
    <cellStyle name="Total 2 18" xfId="44969" xr:uid="{D16B5A4C-C2CC-454C-98EC-8F730D17E30B}"/>
    <cellStyle name="Total 2 2" xfId="2094" xr:uid="{00000000-0005-0000-0000-00002F080000}"/>
    <cellStyle name="Total 2 2 2" xfId="3185" xr:uid="{844A5C9C-05CE-4988-A0D8-F400F1CD0083}"/>
    <cellStyle name="Total 2 2 2 2" xfId="45212" xr:uid="{7C39E225-7DA7-4513-BA0E-1089D6E92133}"/>
    <cellStyle name="Total 2 2 2 2 2" xfId="46924" xr:uid="{0AD631A8-FCB3-484D-81EB-5CBCF53BDCAF}"/>
    <cellStyle name="Total 2 2 2 2 3" xfId="47316" xr:uid="{E82B3474-2F69-4CE6-BD0D-96CB2289FA37}"/>
    <cellStyle name="Total 2 2 2 3" xfId="46721" xr:uid="{2A30E88B-7C20-4082-8A3A-9ACEE0BFA1FE}"/>
    <cellStyle name="Total 2 2 2 4" xfId="47083" xr:uid="{9B0AE881-1306-4BA9-8C35-F3D0964138E6}"/>
    <cellStyle name="Total 2 2 2 5" xfId="44979" xr:uid="{CE7DCC87-FEE2-4F54-9965-F1617934D40C}"/>
    <cellStyle name="Total 2 2 3" xfId="44980" xr:uid="{CCB8963D-0AE8-4D37-A83A-32B8CD4C38E1}"/>
    <cellStyle name="Total 2 2 3 2" xfId="45213" xr:uid="{17508D49-F006-41A4-BE17-232B8BD0DA5F}"/>
    <cellStyle name="Total 2 2 3 2 2" xfId="46925" xr:uid="{84BB54C4-BC2A-4663-BE57-5D4C1522A218}"/>
    <cellStyle name="Total 2 2 3 2 3" xfId="47317" xr:uid="{95B6C145-8FDE-4CC5-B6FF-B66279758DB6}"/>
    <cellStyle name="Total 2 2 3 3" xfId="46722" xr:uid="{E41CC415-6717-41AD-BC1A-987D1FA3E1AF}"/>
    <cellStyle name="Total 2 2 3 4" xfId="47084" xr:uid="{F1F84EFF-A228-47C7-B5BE-398A8624C89E}"/>
    <cellStyle name="Total 2 2 4" xfId="44981" xr:uid="{BE444011-DCC6-4C03-A3F8-25F471D25289}"/>
    <cellStyle name="Total 2 2 4 2" xfId="45214" xr:uid="{65883000-9C9D-4EF4-8B2F-7FD1A6A0E125}"/>
    <cellStyle name="Total 2 2 4 2 2" xfId="46926" xr:uid="{E28185D7-D198-44E3-85EB-9CD5E1D2D921}"/>
    <cellStyle name="Total 2 2 4 2 3" xfId="47318" xr:uid="{7CDE2870-0CF5-48DD-9367-7A2F4F65B01E}"/>
    <cellStyle name="Total 2 2 4 3" xfId="46723" xr:uid="{0B2777A7-CCC9-446D-A34C-C53264B18AFD}"/>
    <cellStyle name="Total 2 2 4 4" xfId="47085" xr:uid="{CECF368B-2BFB-4DD0-9180-661791CDC140}"/>
    <cellStyle name="Total 2 2 5" xfId="45211" xr:uid="{7D6A5FF3-C088-4BC0-8260-3FABB38D7F32}"/>
    <cellStyle name="Total 2 2 5 2" xfId="46923" xr:uid="{D5F83A27-94D6-4ECB-ACFE-202368C7BCB6}"/>
    <cellStyle name="Total 2 2 5 3" xfId="47315" xr:uid="{4E8D5398-903D-48D4-B2D0-B7786DE8A1D4}"/>
    <cellStyle name="Total 2 2 6" xfId="46720" xr:uid="{1551A1AB-F063-4AE9-86DC-0A6043C71290}"/>
    <cellStyle name="Total 2 2 7" xfId="47082" xr:uid="{50BC5D96-4D81-4E1A-872C-277A1D77291D}"/>
    <cellStyle name="Total 2 2 8" xfId="44978" xr:uid="{5BCDE8D0-A291-4CE2-9C47-B97B9C71A5A3}"/>
    <cellStyle name="Total 2 3" xfId="3184" xr:uid="{FDA62B8C-3407-4E48-8293-216A3463A63B}"/>
    <cellStyle name="Total 2 3 2" xfId="44983" xr:uid="{1611CACF-CCA2-455D-BC0F-D13B6BBDE913}"/>
    <cellStyle name="Total 2 3 2 2" xfId="45216" xr:uid="{1BDF4CAA-02D6-4D8A-BEBA-7637661E5FC6}"/>
    <cellStyle name="Total 2 3 2 2 2" xfId="46928" xr:uid="{3BB140BB-9547-46CF-B2BC-34067B3B2F12}"/>
    <cellStyle name="Total 2 3 2 2 3" xfId="47320" xr:uid="{E258BBCA-32DF-4B79-BAB1-693AA17388E7}"/>
    <cellStyle name="Total 2 3 2 3" xfId="46725" xr:uid="{09A2B8EA-40D2-42CC-93FF-9CC37FA45E73}"/>
    <cellStyle name="Total 2 3 2 4" xfId="47087" xr:uid="{8B31B31A-C373-4B93-A5BA-AAF3CE32F7F8}"/>
    <cellStyle name="Total 2 3 3" xfId="44984" xr:uid="{FEEB4799-E7DE-417C-878D-8897C49824D4}"/>
    <cellStyle name="Total 2 3 3 2" xfId="45217" xr:uid="{D2678C68-084B-4FBC-B353-4F58ACFF8768}"/>
    <cellStyle name="Total 2 3 3 2 2" xfId="46929" xr:uid="{1683DF38-53E7-4506-9436-A685B2D70C34}"/>
    <cellStyle name="Total 2 3 3 2 3" xfId="47321" xr:uid="{7ECC0A0F-26EC-4BF7-AF2C-2BA1759DFB1A}"/>
    <cellStyle name="Total 2 3 3 3" xfId="46726" xr:uid="{2A87986C-2609-46AF-AE44-C7155690998C}"/>
    <cellStyle name="Total 2 3 3 4" xfId="47088" xr:uid="{13FE6E73-283D-4B1C-AA2B-672C8B8051A7}"/>
    <cellStyle name="Total 2 3 4" xfId="44985" xr:uid="{695FB500-BACB-46ED-A68E-404370479C64}"/>
    <cellStyle name="Total 2 3 4 2" xfId="45218" xr:uid="{2D4C69CD-143C-445B-BD63-5AD0696EA78B}"/>
    <cellStyle name="Total 2 3 4 2 2" xfId="46930" xr:uid="{02180C6E-6F34-4EE1-9AB1-F867825292D9}"/>
    <cellStyle name="Total 2 3 4 2 3" xfId="47322" xr:uid="{F0E48DE2-4687-46F1-8624-8A661ABC474F}"/>
    <cellStyle name="Total 2 3 4 3" xfId="46727" xr:uid="{E739692F-716B-4B52-9E65-F021F614FFEB}"/>
    <cellStyle name="Total 2 3 4 4" xfId="47089" xr:uid="{1F8819D8-C390-49F4-8D7A-140272FC02E8}"/>
    <cellStyle name="Total 2 3 5" xfId="45215" xr:uid="{E0687D5A-32FF-401C-A271-48F567E10FFB}"/>
    <cellStyle name="Total 2 3 5 2" xfId="46927" xr:uid="{6A6A1488-5086-4E43-A37D-974BACAC16FE}"/>
    <cellStyle name="Total 2 3 5 3" xfId="47319" xr:uid="{CE10DD11-4CB8-43CC-93EE-58900D0A19C1}"/>
    <cellStyle name="Total 2 3 6" xfId="46724" xr:uid="{2183D7AB-AA3C-4C6F-A4D1-28311142530B}"/>
    <cellStyle name="Total 2 3 7" xfId="47086" xr:uid="{0597BA3D-6078-48A5-945C-02CEECC82F17}"/>
    <cellStyle name="Total 2 3 8" xfId="44982" xr:uid="{76FB0856-4360-4BAA-A5C9-385F30370FBD}"/>
    <cellStyle name="Total 2 4" xfId="42777" xr:uid="{87C449D4-F628-477E-BFB6-906000AF1A52}"/>
    <cellStyle name="Total 2 4 2" xfId="44987" xr:uid="{9782C0CD-E3E1-486A-B6B3-A14C7D574717}"/>
    <cellStyle name="Total 2 4 2 2" xfId="45220" xr:uid="{C3B5426C-21F1-4C44-8150-18F9118623FE}"/>
    <cellStyle name="Total 2 4 2 2 2" xfId="46932" xr:uid="{ED9325D5-8AC1-44D0-8BE1-BEA0775B29B9}"/>
    <cellStyle name="Total 2 4 2 2 3" xfId="47324" xr:uid="{005D4FCA-2028-4BEE-823C-DBC70D7C63EF}"/>
    <cellStyle name="Total 2 4 2 3" xfId="46729" xr:uid="{96C1E344-903A-4077-B5DC-B994B129B1B9}"/>
    <cellStyle name="Total 2 4 2 4" xfId="47091" xr:uid="{B40D6434-34C0-49F7-80F7-F3FCF4D9C5CF}"/>
    <cellStyle name="Total 2 4 3" xfId="44988" xr:uid="{C632E9C9-B1A7-437C-8EFC-55FDCED7F160}"/>
    <cellStyle name="Total 2 4 3 2" xfId="45221" xr:uid="{05B2FEFE-CE15-47E5-841D-AFEE075C0A7A}"/>
    <cellStyle name="Total 2 4 3 2 2" xfId="46933" xr:uid="{E5F4044B-19ED-497E-98CD-B53620CC4C33}"/>
    <cellStyle name="Total 2 4 3 2 3" xfId="47325" xr:uid="{387563BA-AD02-4F4F-B5E6-60343F8B51B2}"/>
    <cellStyle name="Total 2 4 3 3" xfId="46730" xr:uid="{A46D3267-A415-4681-A509-2C63B18B9006}"/>
    <cellStyle name="Total 2 4 3 4" xfId="47092" xr:uid="{2FE7B4E9-206A-4DA6-ACF2-E8A66E67F309}"/>
    <cellStyle name="Total 2 4 4" xfId="44989" xr:uid="{507A938E-9D9E-491D-A299-9D67626A850A}"/>
    <cellStyle name="Total 2 4 4 2" xfId="45222" xr:uid="{AF3DE3C6-E4BF-4717-95E0-04091F0519F1}"/>
    <cellStyle name="Total 2 4 4 2 2" xfId="46934" xr:uid="{2A621678-177E-4C99-A15C-3FF6F73631F2}"/>
    <cellStyle name="Total 2 4 4 2 3" xfId="47326" xr:uid="{73124839-3D2C-4F06-B177-4548E63EC812}"/>
    <cellStyle name="Total 2 4 4 3" xfId="46731" xr:uid="{2A99447D-DC1D-4735-BB0C-E06C9A8B4EA5}"/>
    <cellStyle name="Total 2 4 4 4" xfId="47093" xr:uid="{C95861E0-188D-44E6-BCD9-169314CBF677}"/>
    <cellStyle name="Total 2 4 5" xfId="45219" xr:uid="{2B14AA09-1E04-41B5-B8A5-E2B12B31E17F}"/>
    <cellStyle name="Total 2 4 5 2" xfId="46931" xr:uid="{858A03C5-9D8C-468B-AA1D-71D91B7B86B8}"/>
    <cellStyle name="Total 2 4 5 3" xfId="47323" xr:uid="{FB71AE5A-013A-4818-8F8C-F5C97A336151}"/>
    <cellStyle name="Total 2 4 6" xfId="46728" xr:uid="{173A0A77-DEBE-4538-9BB6-12E2E55AA41B}"/>
    <cellStyle name="Total 2 4 7" xfId="47090" xr:uid="{B2AF3C3D-6EA3-4EA8-8B4E-88580D57CC08}"/>
    <cellStyle name="Total 2 4 8" xfId="44986" xr:uid="{2B685BB9-F614-4D41-81C2-8E5A0BE1B8DF}"/>
    <cellStyle name="Total 2 5" xfId="44990" xr:uid="{C8139AB8-35A3-41CD-BCB8-3E062BF11F90}"/>
    <cellStyle name="Total 2 5 2" xfId="44991" xr:uid="{5F8A621E-9A0F-4928-ACE1-B5EDD29BDABB}"/>
    <cellStyle name="Total 2 5 2 2" xfId="45224" xr:uid="{881E25B2-7519-4620-B7C8-1757E03C5F6E}"/>
    <cellStyle name="Total 2 5 2 2 2" xfId="46936" xr:uid="{C9BCC0CA-2EAC-46B8-BC45-591B68B306FF}"/>
    <cellStyle name="Total 2 5 2 2 3" xfId="47328" xr:uid="{596FF932-33AC-4982-BDBD-F2CDA56E82A7}"/>
    <cellStyle name="Total 2 5 2 3" xfId="46733" xr:uid="{44D79E8D-C2B8-4FC8-B813-9DA6EDF5E59F}"/>
    <cellStyle name="Total 2 5 2 4" xfId="47095" xr:uid="{9226E8DC-2BA2-4ABF-B721-8FE7DA127955}"/>
    <cellStyle name="Total 2 5 3" xfId="44992" xr:uid="{CBCC6385-F5D9-4015-AAB2-8F9F6CC044C8}"/>
    <cellStyle name="Total 2 5 3 2" xfId="45225" xr:uid="{A51C0888-72E5-4E9B-B59E-632B6B154F4E}"/>
    <cellStyle name="Total 2 5 3 2 2" xfId="46937" xr:uid="{6E7A1704-16C2-44C6-9D67-DB4AFA0EE058}"/>
    <cellStyle name="Total 2 5 3 2 3" xfId="47329" xr:uid="{36C56F70-A015-430F-8E78-DE7DA4ED834C}"/>
    <cellStyle name="Total 2 5 3 3" xfId="46734" xr:uid="{E3A6DD66-89E0-4B3D-A585-ADD7E4401C4A}"/>
    <cellStyle name="Total 2 5 3 4" xfId="47096" xr:uid="{2C546611-1230-4B19-A977-095283AEBA14}"/>
    <cellStyle name="Total 2 5 4" xfId="44993" xr:uid="{5E5B9F68-62A3-484B-A716-3154628344F1}"/>
    <cellStyle name="Total 2 5 4 2" xfId="45226" xr:uid="{B818F1ED-C32B-40FB-8903-3C30C9449928}"/>
    <cellStyle name="Total 2 5 4 2 2" xfId="46938" xr:uid="{8DF380EC-9826-4612-8300-79D947B8898E}"/>
    <cellStyle name="Total 2 5 4 2 3" xfId="47330" xr:uid="{FF0517F3-FC49-4BC9-913E-71C2D2F1FCC3}"/>
    <cellStyle name="Total 2 5 4 3" xfId="46735" xr:uid="{DF35650C-3A0E-418E-B0FD-FA22F920D97B}"/>
    <cellStyle name="Total 2 5 4 4" xfId="47097" xr:uid="{3B44F520-4F68-406C-A98B-0ECD0A16A96A}"/>
    <cellStyle name="Total 2 5 5" xfId="45223" xr:uid="{DD1AA662-8CE3-4938-BCF2-1A479D1DE4AD}"/>
    <cellStyle name="Total 2 5 5 2" xfId="46935" xr:uid="{31E74E23-8411-42F8-B743-651DA6081469}"/>
    <cellStyle name="Total 2 5 5 3" xfId="47327" xr:uid="{5BAF1D69-5DDE-4DD0-A691-EB1D2644E001}"/>
    <cellStyle name="Total 2 5 6" xfId="46732" xr:uid="{8B7F2B43-6A9B-4072-9792-925D87426B84}"/>
    <cellStyle name="Total 2 5 7" xfId="47094" xr:uid="{791B0AB3-AA13-4BD9-A186-2358C0ADE928}"/>
    <cellStyle name="Total 2 6" xfId="44994" xr:uid="{10A3C3AB-D95E-483F-AC0C-7ED2F8D0DAFA}"/>
    <cellStyle name="Total 2 6 2" xfId="44995" xr:uid="{974BA4F0-C8C1-4824-B0ED-A4BBB6434443}"/>
    <cellStyle name="Total 2 6 2 2" xfId="45228" xr:uid="{BE7BD5D3-BDBF-47BE-9BF4-34A359416F52}"/>
    <cellStyle name="Total 2 6 2 2 2" xfId="46940" xr:uid="{79CCFFDF-0AF8-410A-A799-FB636B7EBEB6}"/>
    <cellStyle name="Total 2 6 2 2 3" xfId="47332" xr:uid="{805758A7-BA98-4B1F-8149-AC3DC4DE6090}"/>
    <cellStyle name="Total 2 6 2 3" xfId="46737" xr:uid="{47E183C2-E35F-4744-B34D-13AC30B4DD19}"/>
    <cellStyle name="Total 2 6 2 4" xfId="47099" xr:uid="{5482D62B-3CDC-4CDD-A049-DF95183090EE}"/>
    <cellStyle name="Total 2 6 3" xfId="44996" xr:uid="{36F83991-0796-4FF6-BAF6-EE20C4F1BE8E}"/>
    <cellStyle name="Total 2 6 3 2" xfId="45229" xr:uid="{4089C02B-D1E0-4558-A38E-51DD7C4F3DE3}"/>
    <cellStyle name="Total 2 6 3 2 2" xfId="46941" xr:uid="{522C51F1-0CA0-4C06-A53C-BAF51EFEA101}"/>
    <cellStyle name="Total 2 6 3 2 3" xfId="47333" xr:uid="{04F21C24-D9DA-472A-B8DA-CB16C2D3C93B}"/>
    <cellStyle name="Total 2 6 3 3" xfId="46738" xr:uid="{3B8CCD65-1853-4B21-94EF-780C9EF0327C}"/>
    <cellStyle name="Total 2 6 3 4" xfId="47100" xr:uid="{A98CB8AA-D22E-4C4A-9712-519612C46FB0}"/>
    <cellStyle name="Total 2 6 4" xfId="44997" xr:uid="{D836FD9C-B82D-4C9B-830B-DE2EE1D37F8F}"/>
    <cellStyle name="Total 2 6 4 2" xfId="45230" xr:uid="{D5CDEFB2-6AE7-49C6-B93B-A74EBA034534}"/>
    <cellStyle name="Total 2 6 4 2 2" xfId="46942" xr:uid="{587FE8F2-E6BE-4CD0-BBED-9202F98C0BFC}"/>
    <cellStyle name="Total 2 6 4 2 3" xfId="47334" xr:uid="{2F0E5CB5-C439-4779-A440-C8419740DC36}"/>
    <cellStyle name="Total 2 6 4 3" xfId="46739" xr:uid="{3894CF11-11E0-4843-8EFF-3B40DE42AD21}"/>
    <cellStyle name="Total 2 6 4 4" xfId="47101" xr:uid="{79A65F23-BBB0-4243-8C66-6AA869C58241}"/>
    <cellStyle name="Total 2 6 5" xfId="45227" xr:uid="{171A7D7F-F746-43B1-B14F-97D1D19C9483}"/>
    <cellStyle name="Total 2 6 5 2" xfId="46939" xr:uid="{E39C0C53-805F-491D-B6EC-3D599CC9E8F8}"/>
    <cellStyle name="Total 2 6 5 3" xfId="47331" xr:uid="{EF865BD2-B6BC-49CA-9DC3-CD05CF1ABEBF}"/>
    <cellStyle name="Total 2 6 6" xfId="46736" xr:uid="{658BA15D-D066-4786-A0A1-441132282013}"/>
    <cellStyle name="Total 2 6 7" xfId="47098" xr:uid="{D14DDFC1-7C54-4DB6-BCC9-140E69FBCF7F}"/>
    <cellStyle name="Total 2 7" xfId="44998" xr:uid="{936A9B1C-44AD-4FB3-974C-E0B50FC9A12B}"/>
    <cellStyle name="Total 2 7 2" xfId="44999" xr:uid="{6D724288-57BA-4B62-A877-074655674A80}"/>
    <cellStyle name="Total 2 7 2 2" xfId="45232" xr:uid="{3D810393-32C4-4D13-966E-880A51E55D56}"/>
    <cellStyle name="Total 2 7 2 2 2" xfId="46944" xr:uid="{EE157F15-A406-43A7-966A-E34002AE32D5}"/>
    <cellStyle name="Total 2 7 2 2 3" xfId="47336" xr:uid="{A453CBA8-270B-4CFF-9E1D-C6316DAA9F75}"/>
    <cellStyle name="Total 2 7 2 3" xfId="46741" xr:uid="{D4E3B823-0938-4035-BF67-3B7E6A4E0924}"/>
    <cellStyle name="Total 2 7 2 4" xfId="47103" xr:uid="{5E380AC8-0883-4AA9-97B6-E9FC205B7610}"/>
    <cellStyle name="Total 2 7 3" xfId="45000" xr:uid="{DE80E26A-0695-4F45-9A20-6F2997699AAC}"/>
    <cellStyle name="Total 2 7 3 2" xfId="45233" xr:uid="{EBAB498A-02B1-40D4-8741-75578BB8FA56}"/>
    <cellStyle name="Total 2 7 3 2 2" xfId="46945" xr:uid="{C09B8567-96C5-444B-A131-99DD8FE77E25}"/>
    <cellStyle name="Total 2 7 3 2 3" xfId="47337" xr:uid="{13126916-8094-4F4A-A304-FF7A61AD5D5D}"/>
    <cellStyle name="Total 2 7 3 3" xfId="46742" xr:uid="{3043B09A-5665-411D-A1C4-840D13E1AF57}"/>
    <cellStyle name="Total 2 7 3 4" xfId="47104" xr:uid="{21C9C7F9-5081-400D-AD68-9143E0611B57}"/>
    <cellStyle name="Total 2 7 4" xfId="45001" xr:uid="{BB59DDE0-8C40-4A12-977A-2C76B474081F}"/>
    <cellStyle name="Total 2 7 4 2" xfId="45234" xr:uid="{720770E9-D58B-46C6-897F-032BFF819B35}"/>
    <cellStyle name="Total 2 7 4 2 2" xfId="46946" xr:uid="{D1C99465-A1C9-4B88-84BE-29D62775081B}"/>
    <cellStyle name="Total 2 7 4 2 3" xfId="47338" xr:uid="{EF0A7069-7938-456C-BEA2-6423C211588F}"/>
    <cellStyle name="Total 2 7 4 3" xfId="46743" xr:uid="{C1166C75-7D67-4857-8D1A-BEB2C0854C3E}"/>
    <cellStyle name="Total 2 7 4 4" xfId="47105" xr:uid="{BBE5E2D0-2B3E-4815-8670-D2DBC1698E67}"/>
    <cellStyle name="Total 2 7 5" xfId="45231" xr:uid="{87DEC2B9-F8B8-4329-B094-A8E0DC6FEAF5}"/>
    <cellStyle name="Total 2 7 5 2" xfId="46943" xr:uid="{418F592E-93C8-4ED6-8551-297AB2283461}"/>
    <cellStyle name="Total 2 7 5 3" xfId="47335" xr:uid="{3167A815-ECA1-4759-886D-E16DA81BA764}"/>
    <cellStyle name="Total 2 7 6" xfId="46740" xr:uid="{8002B7DE-9AB8-4FC9-B735-99CEE921963C}"/>
    <cellStyle name="Total 2 7 7" xfId="47102" xr:uid="{F223B66A-B64E-40D7-BC03-64429919812E}"/>
    <cellStyle name="Total 2 8" xfId="45002" xr:uid="{DCC1DF99-4029-4799-AA75-ECC25CA900CA}"/>
    <cellStyle name="Total 2 8 2" xfId="45003" xr:uid="{5AA7846E-68C4-4F93-81A6-00DCBED54143}"/>
    <cellStyle name="Total 2 8 2 2" xfId="45236" xr:uid="{2849E5BD-97CC-4DB1-B40C-2FE0C19F28BA}"/>
    <cellStyle name="Total 2 8 2 2 2" xfId="46948" xr:uid="{E092F3CE-A089-42D9-8AF3-7E708C429CA9}"/>
    <cellStyle name="Total 2 8 2 2 3" xfId="47340" xr:uid="{F54528D2-A18A-4A86-BF70-D480D799CEEE}"/>
    <cellStyle name="Total 2 8 2 3" xfId="46745" xr:uid="{62FDE694-2E90-45C9-A928-610931BAD6B3}"/>
    <cellStyle name="Total 2 8 2 4" xfId="47107" xr:uid="{FE93CBF5-3985-4F6D-A54F-F5E9499B2350}"/>
    <cellStyle name="Total 2 8 3" xfId="45004" xr:uid="{1CC1B513-92B8-4DC4-B95A-F88C02FBA7E8}"/>
    <cellStyle name="Total 2 8 3 2" xfId="45237" xr:uid="{6B80C33E-3675-41ED-84B6-1CC6D61F0F6C}"/>
    <cellStyle name="Total 2 8 3 2 2" xfId="46949" xr:uid="{7A4EDF5F-75DF-43C4-8940-BB0E195E0A47}"/>
    <cellStyle name="Total 2 8 3 2 3" xfId="47341" xr:uid="{5F238A91-D788-4AA2-A0D5-096069994488}"/>
    <cellStyle name="Total 2 8 3 3" xfId="46746" xr:uid="{49AAC4F2-176A-43A3-A7C2-EF4B9A6AE088}"/>
    <cellStyle name="Total 2 8 3 4" xfId="47108" xr:uid="{E99E160D-4C2C-4F78-9ECF-35A18ED5D8B8}"/>
    <cellStyle name="Total 2 8 4" xfId="45005" xr:uid="{DEE0293B-92F2-436D-9F1C-725D102E43DA}"/>
    <cellStyle name="Total 2 8 4 2" xfId="45238" xr:uid="{DF629222-24C7-424C-9DFB-676BFCF6A81A}"/>
    <cellStyle name="Total 2 8 4 2 2" xfId="46950" xr:uid="{BFE36C2A-D344-4D69-9F1B-A30F1BBD131C}"/>
    <cellStyle name="Total 2 8 4 2 3" xfId="47342" xr:uid="{D1A383EA-2E4A-4B98-AB3B-2B141EE0842C}"/>
    <cellStyle name="Total 2 8 4 3" xfId="46747" xr:uid="{BCA4B6CC-18F5-429D-96E8-3E2BAE910207}"/>
    <cellStyle name="Total 2 8 4 4" xfId="47109" xr:uid="{F98F710F-B900-4E6C-98D2-76C3E79B18BB}"/>
    <cellStyle name="Total 2 8 5" xfId="45235" xr:uid="{2D6A2669-2BA1-4FBD-9090-45BD65EA7DB2}"/>
    <cellStyle name="Total 2 8 5 2" xfId="46947" xr:uid="{1E0A284A-A136-4EC6-B515-7EE6CF540B7C}"/>
    <cellStyle name="Total 2 8 5 3" xfId="47339" xr:uid="{2FEE0CBE-8DDC-4EB6-A505-59478975376A}"/>
    <cellStyle name="Total 2 8 6" xfId="46744" xr:uid="{CEA1AA27-0CAD-4BFE-9B50-9DD070A6A656}"/>
    <cellStyle name="Total 2 8 7" xfId="47106" xr:uid="{496986A6-9F84-4B25-A895-7D68AFA8BEBD}"/>
    <cellStyle name="Total 2 9" xfId="45006" xr:uid="{819A14EA-A3FB-477B-8CC8-868FEF63AAB3}"/>
    <cellStyle name="Total 2 9 2" xfId="45007" xr:uid="{FFB339EE-AB3E-4FB5-B485-4C8B7BEA8507}"/>
    <cellStyle name="Total 2 9 2 2" xfId="45240" xr:uid="{B635B26B-F77E-4261-B3A8-2E9E338FBA3F}"/>
    <cellStyle name="Total 2 9 2 2 2" xfId="46952" xr:uid="{61D036DF-AC1A-4A1E-A9EF-F3F1909A66DB}"/>
    <cellStyle name="Total 2 9 2 2 3" xfId="47344" xr:uid="{DF3DE533-036D-4371-B5C6-039A55479C75}"/>
    <cellStyle name="Total 2 9 2 3" xfId="46749" xr:uid="{37182D72-6193-4319-B6E0-30AEFA63E9BD}"/>
    <cellStyle name="Total 2 9 2 4" xfId="47111" xr:uid="{1108BD05-3289-4356-9A9D-756A9B08E4A2}"/>
    <cellStyle name="Total 2 9 3" xfId="45008" xr:uid="{D8D8033B-0498-428A-94D7-70B20F1CB978}"/>
    <cellStyle name="Total 2 9 3 2" xfId="45241" xr:uid="{AA5AD397-BF41-41A3-A7A0-7DEEB8B32056}"/>
    <cellStyle name="Total 2 9 3 2 2" xfId="46953" xr:uid="{6BA57CC5-637C-45CA-B4B5-F716AE6D2356}"/>
    <cellStyle name="Total 2 9 3 2 3" xfId="47345" xr:uid="{10B663E9-03FB-488D-AA16-E9B29AA10E29}"/>
    <cellStyle name="Total 2 9 3 3" xfId="46750" xr:uid="{D2F71672-2CC6-4CFD-805F-BF18FC66CBEC}"/>
    <cellStyle name="Total 2 9 3 4" xfId="47112" xr:uid="{03BCB789-6016-4795-82B7-240EE0917A87}"/>
    <cellStyle name="Total 2 9 4" xfId="45009" xr:uid="{5F66F3BD-18B7-458F-9DE6-805DCD880C32}"/>
    <cellStyle name="Total 2 9 4 2" xfId="45242" xr:uid="{945A6954-EB98-4B8F-925E-14A9738F4DD2}"/>
    <cellStyle name="Total 2 9 4 2 2" xfId="46954" xr:uid="{54FDEECE-AB50-4E75-AD31-281289A0BEEE}"/>
    <cellStyle name="Total 2 9 4 2 3" xfId="47346" xr:uid="{CA7279C4-5D54-421C-A1A4-7B548ADDADB8}"/>
    <cellStyle name="Total 2 9 4 3" xfId="46751" xr:uid="{68CCD2B6-C079-4D30-9782-AB3F07F91DD3}"/>
    <cellStyle name="Total 2 9 4 4" xfId="47113" xr:uid="{52827497-CD0F-4BC8-BD94-A094EDAB8391}"/>
    <cellStyle name="Total 2 9 5" xfId="45239" xr:uid="{D61D774D-6726-4E4E-921D-70CFA2757441}"/>
    <cellStyle name="Total 2 9 5 2" xfId="46951" xr:uid="{3292F160-A7A3-487C-98E6-24AED4EA7915}"/>
    <cellStyle name="Total 2 9 5 3" xfId="47343" xr:uid="{3C21642A-576D-4D50-95EA-A60B8DFFD7B6}"/>
    <cellStyle name="Total 2 9 6" xfId="46748" xr:uid="{1BE138E2-D407-484D-91C5-14097CC15B71}"/>
    <cellStyle name="Total 2 9 7" xfId="47110" xr:uid="{999F2895-588E-4395-9945-7E9F2742E67A}"/>
    <cellStyle name="Total 2_Nota final" xfId="2095" xr:uid="{00000000-0005-0000-0000-000030080000}"/>
    <cellStyle name="Total 3" xfId="2096" xr:uid="{00000000-0005-0000-0000-000031080000}"/>
    <cellStyle name="Total 3 2" xfId="2097" xr:uid="{00000000-0005-0000-0000-000032080000}"/>
    <cellStyle name="Total 4" xfId="2098" xr:uid="{00000000-0005-0000-0000-000033080000}"/>
    <cellStyle name="Total 4 2" xfId="2099" xr:uid="{00000000-0005-0000-0000-000034080000}"/>
    <cellStyle name="Total 5" xfId="2100" xr:uid="{00000000-0005-0000-0000-000035080000}"/>
    <cellStyle name="Total 5 2" xfId="2101" xr:uid="{00000000-0005-0000-0000-000036080000}"/>
    <cellStyle name="Total 6" xfId="2102" xr:uid="{00000000-0005-0000-0000-000037080000}"/>
    <cellStyle name="Total 6 2" xfId="3186" xr:uid="{F1A854BB-50E3-4C2A-9E91-907C17CF5DC8}"/>
    <cellStyle name="Total 7" xfId="3183" xr:uid="{4CB29D9F-6CEC-47BF-85F8-45F10FCD0DFD}"/>
    <cellStyle name="Warning Text 2" xfId="2103" xr:uid="{00000000-0005-0000-0000-000038080000}"/>
    <cellStyle name="Warning Text 2 2" xfId="2104" xr:uid="{00000000-0005-0000-0000-000039080000}"/>
    <cellStyle name="XComma" xfId="8089" xr:uid="{C419C00F-BE60-4244-8804-E522A13240B8}"/>
    <cellStyle name="XComma 0.0" xfId="8090" xr:uid="{9E5DA0E4-88A4-49CB-A956-A6F20C945467}"/>
    <cellStyle name="XComma 0.00" xfId="8091" xr:uid="{020B9EA6-4C05-4A5E-AE9F-075FF940D8A1}"/>
    <cellStyle name="XComma 0.000" xfId="8092" xr:uid="{43FD97FB-9C74-4F8A-A2B0-1AF6990B6336}"/>
    <cellStyle name="XCurrency" xfId="8093" xr:uid="{8C8690A9-9899-49B9-B9AE-EE752FC09202}"/>
    <cellStyle name="XCurrency 0.0" xfId="8094" xr:uid="{501F3E38-E8CF-4740-A242-77F757574B8F}"/>
    <cellStyle name="XCurrency 0.00" xfId="8095" xr:uid="{D0735B9F-FF0A-45E1-BB8B-C311DE99E8AD}"/>
    <cellStyle name="XCurrency 0.000" xfId="8096" xr:uid="{A8F7B772-0835-4E63-8EBC-CDB679348E3B}"/>
  </cellStyles>
  <dxfs count="0"/>
  <tableStyles count="1" defaultTableStyle="TableStyleMedium2" defaultPivotStyle="PivotStyleLight16">
    <tableStyle name="Invisible" pivot="0" table="0" count="0" xr9:uid="{00000000-0011-0000-FFFF-FFFF00000000}"/>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68580</xdr:colOff>
          <xdr:row>3</xdr:row>
          <xdr:rowOff>99060</xdr:rowOff>
        </xdr:from>
        <xdr:to>
          <xdr:col>3</xdr:col>
          <xdr:colOff>1828800</xdr:colOff>
          <xdr:row>6</xdr:row>
          <xdr:rowOff>152400</xdr:rowOff>
        </xdr:to>
        <xdr:sp macro="" textlink="">
          <xdr:nvSpPr>
            <xdr:cNvPr id="20481" name="Object 1" hidden="1">
              <a:extLst>
                <a:ext uri="{63B3BB69-23CF-44E3-9099-C40C66FF867C}">
                  <a14:compatExt spid="_x0000_s20481"/>
                </a:ext>
                <a:ext uri="{FF2B5EF4-FFF2-40B4-BE49-F238E27FC236}">
                  <a16:creationId xmlns:a16="http://schemas.microsoft.com/office/drawing/2014/main" id="{00000000-0008-0000-0200-000001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image" Target="../media/image3.emf"/><Relationship Id="rId4" Type="http://schemas.openxmlformats.org/officeDocument/2006/relationships/oleObject" Target="../embeddings/Microsoft_Excel_97-2003_Worksheet.xls"/></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11.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printerSettings" Target="../printerSettings/printerSettings10.bin"/><Relationship Id="rId5" Type="http://schemas.openxmlformats.org/officeDocument/2006/relationships/printerSettings" Target="../printerSettings/printerSettings9.bin"/><Relationship Id="rId4"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8.bin"/><Relationship Id="rId7" Type="http://schemas.openxmlformats.org/officeDocument/2006/relationships/printerSettings" Target="../printerSettings/printerSettings32.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80.bin"/><Relationship Id="rId7" Type="http://schemas.openxmlformats.org/officeDocument/2006/relationships/printerSettings" Target="../printerSettings/printerSettings84.bin"/><Relationship Id="rId2" Type="http://schemas.openxmlformats.org/officeDocument/2006/relationships/printerSettings" Target="../printerSettings/printerSettings79.bin"/><Relationship Id="rId1" Type="http://schemas.openxmlformats.org/officeDocument/2006/relationships/printerSettings" Target="../printerSettings/printerSettings78.bin"/><Relationship Id="rId6" Type="http://schemas.openxmlformats.org/officeDocument/2006/relationships/printerSettings" Target="../printerSettings/printerSettings83.bin"/><Relationship Id="rId5" Type="http://schemas.openxmlformats.org/officeDocument/2006/relationships/printerSettings" Target="../printerSettings/printerSettings82.bin"/><Relationship Id="rId4" Type="http://schemas.openxmlformats.org/officeDocument/2006/relationships/printerSettings" Target="../printerSettings/printerSettings8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A96C4-490A-4810-8451-787D2E29FE57}">
  <sheetPr codeName="Hoja1">
    <pageSetUpPr fitToPage="1"/>
  </sheetPr>
  <dimension ref="B2:BT25"/>
  <sheetViews>
    <sheetView workbookViewId="0">
      <selection activeCell="E6" sqref="E6"/>
    </sheetView>
  </sheetViews>
  <sheetFormatPr baseColWidth="10" defaultColWidth="11.44140625" defaultRowHeight="13.8"/>
  <cols>
    <col min="1" max="2" width="11.44140625" style="217"/>
    <col min="3" max="3" width="28.44140625" style="217" customWidth="1"/>
    <col min="4" max="4" width="11.44140625" style="217"/>
    <col min="5" max="5" width="11.88671875" style="217" customWidth="1"/>
    <col min="6" max="6" width="36" style="217" customWidth="1"/>
    <col min="7" max="7" width="11.44140625" style="217" customWidth="1"/>
    <col min="8" max="16384" width="11.44140625" style="217"/>
  </cols>
  <sheetData>
    <row r="2" spans="2:7" ht="21">
      <c r="B2" s="240"/>
      <c r="C2" s="238"/>
      <c r="D2" s="238"/>
      <c r="E2" s="239"/>
      <c r="F2" s="238"/>
      <c r="G2" s="237"/>
    </row>
    <row r="3" spans="2:7" ht="23.25" customHeight="1">
      <c r="B3" s="222"/>
      <c r="E3" s="236" t="s">
        <v>581</v>
      </c>
      <c r="G3" s="223"/>
    </row>
    <row r="4" spans="2:7" ht="15">
      <c r="B4" s="222"/>
      <c r="E4" s="235"/>
      <c r="G4" s="223"/>
    </row>
    <row r="5" spans="2:7" ht="15">
      <c r="B5" s="222"/>
      <c r="E5" s="235"/>
      <c r="G5" s="223"/>
    </row>
    <row r="6" spans="2:7" ht="15.6">
      <c r="B6" s="222"/>
      <c r="E6" s="234" t="s">
        <v>1011</v>
      </c>
      <c r="G6" s="223"/>
    </row>
    <row r="7" spans="2:7" ht="15.6">
      <c r="B7" s="222"/>
      <c r="E7" s="234" t="s">
        <v>580</v>
      </c>
      <c r="G7" s="223"/>
    </row>
    <row r="8" spans="2:7" ht="18">
      <c r="B8" s="222"/>
      <c r="E8" s="233"/>
      <c r="G8" s="223"/>
    </row>
    <row r="9" spans="2:7" ht="17.399999999999999">
      <c r="B9" s="222"/>
      <c r="E9" s="228"/>
      <c r="G9" s="223"/>
    </row>
    <row r="10" spans="2:7" ht="17.399999999999999">
      <c r="B10" s="222"/>
      <c r="C10" s="228" t="s">
        <v>579</v>
      </c>
      <c r="D10" s="228" t="s">
        <v>578</v>
      </c>
      <c r="G10" s="223"/>
    </row>
    <row r="11" spans="2:7" ht="17.399999999999999">
      <c r="B11" s="222"/>
      <c r="C11" s="232"/>
      <c r="G11" s="223"/>
    </row>
    <row r="12" spans="2:7" ht="17.399999999999999">
      <c r="B12" s="222"/>
      <c r="C12" s="228" t="s">
        <v>577</v>
      </c>
      <c r="D12" s="228" t="s">
        <v>576</v>
      </c>
      <c r="G12" s="223"/>
    </row>
    <row r="13" spans="2:7">
      <c r="B13" s="222"/>
      <c r="C13" s="231"/>
      <c r="G13" s="223"/>
    </row>
    <row r="14" spans="2:7" ht="17.399999999999999">
      <c r="B14" s="222"/>
      <c r="C14" s="228" t="s">
        <v>575</v>
      </c>
      <c r="D14" s="228" t="s">
        <v>574</v>
      </c>
      <c r="G14" s="223"/>
    </row>
    <row r="15" spans="2:7">
      <c r="B15" s="222"/>
      <c r="C15" s="230"/>
      <c r="G15" s="223"/>
    </row>
    <row r="16" spans="2:7" ht="17.399999999999999">
      <c r="B16" s="222"/>
      <c r="C16" s="228" t="s">
        <v>573</v>
      </c>
      <c r="D16" s="228" t="s">
        <v>572</v>
      </c>
      <c r="E16" s="228"/>
      <c r="F16" s="228"/>
      <c r="G16" s="229"/>
    </row>
    <row r="17" spans="2:72" ht="17.399999999999999">
      <c r="B17" s="222"/>
      <c r="C17" s="228" t="s">
        <v>571</v>
      </c>
      <c r="D17" s="228" t="s">
        <v>570</v>
      </c>
      <c r="E17" s="228"/>
      <c r="F17" s="228"/>
      <c r="G17" s="229"/>
    </row>
    <row r="18" spans="2:72" ht="17.399999999999999">
      <c r="B18" s="222"/>
      <c r="C18" s="228" t="s">
        <v>569</v>
      </c>
      <c r="D18" s="228" t="s">
        <v>568</v>
      </c>
      <c r="E18" s="228"/>
      <c r="F18" s="228"/>
      <c r="G18" s="229"/>
    </row>
    <row r="19" spans="2:72" ht="17.399999999999999">
      <c r="B19" s="222"/>
      <c r="C19" s="228"/>
      <c r="G19" s="223"/>
    </row>
    <row r="20" spans="2:72" ht="36.75" customHeight="1">
      <c r="B20" s="222"/>
      <c r="C20" s="228" t="s">
        <v>567</v>
      </c>
      <c r="G20" s="223"/>
    </row>
    <row r="21" spans="2:72" ht="375.75" customHeight="1">
      <c r="B21" s="222"/>
      <c r="C21" s="945" t="s">
        <v>566</v>
      </c>
      <c r="D21" s="945"/>
      <c r="E21" s="945"/>
      <c r="F21" s="945"/>
      <c r="G21" s="226"/>
      <c r="H21" s="946"/>
      <c r="I21" s="944"/>
      <c r="J21" s="944"/>
      <c r="K21" s="944"/>
      <c r="L21" s="944"/>
      <c r="M21" s="944"/>
      <c r="N21" s="944"/>
      <c r="O21" s="944"/>
      <c r="P21" s="944"/>
      <c r="Q21" s="944"/>
      <c r="R21" s="944"/>
      <c r="S21" s="944"/>
      <c r="T21" s="944"/>
      <c r="U21" s="944"/>
      <c r="V21" s="944"/>
      <c r="W21" s="944"/>
      <c r="X21" s="944"/>
      <c r="Y21" s="944"/>
      <c r="Z21" s="944"/>
      <c r="AA21" s="944"/>
      <c r="AB21" s="944"/>
      <c r="AC21" s="944"/>
      <c r="AD21" s="944"/>
      <c r="AE21" s="944"/>
      <c r="AF21" s="944"/>
      <c r="AG21" s="944"/>
      <c r="AH21" s="944"/>
      <c r="AI21" s="944"/>
      <c r="AJ21" s="944"/>
      <c r="AK21" s="944"/>
      <c r="AL21" s="944"/>
      <c r="AM21" s="944"/>
      <c r="AN21" s="944"/>
      <c r="AO21" s="944"/>
      <c r="AP21" s="944"/>
      <c r="AQ21" s="944"/>
      <c r="AR21" s="944"/>
      <c r="AS21" s="944"/>
      <c r="AT21" s="944"/>
      <c r="AU21" s="944"/>
      <c r="AV21" s="944"/>
      <c r="AW21" s="944"/>
      <c r="AX21" s="944"/>
      <c r="AY21" s="944"/>
      <c r="AZ21" s="944"/>
      <c r="BA21" s="944"/>
      <c r="BB21" s="944"/>
      <c r="BC21" s="944"/>
      <c r="BD21" s="944"/>
      <c r="BE21" s="944"/>
      <c r="BF21" s="944"/>
      <c r="BG21" s="944"/>
      <c r="BH21" s="944"/>
      <c r="BI21" s="944"/>
      <c r="BJ21" s="944"/>
      <c r="BK21" s="944"/>
      <c r="BL21" s="944"/>
      <c r="BM21" s="944"/>
      <c r="BN21" s="944"/>
      <c r="BO21" s="944"/>
      <c r="BP21" s="944"/>
      <c r="BQ21" s="944"/>
      <c r="BR21" s="944"/>
      <c r="BS21" s="944"/>
      <c r="BT21" s="225"/>
    </row>
    <row r="22" spans="2:72" ht="167.25" customHeight="1">
      <c r="B22" s="222"/>
      <c r="C22" s="227"/>
      <c r="D22" s="227"/>
      <c r="E22" s="227"/>
      <c r="F22" s="227"/>
      <c r="G22" s="226"/>
      <c r="H22" s="225"/>
      <c r="I22" s="225"/>
      <c r="J22" s="225"/>
      <c r="K22" s="225"/>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L22" s="225"/>
      <c r="AM22" s="225"/>
      <c r="AN22" s="225"/>
      <c r="AO22" s="225"/>
      <c r="AP22" s="225"/>
      <c r="AQ22" s="225"/>
      <c r="AR22" s="225"/>
      <c r="AS22" s="225"/>
      <c r="AT22" s="225"/>
      <c r="AU22" s="225"/>
      <c r="AV22" s="225"/>
      <c r="AW22" s="225"/>
      <c r="AX22" s="225"/>
      <c r="AY22" s="225"/>
      <c r="AZ22" s="225"/>
      <c r="BA22" s="225"/>
      <c r="BB22" s="225"/>
      <c r="BC22" s="225"/>
      <c r="BD22" s="225"/>
      <c r="BE22" s="225"/>
      <c r="BF22" s="225"/>
      <c r="BG22" s="225"/>
      <c r="BH22" s="225"/>
      <c r="BI22" s="225"/>
      <c r="BJ22" s="225"/>
      <c r="BK22" s="225"/>
      <c r="BL22" s="225"/>
      <c r="BM22" s="225"/>
      <c r="BN22" s="225"/>
      <c r="BO22" s="225"/>
      <c r="BP22" s="225"/>
      <c r="BQ22" s="225"/>
      <c r="BR22" s="225"/>
      <c r="BS22" s="225"/>
      <c r="BT22" s="225"/>
    </row>
    <row r="23" spans="2:72" ht="13.5" customHeight="1">
      <c r="B23" s="222"/>
      <c r="E23" s="224"/>
      <c r="G23" s="223"/>
    </row>
    <row r="24" spans="2:72">
      <c r="B24" s="222"/>
      <c r="C24" s="221"/>
      <c r="D24" s="942"/>
      <c r="E24" s="942"/>
      <c r="F24" s="942"/>
      <c r="G24" s="943"/>
    </row>
    <row r="25" spans="2:72">
      <c r="B25" s="220"/>
      <c r="C25" s="219"/>
      <c r="D25" s="219"/>
      <c r="E25" s="219"/>
      <c r="F25" s="219"/>
      <c r="G25" s="218"/>
    </row>
  </sheetData>
  <mergeCells count="19">
    <mergeCell ref="BH21:BK21"/>
    <mergeCell ref="BL21:BO21"/>
    <mergeCell ref="BP21:BS21"/>
    <mergeCell ref="AF21:AI21"/>
    <mergeCell ref="AJ21:AM21"/>
    <mergeCell ref="AN21:AQ21"/>
    <mergeCell ref="AR21:AU21"/>
    <mergeCell ref="AV21:AY21"/>
    <mergeCell ref="AZ21:BC21"/>
    <mergeCell ref="D24:E24"/>
    <mergeCell ref="F24:G24"/>
    <mergeCell ref="BD21:BG21"/>
    <mergeCell ref="X21:AA21"/>
    <mergeCell ref="AB21:AE21"/>
    <mergeCell ref="C21:F21"/>
    <mergeCell ref="H21:K21"/>
    <mergeCell ref="L21:O21"/>
    <mergeCell ref="P21:S21"/>
    <mergeCell ref="T21:W21"/>
  </mergeCells>
  <pageMargins left="0.23" right="0.43" top="0.62" bottom="0.63" header="0.31496062992125984" footer="0.31496062992125984"/>
  <pageSetup paperSize="9" scale="72" orientation="portrait" r:id="rId1"/>
  <colBreaks count="1" manualBreakCount="1">
    <brk id="7" max="22"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0E7C7-E1F8-494A-9FA5-DB8C71AB6DB5}">
  <sheetPr codeName="Hoja2"/>
  <dimension ref="A2:K138"/>
  <sheetViews>
    <sheetView topLeftCell="A61" workbookViewId="0">
      <selection activeCell="A43" sqref="A1:XFD1048576"/>
    </sheetView>
  </sheetViews>
  <sheetFormatPr baseColWidth="10" defaultColWidth="11.5546875" defaultRowHeight="13.8"/>
  <cols>
    <col min="1" max="1" width="11.5546875" style="241"/>
    <col min="2" max="2" width="39.88671875" style="241" customWidth="1"/>
    <col min="3" max="3" width="26.88671875" style="241" customWidth="1"/>
    <col min="4" max="4" width="44.88671875" style="241" bestFit="1" customWidth="1"/>
    <col min="5" max="5" width="11" style="241" customWidth="1"/>
    <col min="6" max="6" width="13.33203125" style="241" customWidth="1"/>
    <col min="7" max="7" width="20.33203125" style="241" customWidth="1"/>
    <col min="8" max="8" width="16.44140625" style="241" bestFit="1" customWidth="1"/>
    <col min="9" max="9" width="14.88671875" style="276" bestFit="1" customWidth="1"/>
    <col min="10" max="10" width="13.77734375" style="241" bestFit="1" customWidth="1"/>
    <col min="11" max="11" width="17.33203125" style="241" customWidth="1"/>
    <col min="12" max="12" width="12.33203125" style="241" customWidth="1"/>
    <col min="13" max="16384" width="11.5546875" style="241"/>
  </cols>
  <sheetData>
    <row r="2" spans="3:6">
      <c r="C2" s="252"/>
    </row>
    <row r="3" spans="3:6" ht="15">
      <c r="C3" s="249"/>
    </row>
    <row r="4" spans="3:6">
      <c r="C4" s="952" t="s">
        <v>614</v>
      </c>
      <c r="D4" s="953"/>
    </row>
    <row r="5" spans="3:6">
      <c r="C5" s="251" t="s">
        <v>484</v>
      </c>
      <c r="D5" s="250"/>
    </row>
    <row r="6" spans="3:6">
      <c r="C6" s="250" t="s">
        <v>222</v>
      </c>
      <c r="D6" s="250" t="s">
        <v>869</v>
      </c>
    </row>
    <row r="7" spans="3:6">
      <c r="C7" s="250" t="s">
        <v>613</v>
      </c>
      <c r="D7" s="250" t="s">
        <v>612</v>
      </c>
    </row>
    <row r="8" spans="3:6">
      <c r="C8" s="250" t="s">
        <v>611</v>
      </c>
      <c r="D8" s="250" t="s">
        <v>683</v>
      </c>
    </row>
    <row r="9" spans="3:6">
      <c r="C9" s="250" t="s">
        <v>610</v>
      </c>
      <c r="D9" s="250" t="s">
        <v>609</v>
      </c>
    </row>
    <row r="10" spans="3:6">
      <c r="C10" s="250" t="s">
        <v>608</v>
      </c>
      <c r="D10" s="250" t="s">
        <v>607</v>
      </c>
    </row>
    <row r="11" spans="3:6">
      <c r="C11" s="250" t="s">
        <v>606</v>
      </c>
      <c r="D11" s="250"/>
    </row>
    <row r="12" spans="3:6" ht="15">
      <c r="C12" s="249"/>
    </row>
    <row r="13" spans="3:6">
      <c r="C13" s="952" t="s">
        <v>605</v>
      </c>
      <c r="D13" s="953"/>
    </row>
    <row r="14" spans="3:6">
      <c r="C14" s="248"/>
    </row>
    <row r="15" spans="3:6" ht="48.75" customHeight="1">
      <c r="C15" s="954" t="s">
        <v>699</v>
      </c>
      <c r="D15" s="954"/>
      <c r="E15" s="954"/>
      <c r="F15" s="954"/>
    </row>
    <row r="16" spans="3:6" ht="7.5" customHeight="1">
      <c r="C16" s="247"/>
    </row>
    <row r="17" spans="1:9">
      <c r="C17" s="246" t="s">
        <v>604</v>
      </c>
      <c r="D17" s="266">
        <v>75000000000</v>
      </c>
    </row>
    <row r="18" spans="1:9">
      <c r="C18" s="245" t="s">
        <v>603</v>
      </c>
      <c r="D18" s="266">
        <v>75000000000</v>
      </c>
    </row>
    <row r="19" spans="1:9">
      <c r="C19" s="245" t="s">
        <v>184</v>
      </c>
      <c r="D19" s="277">
        <v>74726000000</v>
      </c>
    </row>
    <row r="20" spans="1:9">
      <c r="C20" s="244" t="s">
        <v>602</v>
      </c>
      <c r="D20" s="243" t="s">
        <v>601</v>
      </c>
      <c r="E20" s="424">
        <v>1000000</v>
      </c>
    </row>
    <row r="21" spans="1:9" ht="14.4" thickBot="1">
      <c r="C21" s="242"/>
    </row>
    <row r="22" spans="1:9" customFormat="1" ht="29.25" customHeight="1" thickBot="1">
      <c r="A22" s="947" t="s">
        <v>600</v>
      </c>
      <c r="B22" s="947" t="s">
        <v>624</v>
      </c>
      <c r="C22" s="958" t="s">
        <v>598</v>
      </c>
      <c r="D22" s="959"/>
      <c r="E22" s="947" t="s">
        <v>625</v>
      </c>
      <c r="F22" s="947" t="s">
        <v>626</v>
      </c>
      <c r="G22" s="947" t="s">
        <v>627</v>
      </c>
      <c r="H22" s="947" t="s">
        <v>628</v>
      </c>
      <c r="I22" s="947" t="s">
        <v>700</v>
      </c>
    </row>
    <row r="23" spans="1:9" customFormat="1" thickBot="1">
      <c r="A23" s="948"/>
      <c r="B23" s="948"/>
      <c r="C23" s="437" t="s">
        <v>596</v>
      </c>
      <c r="D23" s="437" t="s">
        <v>595</v>
      </c>
      <c r="E23" s="948"/>
      <c r="F23" s="948"/>
      <c r="G23" s="948"/>
      <c r="H23" s="948"/>
      <c r="I23" s="948"/>
    </row>
    <row r="24" spans="1:9" customFormat="1" thickBot="1">
      <c r="A24" s="438">
        <v>4</v>
      </c>
      <c r="B24" s="439" t="s">
        <v>629</v>
      </c>
      <c r="C24" s="440">
        <v>91</v>
      </c>
      <c r="D24" s="440">
        <v>100</v>
      </c>
      <c r="E24" s="440">
        <v>10</v>
      </c>
      <c r="F24" s="439" t="s">
        <v>701</v>
      </c>
      <c r="G24" s="440">
        <v>10</v>
      </c>
      <c r="H24" s="441">
        <v>10000000</v>
      </c>
      <c r="I24" s="442">
        <v>5.0000000000000001E-4</v>
      </c>
    </row>
    <row r="25" spans="1:9" customFormat="1" thickBot="1">
      <c r="A25" s="438">
        <v>5</v>
      </c>
      <c r="B25" s="439" t="s">
        <v>629</v>
      </c>
      <c r="C25" s="440">
        <v>101</v>
      </c>
      <c r="D25" s="440">
        <v>224</v>
      </c>
      <c r="E25" s="440">
        <v>124</v>
      </c>
      <c r="F25" s="439" t="s">
        <v>701</v>
      </c>
      <c r="G25" s="440">
        <v>124</v>
      </c>
      <c r="H25" s="441">
        <v>124000000</v>
      </c>
      <c r="I25" s="442">
        <v>2E-3</v>
      </c>
    </row>
    <row r="26" spans="1:9" customFormat="1" thickBot="1">
      <c r="A26" s="438">
        <v>8</v>
      </c>
      <c r="B26" s="439" t="s">
        <v>629</v>
      </c>
      <c r="C26" s="440">
        <v>443</v>
      </c>
      <c r="D26" s="440">
        <v>480</v>
      </c>
      <c r="E26" s="440">
        <v>38</v>
      </c>
      <c r="F26" s="439" t="s">
        <v>701</v>
      </c>
      <c r="G26" s="440">
        <v>38</v>
      </c>
      <c r="H26" s="441">
        <v>38000000</v>
      </c>
      <c r="I26" s="442">
        <v>5.9999999999999995E-4</v>
      </c>
    </row>
    <row r="27" spans="1:9" customFormat="1" thickBot="1">
      <c r="A27" s="438">
        <v>12</v>
      </c>
      <c r="B27" s="439" t="s">
        <v>629</v>
      </c>
      <c r="C27" s="440">
        <v>679</v>
      </c>
      <c r="D27" s="440">
        <v>700</v>
      </c>
      <c r="E27" s="440">
        <v>22</v>
      </c>
      <c r="F27" s="439" t="s">
        <v>701</v>
      </c>
      <c r="G27" s="440">
        <v>22</v>
      </c>
      <c r="H27" s="441">
        <v>22000000</v>
      </c>
      <c r="I27" s="442">
        <v>4.0000000000000002E-4</v>
      </c>
    </row>
    <row r="28" spans="1:9" customFormat="1" thickBot="1">
      <c r="A28" s="438">
        <v>13</v>
      </c>
      <c r="B28" s="439" t="s">
        <v>629</v>
      </c>
      <c r="C28" s="440">
        <v>225</v>
      </c>
      <c r="D28" s="440">
        <v>294</v>
      </c>
      <c r="E28" s="440">
        <v>70</v>
      </c>
      <c r="F28" s="439" t="s">
        <v>701</v>
      </c>
      <c r="G28" s="440">
        <v>70</v>
      </c>
      <c r="H28" s="441">
        <v>70000000</v>
      </c>
      <c r="I28" s="442">
        <v>1.1000000000000001E-3</v>
      </c>
    </row>
    <row r="29" spans="1:9" customFormat="1" thickBot="1">
      <c r="A29" s="438">
        <v>14</v>
      </c>
      <c r="B29" s="439" t="s">
        <v>629</v>
      </c>
      <c r="C29" s="440">
        <v>295</v>
      </c>
      <c r="D29" s="440">
        <v>347</v>
      </c>
      <c r="E29" s="440">
        <v>53</v>
      </c>
      <c r="F29" s="439" t="s">
        <v>701</v>
      </c>
      <c r="G29" s="440">
        <v>53</v>
      </c>
      <c r="H29" s="441">
        <v>53000000</v>
      </c>
      <c r="I29" s="442">
        <v>8.9999999999999998E-4</v>
      </c>
    </row>
    <row r="30" spans="1:9" customFormat="1" thickBot="1">
      <c r="A30" s="438">
        <v>15</v>
      </c>
      <c r="B30" s="439" t="s">
        <v>629</v>
      </c>
      <c r="C30" s="440">
        <v>348</v>
      </c>
      <c r="D30" s="440">
        <v>417</v>
      </c>
      <c r="E30" s="440">
        <v>70</v>
      </c>
      <c r="F30" s="439" t="s">
        <v>701</v>
      </c>
      <c r="G30" s="440">
        <v>70</v>
      </c>
      <c r="H30" s="441">
        <v>70000000</v>
      </c>
      <c r="I30" s="442">
        <v>1.1000000000000001E-3</v>
      </c>
    </row>
    <row r="31" spans="1:9" customFormat="1" thickBot="1">
      <c r="A31" s="438">
        <v>16</v>
      </c>
      <c r="B31" s="439" t="s">
        <v>629</v>
      </c>
      <c r="C31" s="440">
        <v>418</v>
      </c>
      <c r="D31" s="440">
        <v>442</v>
      </c>
      <c r="E31" s="440">
        <v>25</v>
      </c>
      <c r="F31" s="439" t="s">
        <v>701</v>
      </c>
      <c r="G31" s="440">
        <v>25</v>
      </c>
      <c r="H31" s="441">
        <v>25000000</v>
      </c>
      <c r="I31" s="442">
        <v>4.0000000000000002E-4</v>
      </c>
    </row>
    <row r="32" spans="1:9" customFormat="1" thickBot="1">
      <c r="A32" s="438">
        <v>19</v>
      </c>
      <c r="B32" s="439" t="s">
        <v>629</v>
      </c>
      <c r="C32" s="440">
        <v>707</v>
      </c>
      <c r="D32" s="440">
        <v>709</v>
      </c>
      <c r="E32" s="440">
        <v>3</v>
      </c>
      <c r="F32" s="439" t="s">
        <v>701</v>
      </c>
      <c r="G32" s="440">
        <v>3</v>
      </c>
      <c r="H32" s="441">
        <v>3000000</v>
      </c>
      <c r="I32" s="442">
        <v>0</v>
      </c>
    </row>
    <row r="33" spans="1:9" customFormat="1" thickBot="1">
      <c r="A33" s="438">
        <v>20</v>
      </c>
      <c r="B33" s="439" t="s">
        <v>629</v>
      </c>
      <c r="C33" s="440">
        <v>710</v>
      </c>
      <c r="D33" s="440">
        <v>730</v>
      </c>
      <c r="E33" s="440">
        <v>21</v>
      </c>
      <c r="F33" s="439" t="s">
        <v>701</v>
      </c>
      <c r="G33" s="440">
        <v>21</v>
      </c>
      <c r="H33" s="441">
        <v>21000000</v>
      </c>
      <c r="I33" s="442">
        <v>2.9999999999999997E-4</v>
      </c>
    </row>
    <row r="34" spans="1:9" customFormat="1" thickBot="1">
      <c r="A34" s="438">
        <v>21</v>
      </c>
      <c r="B34" s="439" t="s">
        <v>629</v>
      </c>
      <c r="C34" s="440">
        <v>1</v>
      </c>
      <c r="D34" s="440">
        <v>44</v>
      </c>
      <c r="E34" s="440">
        <v>44</v>
      </c>
      <c r="F34" s="439" t="s">
        <v>701</v>
      </c>
      <c r="G34" s="440">
        <v>44</v>
      </c>
      <c r="H34" s="441">
        <v>44000000</v>
      </c>
      <c r="I34" s="442">
        <v>6.9999999999999999E-4</v>
      </c>
    </row>
    <row r="35" spans="1:9" customFormat="1" thickBot="1">
      <c r="A35" s="438">
        <v>22</v>
      </c>
      <c r="B35" s="439" t="s">
        <v>629</v>
      </c>
      <c r="C35" s="440">
        <v>45</v>
      </c>
      <c r="D35" s="440">
        <v>90</v>
      </c>
      <c r="E35" s="440">
        <v>46</v>
      </c>
      <c r="F35" s="439" t="s">
        <v>701</v>
      </c>
      <c r="G35" s="440">
        <v>46</v>
      </c>
      <c r="H35" s="441">
        <v>46000000</v>
      </c>
      <c r="I35" s="442">
        <v>6.9999999999999999E-4</v>
      </c>
    </row>
    <row r="36" spans="1:9" customFormat="1" thickBot="1">
      <c r="A36" s="438">
        <v>24</v>
      </c>
      <c r="B36" s="439" t="s">
        <v>629</v>
      </c>
      <c r="C36" s="440">
        <v>668</v>
      </c>
      <c r="D36" s="440">
        <v>676</v>
      </c>
      <c r="E36" s="440">
        <v>9</v>
      </c>
      <c r="F36" s="439" t="s">
        <v>701</v>
      </c>
      <c r="G36" s="440">
        <v>9</v>
      </c>
      <c r="H36" s="441">
        <v>9000000</v>
      </c>
      <c r="I36" s="442">
        <v>1E-4</v>
      </c>
    </row>
    <row r="37" spans="1:9" customFormat="1" thickBot="1">
      <c r="A37" s="438">
        <v>25</v>
      </c>
      <c r="B37" s="439" t="s">
        <v>629</v>
      </c>
      <c r="C37" s="440">
        <v>677</v>
      </c>
      <c r="D37" s="440">
        <v>678</v>
      </c>
      <c r="E37" s="440">
        <v>2</v>
      </c>
      <c r="F37" s="439" t="s">
        <v>701</v>
      </c>
      <c r="G37" s="440">
        <v>2</v>
      </c>
      <c r="H37" s="441">
        <v>2000000</v>
      </c>
      <c r="I37" s="442">
        <v>0</v>
      </c>
    </row>
    <row r="38" spans="1:9" customFormat="1" thickBot="1">
      <c r="A38" s="438">
        <v>30</v>
      </c>
      <c r="B38" s="439" t="s">
        <v>629</v>
      </c>
      <c r="C38" s="443">
        <v>2074</v>
      </c>
      <c r="D38" s="443">
        <v>2323</v>
      </c>
      <c r="E38" s="440">
        <v>250</v>
      </c>
      <c r="F38" s="439" t="s">
        <v>701</v>
      </c>
      <c r="G38" s="440">
        <v>250</v>
      </c>
      <c r="H38" s="441">
        <v>250000000</v>
      </c>
      <c r="I38" s="442">
        <v>4.0000000000000001E-3</v>
      </c>
    </row>
    <row r="39" spans="1:9" customFormat="1" thickBot="1">
      <c r="A39" s="438">
        <v>31</v>
      </c>
      <c r="B39" s="439" t="s">
        <v>629</v>
      </c>
      <c r="C39" s="443">
        <v>1528</v>
      </c>
      <c r="D39" s="443">
        <v>1824</v>
      </c>
      <c r="E39" s="440">
        <v>297</v>
      </c>
      <c r="F39" s="439" t="s">
        <v>701</v>
      </c>
      <c r="G39" s="440">
        <v>297</v>
      </c>
      <c r="H39" s="441">
        <v>297000000</v>
      </c>
      <c r="I39" s="442">
        <v>4.7999999999999996E-3</v>
      </c>
    </row>
    <row r="40" spans="1:9" customFormat="1" thickBot="1">
      <c r="A40" s="438">
        <v>32</v>
      </c>
      <c r="B40" s="439" t="s">
        <v>629</v>
      </c>
      <c r="C40" s="443">
        <v>1825</v>
      </c>
      <c r="D40" s="443">
        <v>2073</v>
      </c>
      <c r="E40" s="440">
        <v>249</v>
      </c>
      <c r="F40" s="439" t="s">
        <v>701</v>
      </c>
      <c r="G40" s="440">
        <v>249</v>
      </c>
      <c r="H40" s="441">
        <v>249000000</v>
      </c>
      <c r="I40" s="442">
        <v>4.0000000000000001E-3</v>
      </c>
    </row>
    <row r="41" spans="1:9" customFormat="1" thickBot="1">
      <c r="A41" s="438">
        <v>34</v>
      </c>
      <c r="B41" s="439" t="s">
        <v>629</v>
      </c>
      <c r="C41" s="443">
        <v>1243</v>
      </c>
      <c r="D41" s="443">
        <v>1527</v>
      </c>
      <c r="E41" s="440">
        <v>285</v>
      </c>
      <c r="F41" s="439" t="s">
        <v>701</v>
      </c>
      <c r="G41" s="440">
        <v>285</v>
      </c>
      <c r="H41" s="441">
        <v>285000000</v>
      </c>
      <c r="I41" s="442">
        <v>4.5999999999999999E-3</v>
      </c>
    </row>
    <row r="42" spans="1:9" customFormat="1" thickBot="1">
      <c r="A42" s="438">
        <v>35</v>
      </c>
      <c r="B42" s="439" t="s">
        <v>629</v>
      </c>
      <c r="C42" s="443">
        <v>2501</v>
      </c>
      <c r="D42" s="443">
        <v>3216</v>
      </c>
      <c r="E42" s="440">
        <v>716</v>
      </c>
      <c r="F42" s="439" t="s">
        <v>701</v>
      </c>
      <c r="G42" s="440">
        <v>716</v>
      </c>
      <c r="H42" s="441">
        <v>716000000</v>
      </c>
      <c r="I42" s="442">
        <v>1.15E-2</v>
      </c>
    </row>
    <row r="43" spans="1:9" customFormat="1" thickBot="1">
      <c r="A43" s="438">
        <v>38</v>
      </c>
      <c r="B43" s="439" t="s">
        <v>629</v>
      </c>
      <c r="C43" s="443">
        <v>3754</v>
      </c>
      <c r="D43" s="443">
        <v>3891</v>
      </c>
      <c r="E43" s="440">
        <v>138</v>
      </c>
      <c r="F43" s="439" t="s">
        <v>701</v>
      </c>
      <c r="G43" s="440">
        <v>138</v>
      </c>
      <c r="H43" s="441">
        <v>138000000</v>
      </c>
      <c r="I43" s="442">
        <v>2.2000000000000001E-3</v>
      </c>
    </row>
    <row r="44" spans="1:9" customFormat="1" thickBot="1">
      <c r="A44" s="438">
        <v>39</v>
      </c>
      <c r="B44" s="439" t="s">
        <v>629</v>
      </c>
      <c r="C44" s="443">
        <v>3892</v>
      </c>
      <c r="D44" s="443">
        <v>4462</v>
      </c>
      <c r="E44" s="440">
        <v>571</v>
      </c>
      <c r="F44" s="439" t="s">
        <v>701</v>
      </c>
      <c r="G44" s="440">
        <v>571</v>
      </c>
      <c r="H44" s="441">
        <v>571000000</v>
      </c>
      <c r="I44" s="442">
        <v>9.1999999999999998E-3</v>
      </c>
    </row>
    <row r="45" spans="1:9" customFormat="1" thickBot="1">
      <c r="A45" s="438">
        <v>42</v>
      </c>
      <c r="B45" s="439" t="s">
        <v>629</v>
      </c>
      <c r="C45" s="443">
        <v>4891</v>
      </c>
      <c r="D45" s="443">
        <v>5000</v>
      </c>
      <c r="E45" s="440">
        <v>110</v>
      </c>
      <c r="F45" s="439" t="s">
        <v>701</v>
      </c>
      <c r="G45" s="440">
        <v>110</v>
      </c>
      <c r="H45" s="441">
        <v>110000000</v>
      </c>
      <c r="I45" s="442">
        <v>1.8E-3</v>
      </c>
    </row>
    <row r="46" spans="1:9" customFormat="1" thickBot="1">
      <c r="A46" s="438">
        <v>45</v>
      </c>
      <c r="B46" s="439" t="s">
        <v>629</v>
      </c>
      <c r="C46" s="443">
        <v>5001</v>
      </c>
      <c r="D46" s="443">
        <v>6759</v>
      </c>
      <c r="E46" s="443">
        <v>1759</v>
      </c>
      <c r="F46" s="439" t="s">
        <v>701</v>
      </c>
      <c r="G46" s="443">
        <v>1759</v>
      </c>
      <c r="H46" s="441">
        <v>1759000000</v>
      </c>
      <c r="I46" s="442">
        <v>2.8400000000000002E-2</v>
      </c>
    </row>
    <row r="47" spans="1:9" customFormat="1" thickBot="1">
      <c r="A47" s="438">
        <v>63</v>
      </c>
      <c r="B47" s="439" t="s">
        <v>629</v>
      </c>
      <c r="C47" s="443">
        <v>13221</v>
      </c>
      <c r="D47" s="443">
        <v>13983</v>
      </c>
      <c r="E47" s="440">
        <v>763</v>
      </c>
      <c r="F47" s="439" t="s">
        <v>701</v>
      </c>
      <c r="G47" s="440">
        <v>763</v>
      </c>
      <c r="H47" s="441">
        <v>763000000</v>
      </c>
      <c r="I47" s="442">
        <v>1.23E-2</v>
      </c>
    </row>
    <row r="48" spans="1:9" customFormat="1" thickBot="1">
      <c r="A48" s="438">
        <v>103</v>
      </c>
      <c r="B48" s="439" t="s">
        <v>629</v>
      </c>
      <c r="C48" s="443">
        <v>22001</v>
      </c>
      <c r="D48" s="443">
        <v>30197</v>
      </c>
      <c r="E48" s="443">
        <v>8197</v>
      </c>
      <c r="F48" s="439" t="s">
        <v>701</v>
      </c>
      <c r="G48" s="443">
        <v>8197</v>
      </c>
      <c r="H48" s="441">
        <v>8197000000</v>
      </c>
      <c r="I48" s="442">
        <v>0.13220000000000001</v>
      </c>
    </row>
    <row r="49" spans="1:9" customFormat="1" thickBot="1">
      <c r="A49" s="444">
        <v>106</v>
      </c>
      <c r="B49" s="439" t="s">
        <v>629</v>
      </c>
      <c r="C49" s="445">
        <v>35001</v>
      </c>
      <c r="D49" s="443">
        <v>60000</v>
      </c>
      <c r="E49" s="443">
        <v>25000</v>
      </c>
      <c r="F49" s="439" t="s">
        <v>701</v>
      </c>
      <c r="G49" s="443">
        <v>25000</v>
      </c>
      <c r="H49" s="441">
        <v>25000000000</v>
      </c>
      <c r="I49" s="442">
        <v>0.4032</v>
      </c>
    </row>
    <row r="50" spans="1:9" customFormat="1" thickBot="1">
      <c r="A50" s="949" t="s">
        <v>702</v>
      </c>
      <c r="B50" s="950"/>
      <c r="C50" s="950"/>
      <c r="D50" s="951"/>
      <c r="E50" s="446">
        <v>38872</v>
      </c>
      <c r="F50" s="439"/>
      <c r="G50" s="446">
        <v>38872</v>
      </c>
      <c r="H50" s="446">
        <v>38872000000</v>
      </c>
      <c r="I50" s="447">
        <v>0.627</v>
      </c>
    </row>
    <row r="51" spans="1:9" customFormat="1" thickBot="1">
      <c r="A51" s="438">
        <v>17</v>
      </c>
      <c r="B51" s="439" t="s">
        <v>551</v>
      </c>
      <c r="C51" s="440">
        <v>701</v>
      </c>
      <c r="D51" s="440">
        <v>703</v>
      </c>
      <c r="E51" s="440">
        <v>3</v>
      </c>
      <c r="F51" s="439" t="s">
        <v>701</v>
      </c>
      <c r="G51" s="440">
        <v>3</v>
      </c>
      <c r="H51" s="441">
        <v>3000000</v>
      </c>
      <c r="I51" s="442">
        <v>0</v>
      </c>
    </row>
    <row r="52" spans="1:9" customFormat="1" thickBot="1">
      <c r="A52" s="438">
        <v>18</v>
      </c>
      <c r="B52" s="439" t="s">
        <v>551</v>
      </c>
      <c r="C52" s="440">
        <v>704</v>
      </c>
      <c r="D52" s="440">
        <v>706</v>
      </c>
      <c r="E52" s="440">
        <v>3</v>
      </c>
      <c r="F52" s="439" t="s">
        <v>701</v>
      </c>
      <c r="G52" s="440">
        <v>3</v>
      </c>
      <c r="H52" s="441">
        <v>3000000</v>
      </c>
      <c r="I52" s="442">
        <v>0</v>
      </c>
    </row>
    <row r="53" spans="1:9" customFormat="1" thickBot="1">
      <c r="A53" s="438">
        <v>23</v>
      </c>
      <c r="B53" s="439" t="s">
        <v>551</v>
      </c>
      <c r="C53" s="440">
        <v>481</v>
      </c>
      <c r="D53" s="440">
        <v>667</v>
      </c>
      <c r="E53" s="440">
        <v>187</v>
      </c>
      <c r="F53" s="439" t="s">
        <v>701</v>
      </c>
      <c r="G53" s="440">
        <v>187</v>
      </c>
      <c r="H53" s="441">
        <v>187000000</v>
      </c>
      <c r="I53" s="442">
        <v>3.0000000000000001E-3</v>
      </c>
    </row>
    <row r="54" spans="1:9" customFormat="1" thickBot="1">
      <c r="A54" s="438">
        <v>36</v>
      </c>
      <c r="B54" s="439" t="s">
        <v>551</v>
      </c>
      <c r="C54" s="443">
        <v>3217</v>
      </c>
      <c r="D54" s="443">
        <v>3614</v>
      </c>
      <c r="E54" s="440">
        <v>398</v>
      </c>
      <c r="F54" s="439" t="s">
        <v>701</v>
      </c>
      <c r="G54" s="440">
        <v>398</v>
      </c>
      <c r="H54" s="441">
        <v>398000000</v>
      </c>
      <c r="I54" s="442">
        <v>6.4000000000000003E-3</v>
      </c>
    </row>
    <row r="55" spans="1:9" customFormat="1" thickBot="1">
      <c r="A55" s="438">
        <v>40</v>
      </c>
      <c r="B55" s="439" t="s">
        <v>551</v>
      </c>
      <c r="C55" s="443">
        <v>4463</v>
      </c>
      <c r="D55" s="443">
        <v>4779</v>
      </c>
      <c r="E55" s="440">
        <v>317</v>
      </c>
      <c r="F55" s="439" t="s">
        <v>701</v>
      </c>
      <c r="G55" s="440">
        <v>317</v>
      </c>
      <c r="H55" s="441">
        <v>317000000</v>
      </c>
      <c r="I55" s="442">
        <v>5.1000000000000004E-3</v>
      </c>
    </row>
    <row r="56" spans="1:9" customFormat="1" thickBot="1">
      <c r="A56" s="438">
        <v>28</v>
      </c>
      <c r="B56" s="439" t="s">
        <v>551</v>
      </c>
      <c r="C56" s="443">
        <v>2324</v>
      </c>
      <c r="D56" s="443">
        <v>2500</v>
      </c>
      <c r="E56" s="440">
        <v>177</v>
      </c>
      <c r="F56" s="439" t="s">
        <v>701</v>
      </c>
      <c r="G56" s="440">
        <v>177</v>
      </c>
      <c r="H56" s="441">
        <v>177000000</v>
      </c>
      <c r="I56" s="442">
        <v>2.8999999999999998E-3</v>
      </c>
    </row>
    <row r="57" spans="1:9" customFormat="1" thickBot="1">
      <c r="A57" s="438">
        <v>37</v>
      </c>
      <c r="B57" s="439" t="s">
        <v>551</v>
      </c>
      <c r="C57" s="443">
        <v>3615</v>
      </c>
      <c r="D57" s="443">
        <v>3753</v>
      </c>
      <c r="E57" s="440">
        <v>139</v>
      </c>
      <c r="F57" s="439" t="s">
        <v>701</v>
      </c>
      <c r="G57" s="440">
        <v>139</v>
      </c>
      <c r="H57" s="441">
        <v>139000000</v>
      </c>
      <c r="I57" s="442">
        <v>2.2000000000000001E-3</v>
      </c>
    </row>
    <row r="58" spans="1:9" customFormat="1" thickBot="1">
      <c r="A58" s="438">
        <v>41</v>
      </c>
      <c r="B58" s="439" t="s">
        <v>551</v>
      </c>
      <c r="C58" s="443">
        <v>4780</v>
      </c>
      <c r="D58" s="443">
        <v>4890</v>
      </c>
      <c r="E58" s="440">
        <v>111</v>
      </c>
      <c r="F58" s="439" t="s">
        <v>701</v>
      </c>
      <c r="G58" s="440">
        <v>111</v>
      </c>
      <c r="H58" s="441">
        <v>111000000</v>
      </c>
      <c r="I58" s="442">
        <v>1.8E-3</v>
      </c>
    </row>
    <row r="59" spans="1:9" customFormat="1" thickBot="1">
      <c r="A59" s="438">
        <v>44</v>
      </c>
      <c r="B59" s="439" t="s">
        <v>551</v>
      </c>
      <c r="C59" s="440">
        <v>981</v>
      </c>
      <c r="D59" s="443">
        <v>1242</v>
      </c>
      <c r="E59" s="440">
        <v>262</v>
      </c>
      <c r="F59" s="439" t="s">
        <v>701</v>
      </c>
      <c r="G59" s="440">
        <v>262</v>
      </c>
      <c r="H59" s="441">
        <v>262000000</v>
      </c>
      <c r="I59" s="442">
        <v>4.1999999999999997E-3</v>
      </c>
    </row>
    <row r="60" spans="1:9" customFormat="1" thickBot="1">
      <c r="A60" s="438">
        <v>46</v>
      </c>
      <c r="B60" s="439" t="s">
        <v>551</v>
      </c>
      <c r="C60" s="443">
        <v>6760</v>
      </c>
      <c r="D60" s="443">
        <v>7650</v>
      </c>
      <c r="E60" s="440">
        <v>891</v>
      </c>
      <c r="F60" s="439" t="s">
        <v>701</v>
      </c>
      <c r="G60" s="440">
        <v>891</v>
      </c>
      <c r="H60" s="441">
        <v>891000000</v>
      </c>
      <c r="I60" s="442">
        <v>1.44E-2</v>
      </c>
    </row>
    <row r="61" spans="1:9" customFormat="1" thickBot="1">
      <c r="A61" s="438">
        <v>64</v>
      </c>
      <c r="B61" s="439" t="s">
        <v>551</v>
      </c>
      <c r="C61" s="443">
        <v>13984</v>
      </c>
      <c r="D61" s="443">
        <v>14370</v>
      </c>
      <c r="E61" s="440">
        <v>387</v>
      </c>
      <c r="F61" s="439" t="s">
        <v>701</v>
      </c>
      <c r="G61" s="440">
        <v>387</v>
      </c>
      <c r="H61" s="441">
        <v>387000000</v>
      </c>
      <c r="I61" s="442">
        <v>6.1999999999999998E-3</v>
      </c>
    </row>
    <row r="62" spans="1:9" customFormat="1" thickBot="1">
      <c r="A62" s="438">
        <v>104</v>
      </c>
      <c r="B62" s="439" t="s">
        <v>551</v>
      </c>
      <c r="C62" s="443">
        <v>30198</v>
      </c>
      <c r="D62" s="443">
        <v>34350</v>
      </c>
      <c r="E62" s="443">
        <v>4153</v>
      </c>
      <c r="F62" s="439" t="s">
        <v>701</v>
      </c>
      <c r="G62" s="443">
        <v>4153</v>
      </c>
      <c r="H62" s="441">
        <v>4153000000</v>
      </c>
      <c r="I62" s="442">
        <v>6.7000000000000004E-2</v>
      </c>
    </row>
    <row r="63" spans="1:9" customFormat="1" thickBot="1">
      <c r="A63" s="444">
        <v>107</v>
      </c>
      <c r="B63" s="439" t="s">
        <v>551</v>
      </c>
      <c r="C63" s="445">
        <v>60001</v>
      </c>
      <c r="D63" s="443">
        <v>73000</v>
      </c>
      <c r="E63" s="443">
        <v>13000</v>
      </c>
      <c r="F63" s="439" t="s">
        <v>701</v>
      </c>
      <c r="G63" s="443">
        <v>13000</v>
      </c>
      <c r="H63" s="441">
        <v>13000000000</v>
      </c>
      <c r="I63" s="442">
        <v>0.20979999999999999</v>
      </c>
    </row>
    <row r="64" spans="1:9" customFormat="1" thickBot="1">
      <c r="A64" s="949" t="s">
        <v>702</v>
      </c>
      <c r="B64" s="950"/>
      <c r="C64" s="950"/>
      <c r="D64" s="951"/>
      <c r="E64" s="446">
        <v>20028</v>
      </c>
      <c r="F64" s="439"/>
      <c r="G64" s="446">
        <v>20028</v>
      </c>
      <c r="H64" s="446">
        <v>20028000000</v>
      </c>
      <c r="I64" s="447">
        <v>0.32299999999999995</v>
      </c>
    </row>
    <row r="65" spans="1:10" customFormat="1" thickBot="1">
      <c r="A65" s="438">
        <v>43</v>
      </c>
      <c r="B65" s="439" t="s">
        <v>474</v>
      </c>
      <c r="C65" s="440">
        <v>731</v>
      </c>
      <c r="D65" s="440">
        <v>980</v>
      </c>
      <c r="E65" s="440">
        <v>250</v>
      </c>
      <c r="F65" s="439" t="s">
        <v>701</v>
      </c>
      <c r="G65" s="440">
        <v>250</v>
      </c>
      <c r="H65" s="441">
        <v>250000000</v>
      </c>
      <c r="I65" s="442">
        <v>4.0000000000000001E-3</v>
      </c>
    </row>
    <row r="66" spans="1:10" customFormat="1" thickBot="1">
      <c r="A66" s="438">
        <v>47</v>
      </c>
      <c r="B66" s="439" t="s">
        <v>474</v>
      </c>
      <c r="C66" s="443">
        <v>7651</v>
      </c>
      <c r="D66" s="443">
        <v>7790</v>
      </c>
      <c r="E66" s="440">
        <v>140</v>
      </c>
      <c r="F66" s="439" t="s">
        <v>701</v>
      </c>
      <c r="G66" s="440">
        <v>140</v>
      </c>
      <c r="H66" s="441">
        <v>140000000</v>
      </c>
      <c r="I66" s="442">
        <v>2.3E-3</v>
      </c>
    </row>
    <row r="67" spans="1:10" customFormat="1" thickBot="1">
      <c r="A67" s="438">
        <v>65</v>
      </c>
      <c r="B67" s="439" t="s">
        <v>474</v>
      </c>
      <c r="C67" s="443">
        <v>14371</v>
      </c>
      <c r="D67" s="443">
        <v>14430</v>
      </c>
      <c r="E67" s="440">
        <v>60</v>
      </c>
      <c r="F67" s="439" t="s">
        <v>701</v>
      </c>
      <c r="G67" s="440">
        <v>60</v>
      </c>
      <c r="H67" s="441">
        <v>60000000</v>
      </c>
      <c r="I67" s="442">
        <v>1E-3</v>
      </c>
    </row>
    <row r="68" spans="1:10" customFormat="1" thickBot="1">
      <c r="A68" s="438">
        <v>105</v>
      </c>
      <c r="B68" s="439" t="s">
        <v>474</v>
      </c>
      <c r="C68" s="443">
        <v>34351</v>
      </c>
      <c r="D68" s="443">
        <v>35000</v>
      </c>
      <c r="E68" s="440">
        <v>650</v>
      </c>
      <c r="F68" s="439" t="s">
        <v>701</v>
      </c>
      <c r="G68" s="440">
        <v>650</v>
      </c>
      <c r="H68" s="441">
        <v>650000000</v>
      </c>
      <c r="I68" s="442">
        <v>1.0500000000000001E-2</v>
      </c>
    </row>
    <row r="69" spans="1:10" customFormat="1" thickBot="1">
      <c r="A69" s="444">
        <v>108</v>
      </c>
      <c r="B69" s="439" t="s">
        <v>474</v>
      </c>
      <c r="C69" s="445">
        <v>73001</v>
      </c>
      <c r="D69" s="443">
        <v>75000</v>
      </c>
      <c r="E69" s="440">
        <v>2000</v>
      </c>
      <c r="F69" s="439" t="s">
        <v>701</v>
      </c>
      <c r="G69" s="440">
        <v>2000</v>
      </c>
      <c r="H69" s="441">
        <v>2000000000</v>
      </c>
      <c r="I69" s="442">
        <v>3.2199999999999999E-2</v>
      </c>
    </row>
    <row r="70" spans="1:10" customFormat="1" thickBot="1">
      <c r="A70" s="949" t="s">
        <v>702</v>
      </c>
      <c r="B70" s="950"/>
      <c r="C70" s="950"/>
      <c r="D70" s="951"/>
      <c r="E70" s="446">
        <v>3100</v>
      </c>
      <c r="F70" s="439"/>
      <c r="G70" s="446">
        <v>3100</v>
      </c>
      <c r="H70" s="446">
        <v>3100000000</v>
      </c>
      <c r="I70" s="447">
        <v>0.05</v>
      </c>
    </row>
    <row r="71" spans="1:10" customFormat="1" thickBot="1">
      <c r="A71" s="955" t="s">
        <v>703</v>
      </c>
      <c r="B71" s="956"/>
      <c r="C71" s="956"/>
      <c r="D71" s="957"/>
      <c r="E71" s="446">
        <v>62000</v>
      </c>
      <c r="F71" s="448" t="s">
        <v>701</v>
      </c>
      <c r="G71" s="446">
        <v>62000</v>
      </c>
      <c r="H71" s="446">
        <v>62000000000</v>
      </c>
      <c r="I71" s="447">
        <v>1</v>
      </c>
      <c r="J71" s="821">
        <v>0.82666666666666666</v>
      </c>
    </row>
    <row r="72" spans="1:10" customFormat="1" ht="13.8" customHeight="1" thickBot="1">
      <c r="A72" s="960" t="s">
        <v>704</v>
      </c>
      <c r="B72" s="960" t="s">
        <v>599</v>
      </c>
      <c r="C72" s="962" t="s">
        <v>598</v>
      </c>
      <c r="D72" s="963"/>
      <c r="E72" s="947" t="s">
        <v>705</v>
      </c>
      <c r="F72" s="947" t="s">
        <v>626</v>
      </c>
      <c r="G72" s="947" t="s">
        <v>597</v>
      </c>
      <c r="H72" s="947" t="s">
        <v>627</v>
      </c>
      <c r="I72" s="947" t="s">
        <v>628</v>
      </c>
    </row>
    <row r="73" spans="1:10" customFormat="1" thickBot="1">
      <c r="A73" s="961"/>
      <c r="B73" s="961"/>
      <c r="C73" s="449" t="s">
        <v>630</v>
      </c>
      <c r="D73" s="449" t="s">
        <v>631</v>
      </c>
      <c r="E73" s="948"/>
      <c r="F73" s="948"/>
      <c r="G73" s="948"/>
      <c r="H73" s="948"/>
      <c r="I73" s="948"/>
    </row>
    <row r="74" spans="1:10" customFormat="1" thickBot="1">
      <c r="A74" s="438">
        <v>48</v>
      </c>
      <c r="B74" s="439" t="s">
        <v>594</v>
      </c>
      <c r="C74" s="443">
        <v>7791</v>
      </c>
      <c r="D74" s="443">
        <v>7800</v>
      </c>
      <c r="E74" s="440">
        <v>10</v>
      </c>
      <c r="F74" s="440" t="s">
        <v>706</v>
      </c>
      <c r="G74" s="439" t="s">
        <v>582</v>
      </c>
      <c r="H74" s="440" t="s">
        <v>632</v>
      </c>
      <c r="I74" s="441">
        <v>10000000</v>
      </c>
    </row>
    <row r="75" spans="1:10" customFormat="1" thickBot="1">
      <c r="A75" s="438">
        <v>49</v>
      </c>
      <c r="B75" s="439" t="s">
        <v>593</v>
      </c>
      <c r="C75" s="443">
        <v>7801</v>
      </c>
      <c r="D75" s="443">
        <v>7804</v>
      </c>
      <c r="E75" s="440">
        <v>4</v>
      </c>
      <c r="F75" s="440" t="s">
        <v>706</v>
      </c>
      <c r="G75" s="439" t="s">
        <v>582</v>
      </c>
      <c r="H75" s="440" t="s">
        <v>632</v>
      </c>
      <c r="I75" s="441">
        <v>4000000</v>
      </c>
    </row>
    <row r="76" spans="1:10" customFormat="1" thickBot="1">
      <c r="A76" s="438">
        <v>50</v>
      </c>
      <c r="B76" s="439" t="s">
        <v>633</v>
      </c>
      <c r="C76" s="443">
        <v>7805</v>
      </c>
      <c r="D76" s="443">
        <v>9044</v>
      </c>
      <c r="E76" s="443">
        <v>1240</v>
      </c>
      <c r="F76" s="440" t="s">
        <v>706</v>
      </c>
      <c r="G76" s="439" t="s">
        <v>582</v>
      </c>
      <c r="H76" s="440" t="s">
        <v>632</v>
      </c>
      <c r="I76" s="441">
        <v>1240000000</v>
      </c>
    </row>
    <row r="77" spans="1:10" customFormat="1" thickBot="1">
      <c r="A77" s="438">
        <v>51</v>
      </c>
      <c r="B77" s="439" t="s">
        <v>592</v>
      </c>
      <c r="C77" s="443">
        <v>9045</v>
      </c>
      <c r="D77" s="443">
        <v>9444</v>
      </c>
      <c r="E77" s="440">
        <v>400</v>
      </c>
      <c r="F77" s="440" t="s">
        <v>706</v>
      </c>
      <c r="G77" s="439" t="s">
        <v>582</v>
      </c>
      <c r="H77" s="440" t="s">
        <v>632</v>
      </c>
      <c r="I77" s="441">
        <v>400000000</v>
      </c>
    </row>
    <row r="78" spans="1:10" customFormat="1" thickBot="1">
      <c r="A78" s="438">
        <v>52</v>
      </c>
      <c r="B78" s="439" t="s">
        <v>591</v>
      </c>
      <c r="C78" s="443">
        <v>9445</v>
      </c>
      <c r="D78" s="443">
        <v>9844</v>
      </c>
      <c r="E78" s="440">
        <v>400</v>
      </c>
      <c r="F78" s="440" t="s">
        <v>706</v>
      </c>
      <c r="G78" s="439" t="s">
        <v>582</v>
      </c>
      <c r="H78" s="440" t="s">
        <v>632</v>
      </c>
      <c r="I78" s="441">
        <v>400000000</v>
      </c>
    </row>
    <row r="79" spans="1:10" customFormat="1" thickBot="1">
      <c r="A79" s="438">
        <v>53</v>
      </c>
      <c r="B79" s="439" t="s">
        <v>634</v>
      </c>
      <c r="C79" s="443">
        <v>9845</v>
      </c>
      <c r="D79" s="443">
        <v>9854</v>
      </c>
      <c r="E79" s="440">
        <v>10</v>
      </c>
      <c r="F79" s="440" t="s">
        <v>706</v>
      </c>
      <c r="G79" s="439" t="s">
        <v>582</v>
      </c>
      <c r="H79" s="440" t="s">
        <v>632</v>
      </c>
      <c r="I79" s="441">
        <v>10000000</v>
      </c>
    </row>
    <row r="80" spans="1:10" customFormat="1" thickBot="1">
      <c r="A80" s="438">
        <v>54</v>
      </c>
      <c r="B80" s="439" t="s">
        <v>590</v>
      </c>
      <c r="C80" s="443">
        <v>9855</v>
      </c>
      <c r="D80" s="443">
        <v>9857</v>
      </c>
      <c r="E80" s="440">
        <v>3</v>
      </c>
      <c r="F80" s="440" t="s">
        <v>706</v>
      </c>
      <c r="G80" s="439" t="s">
        <v>582</v>
      </c>
      <c r="H80" s="440" t="s">
        <v>632</v>
      </c>
      <c r="I80" s="441">
        <v>3000000</v>
      </c>
    </row>
    <row r="81" spans="1:11" customFormat="1" thickBot="1">
      <c r="A81" s="438">
        <v>55</v>
      </c>
      <c r="B81" s="439" t="s">
        <v>583</v>
      </c>
      <c r="C81" s="443">
        <v>9858</v>
      </c>
      <c r="D81" s="443">
        <v>10057</v>
      </c>
      <c r="E81" s="440">
        <v>200</v>
      </c>
      <c r="F81" s="440" t="s">
        <v>706</v>
      </c>
      <c r="G81" s="439" t="s">
        <v>582</v>
      </c>
      <c r="H81" s="440" t="s">
        <v>632</v>
      </c>
      <c r="I81" s="441">
        <v>200000000</v>
      </c>
    </row>
    <row r="82" spans="1:11" customFormat="1" thickBot="1">
      <c r="A82" s="438">
        <v>56</v>
      </c>
      <c r="B82" s="439" t="s">
        <v>589</v>
      </c>
      <c r="C82" s="443">
        <v>10058</v>
      </c>
      <c r="D82" s="443">
        <v>10582</v>
      </c>
      <c r="E82" s="440">
        <v>525</v>
      </c>
      <c r="F82" s="440" t="s">
        <v>706</v>
      </c>
      <c r="G82" s="439" t="s">
        <v>582</v>
      </c>
      <c r="H82" s="440" t="s">
        <v>632</v>
      </c>
      <c r="I82" s="441">
        <v>525000000</v>
      </c>
    </row>
    <row r="83" spans="1:11" customFormat="1" thickBot="1">
      <c r="A83" s="438">
        <v>57</v>
      </c>
      <c r="B83" s="439" t="s">
        <v>588</v>
      </c>
      <c r="C83" s="443">
        <v>10583</v>
      </c>
      <c r="D83" s="443">
        <v>10632</v>
      </c>
      <c r="E83" s="440">
        <v>50</v>
      </c>
      <c r="F83" s="440" t="s">
        <v>706</v>
      </c>
      <c r="G83" s="439" t="s">
        <v>582</v>
      </c>
      <c r="H83" s="440" t="s">
        <v>632</v>
      </c>
      <c r="I83" s="441">
        <v>50000000</v>
      </c>
    </row>
    <row r="84" spans="1:11" customFormat="1" thickBot="1">
      <c r="A84" s="438">
        <v>58</v>
      </c>
      <c r="B84" s="439" t="s">
        <v>586</v>
      </c>
      <c r="C84" s="443">
        <v>10633</v>
      </c>
      <c r="D84" s="443">
        <v>10788</v>
      </c>
      <c r="E84" s="440">
        <v>156</v>
      </c>
      <c r="F84" s="440" t="s">
        <v>706</v>
      </c>
      <c r="G84" s="439" t="s">
        <v>582</v>
      </c>
      <c r="H84" s="440" t="s">
        <v>632</v>
      </c>
      <c r="I84" s="441">
        <v>156000000</v>
      </c>
    </row>
    <row r="85" spans="1:11" customFormat="1" thickBot="1">
      <c r="A85" s="438">
        <v>59</v>
      </c>
      <c r="B85" s="439" t="s">
        <v>587</v>
      </c>
      <c r="C85" s="443">
        <v>10789</v>
      </c>
      <c r="D85" s="443">
        <v>11038</v>
      </c>
      <c r="E85" s="440">
        <v>250</v>
      </c>
      <c r="F85" s="440" t="s">
        <v>706</v>
      </c>
      <c r="G85" s="439" t="s">
        <v>582</v>
      </c>
      <c r="H85" s="440" t="s">
        <v>632</v>
      </c>
      <c r="I85" s="441">
        <v>250000000</v>
      </c>
    </row>
    <row r="86" spans="1:11" customFormat="1" thickBot="1">
      <c r="A86" s="438">
        <v>60</v>
      </c>
      <c r="B86" s="439" t="s">
        <v>586</v>
      </c>
      <c r="C86" s="443">
        <v>11039</v>
      </c>
      <c r="D86" s="443">
        <v>11400</v>
      </c>
      <c r="E86" s="440">
        <v>362</v>
      </c>
      <c r="F86" s="440" t="s">
        <v>706</v>
      </c>
      <c r="G86" s="439" t="s">
        <v>582</v>
      </c>
      <c r="H86" s="440" t="s">
        <v>632</v>
      </c>
      <c r="I86" s="441">
        <v>362000000</v>
      </c>
    </row>
    <row r="87" spans="1:11" customFormat="1" thickBot="1">
      <c r="A87" s="438">
        <v>61</v>
      </c>
      <c r="B87" s="439" t="s">
        <v>585</v>
      </c>
      <c r="C87" s="443">
        <v>11401</v>
      </c>
      <c r="D87" s="443">
        <v>12128</v>
      </c>
      <c r="E87" s="440">
        <v>728</v>
      </c>
      <c r="F87" s="440" t="s">
        <v>706</v>
      </c>
      <c r="G87" s="439" t="s">
        <v>582</v>
      </c>
      <c r="H87" s="440" t="s">
        <v>632</v>
      </c>
      <c r="I87" s="441">
        <v>728000000</v>
      </c>
    </row>
    <row r="88" spans="1:11" customFormat="1" thickBot="1">
      <c r="A88" s="438">
        <v>62</v>
      </c>
      <c r="B88" s="439" t="s">
        <v>584</v>
      </c>
      <c r="C88" s="443">
        <v>12129</v>
      </c>
      <c r="D88" s="443">
        <v>13220</v>
      </c>
      <c r="E88" s="443">
        <v>1092</v>
      </c>
      <c r="F88" s="440" t="s">
        <v>706</v>
      </c>
      <c r="G88" s="439" t="s">
        <v>582</v>
      </c>
      <c r="H88" s="440" t="s">
        <v>632</v>
      </c>
      <c r="I88" s="441">
        <v>1092000000</v>
      </c>
    </row>
    <row r="89" spans="1:11" customFormat="1" thickBot="1">
      <c r="A89" s="438">
        <v>66</v>
      </c>
      <c r="B89" s="439" t="s">
        <v>470</v>
      </c>
      <c r="C89" s="443">
        <v>14431</v>
      </c>
      <c r="D89" s="443">
        <v>14472</v>
      </c>
      <c r="E89" s="440">
        <v>42</v>
      </c>
      <c r="F89" s="440" t="s">
        <v>706</v>
      </c>
      <c r="G89" s="439" t="s">
        <v>582</v>
      </c>
      <c r="H89" s="440" t="s">
        <v>632</v>
      </c>
      <c r="I89" s="441">
        <v>42000000</v>
      </c>
    </row>
    <row r="90" spans="1:11" customFormat="1" thickBot="1">
      <c r="A90" s="438">
        <v>67</v>
      </c>
      <c r="B90" s="439" t="s">
        <v>635</v>
      </c>
      <c r="C90" s="443">
        <v>14473</v>
      </c>
      <c r="D90" s="443">
        <v>14657</v>
      </c>
      <c r="E90" s="440">
        <v>185</v>
      </c>
      <c r="F90" s="440" t="s">
        <v>706</v>
      </c>
      <c r="G90" s="439" t="s">
        <v>582</v>
      </c>
      <c r="H90" s="440" t="s">
        <v>632</v>
      </c>
      <c r="I90" s="441">
        <v>185000000</v>
      </c>
    </row>
    <row r="91" spans="1:11" customFormat="1" thickBot="1">
      <c r="A91" s="438">
        <v>68</v>
      </c>
      <c r="B91" s="439" t="s">
        <v>583</v>
      </c>
      <c r="C91" s="443">
        <v>14658</v>
      </c>
      <c r="D91" s="443">
        <v>14897</v>
      </c>
      <c r="E91" s="440">
        <v>240</v>
      </c>
      <c r="F91" s="440" t="s">
        <v>706</v>
      </c>
      <c r="G91" s="439" t="s">
        <v>582</v>
      </c>
      <c r="H91" s="440" t="s">
        <v>632</v>
      </c>
      <c r="I91" s="441">
        <v>240000000</v>
      </c>
    </row>
    <row r="92" spans="1:11" customFormat="1" thickBot="1">
      <c r="A92" s="438"/>
      <c r="B92" s="439" t="s">
        <v>708</v>
      </c>
      <c r="C92" s="443">
        <v>14898</v>
      </c>
      <c r="D92" s="443">
        <v>15000</v>
      </c>
      <c r="E92" s="443">
        <v>103</v>
      </c>
      <c r="F92" s="440" t="s">
        <v>706</v>
      </c>
      <c r="G92" s="439" t="s">
        <v>582</v>
      </c>
      <c r="H92" s="440" t="s">
        <v>632</v>
      </c>
      <c r="I92" s="441">
        <v>0</v>
      </c>
    </row>
    <row r="93" spans="1:11" customFormat="1" thickBot="1">
      <c r="A93" s="450"/>
      <c r="B93" s="448" t="s">
        <v>636</v>
      </c>
      <c r="C93" s="439"/>
      <c r="D93" s="439"/>
      <c r="E93" s="446">
        <v>6000</v>
      </c>
      <c r="F93" s="439"/>
      <c r="G93" s="448" t="s">
        <v>582</v>
      </c>
      <c r="H93" s="439"/>
      <c r="I93" s="451">
        <v>5897000000</v>
      </c>
      <c r="J93" s="822">
        <v>0.08</v>
      </c>
      <c r="K93" s="3"/>
    </row>
    <row r="94" spans="1:11" customFormat="1" thickBot="1">
      <c r="A94" s="438">
        <v>69</v>
      </c>
      <c r="B94" s="439" t="s">
        <v>638</v>
      </c>
      <c r="C94" s="440">
        <v>15001</v>
      </c>
      <c r="D94" s="440">
        <v>15500</v>
      </c>
      <c r="E94" s="440">
        <v>500</v>
      </c>
      <c r="F94" s="440" t="s">
        <v>706</v>
      </c>
      <c r="G94" s="439" t="s">
        <v>639</v>
      </c>
      <c r="H94" s="440" t="s">
        <v>632</v>
      </c>
      <c r="I94" s="441">
        <v>500000000</v>
      </c>
    </row>
    <row r="95" spans="1:11" customFormat="1" thickBot="1">
      <c r="A95" s="438">
        <v>69</v>
      </c>
      <c r="B95" s="439" t="s">
        <v>638</v>
      </c>
      <c r="C95" s="440">
        <v>15501</v>
      </c>
      <c r="D95" s="440">
        <v>16000</v>
      </c>
      <c r="E95" s="440">
        <v>500</v>
      </c>
      <c r="F95" s="440" t="s">
        <v>706</v>
      </c>
      <c r="G95" s="439" t="s">
        <v>639</v>
      </c>
      <c r="H95" s="440" t="s">
        <v>632</v>
      </c>
      <c r="I95" s="441">
        <v>500000000</v>
      </c>
    </row>
    <row r="96" spans="1:11" customFormat="1" thickBot="1">
      <c r="A96" s="438">
        <v>69</v>
      </c>
      <c r="B96" s="439" t="s">
        <v>638</v>
      </c>
      <c r="C96" s="440">
        <v>16001</v>
      </c>
      <c r="D96" s="440">
        <v>16500</v>
      </c>
      <c r="E96" s="440">
        <v>500</v>
      </c>
      <c r="F96" s="440" t="s">
        <v>706</v>
      </c>
      <c r="G96" s="439" t="s">
        <v>639</v>
      </c>
      <c r="H96" s="440" t="s">
        <v>632</v>
      </c>
      <c r="I96" s="441">
        <v>500000000</v>
      </c>
    </row>
    <row r="97" spans="1:9" customFormat="1" thickBot="1">
      <c r="A97" s="438">
        <v>69</v>
      </c>
      <c r="B97" s="439" t="s">
        <v>638</v>
      </c>
      <c r="C97" s="440">
        <v>16501</v>
      </c>
      <c r="D97" s="440">
        <v>17000</v>
      </c>
      <c r="E97" s="440">
        <v>500</v>
      </c>
      <c r="F97" s="440" t="s">
        <v>706</v>
      </c>
      <c r="G97" s="439" t="s">
        <v>639</v>
      </c>
      <c r="H97" s="440" t="s">
        <v>632</v>
      </c>
      <c r="I97" s="441">
        <v>500000000</v>
      </c>
    </row>
    <row r="98" spans="1:9" customFormat="1" thickBot="1">
      <c r="A98" s="438">
        <v>70</v>
      </c>
      <c r="B98" s="439" t="s">
        <v>640</v>
      </c>
      <c r="C98" s="443">
        <v>17001</v>
      </c>
      <c r="D98" s="443">
        <v>18000</v>
      </c>
      <c r="E98" s="443">
        <v>1000</v>
      </c>
      <c r="F98" s="440" t="s">
        <v>706</v>
      </c>
      <c r="G98" s="439" t="s">
        <v>639</v>
      </c>
      <c r="H98" s="440" t="s">
        <v>632</v>
      </c>
      <c r="I98" s="441">
        <v>1000000000</v>
      </c>
    </row>
    <row r="99" spans="1:9" customFormat="1" thickBot="1">
      <c r="A99" s="438">
        <v>71</v>
      </c>
      <c r="B99" s="439" t="s">
        <v>641</v>
      </c>
      <c r="C99" s="443">
        <v>18001</v>
      </c>
      <c r="D99" s="443">
        <v>18100</v>
      </c>
      <c r="E99" s="440">
        <v>100</v>
      </c>
      <c r="F99" s="440" t="s">
        <v>706</v>
      </c>
      <c r="G99" s="439" t="s">
        <v>639</v>
      </c>
      <c r="H99" s="440" t="s">
        <v>632</v>
      </c>
      <c r="I99" s="441">
        <v>100000000</v>
      </c>
    </row>
    <row r="100" spans="1:9" customFormat="1" thickBot="1">
      <c r="A100" s="438">
        <v>72</v>
      </c>
      <c r="B100" s="439" t="s">
        <v>642</v>
      </c>
      <c r="C100" s="443">
        <v>18101</v>
      </c>
      <c r="D100" s="443">
        <v>18200</v>
      </c>
      <c r="E100" s="440">
        <v>100</v>
      </c>
      <c r="F100" s="440" t="s">
        <v>706</v>
      </c>
      <c r="G100" s="439" t="s">
        <v>639</v>
      </c>
      <c r="H100" s="440" t="s">
        <v>632</v>
      </c>
      <c r="I100" s="441">
        <v>100000000</v>
      </c>
    </row>
    <row r="101" spans="1:9" customFormat="1" thickBot="1">
      <c r="A101" s="438">
        <v>73</v>
      </c>
      <c r="B101" s="439" t="s">
        <v>471</v>
      </c>
      <c r="C101" s="443">
        <v>18201</v>
      </c>
      <c r="D101" s="443">
        <v>18250</v>
      </c>
      <c r="E101" s="440">
        <v>50</v>
      </c>
      <c r="F101" s="440" t="s">
        <v>706</v>
      </c>
      <c r="G101" s="439" t="s">
        <v>639</v>
      </c>
      <c r="H101" s="440" t="s">
        <v>632</v>
      </c>
      <c r="I101" s="441">
        <v>50000000</v>
      </c>
    </row>
    <row r="102" spans="1:9" customFormat="1" thickBot="1">
      <c r="A102" s="438">
        <v>74</v>
      </c>
      <c r="B102" s="439" t="s">
        <v>477</v>
      </c>
      <c r="C102" s="443">
        <v>18251</v>
      </c>
      <c r="D102" s="443">
        <v>18550</v>
      </c>
      <c r="E102" s="440">
        <v>300</v>
      </c>
      <c r="F102" s="440" t="s">
        <v>706</v>
      </c>
      <c r="G102" s="439" t="s">
        <v>639</v>
      </c>
      <c r="H102" s="440" t="s">
        <v>632</v>
      </c>
      <c r="I102" s="441">
        <v>300000000</v>
      </c>
    </row>
    <row r="103" spans="1:9" customFormat="1" thickBot="1">
      <c r="A103" s="438">
        <v>75</v>
      </c>
      <c r="B103" s="439" t="s">
        <v>478</v>
      </c>
      <c r="C103" s="443">
        <v>18551</v>
      </c>
      <c r="D103" s="443">
        <v>18650</v>
      </c>
      <c r="E103" s="440">
        <v>100</v>
      </c>
      <c r="F103" s="440" t="s">
        <v>706</v>
      </c>
      <c r="G103" s="439" t="s">
        <v>639</v>
      </c>
      <c r="H103" s="440" t="s">
        <v>632</v>
      </c>
      <c r="I103" s="441">
        <v>100000000</v>
      </c>
    </row>
    <row r="104" spans="1:9" customFormat="1" thickBot="1">
      <c r="A104" s="438">
        <v>76</v>
      </c>
      <c r="B104" s="439" t="s">
        <v>643</v>
      </c>
      <c r="C104" s="443">
        <v>18651</v>
      </c>
      <c r="D104" s="443">
        <v>18700</v>
      </c>
      <c r="E104" s="440">
        <v>50</v>
      </c>
      <c r="F104" s="440" t="s">
        <v>706</v>
      </c>
      <c r="G104" s="439" t="s">
        <v>639</v>
      </c>
      <c r="H104" s="440" t="s">
        <v>632</v>
      </c>
      <c r="I104" s="441">
        <v>50000000</v>
      </c>
    </row>
    <row r="105" spans="1:9" customFormat="1" thickBot="1">
      <c r="A105" s="438">
        <v>77</v>
      </c>
      <c r="B105" s="439" t="s">
        <v>472</v>
      </c>
      <c r="C105" s="443">
        <v>18701</v>
      </c>
      <c r="D105" s="443">
        <v>18750</v>
      </c>
      <c r="E105" s="440">
        <v>50</v>
      </c>
      <c r="F105" s="440" t="s">
        <v>706</v>
      </c>
      <c r="G105" s="439" t="s">
        <v>639</v>
      </c>
      <c r="H105" s="440" t="s">
        <v>632</v>
      </c>
      <c r="I105" s="441">
        <v>50000000</v>
      </c>
    </row>
    <row r="106" spans="1:9" customFormat="1" thickBot="1">
      <c r="A106" s="438">
        <v>78</v>
      </c>
      <c r="B106" s="439" t="s">
        <v>644</v>
      </c>
      <c r="C106" s="443">
        <v>18751</v>
      </c>
      <c r="D106" s="443">
        <v>18800</v>
      </c>
      <c r="E106" s="440">
        <v>50</v>
      </c>
      <c r="F106" s="440" t="s">
        <v>706</v>
      </c>
      <c r="G106" s="439" t="s">
        <v>639</v>
      </c>
      <c r="H106" s="440" t="s">
        <v>632</v>
      </c>
      <c r="I106" s="441">
        <v>50000000</v>
      </c>
    </row>
    <row r="107" spans="1:9" customFormat="1" thickBot="1">
      <c r="A107" s="438">
        <v>79</v>
      </c>
      <c r="B107" s="439" t="s">
        <v>645</v>
      </c>
      <c r="C107" s="443">
        <v>18801</v>
      </c>
      <c r="D107" s="443">
        <v>18830</v>
      </c>
      <c r="E107" s="440">
        <v>30</v>
      </c>
      <c r="F107" s="440" t="s">
        <v>706</v>
      </c>
      <c r="G107" s="439" t="s">
        <v>639</v>
      </c>
      <c r="H107" s="440" t="s">
        <v>632</v>
      </c>
      <c r="I107" s="441">
        <v>30000000</v>
      </c>
    </row>
    <row r="108" spans="1:9" customFormat="1" thickBot="1">
      <c r="A108" s="438">
        <v>80</v>
      </c>
      <c r="B108" s="439" t="s">
        <v>646</v>
      </c>
      <c r="C108" s="443">
        <v>18831</v>
      </c>
      <c r="D108" s="443">
        <v>19330</v>
      </c>
      <c r="E108" s="440">
        <v>500</v>
      </c>
      <c r="F108" s="440" t="s">
        <v>706</v>
      </c>
      <c r="G108" s="439" t="s">
        <v>639</v>
      </c>
      <c r="H108" s="440" t="s">
        <v>632</v>
      </c>
      <c r="I108" s="441">
        <v>500000000</v>
      </c>
    </row>
    <row r="109" spans="1:9" customFormat="1" thickBot="1">
      <c r="A109" s="438">
        <v>81</v>
      </c>
      <c r="B109" s="439" t="s">
        <v>647</v>
      </c>
      <c r="C109" s="443">
        <v>19331</v>
      </c>
      <c r="D109" s="443">
        <v>19830</v>
      </c>
      <c r="E109" s="440">
        <v>500</v>
      </c>
      <c r="F109" s="440" t="s">
        <v>706</v>
      </c>
      <c r="G109" s="439" t="s">
        <v>639</v>
      </c>
      <c r="H109" s="440" t="s">
        <v>632</v>
      </c>
      <c r="I109" s="441">
        <v>500000000</v>
      </c>
    </row>
    <row r="110" spans="1:9" customFormat="1" thickBot="1">
      <c r="A110" s="438">
        <v>82</v>
      </c>
      <c r="B110" s="439" t="s">
        <v>347</v>
      </c>
      <c r="C110" s="440">
        <v>19831</v>
      </c>
      <c r="D110" s="440">
        <v>19930</v>
      </c>
      <c r="E110" s="440">
        <v>100</v>
      </c>
      <c r="F110" s="440" t="s">
        <v>706</v>
      </c>
      <c r="G110" s="439" t="s">
        <v>639</v>
      </c>
      <c r="H110" s="440" t="s">
        <v>632</v>
      </c>
      <c r="I110" s="441">
        <v>100000000</v>
      </c>
    </row>
    <row r="111" spans="1:9" customFormat="1" thickBot="1">
      <c r="A111" s="438">
        <v>83</v>
      </c>
      <c r="B111" s="439" t="s">
        <v>648</v>
      </c>
      <c r="C111" s="440">
        <v>19931</v>
      </c>
      <c r="D111" s="440">
        <v>20241</v>
      </c>
      <c r="E111" s="440">
        <v>311</v>
      </c>
      <c r="F111" s="440" t="s">
        <v>706</v>
      </c>
      <c r="G111" s="439" t="s">
        <v>639</v>
      </c>
      <c r="H111" s="440" t="s">
        <v>632</v>
      </c>
      <c r="I111" s="441">
        <v>311000000</v>
      </c>
    </row>
    <row r="112" spans="1:9" customFormat="1" thickBot="1">
      <c r="A112" s="438">
        <v>84</v>
      </c>
      <c r="B112" s="439" t="s">
        <v>649</v>
      </c>
      <c r="C112" s="440">
        <v>20242</v>
      </c>
      <c r="D112" s="440">
        <v>20291</v>
      </c>
      <c r="E112" s="440">
        <v>50</v>
      </c>
      <c r="F112" s="440" t="s">
        <v>706</v>
      </c>
      <c r="G112" s="439" t="s">
        <v>639</v>
      </c>
      <c r="H112" s="440" t="s">
        <v>632</v>
      </c>
      <c r="I112" s="441">
        <v>50000000</v>
      </c>
    </row>
    <row r="113" spans="1:9" customFormat="1" thickBot="1">
      <c r="A113" s="438">
        <v>85</v>
      </c>
      <c r="B113" s="439" t="s">
        <v>650</v>
      </c>
      <c r="C113" s="440">
        <v>20292</v>
      </c>
      <c r="D113" s="440">
        <v>20316</v>
      </c>
      <c r="E113" s="440">
        <v>25</v>
      </c>
      <c r="F113" s="440" t="s">
        <v>706</v>
      </c>
      <c r="G113" s="439" t="s">
        <v>639</v>
      </c>
      <c r="H113" s="440" t="s">
        <v>632</v>
      </c>
      <c r="I113" s="441">
        <v>25000000</v>
      </c>
    </row>
    <row r="114" spans="1:9" customFormat="1" thickBot="1">
      <c r="A114" s="438">
        <v>86</v>
      </c>
      <c r="B114" s="439" t="s">
        <v>475</v>
      </c>
      <c r="C114" s="440">
        <v>20317</v>
      </c>
      <c r="D114" s="440">
        <v>20446</v>
      </c>
      <c r="E114" s="440">
        <v>130</v>
      </c>
      <c r="F114" s="440" t="s">
        <v>706</v>
      </c>
      <c r="G114" s="439" t="s">
        <v>639</v>
      </c>
      <c r="H114" s="440" t="s">
        <v>632</v>
      </c>
      <c r="I114" s="441">
        <v>130000000</v>
      </c>
    </row>
    <row r="115" spans="1:9" customFormat="1" thickBot="1">
      <c r="A115" s="438">
        <v>87</v>
      </c>
      <c r="B115" s="439" t="s">
        <v>348</v>
      </c>
      <c r="C115" s="440">
        <v>20447</v>
      </c>
      <c r="D115" s="440">
        <v>20454</v>
      </c>
      <c r="E115" s="440">
        <v>8</v>
      </c>
      <c r="F115" s="440" t="s">
        <v>706</v>
      </c>
      <c r="G115" s="439" t="s">
        <v>639</v>
      </c>
      <c r="H115" s="440" t="s">
        <v>632</v>
      </c>
      <c r="I115" s="441">
        <v>8000000</v>
      </c>
    </row>
    <row r="116" spans="1:9" customFormat="1" thickBot="1">
      <c r="A116" s="438">
        <v>88</v>
      </c>
      <c r="B116" s="439" t="s">
        <v>548</v>
      </c>
      <c r="C116" s="440">
        <v>20455</v>
      </c>
      <c r="D116" s="440">
        <v>20474</v>
      </c>
      <c r="E116" s="440">
        <v>20</v>
      </c>
      <c r="F116" s="440" t="s">
        <v>706</v>
      </c>
      <c r="G116" s="439" t="s">
        <v>639</v>
      </c>
      <c r="H116" s="440" t="s">
        <v>632</v>
      </c>
      <c r="I116" s="441">
        <v>20000000</v>
      </c>
    </row>
    <row r="117" spans="1:9" customFormat="1" thickBot="1">
      <c r="A117" s="438">
        <v>89</v>
      </c>
      <c r="B117" s="439" t="s">
        <v>479</v>
      </c>
      <c r="C117" s="440">
        <v>20475</v>
      </c>
      <c r="D117" s="440">
        <v>20514</v>
      </c>
      <c r="E117" s="440">
        <v>40</v>
      </c>
      <c r="F117" s="440" t="s">
        <v>706</v>
      </c>
      <c r="G117" s="439" t="s">
        <v>639</v>
      </c>
      <c r="H117" s="440" t="s">
        <v>632</v>
      </c>
      <c r="I117" s="441">
        <v>40000000</v>
      </c>
    </row>
    <row r="118" spans="1:9" customFormat="1" thickBot="1">
      <c r="A118" s="438">
        <v>90</v>
      </c>
      <c r="B118" s="439" t="s">
        <v>651</v>
      </c>
      <c r="C118" s="440">
        <v>20515</v>
      </c>
      <c r="D118" s="440">
        <v>20544</v>
      </c>
      <c r="E118" s="440">
        <v>30</v>
      </c>
      <c r="F118" s="440" t="s">
        <v>706</v>
      </c>
      <c r="G118" s="439" t="s">
        <v>639</v>
      </c>
      <c r="H118" s="440" t="s">
        <v>632</v>
      </c>
      <c r="I118" s="441">
        <v>30000000</v>
      </c>
    </row>
    <row r="119" spans="1:9" customFormat="1" thickBot="1">
      <c r="A119" s="438">
        <v>91</v>
      </c>
      <c r="B119" s="439" t="s">
        <v>481</v>
      </c>
      <c r="C119" s="440">
        <v>20545</v>
      </c>
      <c r="D119" s="440">
        <v>20894</v>
      </c>
      <c r="E119" s="440">
        <v>350</v>
      </c>
      <c r="F119" s="440" t="s">
        <v>706</v>
      </c>
      <c r="G119" s="439" t="s">
        <v>639</v>
      </c>
      <c r="H119" s="440" t="s">
        <v>632</v>
      </c>
      <c r="I119" s="441">
        <v>350000000</v>
      </c>
    </row>
    <row r="120" spans="1:9" customFormat="1" thickBot="1">
      <c r="A120" s="438">
        <v>92</v>
      </c>
      <c r="B120" s="439" t="s">
        <v>652</v>
      </c>
      <c r="C120" s="440">
        <v>20895</v>
      </c>
      <c r="D120" s="440">
        <v>20924</v>
      </c>
      <c r="E120" s="440">
        <v>30</v>
      </c>
      <c r="F120" s="440" t="s">
        <v>706</v>
      </c>
      <c r="G120" s="439" t="s">
        <v>639</v>
      </c>
      <c r="H120" s="440" t="s">
        <v>632</v>
      </c>
      <c r="I120" s="441">
        <v>30000000</v>
      </c>
    </row>
    <row r="121" spans="1:9" customFormat="1" thickBot="1">
      <c r="A121" s="438">
        <v>93</v>
      </c>
      <c r="B121" s="439" t="s">
        <v>476</v>
      </c>
      <c r="C121" s="440">
        <v>20925</v>
      </c>
      <c r="D121" s="440">
        <v>20939</v>
      </c>
      <c r="E121" s="440">
        <v>15</v>
      </c>
      <c r="F121" s="440" t="s">
        <v>706</v>
      </c>
      <c r="G121" s="439" t="s">
        <v>639</v>
      </c>
      <c r="H121" s="440" t="s">
        <v>632</v>
      </c>
      <c r="I121" s="441">
        <v>15000000</v>
      </c>
    </row>
    <row r="122" spans="1:9" customFormat="1" thickBot="1">
      <c r="A122" s="438">
        <v>94</v>
      </c>
      <c r="B122" s="439" t="s">
        <v>653</v>
      </c>
      <c r="C122" s="440">
        <v>20940</v>
      </c>
      <c r="D122" s="440">
        <v>20949</v>
      </c>
      <c r="E122" s="440">
        <v>10</v>
      </c>
      <c r="F122" s="440" t="s">
        <v>706</v>
      </c>
      <c r="G122" s="439" t="s">
        <v>639</v>
      </c>
      <c r="H122" s="440" t="s">
        <v>632</v>
      </c>
      <c r="I122" s="441">
        <v>10000000</v>
      </c>
    </row>
    <row r="123" spans="1:9" customFormat="1" thickBot="1">
      <c r="A123" s="438">
        <v>95</v>
      </c>
      <c r="B123" s="439" t="s">
        <v>654</v>
      </c>
      <c r="C123" s="440">
        <v>20950</v>
      </c>
      <c r="D123" s="440">
        <v>20954</v>
      </c>
      <c r="E123" s="440">
        <v>5</v>
      </c>
      <c r="F123" s="440" t="s">
        <v>706</v>
      </c>
      <c r="G123" s="439" t="s">
        <v>639</v>
      </c>
      <c r="H123" s="440" t="s">
        <v>632</v>
      </c>
      <c r="I123" s="441">
        <v>5000000</v>
      </c>
    </row>
    <row r="124" spans="1:9" customFormat="1" thickBot="1">
      <c r="A124" s="438">
        <v>96</v>
      </c>
      <c r="B124" s="439" t="s">
        <v>331</v>
      </c>
      <c r="C124" s="440">
        <v>20955</v>
      </c>
      <c r="D124" s="440">
        <v>21064</v>
      </c>
      <c r="E124" s="440">
        <v>110</v>
      </c>
      <c r="F124" s="440" t="s">
        <v>706</v>
      </c>
      <c r="G124" s="439" t="s">
        <v>639</v>
      </c>
      <c r="H124" s="440" t="s">
        <v>632</v>
      </c>
      <c r="I124" s="441">
        <v>110000000</v>
      </c>
    </row>
    <row r="125" spans="1:9" customFormat="1" thickBot="1">
      <c r="A125" s="438">
        <v>97</v>
      </c>
      <c r="B125" s="439" t="s">
        <v>482</v>
      </c>
      <c r="C125" s="440">
        <v>21065</v>
      </c>
      <c r="D125" s="440">
        <v>21174</v>
      </c>
      <c r="E125" s="440">
        <v>110</v>
      </c>
      <c r="F125" s="440" t="s">
        <v>706</v>
      </c>
      <c r="G125" s="439" t="s">
        <v>639</v>
      </c>
      <c r="H125" s="440" t="s">
        <v>632</v>
      </c>
      <c r="I125" s="441">
        <v>110000000</v>
      </c>
    </row>
    <row r="126" spans="1:9" customFormat="1" thickBot="1">
      <c r="A126" s="438">
        <v>98</v>
      </c>
      <c r="B126" s="439" t="s">
        <v>556</v>
      </c>
      <c r="C126" s="440">
        <v>21175</v>
      </c>
      <c r="D126" s="440">
        <v>21234</v>
      </c>
      <c r="E126" s="440">
        <v>60</v>
      </c>
      <c r="F126" s="440" t="s">
        <v>706</v>
      </c>
      <c r="G126" s="439" t="s">
        <v>639</v>
      </c>
      <c r="H126" s="440" t="s">
        <v>632</v>
      </c>
      <c r="I126" s="441">
        <v>60000000</v>
      </c>
    </row>
    <row r="127" spans="1:9" customFormat="1" thickBot="1">
      <c r="A127" s="438">
        <v>99</v>
      </c>
      <c r="B127" s="439" t="s">
        <v>655</v>
      </c>
      <c r="C127" s="440">
        <v>21235</v>
      </c>
      <c r="D127" s="440">
        <v>21239</v>
      </c>
      <c r="E127" s="440">
        <v>5</v>
      </c>
      <c r="F127" s="440" t="s">
        <v>706</v>
      </c>
      <c r="G127" s="439" t="s">
        <v>639</v>
      </c>
      <c r="H127" s="440" t="s">
        <v>632</v>
      </c>
      <c r="I127" s="441">
        <v>5000000</v>
      </c>
    </row>
    <row r="128" spans="1:9" customFormat="1" thickBot="1">
      <c r="A128" s="438">
        <v>100</v>
      </c>
      <c r="B128" s="439" t="s">
        <v>341</v>
      </c>
      <c r="C128" s="440">
        <v>21240</v>
      </c>
      <c r="D128" s="440">
        <v>21346</v>
      </c>
      <c r="E128" s="440">
        <v>107</v>
      </c>
      <c r="F128" s="440" t="s">
        <v>706</v>
      </c>
      <c r="G128" s="439" t="s">
        <v>639</v>
      </c>
      <c r="H128" s="440" t="s">
        <v>632</v>
      </c>
      <c r="I128" s="441">
        <v>107000000</v>
      </c>
    </row>
    <row r="129" spans="1:10" customFormat="1" thickBot="1">
      <c r="A129" s="438">
        <v>101</v>
      </c>
      <c r="B129" s="439" t="s">
        <v>480</v>
      </c>
      <c r="C129" s="440">
        <v>21347</v>
      </c>
      <c r="D129" s="440">
        <v>21668</v>
      </c>
      <c r="E129" s="440">
        <v>322</v>
      </c>
      <c r="F129" s="440" t="s">
        <v>706</v>
      </c>
      <c r="G129" s="439" t="s">
        <v>639</v>
      </c>
      <c r="H129" s="440" t="s">
        <v>632</v>
      </c>
      <c r="I129" s="441">
        <v>322000000</v>
      </c>
    </row>
    <row r="130" spans="1:10" customFormat="1" thickBot="1">
      <c r="A130" s="438">
        <v>102</v>
      </c>
      <c r="B130" s="439" t="s">
        <v>707</v>
      </c>
      <c r="C130" s="440">
        <v>21669</v>
      </c>
      <c r="D130" s="440">
        <v>21743</v>
      </c>
      <c r="E130" s="440">
        <v>75</v>
      </c>
      <c r="F130" s="440" t="s">
        <v>706</v>
      </c>
      <c r="G130" s="439" t="s">
        <v>639</v>
      </c>
      <c r="H130" s="440" t="s">
        <v>632</v>
      </c>
      <c r="I130" s="441">
        <v>75000000</v>
      </c>
    </row>
    <row r="131" spans="1:10" customFormat="1" thickBot="1">
      <c r="A131" s="438">
        <v>103</v>
      </c>
      <c r="B131" s="439" t="s">
        <v>483</v>
      </c>
      <c r="C131" s="440">
        <v>21744</v>
      </c>
      <c r="D131" s="440">
        <v>21793</v>
      </c>
      <c r="E131" s="440">
        <v>50</v>
      </c>
      <c r="F131" s="440" t="s">
        <v>706</v>
      </c>
      <c r="G131" s="439" t="s">
        <v>639</v>
      </c>
      <c r="H131" s="440" t="s">
        <v>632</v>
      </c>
      <c r="I131" s="441">
        <v>50000000</v>
      </c>
    </row>
    <row r="132" spans="1:10" customFormat="1" thickBot="1">
      <c r="A132" s="438">
        <v>104</v>
      </c>
      <c r="B132" s="439" t="s">
        <v>344</v>
      </c>
      <c r="C132" s="440">
        <v>21794</v>
      </c>
      <c r="D132" s="440">
        <v>21829</v>
      </c>
      <c r="E132" s="440">
        <v>36</v>
      </c>
      <c r="F132" s="440" t="s">
        <v>706</v>
      </c>
      <c r="G132" s="439" t="s">
        <v>639</v>
      </c>
      <c r="H132" s="440" t="s">
        <v>632</v>
      </c>
      <c r="I132" s="441">
        <v>36000000</v>
      </c>
    </row>
    <row r="133" spans="1:10" customFormat="1" thickBot="1">
      <c r="A133" s="438"/>
      <c r="B133" s="439" t="s">
        <v>708</v>
      </c>
      <c r="C133" s="443">
        <v>21830</v>
      </c>
      <c r="D133" s="443">
        <v>22000</v>
      </c>
      <c r="E133" s="443">
        <v>170</v>
      </c>
      <c r="F133" s="440" t="s">
        <v>706</v>
      </c>
      <c r="G133" s="439" t="s">
        <v>639</v>
      </c>
      <c r="H133" s="440" t="s">
        <v>632</v>
      </c>
      <c r="I133" s="441"/>
    </row>
    <row r="134" spans="1:10" customFormat="1" thickBot="1">
      <c r="A134" s="450"/>
      <c r="B134" s="448" t="s">
        <v>656</v>
      </c>
      <c r="C134" s="439"/>
      <c r="D134" s="439"/>
      <c r="E134" s="446">
        <v>6829</v>
      </c>
      <c r="F134" s="439"/>
      <c r="G134" s="448" t="s">
        <v>639</v>
      </c>
      <c r="H134" s="439"/>
      <c r="I134" s="451">
        <v>6829000000</v>
      </c>
      <c r="J134" s="822">
        <v>9.3333333333333338E-2</v>
      </c>
    </row>
    <row r="135" spans="1:10">
      <c r="I135" s="452"/>
      <c r="J135" s="267"/>
    </row>
    <row r="136" spans="1:10">
      <c r="I136" s="452"/>
    </row>
    <row r="137" spans="1:10">
      <c r="I137" s="452"/>
    </row>
    <row r="138" spans="1:10">
      <c r="I138" s="453"/>
    </row>
  </sheetData>
  <mergeCells count="23">
    <mergeCell ref="G72:G73"/>
    <mergeCell ref="H72:H73"/>
    <mergeCell ref="I72:I73"/>
    <mergeCell ref="A72:A73"/>
    <mergeCell ref="B72:B73"/>
    <mergeCell ref="C72:D72"/>
    <mergeCell ref="E72:E73"/>
    <mergeCell ref="F72:F73"/>
    <mergeCell ref="C4:D4"/>
    <mergeCell ref="C13:D13"/>
    <mergeCell ref="C15:F15"/>
    <mergeCell ref="A70:D70"/>
    <mergeCell ref="A71:D71"/>
    <mergeCell ref="A22:A23"/>
    <mergeCell ref="B22:B23"/>
    <mergeCell ref="C22:D22"/>
    <mergeCell ref="E22:E23"/>
    <mergeCell ref="F22:F23"/>
    <mergeCell ref="G22:G23"/>
    <mergeCell ref="H22:H23"/>
    <mergeCell ref="I22:I23"/>
    <mergeCell ref="A50:D50"/>
    <mergeCell ref="A64:D64"/>
  </mergeCells>
  <pageMargins left="0.31496062992125984" right="0.70866141732283472" top="0.74803149606299213" bottom="0.74803149606299213" header="0.31496062992125984" footer="0.31496062992125984"/>
  <pageSetup paperSize="9" scale="55"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65C40-BE51-4A53-BEC1-725AF3D95456}">
  <sheetPr codeName="Hoja3"/>
  <dimension ref="B4:H29"/>
  <sheetViews>
    <sheetView topLeftCell="A6" workbookViewId="0">
      <selection sqref="A1:XFD1048576"/>
    </sheetView>
  </sheetViews>
  <sheetFormatPr baseColWidth="10" defaultColWidth="11.5546875" defaultRowHeight="13.8"/>
  <cols>
    <col min="1" max="1" width="11.5546875" style="241"/>
    <col min="2" max="2" width="16.33203125" style="241" customWidth="1"/>
    <col min="3" max="3" width="31.109375" style="241" customWidth="1"/>
    <col min="4" max="4" width="30.6640625" style="241" customWidth="1"/>
    <col min="5" max="5" width="18.44140625" style="241" customWidth="1"/>
    <col min="6" max="6" width="13.44140625" style="241" customWidth="1"/>
    <col min="7" max="7" width="6.109375" style="241" customWidth="1"/>
    <col min="8" max="8" width="6.33203125" style="241" customWidth="1"/>
    <col min="9" max="9" width="4.44140625" style="241" customWidth="1"/>
    <col min="10" max="16384" width="11.5546875" style="241"/>
  </cols>
  <sheetData>
    <row r="4" spans="3:6">
      <c r="C4" s="248"/>
    </row>
    <row r="6" spans="3:6" ht="17.25" customHeight="1">
      <c r="C6" s="247"/>
    </row>
    <row r="7" spans="3:6">
      <c r="C7" s="248"/>
    </row>
    <row r="8" spans="3:6">
      <c r="C8" s="247"/>
    </row>
    <row r="9" spans="3:6">
      <c r="C9" s="257"/>
    </row>
    <row r="10" spans="3:6">
      <c r="C10" s="257"/>
    </row>
    <row r="11" spans="3:6">
      <c r="C11" s="968" t="s">
        <v>621</v>
      </c>
      <c r="D11" s="969"/>
      <c r="F11" s="259"/>
    </row>
    <row r="12" spans="3:6">
      <c r="C12" s="248"/>
      <c r="F12" s="259"/>
    </row>
    <row r="13" spans="3:6">
      <c r="C13" s="261" t="s">
        <v>620</v>
      </c>
      <c r="D13" s="261" t="s">
        <v>619</v>
      </c>
      <c r="F13" s="259"/>
    </row>
    <row r="14" spans="3:6">
      <c r="C14" s="260" t="s">
        <v>222</v>
      </c>
      <c r="D14" s="260" t="s">
        <v>682</v>
      </c>
      <c r="F14" s="259"/>
    </row>
    <row r="15" spans="3:6">
      <c r="C15" s="260" t="s">
        <v>613</v>
      </c>
      <c r="D15" s="260" t="s">
        <v>612</v>
      </c>
      <c r="F15" s="259"/>
    </row>
    <row r="16" spans="3:6">
      <c r="C16" s="260" t="s">
        <v>611</v>
      </c>
      <c r="D16" s="260" t="s">
        <v>683</v>
      </c>
      <c r="F16" s="259"/>
    </row>
    <row r="17" spans="2:8" ht="13.8" hidden="1" customHeight="1">
      <c r="C17" s="260" t="s">
        <v>618</v>
      </c>
      <c r="D17" s="260" t="s">
        <v>617</v>
      </c>
      <c r="F17" s="259"/>
    </row>
    <row r="18" spans="2:8">
      <c r="C18" s="260" t="s">
        <v>607</v>
      </c>
      <c r="D18" s="260" t="s">
        <v>608</v>
      </c>
      <c r="F18" s="259"/>
    </row>
    <row r="19" spans="2:8">
      <c r="C19" s="260" t="s">
        <v>474</v>
      </c>
      <c r="D19" s="260" t="s">
        <v>617</v>
      </c>
      <c r="F19" s="259"/>
    </row>
    <row r="20" spans="2:8">
      <c r="C20" s="260" t="s">
        <v>616</v>
      </c>
      <c r="D20" s="260" t="s">
        <v>610</v>
      </c>
      <c r="F20" s="259"/>
    </row>
    <row r="21" spans="2:8" ht="14.4" customHeight="1">
      <c r="C21" s="964" t="s">
        <v>615</v>
      </c>
      <c r="D21" s="965"/>
      <c r="F21" s="259"/>
    </row>
    <row r="22" spans="2:8">
      <c r="C22" s="966" t="s">
        <v>436</v>
      </c>
      <c r="D22" s="967"/>
      <c r="F22" s="255"/>
      <c r="G22" s="256"/>
      <c r="H22" s="256"/>
    </row>
    <row r="23" spans="2:8">
      <c r="C23" s="257"/>
      <c r="F23" s="258"/>
      <c r="G23" s="256"/>
    </row>
    <row r="24" spans="2:8">
      <c r="B24" s="257"/>
    </row>
    <row r="25" spans="2:8">
      <c r="B25" s="257"/>
    </row>
    <row r="26" spans="2:8">
      <c r="B26" s="257"/>
    </row>
    <row r="27" spans="2:8">
      <c r="B27" s="254"/>
      <c r="C27" s="254"/>
      <c r="D27" s="254"/>
      <c r="E27" s="254"/>
      <c r="F27" s="254"/>
    </row>
    <row r="28" spans="2:8">
      <c r="B28" s="255"/>
      <c r="D28" s="256"/>
      <c r="E28" s="255"/>
      <c r="F28" s="254"/>
    </row>
    <row r="29" spans="2:8">
      <c r="D29" s="253"/>
      <c r="E29" s="253"/>
    </row>
  </sheetData>
  <mergeCells count="3">
    <mergeCell ref="C21:D21"/>
    <mergeCell ref="C22:D22"/>
    <mergeCell ref="C11:D11"/>
  </mergeCells>
  <pageMargins left="0.17" right="0.17" top="0.75" bottom="0.75" header="0.3" footer="0.3"/>
  <pageSetup paperSize="9" scale="73" orientation="portrait" r:id="rId1"/>
  <drawing r:id="rId2"/>
  <legacyDrawing r:id="rId3"/>
  <oleObjects>
    <mc:AlternateContent xmlns:mc="http://schemas.openxmlformats.org/markup-compatibility/2006">
      <mc:Choice Requires="x14">
        <oleObject progId="Excel.Sheet.8" shapeId="20481" r:id="rId4">
          <objectPr defaultSize="0" autoPict="0" r:id="rId5">
            <anchor moveWithCells="1" sizeWithCells="1">
              <from>
                <xdr:col>2</xdr:col>
                <xdr:colOff>68580</xdr:colOff>
                <xdr:row>3</xdr:row>
                <xdr:rowOff>99060</xdr:rowOff>
              </from>
              <to>
                <xdr:col>3</xdr:col>
                <xdr:colOff>1828800</xdr:colOff>
                <xdr:row>6</xdr:row>
                <xdr:rowOff>152400</xdr:rowOff>
              </to>
            </anchor>
          </objectPr>
        </oleObject>
      </mc:Choice>
      <mc:Fallback>
        <oleObject progId="Excel.Sheet.8" shapeId="20481"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EFA98-A807-414D-8612-543E96DE3996}">
  <sheetPr codeName="Hoja4">
    <tabColor theme="8" tint="0.39997558519241921"/>
    <pageSetUpPr fitToPage="1"/>
  </sheetPr>
  <dimension ref="A1:M129"/>
  <sheetViews>
    <sheetView topLeftCell="A81" zoomScale="48" workbookViewId="0">
      <selection activeCell="E87" sqref="E87:E88"/>
    </sheetView>
  </sheetViews>
  <sheetFormatPr baseColWidth="10" defaultColWidth="11.44140625" defaultRowHeight="13.2"/>
  <cols>
    <col min="1" max="1" width="51.33203125" style="299" customWidth="1"/>
    <col min="2" max="2" width="22.33203125" style="299" bestFit="1" customWidth="1"/>
    <col min="3" max="3" width="22" style="299" customWidth="1"/>
    <col min="4" max="4" width="48.88671875" style="299" customWidth="1"/>
    <col min="5" max="5" width="22.109375" style="299" bestFit="1" customWidth="1"/>
    <col min="6" max="6" width="19.44140625" style="299" customWidth="1"/>
    <col min="7" max="7" width="20" style="299" hidden="1" customWidth="1"/>
    <col min="8" max="8" width="17" style="305" hidden="1" customWidth="1"/>
    <col min="9" max="9" width="17.77734375" style="299" bestFit="1" customWidth="1"/>
    <col min="10" max="10" width="15.21875" style="299" bestFit="1" customWidth="1"/>
    <col min="11" max="11" width="13.88671875" style="299" bestFit="1" customWidth="1"/>
    <col min="12" max="16384" width="11.44140625" style="299"/>
  </cols>
  <sheetData>
    <row r="1" spans="1:8">
      <c r="A1" s="972"/>
      <c r="B1" s="972"/>
      <c r="C1" s="972"/>
      <c r="D1" s="972"/>
      <c r="E1" s="972"/>
      <c r="F1" s="972"/>
    </row>
    <row r="2" spans="1:8" ht="15.6">
      <c r="A2" s="658"/>
      <c r="B2" s="658"/>
      <c r="C2" s="658"/>
      <c r="D2" s="658"/>
      <c r="E2" s="658"/>
      <c r="F2" s="658"/>
    </row>
    <row r="3" spans="1:8" ht="15.6">
      <c r="A3" s="658"/>
      <c r="B3" s="658"/>
      <c r="C3" s="658"/>
      <c r="D3" s="658"/>
      <c r="E3" s="658"/>
      <c r="F3" s="658"/>
    </row>
    <row r="4" spans="1:8" ht="17.399999999999999">
      <c r="A4" s="973" t="s">
        <v>195</v>
      </c>
      <c r="B4" s="973"/>
      <c r="C4" s="973"/>
      <c r="D4" s="973"/>
      <c r="E4" s="973"/>
      <c r="F4" s="973"/>
    </row>
    <row r="5" spans="1:8" ht="15.6">
      <c r="A5" s="974" t="s">
        <v>894</v>
      </c>
      <c r="B5" s="974"/>
      <c r="C5" s="974"/>
      <c r="D5" s="974"/>
      <c r="E5" s="974"/>
      <c r="F5" s="974"/>
    </row>
    <row r="6" spans="1:8" ht="15.6">
      <c r="A6" s="974" t="s">
        <v>303</v>
      </c>
      <c r="B6" s="974"/>
      <c r="C6" s="974"/>
      <c r="D6" s="974"/>
      <c r="E6" s="974"/>
      <c r="F6" s="974"/>
    </row>
    <row r="7" spans="1:8" ht="16.2" thickBot="1">
      <c r="A7" s="659"/>
      <c r="B7" s="659"/>
      <c r="C7" s="659"/>
      <c r="D7" s="659"/>
      <c r="E7" s="659"/>
      <c r="F7" s="659"/>
    </row>
    <row r="8" spans="1:8" ht="15.6">
      <c r="A8" s="671" t="s">
        <v>11</v>
      </c>
      <c r="B8" s="672" t="s">
        <v>12</v>
      </c>
      <c r="C8" s="672" t="s">
        <v>13</v>
      </c>
      <c r="D8" s="673" t="s">
        <v>14</v>
      </c>
      <c r="E8" s="672" t="s">
        <v>12</v>
      </c>
      <c r="F8" s="674" t="s">
        <v>13</v>
      </c>
    </row>
    <row r="9" spans="1:8" ht="18.75" customHeight="1">
      <c r="A9" s="304" t="s">
        <v>15</v>
      </c>
      <c r="B9" s="287"/>
      <c r="C9" s="287"/>
      <c r="D9" s="279" t="s">
        <v>23</v>
      </c>
      <c r="E9" s="287"/>
      <c r="F9" s="293"/>
    </row>
    <row r="10" spans="1:8">
      <c r="A10" s="300"/>
      <c r="B10" s="287"/>
      <c r="C10" s="287"/>
      <c r="E10" s="430"/>
      <c r="F10" s="567"/>
    </row>
    <row r="11" spans="1:8">
      <c r="A11" s="565" t="s">
        <v>200</v>
      </c>
      <c r="B11" s="430"/>
      <c r="C11" s="430"/>
      <c r="D11" s="566" t="s">
        <v>24</v>
      </c>
      <c r="E11" s="430"/>
      <c r="F11" s="567"/>
    </row>
    <row r="12" spans="1:8">
      <c r="A12" s="568" t="s">
        <v>198</v>
      </c>
      <c r="B12" s="430">
        <v>0</v>
      </c>
      <c r="C12" s="430"/>
      <c r="D12" s="296" t="s">
        <v>199</v>
      </c>
      <c r="E12" s="430">
        <v>9700835095</v>
      </c>
      <c r="F12" s="567">
        <v>18531878403</v>
      </c>
      <c r="H12" s="286"/>
    </row>
    <row r="13" spans="1:8" ht="13.2" hidden="1" customHeight="1">
      <c r="A13" s="568" t="s">
        <v>443</v>
      </c>
      <c r="B13" s="430">
        <v>0</v>
      </c>
      <c r="C13" s="430"/>
      <c r="D13" s="303"/>
      <c r="E13" s="430"/>
      <c r="F13" s="567"/>
    </row>
    <row r="14" spans="1:8">
      <c r="A14" s="568" t="s">
        <v>16</v>
      </c>
      <c r="B14" s="430">
        <v>13590911557</v>
      </c>
      <c r="C14" s="430">
        <v>24004179513</v>
      </c>
      <c r="D14" s="296" t="s">
        <v>414</v>
      </c>
      <c r="E14" s="430">
        <v>1054566689</v>
      </c>
      <c r="F14" s="567">
        <v>941649087</v>
      </c>
    </row>
    <row r="15" spans="1:8" ht="13.2" hidden="1" customHeight="1">
      <c r="A15" s="303"/>
      <c r="B15" s="303"/>
      <c r="C15" s="303"/>
      <c r="D15" s="296" t="s">
        <v>406</v>
      </c>
      <c r="E15" s="430">
        <v>0</v>
      </c>
      <c r="F15" s="567"/>
    </row>
    <row r="16" spans="1:8">
      <c r="A16" s="568"/>
      <c r="B16" s="569">
        <v>13590911557</v>
      </c>
      <c r="C16" s="569">
        <v>24004179513</v>
      </c>
      <c r="D16" s="303" t="s">
        <v>202</v>
      </c>
      <c r="E16" s="430">
        <v>54191985686</v>
      </c>
      <c r="F16" s="567"/>
    </row>
    <row r="17" spans="1:8">
      <c r="A17" s="975" t="s">
        <v>201</v>
      </c>
      <c r="B17" s="430"/>
      <c r="C17" s="430"/>
      <c r="D17" s="303" t="s">
        <v>203</v>
      </c>
      <c r="E17" s="430">
        <v>0</v>
      </c>
      <c r="F17" s="567">
        <v>0</v>
      </c>
    </row>
    <row r="18" spans="1:8">
      <c r="A18" s="975"/>
      <c r="B18" s="430"/>
      <c r="C18" s="430"/>
      <c r="D18" s="303" t="s">
        <v>204</v>
      </c>
      <c r="E18" s="430">
        <v>0</v>
      </c>
      <c r="F18" s="567">
        <v>0</v>
      </c>
      <c r="H18" s="305">
        <v>20867327328</v>
      </c>
    </row>
    <row r="19" spans="1:8">
      <c r="A19" s="568" t="s">
        <v>305</v>
      </c>
      <c r="B19" s="430">
        <v>0</v>
      </c>
      <c r="C19" s="430"/>
      <c r="D19" s="303"/>
      <c r="E19" s="569">
        <v>64947387470</v>
      </c>
      <c r="F19" s="571">
        <v>19473527490</v>
      </c>
      <c r="H19" s="305">
        <v>16233649773</v>
      </c>
    </row>
    <row r="20" spans="1:8">
      <c r="A20" s="568" t="s">
        <v>761</v>
      </c>
      <c r="B20" s="430">
        <v>186157862284</v>
      </c>
      <c r="C20" s="430">
        <v>107007685282</v>
      </c>
      <c r="D20" s="296" t="s">
        <v>205</v>
      </c>
      <c r="E20" s="430"/>
      <c r="F20" s="567"/>
      <c r="H20" s="305">
        <v>37100977101</v>
      </c>
    </row>
    <row r="21" spans="1:8">
      <c r="A21" s="568" t="s">
        <v>874</v>
      </c>
      <c r="B21" s="430">
        <v>114157382240</v>
      </c>
      <c r="C21" s="430">
        <v>95013806971</v>
      </c>
      <c r="D21" s="303" t="s">
        <v>339</v>
      </c>
      <c r="E21" s="430">
        <v>177307937026</v>
      </c>
      <c r="F21" s="567">
        <v>144664034546</v>
      </c>
      <c r="H21" s="305">
        <v>37100977101</v>
      </c>
    </row>
    <row r="22" spans="1:8">
      <c r="A22" s="568" t="s">
        <v>306</v>
      </c>
      <c r="B22" s="430">
        <v>0</v>
      </c>
      <c r="C22" s="430">
        <v>0</v>
      </c>
      <c r="D22" s="303" t="s">
        <v>416</v>
      </c>
      <c r="E22" s="430">
        <v>4655787813.4603996</v>
      </c>
      <c r="F22" s="567">
        <v>1671921939</v>
      </c>
    </row>
    <row r="23" spans="1:8">
      <c r="A23" s="568"/>
      <c r="B23" s="569">
        <v>300315244524</v>
      </c>
      <c r="C23" s="569">
        <v>202021492253</v>
      </c>
      <c r="D23" s="303" t="s">
        <v>415</v>
      </c>
      <c r="E23" s="430">
        <v>4131203740</v>
      </c>
      <c r="F23" s="567">
        <v>4375942451</v>
      </c>
    </row>
    <row r="24" spans="1:8">
      <c r="A24" s="570" t="s">
        <v>3</v>
      </c>
      <c r="B24" s="430"/>
      <c r="C24" s="430"/>
      <c r="D24" s="303"/>
      <c r="E24" s="569">
        <v>186094928579.46039</v>
      </c>
      <c r="F24" s="571">
        <v>150711898936</v>
      </c>
    </row>
    <row r="25" spans="1:8">
      <c r="A25" s="568" t="s">
        <v>307</v>
      </c>
      <c r="B25" s="430">
        <v>14773083246.570786</v>
      </c>
      <c r="C25" s="430">
        <v>12755013455.205309</v>
      </c>
      <c r="D25" s="572" t="s">
        <v>25</v>
      </c>
      <c r="E25" s="430"/>
      <c r="F25" s="567"/>
      <c r="H25" s="305">
        <v>14773083246.570786</v>
      </c>
    </row>
    <row r="26" spans="1:8">
      <c r="A26" s="568" t="s">
        <v>18</v>
      </c>
      <c r="B26" s="430">
        <v>22852707081.429211</v>
      </c>
      <c r="C26" s="430">
        <v>19730924238.794689</v>
      </c>
      <c r="D26" s="303" t="s">
        <v>26</v>
      </c>
      <c r="E26" s="430">
        <v>0</v>
      </c>
      <c r="F26" s="567"/>
    </row>
    <row r="27" spans="1:8">
      <c r="A27" s="568" t="s">
        <v>780</v>
      </c>
      <c r="B27" s="430">
        <v>73397739211</v>
      </c>
      <c r="C27" s="430">
        <v>100189438275</v>
      </c>
      <c r="D27" s="303" t="s">
        <v>308</v>
      </c>
      <c r="E27" s="430">
        <v>0</v>
      </c>
      <c r="F27" s="567"/>
    </row>
    <row r="28" spans="1:8">
      <c r="A28" s="568" t="s">
        <v>4</v>
      </c>
      <c r="B28" s="430">
        <v>0</v>
      </c>
      <c r="C28" s="430">
        <v>0</v>
      </c>
      <c r="D28" s="303" t="s">
        <v>234</v>
      </c>
      <c r="E28" s="430">
        <v>357366781</v>
      </c>
      <c r="F28" s="567">
        <v>357366781</v>
      </c>
      <c r="H28" s="295">
        <v>50000000</v>
      </c>
    </row>
    <row r="29" spans="1:8">
      <c r="A29" s="568" t="s">
        <v>217</v>
      </c>
      <c r="B29" s="430">
        <v>1104848524</v>
      </c>
      <c r="C29" s="430">
        <v>1055583588</v>
      </c>
      <c r="D29" s="303" t="s">
        <v>27</v>
      </c>
      <c r="E29" s="430">
        <v>85394268</v>
      </c>
      <c r="F29" s="573">
        <v>100704030</v>
      </c>
      <c r="H29" s="295"/>
    </row>
    <row r="30" spans="1:8">
      <c r="A30" s="568" t="s">
        <v>403</v>
      </c>
      <c r="B30" s="430">
        <v>829650744</v>
      </c>
      <c r="C30" s="430">
        <v>829650744</v>
      </c>
      <c r="D30" s="303"/>
      <c r="E30" s="569">
        <v>442761049</v>
      </c>
      <c r="F30" s="571">
        <v>458070811</v>
      </c>
      <c r="H30" s="295">
        <v>200000000</v>
      </c>
    </row>
    <row r="31" spans="1:8">
      <c r="A31" s="568" t="s">
        <v>660</v>
      </c>
      <c r="B31" s="430">
        <v>0</v>
      </c>
      <c r="C31" s="430">
        <v>0</v>
      </c>
      <c r="D31" s="572" t="s">
        <v>394</v>
      </c>
      <c r="E31" s="574"/>
      <c r="F31" s="575"/>
      <c r="H31" s="295"/>
    </row>
    <row r="32" spans="1:8">
      <c r="A32" s="568" t="s">
        <v>661</v>
      </c>
      <c r="B32" s="430">
        <v>0</v>
      </c>
      <c r="C32" s="430">
        <v>0</v>
      </c>
      <c r="D32" s="572"/>
      <c r="E32" s="576"/>
      <c r="F32" s="573"/>
      <c r="H32" s="295"/>
    </row>
    <row r="33" spans="1:8">
      <c r="A33" s="568" t="s">
        <v>413</v>
      </c>
      <c r="B33" s="430">
        <v>1245230059</v>
      </c>
      <c r="C33" s="430">
        <v>7856782539</v>
      </c>
      <c r="D33" s="296" t="s">
        <v>782</v>
      </c>
      <c r="E33" s="430">
        <v>15354827631</v>
      </c>
      <c r="F33" s="573">
        <v>7510956864</v>
      </c>
      <c r="H33" s="295">
        <v>5000000000</v>
      </c>
    </row>
    <row r="34" spans="1:8">
      <c r="A34" s="568" t="s">
        <v>520</v>
      </c>
      <c r="B34" s="430">
        <v>2038399233</v>
      </c>
      <c r="C34" s="430">
        <v>2038399233</v>
      </c>
      <c r="D34" s="296" t="s">
        <v>385</v>
      </c>
      <c r="E34" s="430">
        <v>0</v>
      </c>
      <c r="F34" s="573">
        <v>0</v>
      </c>
      <c r="H34" s="295">
        <v>317784390</v>
      </c>
    </row>
    <row r="35" spans="1:8">
      <c r="A35" s="568" t="s">
        <v>521</v>
      </c>
      <c r="B35" s="430">
        <v>736565471</v>
      </c>
      <c r="C35" s="430">
        <v>736565471</v>
      </c>
      <c r="D35" s="296" t="s">
        <v>783</v>
      </c>
      <c r="E35" s="430">
        <v>120457152288</v>
      </c>
      <c r="F35" s="573">
        <v>111485242411</v>
      </c>
      <c r="H35" s="295">
        <v>202841100</v>
      </c>
    </row>
    <row r="36" spans="1:8">
      <c r="A36" s="568" t="s">
        <v>829</v>
      </c>
      <c r="B36" s="430">
        <v>0</v>
      </c>
      <c r="C36" s="430">
        <v>5502925392</v>
      </c>
      <c r="D36" s="430"/>
      <c r="E36" s="430"/>
      <c r="F36" s="573"/>
      <c r="H36" s="295">
        <v>5770625490</v>
      </c>
    </row>
    <row r="37" spans="1:8">
      <c r="A37" s="568" t="s">
        <v>830</v>
      </c>
      <c r="B37" s="430">
        <v>0</v>
      </c>
      <c r="C37" s="430">
        <v>-52567418</v>
      </c>
      <c r="D37" s="430"/>
      <c r="E37" s="430"/>
      <c r="F37" s="573"/>
      <c r="H37" s="295"/>
    </row>
    <row r="38" spans="1:8">
      <c r="A38" s="568" t="s">
        <v>309</v>
      </c>
      <c r="B38" s="430">
        <v>0</v>
      </c>
      <c r="C38" s="430">
        <v>0</v>
      </c>
      <c r="D38" s="430"/>
      <c r="E38" s="430"/>
      <c r="F38" s="573"/>
      <c r="H38" s="295"/>
    </row>
    <row r="39" spans="1:8">
      <c r="A39" s="568" t="s">
        <v>431</v>
      </c>
      <c r="B39" s="430">
        <v>0</v>
      </c>
      <c r="C39" s="430">
        <v>0</v>
      </c>
      <c r="D39" s="430"/>
      <c r="E39" s="430"/>
      <c r="F39" s="573"/>
      <c r="H39" s="295"/>
    </row>
    <row r="40" spans="1:8">
      <c r="A40" s="568" t="s">
        <v>19</v>
      </c>
      <c r="B40" s="430"/>
      <c r="C40" s="430"/>
      <c r="D40" s="430"/>
      <c r="E40" s="430"/>
      <c r="F40" s="573"/>
      <c r="H40" s="295"/>
    </row>
    <row r="41" spans="1:8">
      <c r="A41" s="568" t="s">
        <v>522</v>
      </c>
      <c r="B41" s="430">
        <v>-2001763155</v>
      </c>
      <c r="C41" s="430">
        <v>-2038399233</v>
      </c>
      <c r="D41" s="430"/>
      <c r="E41" s="430"/>
      <c r="F41" s="573"/>
      <c r="H41" s="295"/>
    </row>
    <row r="42" spans="1:8">
      <c r="A42" s="568" t="s">
        <v>523</v>
      </c>
      <c r="B42" s="430">
        <v>-736565471</v>
      </c>
      <c r="C42" s="430">
        <v>-736565471</v>
      </c>
      <c r="D42" s="303"/>
      <c r="E42" s="576"/>
      <c r="F42" s="573"/>
      <c r="H42" s="295"/>
    </row>
    <row r="43" spans="1:8">
      <c r="A43" s="568"/>
      <c r="B43" s="430"/>
      <c r="C43" s="430"/>
      <c r="D43" s="303"/>
      <c r="E43" s="576"/>
      <c r="F43" s="573"/>
      <c r="H43" s="295"/>
    </row>
    <row r="44" spans="1:8">
      <c r="A44" s="568"/>
      <c r="B44" s="430"/>
      <c r="C44" s="430"/>
      <c r="D44" s="303"/>
      <c r="E44" s="576"/>
      <c r="F44" s="573"/>
      <c r="H44" s="295"/>
    </row>
    <row r="45" spans="1:8">
      <c r="A45" s="568"/>
      <c r="B45" s="569">
        <v>114239894944</v>
      </c>
      <c r="C45" s="569">
        <v>147867750814</v>
      </c>
      <c r="D45" s="303"/>
      <c r="E45" s="576"/>
      <c r="F45" s="573"/>
    </row>
    <row r="46" spans="1:8">
      <c r="A46" s="570" t="s">
        <v>20</v>
      </c>
      <c r="B46" s="430"/>
      <c r="C46" s="430"/>
      <c r="D46" s="303"/>
      <c r="E46" s="576"/>
      <c r="F46" s="573"/>
      <c r="H46" s="295">
        <v>6960941356</v>
      </c>
    </row>
    <row r="47" spans="1:8">
      <c r="A47" s="568" t="s">
        <v>322</v>
      </c>
      <c r="B47" s="430">
        <v>1473718</v>
      </c>
      <c r="C47" s="430">
        <v>4328612</v>
      </c>
      <c r="D47" s="303"/>
      <c r="E47" s="576"/>
      <c r="F47" s="573"/>
      <c r="H47" s="295">
        <v>107278953588</v>
      </c>
    </row>
    <row r="48" spans="1:8">
      <c r="A48" s="568"/>
      <c r="B48" s="430"/>
      <c r="C48" s="430"/>
      <c r="D48" s="303"/>
      <c r="E48" s="576"/>
      <c r="F48" s="577"/>
    </row>
    <row r="49" spans="1:13">
      <c r="A49" s="568"/>
      <c r="B49" s="569">
        <v>1473718</v>
      </c>
      <c r="C49" s="569">
        <v>4328612</v>
      </c>
      <c r="D49" s="303"/>
      <c r="E49" s="578">
        <v>135811979919</v>
      </c>
      <c r="F49" s="579">
        <v>118996199275</v>
      </c>
    </row>
    <row r="50" spans="1:13">
      <c r="A50" s="580" t="s">
        <v>21</v>
      </c>
      <c r="B50" s="569">
        <v>428147524743</v>
      </c>
      <c r="C50" s="569">
        <v>373897751192</v>
      </c>
      <c r="D50" s="581" t="s">
        <v>28</v>
      </c>
      <c r="E50" s="569">
        <v>387297057017.46039</v>
      </c>
      <c r="F50" s="571">
        <v>289639696512</v>
      </c>
      <c r="G50" s="303">
        <v>40654102929</v>
      </c>
      <c r="H50" s="298"/>
      <c r="J50" s="299">
        <v>0</v>
      </c>
    </row>
    <row r="51" spans="1:13">
      <c r="A51" s="582"/>
      <c r="B51" s="430"/>
      <c r="C51" s="430"/>
      <c r="D51" s="583"/>
      <c r="E51" s="430"/>
      <c r="F51" s="567"/>
      <c r="G51" s="299">
        <v>-346642954088.46039</v>
      </c>
      <c r="H51" s="298"/>
    </row>
    <row r="52" spans="1:13">
      <c r="A52" s="584" t="s">
        <v>22</v>
      </c>
      <c r="B52" s="430"/>
      <c r="C52" s="430"/>
      <c r="D52" s="585" t="s">
        <v>29</v>
      </c>
      <c r="E52" s="430"/>
      <c r="F52" s="567"/>
    </row>
    <row r="53" spans="1:13">
      <c r="A53" s="582"/>
      <c r="B53" s="430"/>
      <c r="C53" s="430"/>
      <c r="D53" s="303"/>
      <c r="E53" s="430"/>
      <c r="F53" s="567"/>
      <c r="H53" s="295"/>
    </row>
    <row r="54" spans="1:13">
      <c r="A54" s="565" t="s">
        <v>5</v>
      </c>
      <c r="B54" s="430"/>
      <c r="C54" s="430"/>
      <c r="D54" s="566" t="s">
        <v>30</v>
      </c>
      <c r="E54" s="430"/>
      <c r="F54" s="567"/>
      <c r="H54" s="295"/>
    </row>
    <row r="55" spans="1:13">
      <c r="A55" s="296" t="s">
        <v>775</v>
      </c>
      <c r="B55" s="430">
        <v>85200093464</v>
      </c>
      <c r="C55" s="430">
        <v>64456498152</v>
      </c>
      <c r="D55" s="303" t="s">
        <v>8</v>
      </c>
      <c r="E55" s="430">
        <v>0</v>
      </c>
      <c r="F55" s="567">
        <v>0</v>
      </c>
    </row>
    <row r="56" spans="1:13">
      <c r="A56" s="296" t="s">
        <v>377</v>
      </c>
      <c r="B56" s="430">
        <v>0</v>
      </c>
      <c r="C56" s="430">
        <v>0</v>
      </c>
      <c r="D56" s="303" t="s">
        <v>304</v>
      </c>
      <c r="E56" s="430">
        <v>0</v>
      </c>
      <c r="F56" s="567">
        <v>0</v>
      </c>
    </row>
    <row r="57" spans="1:13">
      <c r="A57" s="296" t="s">
        <v>777</v>
      </c>
      <c r="B57" s="430">
        <v>1560000000</v>
      </c>
      <c r="C57" s="430">
        <v>1560000000</v>
      </c>
      <c r="D57" s="303" t="s">
        <v>310</v>
      </c>
      <c r="E57" s="430">
        <v>0</v>
      </c>
      <c r="F57" s="567">
        <v>0</v>
      </c>
      <c r="H57" s="286"/>
    </row>
    <row r="58" spans="1:13" s="292" customFormat="1">
      <c r="A58" s="568" t="s">
        <v>411</v>
      </c>
      <c r="B58" s="430">
        <v>0</v>
      </c>
      <c r="C58" s="430">
        <v>0</v>
      </c>
      <c r="D58" s="303" t="s">
        <v>310</v>
      </c>
      <c r="E58" s="430">
        <v>0</v>
      </c>
      <c r="F58" s="567">
        <v>0</v>
      </c>
      <c r="H58" s="278"/>
      <c r="I58" s="299"/>
    </row>
    <row r="59" spans="1:13">
      <c r="A59" s="568" t="s">
        <v>306</v>
      </c>
      <c r="B59" s="430">
        <v>0</v>
      </c>
      <c r="C59" s="430">
        <v>0</v>
      </c>
      <c r="D59" s="303" t="s">
        <v>310</v>
      </c>
      <c r="E59" s="430">
        <v>0</v>
      </c>
      <c r="F59" s="567">
        <v>0</v>
      </c>
      <c r="G59" s="299">
        <v>11294284072</v>
      </c>
    </row>
    <row r="60" spans="1:13">
      <c r="A60" s="568"/>
      <c r="B60" s="430"/>
      <c r="C60" s="430"/>
      <c r="D60" s="303"/>
      <c r="E60" s="430"/>
      <c r="F60" s="567"/>
    </row>
    <row r="61" spans="1:13">
      <c r="A61" s="568"/>
      <c r="B61" s="569">
        <v>86760093464</v>
      </c>
      <c r="C61" s="569">
        <v>66016498152</v>
      </c>
      <c r="D61" s="303" t="s">
        <v>206</v>
      </c>
      <c r="E61" s="430">
        <v>0</v>
      </c>
      <c r="F61" s="567">
        <v>0</v>
      </c>
      <c r="G61" s="299">
        <v>-75465809392</v>
      </c>
    </row>
    <row r="62" spans="1:13">
      <c r="A62" s="296" t="s">
        <v>3</v>
      </c>
      <c r="B62" s="430"/>
      <c r="C62" s="586"/>
      <c r="D62" s="296" t="s">
        <v>323</v>
      </c>
      <c r="E62" s="430">
        <v>0</v>
      </c>
      <c r="F62" s="573"/>
      <c r="J62" s="284"/>
      <c r="K62" s="284"/>
      <c r="L62" s="284"/>
      <c r="M62" s="284"/>
    </row>
    <row r="63" spans="1:13">
      <c r="A63" s="296" t="s">
        <v>524</v>
      </c>
      <c r="B63" s="430">
        <v>0</v>
      </c>
      <c r="C63" s="430">
        <v>0</v>
      </c>
      <c r="D63" s="303"/>
      <c r="E63" s="569">
        <v>0</v>
      </c>
      <c r="F63" s="571">
        <v>0</v>
      </c>
      <c r="J63" s="284"/>
      <c r="K63" s="284"/>
      <c r="L63" s="284"/>
      <c r="M63" s="284"/>
    </row>
    <row r="64" spans="1:13">
      <c r="A64" s="568" t="s">
        <v>525</v>
      </c>
      <c r="B64" s="430">
        <v>0</v>
      </c>
      <c r="C64" s="430"/>
      <c r="D64" s="572"/>
      <c r="E64" s="430"/>
      <c r="F64" s="567"/>
      <c r="J64" s="284"/>
      <c r="K64" s="284"/>
      <c r="L64" s="284"/>
      <c r="M64" s="284"/>
    </row>
    <row r="65" spans="1:13">
      <c r="A65" s="568" t="s">
        <v>526</v>
      </c>
      <c r="B65" s="430">
        <v>0</v>
      </c>
      <c r="C65" s="430">
        <v>1592827327</v>
      </c>
      <c r="D65" s="572"/>
      <c r="E65" s="430"/>
      <c r="F65" s="567"/>
      <c r="J65" s="284"/>
      <c r="K65" s="284"/>
      <c r="L65" s="284"/>
      <c r="M65" s="284"/>
    </row>
    <row r="66" spans="1:13">
      <c r="A66" s="568" t="s">
        <v>527</v>
      </c>
      <c r="B66" s="430">
        <v>0</v>
      </c>
      <c r="C66" s="430">
        <v>0</v>
      </c>
      <c r="D66" s="296" t="s">
        <v>456</v>
      </c>
      <c r="E66" s="430">
        <v>82550468565</v>
      </c>
      <c r="F66" s="573">
        <v>127427030735</v>
      </c>
      <c r="J66" s="284"/>
      <c r="K66" s="284"/>
      <c r="L66" s="284"/>
      <c r="M66" s="284"/>
    </row>
    <row r="67" spans="1:13">
      <c r="A67" s="568" t="s">
        <v>528</v>
      </c>
      <c r="B67" s="430">
        <v>0</v>
      </c>
      <c r="C67" s="430">
        <v>0</v>
      </c>
      <c r="D67" s="296" t="s">
        <v>434</v>
      </c>
      <c r="E67" s="430">
        <v>0</v>
      </c>
      <c r="F67" s="573"/>
      <c r="J67" s="284"/>
      <c r="K67" s="284"/>
      <c r="L67" s="284"/>
      <c r="M67" s="284"/>
    </row>
    <row r="68" spans="1:13">
      <c r="A68" s="568" t="s">
        <v>529</v>
      </c>
      <c r="B68" s="430">
        <v>0</v>
      </c>
      <c r="C68" s="430">
        <v>0</v>
      </c>
      <c r="D68" s="303"/>
      <c r="E68" s="430">
        <v>0</v>
      </c>
      <c r="F68" s="567"/>
      <c r="H68" s="305">
        <v>44777635177</v>
      </c>
      <c r="J68" s="284"/>
      <c r="K68" s="284"/>
      <c r="L68" s="284"/>
      <c r="M68" s="284"/>
    </row>
    <row r="69" spans="1:13">
      <c r="A69" s="568" t="s">
        <v>530</v>
      </c>
      <c r="B69" s="430">
        <v>0</v>
      </c>
      <c r="C69" s="430">
        <v>0</v>
      </c>
      <c r="D69" s="303"/>
      <c r="E69" s="569">
        <v>82550468565</v>
      </c>
      <c r="F69" s="571">
        <v>127427030735</v>
      </c>
      <c r="H69" s="305">
        <v>11294284071.902199</v>
      </c>
      <c r="J69" s="284"/>
      <c r="K69" s="284"/>
      <c r="L69" s="284"/>
      <c r="M69" s="284"/>
    </row>
    <row r="70" spans="1:13">
      <c r="A70" s="568" t="s">
        <v>531</v>
      </c>
      <c r="B70" s="430">
        <v>0</v>
      </c>
      <c r="C70" s="430">
        <v>0</v>
      </c>
      <c r="D70" s="572" t="s">
        <v>9</v>
      </c>
      <c r="E70" s="430"/>
      <c r="F70" s="567"/>
      <c r="J70" s="284"/>
      <c r="K70" s="284"/>
      <c r="L70" s="284"/>
      <c r="M70" s="284"/>
    </row>
    <row r="71" spans="1:13">
      <c r="A71" s="303" t="s">
        <v>510</v>
      </c>
      <c r="B71" s="430">
        <v>10576229315</v>
      </c>
      <c r="C71" s="430">
        <v>10576229315</v>
      </c>
      <c r="D71" s="303" t="s">
        <v>312</v>
      </c>
      <c r="E71" s="430"/>
      <c r="F71" s="567">
        <v>0</v>
      </c>
      <c r="H71" s="305">
        <v>56071919248.902199</v>
      </c>
      <c r="J71" s="284"/>
      <c r="K71" s="284"/>
      <c r="L71" s="284"/>
      <c r="M71" s="284"/>
    </row>
    <row r="72" spans="1:13">
      <c r="A72" s="303" t="s">
        <v>511</v>
      </c>
      <c r="B72" s="430">
        <v>2635842417</v>
      </c>
      <c r="C72" s="430">
        <v>2635842417</v>
      </c>
      <c r="D72" s="303" t="s">
        <v>10</v>
      </c>
      <c r="E72" s="430">
        <v>0</v>
      </c>
      <c r="F72" s="567">
        <v>0</v>
      </c>
      <c r="J72" s="284"/>
      <c r="K72" s="284"/>
      <c r="L72" s="284"/>
      <c r="M72" s="284"/>
    </row>
    <row r="73" spans="1:13">
      <c r="A73" s="303" t="s">
        <v>512</v>
      </c>
      <c r="B73" s="430">
        <v>-10576229315</v>
      </c>
      <c r="C73" s="430">
        <v>-10576229315</v>
      </c>
      <c r="D73" s="303" t="s">
        <v>207</v>
      </c>
      <c r="E73" s="430">
        <v>0</v>
      </c>
      <c r="F73" s="567">
        <v>0</v>
      </c>
      <c r="J73" s="284"/>
      <c r="K73" s="284"/>
      <c r="L73" s="284"/>
      <c r="M73" s="284"/>
    </row>
    <row r="74" spans="1:13">
      <c r="A74" s="303" t="s">
        <v>513</v>
      </c>
      <c r="B74" s="430">
        <v>-2635842417</v>
      </c>
      <c r="C74" s="430">
        <v>-2635842417</v>
      </c>
      <c r="D74" s="303"/>
      <c r="E74" s="430"/>
      <c r="F74" s="567"/>
      <c r="J74" s="284"/>
      <c r="K74" s="284"/>
      <c r="L74" s="284"/>
      <c r="M74" s="284"/>
    </row>
    <row r="75" spans="1:13" ht="12.75" customHeight="1">
      <c r="A75" s="568" t="s">
        <v>532</v>
      </c>
      <c r="B75" s="430"/>
      <c r="C75" s="430"/>
      <c r="D75" s="587" t="s">
        <v>389</v>
      </c>
      <c r="E75" s="430"/>
      <c r="F75" s="567"/>
      <c r="J75" s="284"/>
      <c r="K75" s="284"/>
      <c r="L75" s="284"/>
      <c r="M75" s="284"/>
    </row>
    <row r="76" spans="1:13" ht="12.75" customHeight="1">
      <c r="A76" s="568" t="s">
        <v>533</v>
      </c>
      <c r="B76" s="430"/>
      <c r="C76" s="430"/>
      <c r="D76" s="588" t="s">
        <v>390</v>
      </c>
      <c r="E76" s="430"/>
      <c r="F76" s="573"/>
      <c r="J76" s="284"/>
      <c r="K76" s="284"/>
      <c r="L76" s="284"/>
      <c r="M76" s="284"/>
    </row>
    <row r="77" spans="1:13">
      <c r="A77" s="568" t="s">
        <v>534</v>
      </c>
      <c r="B77" s="430"/>
      <c r="C77" s="430"/>
      <c r="D77" s="303"/>
      <c r="E77" s="569">
        <v>0</v>
      </c>
      <c r="F77" s="571">
        <v>0</v>
      </c>
      <c r="J77" s="284"/>
      <c r="K77" s="284"/>
      <c r="L77" s="284"/>
      <c r="M77" s="284"/>
    </row>
    <row r="78" spans="1:13">
      <c r="A78" s="568" t="s">
        <v>535</v>
      </c>
      <c r="B78" s="430"/>
      <c r="C78" s="430"/>
      <c r="D78" s="303"/>
      <c r="E78" s="430"/>
      <c r="F78" s="567"/>
      <c r="J78" s="284"/>
      <c r="K78" s="284"/>
      <c r="L78" s="284"/>
      <c r="M78" s="284"/>
    </row>
    <row r="79" spans="1:13">
      <c r="A79" s="568"/>
      <c r="B79" s="569">
        <v>0</v>
      </c>
      <c r="C79" s="569">
        <v>1592827327</v>
      </c>
      <c r="D79" s="589" t="s">
        <v>196</v>
      </c>
      <c r="E79" s="569">
        <v>82550468565</v>
      </c>
      <c r="F79" s="571">
        <v>127427030735</v>
      </c>
      <c r="G79" s="299">
        <v>240068122905</v>
      </c>
      <c r="H79" s="286">
        <v>157517654340</v>
      </c>
      <c r="J79" s="284"/>
      <c r="K79" s="284"/>
      <c r="L79" s="284"/>
      <c r="M79" s="284"/>
    </row>
    <row r="80" spans="1:13">
      <c r="A80" s="296" t="s">
        <v>6</v>
      </c>
      <c r="B80" s="430"/>
      <c r="C80" s="430"/>
      <c r="D80" s="583"/>
      <c r="E80" s="430"/>
      <c r="F80" s="567"/>
      <c r="J80" s="284"/>
      <c r="K80" s="284"/>
      <c r="L80" s="284"/>
      <c r="M80" s="284"/>
    </row>
    <row r="81" spans="1:13">
      <c r="A81" s="568" t="s">
        <v>197</v>
      </c>
      <c r="B81" s="430">
        <v>50071657441</v>
      </c>
      <c r="C81" s="430">
        <v>39719307038</v>
      </c>
      <c r="D81" s="303"/>
      <c r="E81" s="430"/>
      <c r="F81" s="567"/>
      <c r="H81" s="305" t="s">
        <v>419</v>
      </c>
      <c r="J81" s="284"/>
      <c r="K81" s="284"/>
      <c r="L81" s="284"/>
      <c r="M81" s="284"/>
    </row>
    <row r="82" spans="1:13">
      <c r="A82" s="568" t="s">
        <v>313</v>
      </c>
      <c r="B82" s="430">
        <v>-1070245010</v>
      </c>
      <c r="C82" s="430">
        <v>-1060535683</v>
      </c>
      <c r="D82" s="589" t="s">
        <v>31</v>
      </c>
      <c r="E82" s="569">
        <v>469847525582.46039</v>
      </c>
      <c r="F82" s="571">
        <v>417066727247</v>
      </c>
      <c r="H82" s="305">
        <v>-469847525582.46039</v>
      </c>
      <c r="J82" s="284"/>
      <c r="K82" s="284"/>
      <c r="L82" s="284"/>
      <c r="M82" s="284"/>
    </row>
    <row r="83" spans="1:13">
      <c r="A83" s="568"/>
      <c r="B83" s="569">
        <v>49001412431</v>
      </c>
      <c r="C83" s="569">
        <v>38658771355</v>
      </c>
      <c r="D83" s="303"/>
      <c r="E83" s="430"/>
      <c r="F83" s="567"/>
      <c r="J83" s="284"/>
      <c r="K83" s="284"/>
      <c r="L83" s="284"/>
      <c r="M83" s="284"/>
    </row>
    <row r="84" spans="1:13" ht="13.8">
      <c r="A84" s="570" t="s">
        <v>7</v>
      </c>
      <c r="B84" s="430"/>
      <c r="C84" s="430"/>
      <c r="D84" s="590" t="s">
        <v>32</v>
      </c>
      <c r="E84" s="430"/>
      <c r="F84" s="567"/>
      <c r="J84" s="284"/>
      <c r="K84" s="284"/>
      <c r="L84" s="284"/>
      <c r="M84" s="284"/>
    </row>
    <row r="85" spans="1:13">
      <c r="A85" s="568" t="s">
        <v>34</v>
      </c>
      <c r="B85" s="430">
        <v>0</v>
      </c>
      <c r="C85" s="430"/>
      <c r="D85" s="583"/>
      <c r="E85" s="430"/>
      <c r="F85" s="567"/>
      <c r="J85" s="284"/>
      <c r="K85" s="284"/>
      <c r="L85" s="284"/>
      <c r="M85" s="284"/>
    </row>
    <row r="86" spans="1:13">
      <c r="A86" s="568" t="s">
        <v>35</v>
      </c>
      <c r="B86" s="430">
        <v>0</v>
      </c>
      <c r="C86" s="430"/>
      <c r="D86" s="591" t="s">
        <v>82</v>
      </c>
      <c r="E86" s="592"/>
      <c r="F86" s="567"/>
      <c r="J86" s="284"/>
      <c r="K86" s="284"/>
      <c r="L86" s="284"/>
      <c r="M86" s="284"/>
    </row>
    <row r="87" spans="1:13">
      <c r="A87" s="296" t="s">
        <v>337</v>
      </c>
      <c r="B87" s="430">
        <v>1762652766</v>
      </c>
      <c r="C87" s="430">
        <v>1695187203</v>
      </c>
      <c r="D87" s="593" t="s">
        <v>604</v>
      </c>
      <c r="E87" s="430">
        <v>75000000000</v>
      </c>
      <c r="F87" s="567">
        <v>75000000000</v>
      </c>
      <c r="J87" s="284"/>
      <c r="K87" s="284"/>
      <c r="L87" s="284"/>
      <c r="M87" s="284"/>
    </row>
    <row r="88" spans="1:13">
      <c r="A88" s="568" t="s">
        <v>338</v>
      </c>
      <c r="B88" s="430">
        <v>-1049139455</v>
      </c>
      <c r="C88" s="430">
        <v>-1035315812</v>
      </c>
      <c r="D88" s="593" t="s">
        <v>663</v>
      </c>
      <c r="E88" s="430">
        <v>-274000000</v>
      </c>
      <c r="F88" s="573">
        <v>-274000000</v>
      </c>
      <c r="G88" s="299">
        <v>59331338637</v>
      </c>
      <c r="H88" s="299">
        <v>57674208409</v>
      </c>
      <c r="J88" s="284"/>
      <c r="K88" s="284"/>
      <c r="L88" s="284"/>
      <c r="M88" s="284"/>
    </row>
    <row r="89" spans="1:13">
      <c r="A89" s="568"/>
      <c r="B89" s="569">
        <v>713513311</v>
      </c>
      <c r="C89" s="569">
        <v>659871391</v>
      </c>
      <c r="D89" s="593" t="s">
        <v>664</v>
      </c>
      <c r="E89" s="430">
        <v>0</v>
      </c>
      <c r="F89" s="573"/>
      <c r="J89" s="284"/>
      <c r="K89" s="284"/>
      <c r="L89" s="284"/>
      <c r="M89" s="284"/>
    </row>
    <row r="90" spans="1:13">
      <c r="A90" s="594" t="s">
        <v>335</v>
      </c>
      <c r="B90" s="430">
        <v>22230528679</v>
      </c>
      <c r="C90" s="430">
        <v>15980000000</v>
      </c>
      <c r="D90" s="664"/>
      <c r="E90" s="595">
        <v>74726000000</v>
      </c>
      <c r="F90" s="596">
        <v>74726000000</v>
      </c>
    </row>
    <row r="91" spans="1:13">
      <c r="A91" s="568" t="s">
        <v>336</v>
      </c>
      <c r="B91" s="430">
        <v>0</v>
      </c>
      <c r="C91" s="430"/>
      <c r="D91" s="591" t="s">
        <v>85</v>
      </c>
      <c r="E91" s="597"/>
      <c r="F91" s="573"/>
    </row>
    <row r="92" spans="1:13">
      <c r="A92" s="568"/>
      <c r="B92" s="569">
        <v>22230528679</v>
      </c>
      <c r="C92" s="569">
        <v>15980000000</v>
      </c>
      <c r="D92" s="593" t="s">
        <v>665</v>
      </c>
      <c r="E92" s="430">
        <v>645130694</v>
      </c>
      <c r="F92" s="573">
        <v>645130694</v>
      </c>
    </row>
    <row r="93" spans="1:13" ht="11.25" customHeight="1">
      <c r="A93" s="568"/>
      <c r="B93" s="598"/>
      <c r="C93" s="598"/>
      <c r="D93" s="593" t="s">
        <v>666</v>
      </c>
      <c r="E93" s="430">
        <v>675212611</v>
      </c>
      <c r="F93" s="573">
        <v>675212610</v>
      </c>
    </row>
    <row r="94" spans="1:13" ht="12.75" customHeight="1">
      <c r="A94" s="570"/>
      <c r="B94" s="598"/>
      <c r="C94" s="598"/>
      <c r="D94" s="593" t="s">
        <v>667</v>
      </c>
      <c r="E94" s="430">
        <v>39337492066</v>
      </c>
      <c r="F94" s="573">
        <v>980970000</v>
      </c>
    </row>
    <row r="95" spans="1:13" ht="12.75" customHeight="1">
      <c r="A95" s="570"/>
      <c r="B95" s="823"/>
      <c r="C95" s="598"/>
      <c r="D95" s="593" t="s">
        <v>895</v>
      </c>
      <c r="E95" s="430">
        <v>0</v>
      </c>
      <c r="F95" s="573">
        <v>115000000</v>
      </c>
    </row>
    <row r="96" spans="1:13" ht="12.75" customHeight="1">
      <c r="A96" s="568"/>
      <c r="B96" s="303"/>
      <c r="C96" s="430"/>
      <c r="D96" s="664"/>
      <c r="E96" s="595">
        <v>40657835371</v>
      </c>
      <c r="F96" s="595">
        <v>2416313304</v>
      </c>
    </row>
    <row r="97" spans="1:11" ht="13.2" customHeight="1">
      <c r="A97" s="568"/>
      <c r="B97" s="303"/>
      <c r="C97" s="430"/>
      <c r="D97" s="591" t="s">
        <v>89</v>
      </c>
      <c r="E97" s="597"/>
      <c r="F97" s="573"/>
    </row>
    <row r="98" spans="1:11" ht="13.2" customHeight="1">
      <c r="A98" s="568"/>
      <c r="B98" s="303"/>
      <c r="C98" s="430"/>
      <c r="D98" s="593" t="s">
        <v>672</v>
      </c>
      <c r="E98" s="430">
        <v>2596678866</v>
      </c>
      <c r="F98" s="573"/>
    </row>
    <row r="99" spans="1:11" ht="13.2" customHeight="1">
      <c r="A99" s="568"/>
      <c r="B99" s="303"/>
      <c r="C99" s="430"/>
      <c r="D99" s="593" t="s">
        <v>187</v>
      </c>
      <c r="E99" s="430">
        <v>-974967191</v>
      </c>
      <c r="F99" s="573">
        <v>2596678866</v>
      </c>
    </row>
    <row r="100" spans="1:11" ht="13.2" customHeight="1">
      <c r="A100" s="568"/>
      <c r="B100" s="303"/>
      <c r="C100" s="430"/>
      <c r="D100" s="593"/>
      <c r="E100" s="430"/>
      <c r="F100" s="573"/>
    </row>
    <row r="101" spans="1:11" ht="13.2" customHeight="1">
      <c r="A101" s="568"/>
      <c r="B101" s="303"/>
      <c r="C101" s="430"/>
      <c r="D101" s="664"/>
      <c r="E101" s="595">
        <v>1621711675</v>
      </c>
      <c r="F101" s="596">
        <v>2596678866</v>
      </c>
    </row>
    <row r="102" spans="1:11" ht="13.2" customHeight="1">
      <c r="A102" s="568"/>
      <c r="B102" s="303"/>
      <c r="C102" s="430"/>
      <c r="D102" s="664"/>
      <c r="E102" s="597"/>
      <c r="F102" s="573"/>
    </row>
    <row r="103" spans="1:11">
      <c r="A103" s="594"/>
      <c r="B103" s="430"/>
      <c r="C103" s="430"/>
      <c r="D103" s="303" t="s">
        <v>33</v>
      </c>
      <c r="E103" s="430"/>
      <c r="F103" s="573"/>
    </row>
    <row r="104" spans="1:11">
      <c r="A104" s="599" t="s">
        <v>36</v>
      </c>
      <c r="B104" s="569">
        <v>158705547885</v>
      </c>
      <c r="C104" s="569">
        <v>122907968225</v>
      </c>
      <c r="D104" s="303" t="s">
        <v>302</v>
      </c>
      <c r="E104" s="896">
        <v>117005547046</v>
      </c>
      <c r="F104" s="897">
        <v>79738992170</v>
      </c>
      <c r="G104" s="303"/>
    </row>
    <row r="105" spans="1:11">
      <c r="A105" s="301"/>
      <c r="B105" s="287"/>
      <c r="C105" s="287"/>
      <c r="D105" s="285"/>
      <c r="E105" s="287"/>
      <c r="F105" s="297"/>
      <c r="G105" s="303"/>
    </row>
    <row r="106" spans="1:11">
      <c r="A106" s="291"/>
      <c r="B106" s="287"/>
      <c r="C106" s="287"/>
      <c r="D106" s="290"/>
      <c r="E106" s="287"/>
      <c r="F106" s="293"/>
    </row>
    <row r="107" spans="1:11" ht="13.8" thickBot="1">
      <c r="A107" s="280"/>
      <c r="B107" s="287"/>
      <c r="C107" s="287"/>
      <c r="E107" s="287"/>
      <c r="F107" s="293"/>
    </row>
    <row r="108" spans="1:11" ht="20.25" customHeight="1" thickBot="1">
      <c r="A108" s="675" t="s">
        <v>37</v>
      </c>
      <c r="B108" s="676">
        <v>586853072628</v>
      </c>
      <c r="C108" s="676">
        <v>496805719417</v>
      </c>
      <c r="D108" s="677" t="s">
        <v>38</v>
      </c>
      <c r="E108" s="676">
        <v>586853072628.46045</v>
      </c>
      <c r="F108" s="678">
        <v>496805719417</v>
      </c>
      <c r="G108" s="303">
        <v>175089712285</v>
      </c>
      <c r="H108" s="286">
        <v>-0.46044921875</v>
      </c>
      <c r="K108" s="305"/>
    </row>
    <row r="109" spans="1:11" ht="24.75" customHeight="1">
      <c r="A109" s="282" t="s">
        <v>673</v>
      </c>
      <c r="B109" s="199"/>
      <c r="C109" s="199"/>
      <c r="D109" s="199"/>
      <c r="E109" s="199"/>
      <c r="F109" s="289"/>
      <c r="G109" s="299">
        <v>23623812519</v>
      </c>
      <c r="H109" s="286"/>
    </row>
    <row r="110" spans="1:11" ht="13.8" thickBot="1">
      <c r="A110" s="281"/>
      <c r="B110" s="199"/>
      <c r="C110" s="199"/>
      <c r="D110" s="199"/>
      <c r="E110" s="199"/>
      <c r="F110" s="289"/>
      <c r="H110" s="286"/>
    </row>
    <row r="111" spans="1:11">
      <c r="A111" s="976" t="s">
        <v>233</v>
      </c>
      <c r="B111" s="978" t="s">
        <v>12</v>
      </c>
      <c r="C111" s="978" t="s">
        <v>13</v>
      </c>
      <c r="D111" s="978" t="s">
        <v>233</v>
      </c>
      <c r="E111" s="978" t="s">
        <v>12</v>
      </c>
      <c r="F111" s="970" t="s">
        <v>13</v>
      </c>
      <c r="H111" s="286"/>
    </row>
    <row r="112" spans="1:11">
      <c r="A112" s="977"/>
      <c r="B112" s="979"/>
      <c r="C112" s="979"/>
      <c r="D112" s="979"/>
      <c r="E112" s="979"/>
      <c r="F112" s="971"/>
      <c r="G112" s="303">
        <v>256169576922</v>
      </c>
      <c r="H112" s="286"/>
    </row>
    <row r="113" spans="1:9" s="303" customFormat="1" ht="16.5" customHeight="1">
      <c r="A113" s="891" t="s">
        <v>388</v>
      </c>
      <c r="B113" s="430">
        <v>151465899766</v>
      </c>
      <c r="C113" s="430">
        <v>151465899766</v>
      </c>
      <c r="D113" s="569" t="s">
        <v>432</v>
      </c>
      <c r="E113" s="430">
        <v>151465899766</v>
      </c>
      <c r="F113" s="430">
        <v>151465899766</v>
      </c>
      <c r="G113" s="303">
        <v>738318972394.46045</v>
      </c>
      <c r="H113" s="298"/>
    </row>
    <row r="114" spans="1:9" s="303" customFormat="1" ht="18.75" customHeight="1" thickBot="1">
      <c r="A114" s="892" t="s">
        <v>39</v>
      </c>
      <c r="B114" s="893"/>
      <c r="C114" s="893"/>
      <c r="D114" s="894" t="s">
        <v>40</v>
      </c>
      <c r="E114" s="893"/>
      <c r="F114" s="895"/>
      <c r="G114" s="303">
        <v>-482149395472.46045</v>
      </c>
      <c r="H114" s="298"/>
      <c r="I114" s="298"/>
    </row>
    <row r="115" spans="1:9" s="298" customFormat="1">
      <c r="B115" s="295">
        <v>738318972394</v>
      </c>
      <c r="C115" s="295">
        <v>648271619183</v>
      </c>
      <c r="D115" s="295"/>
      <c r="E115" s="295">
        <v>738318972394.46045</v>
      </c>
      <c r="F115" s="295">
        <v>648271619183</v>
      </c>
    </row>
    <row r="116" spans="1:9" s="286" customFormat="1">
      <c r="B116" s="284"/>
      <c r="F116" s="305"/>
    </row>
    <row r="117" spans="1:9" s="286" customFormat="1">
      <c r="B117" s="284"/>
      <c r="C117" s="284"/>
      <c r="D117" s="305"/>
      <c r="E117" s="299"/>
      <c r="F117" s="305"/>
    </row>
    <row r="118" spans="1:9" s="286" customFormat="1">
      <c r="B118" s="294">
        <v>0</v>
      </c>
      <c r="C118" s="284"/>
      <c r="D118" s="305"/>
      <c r="E118" s="299"/>
      <c r="F118" s="305"/>
    </row>
    <row r="119" spans="1:9">
      <c r="A119" s="199"/>
      <c r="B119" s="284"/>
      <c r="C119" s="286"/>
      <c r="D119" s="286"/>
      <c r="E119" s="283"/>
      <c r="F119" s="286"/>
      <c r="H119" s="299"/>
    </row>
    <row r="120" spans="1:9">
      <c r="A120" s="199"/>
      <c r="B120" s="284">
        <v>0</v>
      </c>
      <c r="C120" s="199"/>
      <c r="E120" s="284">
        <v>0</v>
      </c>
    </row>
    <row r="121" spans="1:9">
      <c r="A121" s="199"/>
      <c r="B121" s="284"/>
      <c r="C121" s="199"/>
      <c r="E121" s="199"/>
    </row>
    <row r="122" spans="1:9">
      <c r="A122" s="199"/>
      <c r="B122" s="199"/>
      <c r="C122" s="199"/>
      <c r="D122" s="199"/>
    </row>
    <row r="123" spans="1:9">
      <c r="A123" s="302"/>
      <c r="B123" s="199"/>
      <c r="C123" s="199"/>
      <c r="D123" s="199"/>
      <c r="E123" s="199"/>
      <c r="F123" s="199"/>
    </row>
    <row r="127" spans="1:9">
      <c r="B127" s="303"/>
    </row>
    <row r="129" spans="2:2">
      <c r="B129" s="303"/>
    </row>
  </sheetData>
  <mergeCells count="11">
    <mergeCell ref="F111:F112"/>
    <mergeCell ref="A1:F1"/>
    <mergeCell ref="A4:F4"/>
    <mergeCell ref="A5:F5"/>
    <mergeCell ref="A6:F6"/>
    <mergeCell ref="A17:A18"/>
    <mergeCell ref="A111:A112"/>
    <mergeCell ref="B111:B112"/>
    <mergeCell ref="C111:C112"/>
    <mergeCell ref="D111:D112"/>
    <mergeCell ref="E111:E112"/>
  </mergeCells>
  <printOptions horizontalCentered="1" verticalCentered="1"/>
  <pageMargins left="0.70866141732283461" right="0.70866141732283461" top="0.74803149606299213" bottom="0.74803149606299213" header="0.31496062992125984" footer="0.31496062992125984"/>
  <pageSetup paperSize="9" scale="48" orientation="portrait" r:id="rId1"/>
  <headerFooter alignWithMargins="0">
    <oddFooter>&amp;C1</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theme="8" tint="0.39997558519241921"/>
  </sheetPr>
  <dimension ref="B1:I97"/>
  <sheetViews>
    <sheetView topLeftCell="A50" zoomScale="79" workbookViewId="0">
      <selection activeCell="F71" sqref="F71"/>
    </sheetView>
  </sheetViews>
  <sheetFormatPr baseColWidth="10" defaultRowHeight="13.2"/>
  <cols>
    <col min="1" max="1" width="11.5546875" style="6"/>
    <col min="2" max="2" width="72.44140625" style="6" customWidth="1"/>
    <col min="3" max="3" width="19.33203125" style="6" customWidth="1"/>
    <col min="4" max="4" width="21" style="7" customWidth="1"/>
    <col min="5" max="5" width="20" style="29" bestFit="1" customWidth="1"/>
    <col min="6" max="6" width="18.5546875" style="29" bestFit="1" customWidth="1"/>
    <col min="7" max="7" width="14.44140625" style="29" bestFit="1" customWidth="1"/>
    <col min="8" max="8" width="13.33203125" style="29" bestFit="1" customWidth="1"/>
    <col min="9" max="9" width="13.88671875" style="6" hidden="1" customWidth="1"/>
    <col min="10" max="10" width="11.44140625" style="6" customWidth="1"/>
    <col min="11" max="16384" width="11.5546875" style="6"/>
  </cols>
  <sheetData>
    <row r="1" spans="2:9" ht="15.6">
      <c r="B1" s="25"/>
      <c r="C1" s="25"/>
      <c r="D1" s="171"/>
    </row>
    <row r="2" spans="2:9" ht="15.6">
      <c r="B2" s="980" t="s">
        <v>195</v>
      </c>
      <c r="C2" s="980"/>
      <c r="D2" s="980"/>
      <c r="E2" s="173"/>
      <c r="F2" s="173"/>
      <c r="G2" s="173"/>
    </row>
    <row r="3" spans="2:9" ht="15.6">
      <c r="B3" s="172"/>
      <c r="C3" s="172"/>
      <c r="D3" s="174"/>
      <c r="E3" s="173"/>
      <c r="F3" s="173"/>
      <c r="G3" s="173"/>
    </row>
    <row r="4" spans="2:9" ht="15.6">
      <c r="B4" s="980" t="s">
        <v>97</v>
      </c>
      <c r="C4" s="980"/>
      <c r="D4" s="980"/>
    </row>
    <row r="5" spans="2:9" ht="15.6">
      <c r="B5" s="981" t="s">
        <v>896</v>
      </c>
      <c r="C5" s="981"/>
      <c r="D5" s="981"/>
    </row>
    <row r="6" spans="2:9" ht="15.6">
      <c r="B6" s="981" t="s">
        <v>237</v>
      </c>
      <c r="C6" s="981"/>
      <c r="D6" s="981"/>
      <c r="F6" s="29" t="s">
        <v>405</v>
      </c>
    </row>
    <row r="7" spans="2:9" ht="13.8" thickBot="1">
      <c r="D7" s="175" t="s">
        <v>407</v>
      </c>
    </row>
    <row r="8" spans="2:9" ht="13.2" customHeight="1">
      <c r="B8" s="982"/>
      <c r="C8" s="984" t="s">
        <v>12</v>
      </c>
      <c r="D8" s="986" t="s">
        <v>208</v>
      </c>
      <c r="E8" s="176"/>
      <c r="F8" s="176"/>
      <c r="G8" s="176"/>
      <c r="I8" s="162"/>
    </row>
    <row r="9" spans="2:9" ht="13.2" customHeight="1">
      <c r="B9" s="983"/>
      <c r="C9" s="985"/>
      <c r="D9" s="987"/>
    </row>
    <row r="10" spans="2:9" ht="14.4" customHeight="1">
      <c r="B10" s="653" t="s">
        <v>41</v>
      </c>
      <c r="C10" s="657">
        <v>0</v>
      </c>
      <c r="D10" s="619">
        <v>0</v>
      </c>
    </row>
    <row r="11" spans="2:9" ht="14.4" customHeight="1">
      <c r="B11" s="654" t="s">
        <v>42</v>
      </c>
      <c r="C11" s="604">
        <v>0</v>
      </c>
      <c r="D11" s="603">
        <v>0</v>
      </c>
    </row>
    <row r="12" spans="2:9" ht="14.4" customHeight="1">
      <c r="B12" s="46" t="s">
        <v>333</v>
      </c>
      <c r="C12" s="604">
        <v>0</v>
      </c>
      <c r="D12" s="603">
        <v>0</v>
      </c>
      <c r="E12" s="56"/>
      <c r="F12" s="56"/>
      <c r="G12" s="56"/>
      <c r="H12" s="56"/>
    </row>
    <row r="13" spans="2:9" ht="14.4" customHeight="1">
      <c r="B13" s="46" t="s">
        <v>319</v>
      </c>
      <c r="C13" s="604">
        <v>1301388060</v>
      </c>
      <c r="D13" s="603">
        <v>201858801</v>
      </c>
      <c r="E13" s="56"/>
      <c r="G13" s="56"/>
    </row>
    <row r="14" spans="2:9" ht="14.4" customHeight="1">
      <c r="B14" s="654" t="s">
        <v>44</v>
      </c>
      <c r="C14" s="604">
        <v>0</v>
      </c>
      <c r="D14" s="603"/>
    </row>
    <row r="15" spans="2:9" ht="14.4" customHeight="1">
      <c r="B15" s="46" t="s">
        <v>43</v>
      </c>
      <c r="C15" s="604">
        <v>0</v>
      </c>
      <c r="D15" s="603"/>
      <c r="E15" s="56"/>
    </row>
    <row r="16" spans="2:9" ht="14.4" customHeight="1">
      <c r="B16" s="46" t="s">
        <v>45</v>
      </c>
      <c r="C16" s="604">
        <v>0</v>
      </c>
      <c r="D16" s="603"/>
      <c r="F16" s="56"/>
    </row>
    <row r="17" spans="2:9" ht="15" customHeight="1">
      <c r="B17" s="46"/>
      <c r="C17" s="604">
        <v>0</v>
      </c>
      <c r="D17" s="603"/>
      <c r="F17" s="56"/>
      <c r="I17" s="7"/>
    </row>
    <row r="18" spans="2:9" ht="14.4" customHeight="1">
      <c r="B18" s="654" t="s">
        <v>46</v>
      </c>
      <c r="C18" s="604">
        <v>0</v>
      </c>
      <c r="D18" s="603"/>
      <c r="G18" s="29" t="s">
        <v>418</v>
      </c>
    </row>
    <row r="19" spans="2:9" ht="14.4" customHeight="1">
      <c r="B19" s="46" t="s">
        <v>235</v>
      </c>
      <c r="C19" s="604">
        <v>0</v>
      </c>
      <c r="D19" s="603"/>
    </row>
    <row r="20" spans="2:9" ht="14.4" customHeight="1">
      <c r="B20" s="46" t="s">
        <v>47</v>
      </c>
      <c r="C20" s="604">
        <v>0</v>
      </c>
      <c r="D20" s="603"/>
    </row>
    <row r="21" spans="2:9" ht="14.4" customHeight="1">
      <c r="B21" s="46"/>
      <c r="C21" s="604">
        <v>0</v>
      </c>
      <c r="D21" s="603"/>
    </row>
    <row r="22" spans="2:9" ht="14.4" customHeight="1">
      <c r="B22" s="654" t="s">
        <v>48</v>
      </c>
      <c r="C22" s="604">
        <v>0</v>
      </c>
      <c r="D22" s="603"/>
    </row>
    <row r="23" spans="2:9" ht="14.4" customHeight="1">
      <c r="B23" s="46" t="s">
        <v>49</v>
      </c>
      <c r="C23" s="604">
        <v>0</v>
      </c>
      <c r="D23" s="603"/>
    </row>
    <row r="24" spans="2:9" ht="14.4" customHeight="1">
      <c r="B24" s="46" t="s">
        <v>50</v>
      </c>
      <c r="C24" s="604">
        <v>0</v>
      </c>
      <c r="D24" s="603"/>
    </row>
    <row r="25" spans="2:9" ht="14.4" customHeight="1">
      <c r="B25" s="46" t="s">
        <v>209</v>
      </c>
      <c r="C25" s="604">
        <v>2396676614</v>
      </c>
      <c r="D25" s="603">
        <v>3755361693</v>
      </c>
      <c r="I25" s="163">
        <v>183218499</v>
      </c>
    </row>
    <row r="26" spans="2:9" ht="14.4" customHeight="1">
      <c r="B26" s="46" t="s">
        <v>412</v>
      </c>
      <c r="C26" s="604">
        <v>0</v>
      </c>
      <c r="D26" s="603"/>
      <c r="E26" s="56"/>
      <c r="F26" s="56"/>
      <c r="G26" s="56"/>
      <c r="H26" s="56"/>
      <c r="I26" s="163">
        <v>2366412393</v>
      </c>
    </row>
    <row r="27" spans="2:9" ht="14.4" customHeight="1">
      <c r="B27" s="46" t="s">
        <v>51</v>
      </c>
      <c r="C27" s="604">
        <v>0</v>
      </c>
      <c r="D27" s="603"/>
      <c r="I27" s="163"/>
    </row>
    <row r="28" spans="2:9" ht="14.4" customHeight="1">
      <c r="B28" s="46" t="s">
        <v>210</v>
      </c>
      <c r="C28" s="604">
        <v>0</v>
      </c>
      <c r="D28" s="603"/>
      <c r="E28" s="56"/>
      <c r="F28" s="56"/>
      <c r="I28" s="163"/>
    </row>
    <row r="29" spans="2:9" ht="14.4" customHeight="1">
      <c r="B29" s="46" t="s">
        <v>211</v>
      </c>
      <c r="C29" s="604">
        <v>4455191317</v>
      </c>
      <c r="D29" s="603">
        <v>1723187225</v>
      </c>
      <c r="E29" s="56"/>
      <c r="F29" s="56"/>
      <c r="G29" s="56"/>
      <c r="H29" s="56"/>
      <c r="I29" s="163"/>
    </row>
    <row r="30" spans="2:9" ht="14.4" customHeight="1">
      <c r="B30" s="46"/>
      <c r="C30" s="604">
        <v>0</v>
      </c>
      <c r="D30" s="603"/>
      <c r="I30" s="163"/>
    </row>
    <row r="31" spans="2:9" ht="14.4" customHeight="1">
      <c r="B31" s="46" t="s">
        <v>677</v>
      </c>
      <c r="C31" s="604">
        <v>140842989</v>
      </c>
      <c r="D31" s="603">
        <v>469854201</v>
      </c>
      <c r="E31" s="56"/>
      <c r="F31" s="56"/>
      <c r="I31" s="163">
        <v>2549630892</v>
      </c>
    </row>
    <row r="32" spans="2:9" ht="14.4" customHeight="1">
      <c r="B32" s="46"/>
      <c r="C32" s="604">
        <v>0</v>
      </c>
      <c r="D32" s="603">
        <v>0</v>
      </c>
    </row>
    <row r="33" spans="2:7" ht="14.4" customHeight="1">
      <c r="B33" s="655" t="s">
        <v>236</v>
      </c>
      <c r="C33" s="922">
        <v>8294098980</v>
      </c>
      <c r="D33" s="923">
        <v>6150261920</v>
      </c>
      <c r="E33" s="56"/>
      <c r="F33" s="422"/>
      <c r="G33" s="422"/>
    </row>
    <row r="34" spans="2:7" ht="14.4" customHeight="1">
      <c r="B34" s="46"/>
      <c r="C34" s="604">
        <v>0</v>
      </c>
      <c r="D34" s="603">
        <v>0</v>
      </c>
      <c r="F34" s="56">
        <v>-8294098980</v>
      </c>
      <c r="G34" s="56"/>
    </row>
    <row r="35" spans="2:7" ht="14.4" customHeight="1">
      <c r="B35" s="656" t="s">
        <v>52</v>
      </c>
      <c r="C35" s="604">
        <v>0</v>
      </c>
      <c r="D35" s="603">
        <v>0</v>
      </c>
    </row>
    <row r="36" spans="2:7" ht="14.4" customHeight="1">
      <c r="B36" s="46" t="s">
        <v>53</v>
      </c>
      <c r="C36" s="604">
        <v>168757870</v>
      </c>
      <c r="D36" s="603">
        <v>1021484308</v>
      </c>
      <c r="F36" s="56"/>
    </row>
    <row r="37" spans="2:7" ht="14.4" customHeight="1">
      <c r="B37" s="46" t="s">
        <v>54</v>
      </c>
      <c r="C37" s="604">
        <v>49084455</v>
      </c>
      <c r="D37" s="603">
        <v>15681805</v>
      </c>
      <c r="G37" s="56" t="e">
        <v>#REF!</v>
      </c>
    </row>
    <row r="38" spans="2:7" ht="14.4" customHeight="1">
      <c r="B38" s="46" t="s">
        <v>678</v>
      </c>
      <c r="C38" s="924">
        <v>5827094</v>
      </c>
      <c r="D38" s="924">
        <v>133996728</v>
      </c>
      <c r="E38" s="56"/>
      <c r="F38" s="56"/>
    </row>
    <row r="39" spans="2:7" ht="14.4" customHeight="1">
      <c r="B39" s="656" t="s">
        <v>55</v>
      </c>
      <c r="C39" s="660">
        <v>8070429561</v>
      </c>
      <c r="D39" s="661">
        <v>4979099079</v>
      </c>
      <c r="E39" s="56"/>
      <c r="F39" s="56"/>
      <c r="G39" s="56" t="e">
        <v>#REF!</v>
      </c>
    </row>
    <row r="40" spans="2:7" ht="14.4" customHeight="1">
      <c r="B40" s="46" t="s">
        <v>56</v>
      </c>
      <c r="C40" s="604">
        <v>0</v>
      </c>
      <c r="D40" s="603">
        <v>0</v>
      </c>
      <c r="F40" s="56"/>
    </row>
    <row r="41" spans="2:7" ht="14.4" customHeight="1">
      <c r="B41" s="46" t="s">
        <v>57</v>
      </c>
      <c r="C41" s="604">
        <v>35090908</v>
      </c>
      <c r="D41" s="925">
        <v>61392823</v>
      </c>
      <c r="F41" s="56"/>
    </row>
    <row r="42" spans="2:7" ht="14.4" hidden="1" customHeight="1">
      <c r="B42" s="46" t="s">
        <v>58</v>
      </c>
      <c r="C42" s="604">
        <v>0</v>
      </c>
      <c r="D42" s="603">
        <v>0</v>
      </c>
      <c r="F42" s="56"/>
    </row>
    <row r="43" spans="2:7" ht="14.4" hidden="1" customHeight="1">
      <c r="B43" s="46" t="s">
        <v>216</v>
      </c>
      <c r="C43" s="926">
        <v>0</v>
      </c>
      <c r="D43" s="924">
        <v>0</v>
      </c>
      <c r="F43" s="56"/>
    </row>
    <row r="44" spans="2:7" ht="14.4" customHeight="1">
      <c r="B44" s="46"/>
      <c r="C44" s="660">
        <v>35090908</v>
      </c>
      <c r="D44" s="661">
        <v>61392823</v>
      </c>
      <c r="F44" s="56"/>
    </row>
    <row r="45" spans="2:7" ht="14.4" customHeight="1">
      <c r="B45" s="656" t="s">
        <v>447</v>
      </c>
      <c r="C45" s="604">
        <v>0</v>
      </c>
      <c r="D45" s="603">
        <v>0</v>
      </c>
      <c r="G45" s="56"/>
    </row>
    <row r="46" spans="2:7" ht="14.4" customHeight="1">
      <c r="B46" s="46" t="s">
        <v>59</v>
      </c>
      <c r="C46" s="604">
        <v>1961981391</v>
      </c>
      <c r="D46" s="603">
        <v>2174372071</v>
      </c>
    </row>
    <row r="47" spans="2:7" ht="14.4" customHeight="1">
      <c r="B47" s="46" t="s">
        <v>60</v>
      </c>
      <c r="C47" s="604">
        <v>23532970</v>
      </c>
      <c r="D47" s="603">
        <v>33103365</v>
      </c>
    </row>
    <row r="48" spans="2:7" ht="14.4" customHeight="1">
      <c r="B48" s="46" t="s">
        <v>61</v>
      </c>
      <c r="C48" s="604">
        <v>243767658</v>
      </c>
      <c r="D48" s="603">
        <v>80055496</v>
      </c>
    </row>
    <row r="49" spans="2:8" s="44" customFormat="1" ht="14.4" customHeight="1">
      <c r="B49" s="46" t="s">
        <v>62</v>
      </c>
      <c r="C49" s="604">
        <v>33090617</v>
      </c>
      <c r="D49" s="603">
        <v>25572269</v>
      </c>
      <c r="E49" s="38"/>
      <c r="F49" s="38"/>
      <c r="G49" s="38"/>
      <c r="H49" s="38"/>
    </row>
    <row r="50" spans="2:8" ht="14.4" customHeight="1">
      <c r="B50" s="46" t="s">
        <v>63</v>
      </c>
      <c r="C50" s="604">
        <v>69181752</v>
      </c>
      <c r="D50" s="603">
        <v>135493509</v>
      </c>
      <c r="G50" s="56"/>
    </row>
    <row r="51" spans="2:8" ht="14.4" customHeight="1">
      <c r="B51" s="46" t="s">
        <v>387</v>
      </c>
      <c r="C51" s="604">
        <v>2854894</v>
      </c>
      <c r="D51" s="603">
        <v>1517110</v>
      </c>
    </row>
    <row r="52" spans="2:8" ht="14.4" customHeight="1">
      <c r="B52" s="46" t="s">
        <v>64</v>
      </c>
      <c r="C52" s="604">
        <v>0</v>
      </c>
      <c r="D52" s="603">
        <v>0</v>
      </c>
    </row>
    <row r="53" spans="2:8" ht="14.4" customHeight="1">
      <c r="B53" s="46" t="s">
        <v>65</v>
      </c>
      <c r="C53" s="604">
        <v>221575235</v>
      </c>
      <c r="D53" s="603">
        <v>142703992</v>
      </c>
      <c r="F53" s="177"/>
    </row>
    <row r="54" spans="2:8" ht="14.4" customHeight="1">
      <c r="B54" s="46" t="s">
        <v>679</v>
      </c>
      <c r="C54" s="924">
        <v>2492540690</v>
      </c>
      <c r="D54" s="924">
        <v>1114684567</v>
      </c>
      <c r="F54" s="177"/>
    </row>
    <row r="55" spans="2:8" ht="14.4" customHeight="1">
      <c r="B55" s="46"/>
      <c r="C55" s="660">
        <v>5048525207</v>
      </c>
      <c r="D55" s="661">
        <v>3707502379</v>
      </c>
      <c r="F55" s="177"/>
      <c r="G55" s="178"/>
    </row>
    <row r="56" spans="2:8" ht="14.4" customHeight="1">
      <c r="B56" s="46"/>
      <c r="C56" s="604">
        <v>0</v>
      </c>
      <c r="D56" s="603">
        <v>0</v>
      </c>
      <c r="F56" s="177"/>
    </row>
    <row r="57" spans="2:8" ht="14.4" customHeight="1" thickBot="1">
      <c r="B57" s="655" t="s">
        <v>66</v>
      </c>
      <c r="C57" s="662">
        <v>2986813446</v>
      </c>
      <c r="D57" s="663">
        <v>1210203877</v>
      </c>
      <c r="F57" s="177"/>
    </row>
    <row r="58" spans="2:8" ht="14.4" customHeight="1">
      <c r="B58" s="46"/>
      <c r="C58" s="604">
        <v>0</v>
      </c>
      <c r="D58" s="603">
        <v>0</v>
      </c>
    </row>
    <row r="59" spans="2:8" ht="14.4" customHeight="1">
      <c r="B59" s="656" t="s">
        <v>215</v>
      </c>
      <c r="C59" s="604">
        <v>0</v>
      </c>
      <c r="D59" s="603">
        <v>0</v>
      </c>
    </row>
    <row r="60" spans="2:8" ht="14.4" customHeight="1">
      <c r="B60" s="46" t="s">
        <v>67</v>
      </c>
      <c r="C60" s="604">
        <v>135977570</v>
      </c>
      <c r="D60" s="603">
        <v>0</v>
      </c>
    </row>
    <row r="61" spans="2:8" ht="14.4" customHeight="1">
      <c r="B61" s="46" t="s">
        <v>688</v>
      </c>
      <c r="C61" s="604">
        <v>203896433</v>
      </c>
      <c r="D61" s="603">
        <v>1663462121</v>
      </c>
    </row>
    <row r="62" spans="2:8" ht="14.4" customHeight="1">
      <c r="B62" s="46" t="s">
        <v>300</v>
      </c>
      <c r="C62" s="604">
        <v>0</v>
      </c>
      <c r="D62" s="603">
        <v>0</v>
      </c>
    </row>
    <row r="63" spans="2:8" ht="14.4" customHeight="1">
      <c r="B63" s="656" t="s">
        <v>68</v>
      </c>
      <c r="C63" s="604">
        <v>0</v>
      </c>
      <c r="D63" s="603">
        <v>0</v>
      </c>
      <c r="F63" s="56"/>
    </row>
    <row r="64" spans="2:8" ht="14.4" customHeight="1">
      <c r="B64" s="46" t="s">
        <v>301</v>
      </c>
      <c r="C64" s="604">
        <v>0</v>
      </c>
      <c r="D64" s="603">
        <v>0</v>
      </c>
      <c r="H64" s="214"/>
    </row>
    <row r="65" spans="2:9" ht="14.4" customHeight="1">
      <c r="B65" s="46" t="s">
        <v>213</v>
      </c>
      <c r="C65" s="604">
        <v>2776887445</v>
      </c>
      <c r="D65" s="603">
        <v>2751723919</v>
      </c>
      <c r="E65" s="423"/>
      <c r="F65" s="423"/>
      <c r="H65" s="214"/>
    </row>
    <row r="66" spans="2:9" ht="14.4" customHeight="1">
      <c r="B66" s="656" t="s">
        <v>69</v>
      </c>
      <c r="C66" s="604">
        <v>0</v>
      </c>
      <c r="D66" s="603">
        <v>0</v>
      </c>
      <c r="F66" s="56"/>
      <c r="G66" s="56"/>
      <c r="H66" s="214"/>
    </row>
    <row r="67" spans="2:9" ht="14.4" customHeight="1">
      <c r="B67" s="46" t="s">
        <v>214</v>
      </c>
      <c r="C67" s="927">
        <v>6392730169</v>
      </c>
      <c r="D67" s="603">
        <v>5770035663</v>
      </c>
      <c r="E67" s="7"/>
      <c r="H67" s="426"/>
    </row>
    <row r="68" spans="2:9" ht="14.4" customHeight="1">
      <c r="B68" s="46" t="s">
        <v>213</v>
      </c>
      <c r="C68" s="604">
        <f>389845859*-1</f>
        <v>-389845859</v>
      </c>
      <c r="D68" s="603">
        <v>-1409359728</v>
      </c>
      <c r="E68" s="423"/>
      <c r="H68" s="214"/>
    </row>
    <row r="69" spans="2:9" ht="14.4" customHeight="1">
      <c r="B69" s="46" t="s">
        <v>212</v>
      </c>
      <c r="C69" s="604">
        <v>111826809</v>
      </c>
      <c r="D69" s="603">
        <v>7801135039</v>
      </c>
      <c r="H69" s="214"/>
    </row>
    <row r="70" spans="2:9" ht="14.4" customHeight="1">
      <c r="B70" s="46" t="s">
        <v>71</v>
      </c>
      <c r="C70" s="604">
        <v>0</v>
      </c>
      <c r="D70" s="603">
        <v>0</v>
      </c>
      <c r="F70" s="56"/>
      <c r="H70" s="426"/>
    </row>
    <row r="71" spans="2:9" ht="14.4" customHeight="1">
      <c r="B71" s="46" t="s">
        <v>70</v>
      </c>
      <c r="C71" s="604">
        <v>0</v>
      </c>
      <c r="D71" s="603">
        <v>0</v>
      </c>
      <c r="E71" s="56"/>
      <c r="H71" s="214"/>
    </row>
    <row r="72" spans="2:9" ht="14.4" customHeight="1">
      <c r="B72" s="656" t="s">
        <v>72</v>
      </c>
      <c r="C72" s="604">
        <v>0</v>
      </c>
      <c r="D72" s="603">
        <v>0</v>
      </c>
      <c r="F72" s="56"/>
      <c r="G72" s="178"/>
      <c r="H72" s="426"/>
    </row>
    <row r="73" spans="2:9" ht="14.4" customHeight="1">
      <c r="B73" s="46" t="s">
        <v>73</v>
      </c>
      <c r="C73" s="604">
        <v>0</v>
      </c>
      <c r="D73" s="603">
        <v>0</v>
      </c>
      <c r="H73" s="214"/>
    </row>
    <row r="74" spans="2:9" ht="14.4" customHeight="1">
      <c r="B74" s="46" t="s">
        <v>74</v>
      </c>
      <c r="C74" s="604">
        <v>0</v>
      </c>
      <c r="D74" s="603">
        <v>0</v>
      </c>
      <c r="G74" s="56"/>
      <c r="H74" s="214"/>
    </row>
    <row r="75" spans="2:9" ht="14.4" customHeight="1">
      <c r="B75" s="46"/>
      <c r="C75" s="604">
        <v>0</v>
      </c>
      <c r="D75" s="603">
        <v>0</v>
      </c>
      <c r="H75" s="214"/>
    </row>
    <row r="76" spans="2:9" ht="14.4" customHeight="1" thickBot="1">
      <c r="B76" s="655" t="s">
        <v>75</v>
      </c>
      <c r="C76" s="662">
        <v>-974967191</v>
      </c>
      <c r="D76" s="663">
        <v>2920205323</v>
      </c>
      <c r="E76" s="7"/>
      <c r="F76" s="56">
        <v>1792319962</v>
      </c>
      <c r="G76" s="56"/>
      <c r="H76" s="214"/>
    </row>
    <row r="77" spans="2:9" ht="14.4" customHeight="1">
      <c r="B77" s="46" t="s">
        <v>76</v>
      </c>
      <c r="C77" s="642">
        <v>0</v>
      </c>
      <c r="D77" s="619">
        <v>0</v>
      </c>
      <c r="H77" s="214"/>
    </row>
    <row r="78" spans="2:9" ht="14.4" customHeight="1" thickBot="1">
      <c r="B78" s="632" t="s">
        <v>221</v>
      </c>
      <c r="C78" s="644">
        <v>0</v>
      </c>
      <c r="D78" s="619"/>
      <c r="H78" s="214"/>
    </row>
    <row r="79" spans="2:9" ht="14.4" customHeight="1" thickBot="1">
      <c r="B79" s="679" t="s">
        <v>78</v>
      </c>
      <c r="C79" s="680">
        <v>-974967191</v>
      </c>
      <c r="D79" s="681">
        <v>2920205323</v>
      </c>
      <c r="E79" s="14"/>
      <c r="F79" s="56">
        <v>760634244</v>
      </c>
      <c r="G79" s="56"/>
      <c r="H79" s="214"/>
      <c r="I79" s="7"/>
    </row>
    <row r="80" spans="2:9" ht="10.95" customHeight="1">
      <c r="B80" s="24"/>
      <c r="C80" s="404"/>
      <c r="D80" s="420">
        <v>-1050805883</v>
      </c>
      <c r="E80" s="7"/>
      <c r="F80" s="56">
        <v>-2159571079</v>
      </c>
      <c r="H80" s="214"/>
    </row>
    <row r="81" spans="2:8">
      <c r="B81" s="24" t="s">
        <v>870</v>
      </c>
      <c r="C81" s="30"/>
      <c r="D81" s="420">
        <v>3971011206</v>
      </c>
      <c r="H81" s="214"/>
    </row>
    <row r="82" spans="2:8">
      <c r="B82" s="24"/>
      <c r="C82" s="56"/>
      <c r="D82" s="29"/>
      <c r="F82" s="214"/>
      <c r="G82" s="6"/>
      <c r="H82" s="6"/>
    </row>
    <row r="83" spans="2:8">
      <c r="B83" s="24"/>
      <c r="C83" s="29"/>
      <c r="D83" s="29"/>
      <c r="F83" s="214"/>
      <c r="G83" s="6"/>
      <c r="H83" s="6"/>
    </row>
    <row r="84" spans="2:8">
      <c r="B84" s="107"/>
      <c r="C84" s="29"/>
      <c r="D84" s="56"/>
      <c r="E84" s="56"/>
      <c r="F84" s="214"/>
      <c r="G84" s="6"/>
      <c r="H84" s="6"/>
    </row>
    <row r="85" spans="2:8">
      <c r="B85" s="40"/>
      <c r="C85" s="29"/>
      <c r="D85" s="29"/>
      <c r="F85" s="426"/>
      <c r="G85" s="6"/>
      <c r="H85" s="6"/>
    </row>
    <row r="86" spans="2:8">
      <c r="B86" s="40"/>
      <c r="C86" s="29"/>
      <c r="D86" s="29"/>
      <c r="F86" s="214"/>
      <c r="G86" s="6"/>
      <c r="H86" s="6"/>
    </row>
    <row r="87" spans="2:8">
      <c r="B87" s="41"/>
      <c r="C87" s="29"/>
      <c r="D87" s="29"/>
      <c r="G87" s="6"/>
      <c r="H87" s="6"/>
    </row>
    <row r="88" spans="2:8">
      <c r="B88" s="427"/>
      <c r="C88" s="29"/>
      <c r="D88" s="29"/>
      <c r="G88" s="6"/>
      <c r="H88" s="6"/>
    </row>
    <row r="89" spans="2:8">
      <c r="C89" s="7"/>
    </row>
    <row r="90" spans="2:8">
      <c r="C90" s="7"/>
    </row>
    <row r="93" spans="2:8">
      <c r="C93" s="7"/>
    </row>
    <row r="94" spans="2:8">
      <c r="C94" s="7"/>
    </row>
    <row r="95" spans="2:8">
      <c r="C95" s="7"/>
    </row>
    <row r="96" spans="2:8">
      <c r="C96" s="7"/>
    </row>
    <row r="97" spans="3:3">
      <c r="C97" s="7"/>
    </row>
  </sheetData>
  <customSheetViews>
    <customSheetView guid="{9BEA065D-970C-450D-B76E-2CCAFD95224A}" showPageBreaks="1" fitToPage="1" printArea="1">
      <selection activeCell="B12" sqref="B12"/>
      <pageMargins left="0.59055118110236227" right="0.39370078740157483" top="0.86614173228346458" bottom="0.82677165354330717" header="0" footer="0.31496062992125984"/>
      <printOptions horizontalCentered="1" verticalCentered="1"/>
      <pageSetup paperSize="9" scale="67" orientation="portrait" verticalDpi="144" r:id="rId1"/>
      <headerFooter alignWithMargins="0">
        <oddFooter>&amp;C2</oddFooter>
      </headerFooter>
    </customSheetView>
    <customSheetView guid="{E16013A9-63E4-4076-9EEC-DC4ED7F23310}" showPageBreaks="1" fitToPage="1" printArea="1" showRuler="0" topLeftCell="A53">
      <selection activeCell="C80" sqref="C80"/>
      <pageMargins left="0.59055118110236227" right="0.39370078740157483" top="0.86614173228346458" bottom="0.82677165354330717" header="0" footer="0.31496062992125984"/>
      <printOptions horizontalCentered="1" verticalCentered="1"/>
      <pageSetup paperSize="9" scale="65" orientation="portrait" verticalDpi="144" r:id="rId2"/>
      <headerFooter alignWithMargins="0">
        <oddFooter>&amp;C2</oddFooter>
      </headerFooter>
    </customSheetView>
    <customSheetView guid="{500B042A-9327-474C-8788-1D5EF0E172B9}" scale="75" fitToPage="1" showRuler="0" topLeftCell="A65">
      <selection activeCell="A89" sqref="A89"/>
      <pageMargins left="1.1811023622047245" right="0.78740157480314965" top="0.98425196850393704" bottom="0.98425196850393704" header="0" footer="0"/>
      <printOptions horizontalCentered="1" verticalCentered="1"/>
      <pageSetup paperSize="9" scale="21" orientation="portrait" verticalDpi="144" r:id="rId3"/>
      <headerFooter alignWithMargins="0"/>
    </customSheetView>
    <customSheetView guid="{084C3594-A933-11DB-BA52-0008540D613E}" scale="75" showPageBreaks="1" fitToPage="1" showRuler="0" topLeftCell="A66">
      <selection activeCell="A93" sqref="A93"/>
      <pageMargins left="1.1811023622047245" right="0.78740157480314965" top="0.98425196850393704" bottom="0.98425196850393704" header="0" footer="0"/>
      <printOptions horizontalCentered="1" verticalCentered="1"/>
      <pageSetup paperSize="9" scale="21" orientation="portrait" verticalDpi="144" r:id="rId4"/>
      <headerFooter alignWithMargins="0"/>
    </customSheetView>
    <customSheetView guid="{18201D55-6AD4-489F-B9E0-77C14EFE5437}" scale="75" fitToPage="1" showRuler="0" topLeftCell="A33">
      <selection activeCell="A68" sqref="A68"/>
      <pageMargins left="1.1811023622047245" right="0.78740157480314965" top="0.98425196850393704" bottom="0.98425196850393704" header="0" footer="0"/>
      <printOptions horizontalCentered="1" verticalCentered="1"/>
      <pageSetup paperSize="9" scale="21" orientation="portrait" verticalDpi="144" r:id="rId5"/>
      <headerFooter alignWithMargins="0"/>
    </customSheetView>
    <customSheetView guid="{E4AF38FE-2F2B-4610-948D-EC4685FC19EA}" scale="75" showPageBreaks="1" fitToPage="1" printArea="1" showRuler="0">
      <selection activeCell="B29" sqref="B29"/>
      <pageMargins left="1.1811023622047245" right="0.78740157480314965" top="1.3" bottom="0.77" header="0" footer="0"/>
      <printOptions horizontalCentered="1" verticalCentered="1"/>
      <pageSetup paperSize="9" scale="64" orientation="portrait" verticalDpi="144" r:id="rId6"/>
      <headerFooter alignWithMargins="0"/>
    </customSheetView>
  </customSheetViews>
  <mergeCells count="7">
    <mergeCell ref="B2:D2"/>
    <mergeCell ref="B4:D4"/>
    <mergeCell ref="B5:D5"/>
    <mergeCell ref="B6:D6"/>
    <mergeCell ref="B8:B9"/>
    <mergeCell ref="C8:C9"/>
    <mergeCell ref="D8:D9"/>
  </mergeCells>
  <phoneticPr fontId="10" type="noConversion"/>
  <printOptions horizontalCentered="1" verticalCentered="1"/>
  <pageMargins left="0.59055118110236227" right="0.39370078740157483" top="0.86614173228346458" bottom="0.46" header="0" footer="0.31496062992125984"/>
  <pageSetup paperSize="9" scale="65" orientation="portrait" copies="3" r:id="rId7"/>
  <headerFooter alignWithMargins="0">
    <oddFooter>&amp;C2</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tabColor theme="8" tint="0.39997558519241921"/>
  </sheetPr>
  <dimension ref="B2:G51"/>
  <sheetViews>
    <sheetView zoomScale="62" workbookViewId="0">
      <selection activeCell="B33" sqref="B33"/>
    </sheetView>
  </sheetViews>
  <sheetFormatPr baseColWidth="10" defaultRowHeight="13.2"/>
  <cols>
    <col min="1" max="1" width="11.5546875" style="6"/>
    <col min="2" max="2" width="87.6640625" style="6" customWidth="1"/>
    <col min="3" max="3" width="17.77734375" style="6" bestFit="1" customWidth="1"/>
    <col min="4" max="4" width="15.33203125" style="6" bestFit="1" customWidth="1"/>
    <col min="5" max="5" width="13.6640625" style="6" hidden="1" customWidth="1"/>
    <col min="6" max="6" width="20.6640625" style="6" bestFit="1" customWidth="1"/>
    <col min="7" max="7" width="14" style="6" customWidth="1"/>
    <col min="8" max="8" width="13.33203125" style="6" bestFit="1" customWidth="1"/>
    <col min="9" max="16384" width="11.5546875" style="6"/>
  </cols>
  <sheetData>
    <row r="2" spans="2:7" ht="17.25" customHeight="1">
      <c r="B2" s="988" t="s">
        <v>195</v>
      </c>
      <c r="C2" s="988"/>
      <c r="D2" s="988"/>
      <c r="E2" s="159"/>
      <c r="F2" s="159"/>
      <c r="G2" s="159"/>
    </row>
    <row r="3" spans="2:7" ht="15.75" customHeight="1">
      <c r="B3" s="153"/>
      <c r="C3" s="153"/>
      <c r="D3" s="153"/>
      <c r="E3" s="159"/>
      <c r="F3" s="159"/>
      <c r="G3" s="159"/>
    </row>
    <row r="4" spans="2:7" ht="20.399999999999999">
      <c r="B4" s="990" t="s">
        <v>79</v>
      </c>
      <c r="C4" s="990"/>
      <c r="D4" s="990"/>
      <c r="F4" s="159"/>
    </row>
    <row r="5" spans="2:7" ht="16.5" customHeight="1">
      <c r="B5" s="989" t="s">
        <v>896</v>
      </c>
      <c r="C5" s="989"/>
      <c r="D5" s="989"/>
      <c r="F5" s="159"/>
    </row>
    <row r="6" spans="2:7" ht="20.399999999999999">
      <c r="B6" s="989" t="s">
        <v>237</v>
      </c>
      <c r="C6" s="989"/>
      <c r="D6" s="989"/>
      <c r="F6" s="159"/>
    </row>
    <row r="7" spans="2:7" ht="21" thickBot="1">
      <c r="B7" s="41"/>
      <c r="C7" s="41"/>
      <c r="D7" s="41"/>
      <c r="F7" s="159"/>
    </row>
    <row r="8" spans="2:7" ht="23.25" customHeight="1" thickBot="1">
      <c r="B8" s="682" t="s">
        <v>354</v>
      </c>
      <c r="C8" s="683">
        <v>2026</v>
      </c>
      <c r="D8" s="684">
        <v>2025</v>
      </c>
      <c r="F8" s="159"/>
    </row>
    <row r="9" spans="2:7" ht="20.399999999999999">
      <c r="B9" s="168" t="s">
        <v>355</v>
      </c>
      <c r="C9" s="169">
        <v>3926867846</v>
      </c>
      <c r="D9" s="288">
        <v>2169140875</v>
      </c>
      <c r="F9" s="159"/>
    </row>
    <row r="10" spans="2:7" ht="15.9" customHeight="1">
      <c r="B10" s="170" t="s">
        <v>356</v>
      </c>
      <c r="C10" s="169">
        <v>29762433636</v>
      </c>
      <c r="D10" s="169">
        <v>-9574579755</v>
      </c>
      <c r="F10" s="159"/>
    </row>
    <row r="11" spans="2:7" ht="15.9" customHeight="1">
      <c r="B11" s="169" t="s">
        <v>357</v>
      </c>
      <c r="C11" s="169">
        <v>1</v>
      </c>
      <c r="D11" s="169">
        <v>0</v>
      </c>
      <c r="F11" s="159"/>
    </row>
    <row r="12" spans="2:7" ht="15.9" customHeight="1">
      <c r="B12" s="169" t="s">
        <v>358</v>
      </c>
      <c r="C12" s="169">
        <v>-1413868734</v>
      </c>
      <c r="D12" s="288">
        <v>-1225212708</v>
      </c>
      <c r="F12" s="159"/>
    </row>
    <row r="13" spans="2:7" ht="15.9" customHeight="1">
      <c r="B13" s="169" t="s">
        <v>359</v>
      </c>
      <c r="C13" s="169">
        <v>-28172857708</v>
      </c>
      <c r="D13" s="306">
        <v>-39932641292</v>
      </c>
      <c r="F13" s="159"/>
    </row>
    <row r="14" spans="2:7" ht="15.9" customHeight="1" thickBot="1">
      <c r="B14" s="169" t="s">
        <v>360</v>
      </c>
      <c r="C14" s="169">
        <v>-466565846</v>
      </c>
      <c r="D14" s="169">
        <v>688167169</v>
      </c>
      <c r="F14" s="159"/>
    </row>
    <row r="15" spans="2:7" ht="15.9" customHeight="1" thickBot="1">
      <c r="B15" s="682" t="s">
        <v>361</v>
      </c>
      <c r="C15" s="685">
        <v>3636009195</v>
      </c>
      <c r="D15" s="685">
        <v>-47875125711</v>
      </c>
      <c r="F15" s="159"/>
      <c r="G15" s="7"/>
    </row>
    <row r="16" spans="2:7" ht="15.9" customHeight="1" thickBot="1">
      <c r="B16" s="682" t="s">
        <v>362</v>
      </c>
      <c r="C16" s="682"/>
      <c r="D16" s="686"/>
      <c r="F16" s="159"/>
    </row>
    <row r="17" spans="2:6" ht="15.9" customHeight="1">
      <c r="B17" s="169" t="s">
        <v>363</v>
      </c>
      <c r="C17" s="169">
        <v>-116863449077</v>
      </c>
      <c r="D17" s="169">
        <v>-134607058086</v>
      </c>
      <c r="F17" s="159"/>
    </row>
    <row r="18" spans="2:6" ht="15.9" customHeight="1">
      <c r="B18" s="169" t="s">
        <v>364</v>
      </c>
      <c r="C18" s="169">
        <v>-9279851386</v>
      </c>
      <c r="D18" s="169">
        <v>-16771469968</v>
      </c>
      <c r="F18" s="159"/>
    </row>
    <row r="19" spans="2:6" ht="15.9" customHeight="1" thickBot="1">
      <c r="B19" s="169" t="s">
        <v>365</v>
      </c>
      <c r="C19" s="169">
        <v>21591218481</v>
      </c>
      <c r="D19" s="169">
        <v>14025993291</v>
      </c>
      <c r="F19" s="159"/>
    </row>
    <row r="20" spans="2:6" ht="15.9" customHeight="1" thickBot="1">
      <c r="B20" s="682" t="s">
        <v>366</v>
      </c>
      <c r="C20" s="685">
        <v>-104552081982</v>
      </c>
      <c r="D20" s="685">
        <v>-137352534763</v>
      </c>
      <c r="F20" s="159"/>
    </row>
    <row r="21" spans="2:6" ht="15.9" customHeight="1" thickBot="1">
      <c r="B21" s="682" t="s">
        <v>367</v>
      </c>
      <c r="C21" s="685"/>
      <c r="D21" s="685"/>
      <c r="F21" s="159"/>
    </row>
    <row r="22" spans="2:6" ht="15.9" customHeight="1">
      <c r="B22" s="169" t="s">
        <v>368</v>
      </c>
      <c r="C22" s="169">
        <v>20027975089</v>
      </c>
      <c r="D22" s="169">
        <v>0</v>
      </c>
      <c r="F22" s="159"/>
    </row>
    <row r="23" spans="2:6" ht="15.9" customHeight="1">
      <c r="B23" s="169" t="s">
        <v>369</v>
      </c>
      <c r="C23" s="169">
        <v>105602264344</v>
      </c>
      <c r="D23" s="169">
        <v>177398288915</v>
      </c>
      <c r="F23" s="184"/>
    </row>
    <row r="24" spans="2:6" ht="15.9" customHeight="1">
      <c r="B24" s="169" t="s">
        <v>370</v>
      </c>
      <c r="C24" s="169">
        <v>-19572886118</v>
      </c>
      <c r="D24" s="169">
        <v>17421877510</v>
      </c>
      <c r="F24" s="159"/>
    </row>
    <row r="25" spans="2:6" ht="15.9" customHeight="1" thickBot="1">
      <c r="B25" s="169" t="s">
        <v>371</v>
      </c>
      <c r="C25" s="169">
        <v>-7233450814</v>
      </c>
      <c r="D25" s="169">
        <v>-7433497784</v>
      </c>
      <c r="F25" s="159"/>
    </row>
    <row r="26" spans="2:6" ht="15.9" customHeight="1" thickBot="1">
      <c r="B26" s="682" t="s">
        <v>372</v>
      </c>
      <c r="C26" s="685">
        <v>98823902501</v>
      </c>
      <c r="D26" s="685">
        <v>187386668641</v>
      </c>
      <c r="F26" s="159"/>
    </row>
    <row r="27" spans="2:6" ht="15.9" customHeight="1" thickBot="1">
      <c r="B27" s="682" t="s">
        <v>373</v>
      </c>
      <c r="C27" s="685">
        <v>2387041586</v>
      </c>
      <c r="D27" s="685">
        <v>1342364191</v>
      </c>
      <c r="E27" s="7"/>
    </row>
    <row r="28" spans="2:6" ht="15.9" customHeight="1">
      <c r="B28" s="169" t="s">
        <v>374</v>
      </c>
      <c r="C28" s="169">
        <v>294871300</v>
      </c>
      <c r="D28" s="169">
        <v>3501372358</v>
      </c>
      <c r="F28" s="7"/>
    </row>
    <row r="29" spans="2:6" ht="15.9" customHeight="1" thickBot="1">
      <c r="B29" s="169" t="s">
        <v>375</v>
      </c>
      <c r="C29" s="169">
        <v>13296040251</v>
      </c>
      <c r="D29" s="169">
        <v>9794667893</v>
      </c>
    </row>
    <row r="30" spans="2:6" ht="15.9" customHeight="1" thickBot="1">
      <c r="B30" s="682" t="s">
        <v>376</v>
      </c>
      <c r="C30" s="685">
        <v>13590911551</v>
      </c>
      <c r="D30" s="685">
        <v>13296040251</v>
      </c>
      <c r="E30" s="7" t="e">
        <v>#REF!</v>
      </c>
      <c r="F30" s="7"/>
    </row>
    <row r="31" spans="2:6" ht="20.399999999999999">
      <c r="C31" s="55"/>
      <c r="D31" s="55"/>
      <c r="E31" s="7"/>
      <c r="F31" s="159"/>
    </row>
    <row r="32" spans="2:6" ht="20.399999999999999">
      <c r="B32" s="7"/>
      <c r="C32" s="7"/>
      <c r="D32" s="7"/>
      <c r="E32" s="7"/>
      <c r="F32" s="159"/>
    </row>
    <row r="33" spans="2:6" ht="20.399999999999999">
      <c r="B33" s="160"/>
      <c r="C33" s="160"/>
      <c r="D33" s="160"/>
      <c r="E33" s="7"/>
      <c r="F33" s="159"/>
    </row>
    <row r="34" spans="2:6" ht="20.399999999999999">
      <c r="B34" s="160"/>
      <c r="C34" s="160"/>
      <c r="D34" s="160"/>
      <c r="E34" s="7"/>
      <c r="F34" s="159"/>
    </row>
    <row r="35" spans="2:6" ht="20.399999999999999">
      <c r="B35" s="161"/>
      <c r="C35" s="161"/>
      <c r="D35" s="161"/>
      <c r="F35" s="159"/>
    </row>
    <row r="36" spans="2:6" ht="20.399999999999999">
      <c r="B36" s="107"/>
      <c r="E36" s="7"/>
      <c r="F36" s="159"/>
    </row>
    <row r="37" spans="2:6" ht="20.399999999999999">
      <c r="B37" s="41"/>
      <c r="C37" s="989"/>
      <c r="D37" s="989"/>
      <c r="E37" s="7"/>
      <c r="F37" s="159"/>
    </row>
    <row r="38" spans="2:6" ht="20.399999999999999">
      <c r="B38" s="41"/>
      <c r="C38" s="989"/>
      <c r="D38" s="989"/>
      <c r="E38" s="7"/>
      <c r="F38" s="159"/>
    </row>
    <row r="39" spans="2:6" ht="20.399999999999999">
      <c r="B39" s="52"/>
      <c r="C39" s="7"/>
      <c r="D39" s="7"/>
      <c r="F39" s="159"/>
    </row>
    <row r="40" spans="2:6" ht="20.399999999999999">
      <c r="B40" s="161"/>
      <c r="C40" s="161"/>
      <c r="D40" s="161"/>
      <c r="F40" s="159"/>
    </row>
    <row r="41" spans="2:6" ht="20.399999999999999">
      <c r="B41" s="7"/>
      <c r="C41" s="7"/>
      <c r="D41" s="7"/>
      <c r="F41" s="159"/>
    </row>
    <row r="42" spans="2:6" ht="20.399999999999999">
      <c r="B42" s="7"/>
      <c r="C42" s="7"/>
      <c r="D42" s="7"/>
      <c r="F42" s="159"/>
    </row>
    <row r="43" spans="2:6" ht="20.399999999999999">
      <c r="B43" s="7"/>
      <c r="C43" s="7"/>
      <c r="D43" s="7"/>
      <c r="F43" s="159"/>
    </row>
    <row r="44" spans="2:6" ht="20.399999999999999">
      <c r="B44" s="7"/>
      <c r="C44" s="7"/>
      <c r="D44" s="7"/>
      <c r="F44" s="159"/>
    </row>
    <row r="45" spans="2:6" ht="20.399999999999999">
      <c r="B45" s="7"/>
      <c r="C45" s="7"/>
      <c r="D45" s="7"/>
      <c r="F45" s="159"/>
    </row>
    <row r="46" spans="2:6" ht="20.399999999999999">
      <c r="B46" s="7"/>
      <c r="C46" s="7"/>
      <c r="D46" s="7"/>
      <c r="F46" s="159"/>
    </row>
    <row r="47" spans="2:6" ht="20.399999999999999">
      <c r="B47" s="7"/>
      <c r="C47" s="7"/>
      <c r="D47" s="7"/>
      <c r="F47" s="159"/>
    </row>
    <row r="48" spans="2:6">
      <c r="B48" s="7"/>
      <c r="C48" s="7"/>
      <c r="D48" s="7"/>
    </row>
    <row r="49" spans="2:4">
      <c r="B49" s="7"/>
      <c r="C49" s="7"/>
      <c r="D49" s="7"/>
    </row>
    <row r="50" spans="2:4">
      <c r="B50" s="7"/>
      <c r="C50" s="7"/>
      <c r="D50" s="7"/>
    </row>
    <row r="51" spans="2:4">
      <c r="B51" s="7"/>
      <c r="C51" s="7"/>
      <c r="D51" s="7"/>
    </row>
  </sheetData>
  <customSheetViews>
    <customSheetView guid="{9BEA065D-970C-450D-B76E-2CCAFD95224A}" showPageBreaks="1" printArea="1" topLeftCell="A34">
      <selection activeCell="B43" sqref="B43"/>
      <pageMargins left="0.39370078740157483" right="0.39370078740157483" top="0.98425196850393704" bottom="0.98425196850393704" header="0" footer="0.43307086614173229"/>
      <printOptions horizontalCentered="1" verticalCentered="1"/>
      <pageSetup paperSize="9" scale="80" orientation="portrait" r:id="rId1"/>
      <headerFooter alignWithMargins="0">
        <oddFooter>&amp;C3</oddFooter>
      </headerFooter>
    </customSheetView>
    <customSheetView guid="{E16013A9-63E4-4076-9EEC-DC4ED7F23310}" showPageBreaks="1" printArea="1" showRuler="0" topLeftCell="A35">
      <selection activeCell="B12" sqref="B12"/>
      <pageMargins left="0.39370078740157483" right="0.39370078740157483" top="0.98425196850393704" bottom="0.98425196850393704" header="0" footer="0.43307086614173229"/>
      <printOptions horizontalCentered="1" verticalCentered="1"/>
      <pageSetup paperSize="9" scale="80" orientation="portrait" r:id="rId2"/>
      <headerFooter alignWithMargins="0">
        <oddFooter>&amp;C3</oddFooter>
      </headerFooter>
    </customSheetView>
    <customSheetView guid="{500B042A-9327-474C-8788-1D5EF0E172B9}" scale="75" showPageBreaks="1" printArea="1" showRuler="0" topLeftCell="A32">
      <selection activeCell="A45" sqref="A45:D45"/>
      <pageMargins left="0.78740157480314965" right="0.78740157480314965" top="0.98425196850393704" bottom="0.98425196850393704" header="0" footer="0"/>
      <printOptions horizontalCentered="1" verticalCentered="1"/>
      <pageSetup paperSize="9" scale="75" orientation="portrait" r:id="rId3"/>
      <headerFooter alignWithMargins="0"/>
    </customSheetView>
    <customSheetView guid="{084C3594-A933-11DB-BA52-0008540D613E}" scale="75" showPageBreaks="1" showRuler="0" topLeftCell="A39">
      <selection activeCell="B49" sqref="B49"/>
      <pageMargins left="0.78740157480314965" right="0.78740157480314965" top="0.98425196850393704" bottom="0.98425196850393704" header="0" footer="0"/>
      <printOptions horizontalCentered="1" verticalCentered="1"/>
      <pageSetup paperSize="9" scale="75" orientation="portrait" r:id="rId4"/>
      <headerFooter alignWithMargins="0"/>
    </customSheetView>
    <customSheetView guid="{18201D55-6AD4-489F-B9E0-77C14EFE5437}" scale="75" showPageBreaks="1" showRuler="0" topLeftCell="A20">
      <selection activeCell="D25" sqref="D25"/>
      <pageMargins left="0.78740157480314965" right="0.78740157480314965" top="0.98425196850393704" bottom="0.98425196850393704" header="0" footer="0"/>
      <printOptions horizontalCentered="1" verticalCentered="1"/>
      <pageSetup paperSize="9" scale="75" orientation="portrait" r:id="rId5"/>
      <headerFooter alignWithMargins="0"/>
    </customSheetView>
    <customSheetView guid="{E4AF38FE-2F2B-4610-948D-EC4685FC19EA}" scale="75" showPageBreaks="1" printArea="1" showRuler="0">
      <selection activeCell="A22" sqref="A22"/>
      <pageMargins left="0.95" right="0.78740157480314965" top="0.98425196850393704" bottom="0.98425196850393704" header="0" footer="0"/>
      <printOptions horizontalCentered="1" verticalCentered="1"/>
      <pageSetup paperSize="9" scale="75" orientation="portrait" r:id="rId6"/>
      <headerFooter alignWithMargins="0"/>
    </customSheetView>
  </customSheetViews>
  <mergeCells count="6">
    <mergeCell ref="B2:D2"/>
    <mergeCell ref="C38:D38"/>
    <mergeCell ref="C37:D37"/>
    <mergeCell ref="B5:D5"/>
    <mergeCell ref="B6:D6"/>
    <mergeCell ref="B4:D4"/>
  </mergeCells>
  <phoneticPr fontId="10" type="noConversion"/>
  <printOptions horizontalCentered="1" verticalCentered="1"/>
  <pageMargins left="0.62992125984251968" right="0.62992125984251968" top="0" bottom="0.74803149606299213" header="0.31496062992125984" footer="0.31496062992125984"/>
  <pageSetup paperSize="9" scale="75" orientation="portrait" copies="3" r:id="rId7"/>
  <headerFooter alignWithMargins="0">
    <oddFooter>&amp;C3</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tabColor theme="8" tint="0.39997558519241921"/>
  </sheetPr>
  <dimension ref="B1:P48"/>
  <sheetViews>
    <sheetView topLeftCell="A25" zoomScale="60" workbookViewId="0">
      <selection activeCell="K63" sqref="K63"/>
    </sheetView>
  </sheetViews>
  <sheetFormatPr baseColWidth="10" defaultRowHeight="13.2"/>
  <cols>
    <col min="1" max="1" width="10.109375" style="199" customWidth="1"/>
    <col min="2" max="2" width="27.109375" style="199" customWidth="1"/>
    <col min="3" max="3" width="10" style="199" customWidth="1"/>
    <col min="4" max="4" width="17.21875" style="199" bestFit="1" customWidth="1"/>
    <col min="5" max="5" width="15.44140625" style="199" bestFit="1" customWidth="1"/>
    <col min="6" max="6" width="18.44140625" style="199" bestFit="1" customWidth="1"/>
    <col min="7" max="7" width="14.33203125" style="199" bestFit="1" customWidth="1"/>
    <col min="8" max="8" width="15.44140625" style="199" bestFit="1" customWidth="1"/>
    <col min="9" max="10" width="14.33203125" style="199" bestFit="1" customWidth="1"/>
    <col min="11" max="11" width="15" style="199" bestFit="1" customWidth="1"/>
    <col min="12" max="12" width="16.5546875" style="199" customWidth="1"/>
    <col min="13" max="13" width="18.5546875" style="199" customWidth="1"/>
    <col min="14" max="14" width="15.21875" style="199" bestFit="1" customWidth="1"/>
    <col min="15" max="15" width="0" style="199" hidden="1" customWidth="1"/>
    <col min="16" max="16" width="14.88671875" style="199" bestFit="1" customWidth="1"/>
    <col min="17" max="16384" width="11.5546875" style="199"/>
  </cols>
  <sheetData>
    <row r="1" spans="2:13">
      <c r="B1" s="307"/>
      <c r="C1" s="307"/>
      <c r="D1" s="307"/>
      <c r="E1" s="307"/>
      <c r="F1" s="307"/>
      <c r="G1" s="307"/>
      <c r="H1" s="307"/>
      <c r="I1" s="307"/>
      <c r="J1" s="307"/>
      <c r="K1" s="307"/>
      <c r="L1" s="307"/>
    </row>
    <row r="2" spans="2:13" ht="24.6">
      <c r="B2" s="995" t="s">
        <v>195</v>
      </c>
      <c r="C2" s="995"/>
      <c r="D2" s="995"/>
      <c r="E2" s="995"/>
      <c r="F2" s="995"/>
      <c r="G2" s="995"/>
      <c r="H2" s="995"/>
      <c r="I2" s="995"/>
      <c r="J2" s="995"/>
      <c r="K2" s="995"/>
      <c r="L2" s="995"/>
    </row>
    <row r="3" spans="2:13" ht="22.8">
      <c r="B3" s="381"/>
      <c r="C3" s="381"/>
      <c r="D3" s="381"/>
      <c r="E3" s="381"/>
      <c r="F3" s="381"/>
      <c r="G3" s="381"/>
      <c r="H3" s="381"/>
      <c r="I3" s="381"/>
      <c r="J3" s="381"/>
      <c r="K3" s="381"/>
      <c r="L3" s="381"/>
    </row>
    <row r="4" spans="2:13" ht="22.8">
      <c r="B4" s="1002" t="s">
        <v>80</v>
      </c>
      <c r="C4" s="1002"/>
      <c r="D4" s="1002"/>
      <c r="E4" s="1002"/>
      <c r="F4" s="1002"/>
      <c r="G4" s="1002"/>
      <c r="H4" s="1002"/>
      <c r="I4" s="1002"/>
      <c r="J4" s="1002"/>
      <c r="K4" s="1002"/>
      <c r="L4" s="1002"/>
    </row>
    <row r="5" spans="2:13" ht="9.75" customHeight="1">
      <c r="B5" s="381"/>
      <c r="C5" s="381"/>
      <c r="D5" s="381"/>
      <c r="E5" s="381"/>
      <c r="F5" s="381"/>
      <c r="G5" s="381"/>
      <c r="H5" s="381"/>
      <c r="I5" s="381"/>
      <c r="J5" s="380"/>
      <c r="K5" s="380"/>
      <c r="L5" s="380"/>
    </row>
    <row r="6" spans="2:13" ht="22.8">
      <c r="B6" s="1003" t="s">
        <v>898</v>
      </c>
      <c r="C6" s="1003"/>
      <c r="D6" s="1003"/>
      <c r="E6" s="1003"/>
      <c r="F6" s="1003"/>
      <c r="G6" s="1003"/>
      <c r="H6" s="1003"/>
      <c r="I6" s="1003"/>
      <c r="J6" s="1003"/>
      <c r="K6" s="1003"/>
      <c r="L6" s="1003"/>
    </row>
    <row r="7" spans="2:13" ht="22.8">
      <c r="B7" s="1004" t="s">
        <v>237</v>
      </c>
      <c r="C7" s="1004"/>
      <c r="D7" s="1004"/>
      <c r="E7" s="1004"/>
      <c r="F7" s="1004"/>
      <c r="G7" s="1004"/>
      <c r="H7" s="1004"/>
      <c r="I7" s="1004"/>
      <c r="J7" s="1004"/>
      <c r="K7" s="1004"/>
      <c r="L7" s="1004"/>
    </row>
    <row r="8" spans="2:13">
      <c r="B8" s="307"/>
      <c r="C8" s="307"/>
      <c r="D8" s="307"/>
      <c r="E8" s="307"/>
      <c r="F8" s="307"/>
      <c r="G8" s="307"/>
      <c r="H8" s="307"/>
      <c r="I8" s="307"/>
      <c r="J8" s="307"/>
      <c r="K8" s="307"/>
      <c r="L8" s="307"/>
    </row>
    <row r="10" spans="2:13" ht="13.8" thickBot="1"/>
    <row r="11" spans="2:13" ht="18.75" customHeight="1">
      <c r="B11" s="998" t="s">
        <v>81</v>
      </c>
      <c r="C11" s="996" t="s">
        <v>82</v>
      </c>
      <c r="D11" s="1000"/>
      <c r="E11" s="1001"/>
      <c r="F11" s="996" t="s">
        <v>85</v>
      </c>
      <c r="G11" s="1000"/>
      <c r="H11" s="1000"/>
      <c r="I11" s="1001"/>
      <c r="J11" s="996" t="s">
        <v>89</v>
      </c>
      <c r="K11" s="1001"/>
      <c r="L11" s="996" t="s">
        <v>32</v>
      </c>
      <c r="M11" s="997"/>
    </row>
    <row r="12" spans="2:13" ht="26.4">
      <c r="B12" s="999"/>
      <c r="C12" s="386" t="s">
        <v>83</v>
      </c>
      <c r="D12" s="379" t="s">
        <v>326</v>
      </c>
      <c r="E12" s="386" t="s">
        <v>84</v>
      </c>
      <c r="F12" s="386" t="s">
        <v>86</v>
      </c>
      <c r="G12" s="386" t="s">
        <v>87</v>
      </c>
      <c r="H12" s="386" t="s">
        <v>330</v>
      </c>
      <c r="I12" s="386" t="s">
        <v>444</v>
      </c>
      <c r="J12" s="386" t="s">
        <v>90</v>
      </c>
      <c r="K12" s="379" t="s">
        <v>88</v>
      </c>
      <c r="L12" s="386" t="s">
        <v>12</v>
      </c>
      <c r="M12" s="385" t="s">
        <v>91</v>
      </c>
    </row>
    <row r="13" spans="2:13" ht="24" customHeight="1">
      <c r="B13" s="378" t="s">
        <v>92</v>
      </c>
      <c r="C13" s="377">
        <v>0</v>
      </c>
      <c r="D13" s="322">
        <v>-274000000</v>
      </c>
      <c r="E13" s="322">
        <v>75000000000</v>
      </c>
      <c r="F13" s="322">
        <v>645130694</v>
      </c>
      <c r="G13" s="416">
        <v>675212610</v>
      </c>
      <c r="H13" s="322">
        <v>1095970000</v>
      </c>
      <c r="I13" s="322"/>
      <c r="J13" s="322"/>
      <c r="K13" s="322">
        <v>2596678866</v>
      </c>
      <c r="L13" s="309"/>
      <c r="M13" s="418"/>
    </row>
    <row r="14" spans="2:13" ht="21.75" customHeight="1">
      <c r="B14" s="312" t="s">
        <v>93</v>
      </c>
      <c r="C14" s="376"/>
      <c r="D14" s="417">
        <v>0</v>
      </c>
      <c r="E14" s="417">
        <v>0</v>
      </c>
      <c r="F14" s="417">
        <v>0</v>
      </c>
      <c r="G14" s="417">
        <v>1</v>
      </c>
      <c r="H14" s="417">
        <v>38241522066</v>
      </c>
      <c r="I14" s="417">
        <v>0</v>
      </c>
      <c r="J14" s="417">
        <v>2596678866</v>
      </c>
      <c r="K14" s="417">
        <v>-3571646057</v>
      </c>
      <c r="L14" s="310">
        <v>37266554876</v>
      </c>
      <c r="M14" s="384">
        <v>78162944351</v>
      </c>
    </row>
    <row r="15" spans="2:13" ht="19.5" customHeight="1">
      <c r="B15" s="394" t="s">
        <v>94</v>
      </c>
      <c r="C15" s="375"/>
      <c r="D15" s="322"/>
      <c r="E15" s="322"/>
      <c r="F15" s="322"/>
      <c r="G15" s="322"/>
      <c r="H15" s="322"/>
      <c r="I15" s="322"/>
      <c r="J15" s="417"/>
      <c r="K15" s="383">
        <v>0</v>
      </c>
      <c r="L15" s="383">
        <v>0</v>
      </c>
      <c r="M15" s="418">
        <v>0</v>
      </c>
    </row>
    <row r="16" spans="2:13" ht="27.75" customHeight="1">
      <c r="B16" s="311" t="s">
        <v>78</v>
      </c>
      <c r="C16" s="377"/>
      <c r="D16" s="374"/>
      <c r="E16" s="322"/>
      <c r="F16" s="322"/>
      <c r="G16" s="322"/>
      <c r="H16" s="322"/>
      <c r="I16" s="322"/>
      <c r="J16" s="322"/>
      <c r="K16" s="322">
        <v>0</v>
      </c>
      <c r="L16" s="309">
        <v>0</v>
      </c>
      <c r="M16" s="382"/>
    </row>
    <row r="17" spans="2:16" ht="27.75" customHeight="1">
      <c r="B17" s="687" t="s">
        <v>95</v>
      </c>
      <c r="C17" s="688">
        <v>0</v>
      </c>
      <c r="D17" s="688">
        <v>-274000000</v>
      </c>
      <c r="E17" s="688">
        <v>75000000000</v>
      </c>
      <c r="F17" s="688">
        <v>645130694</v>
      </c>
      <c r="G17" s="688">
        <v>675212611</v>
      </c>
      <c r="H17" s="688">
        <v>39337492066</v>
      </c>
      <c r="I17" s="688">
        <v>0</v>
      </c>
      <c r="J17" s="688">
        <v>2596678866</v>
      </c>
      <c r="K17" s="688">
        <v>-974967191</v>
      </c>
      <c r="L17" s="689">
        <v>117005547046</v>
      </c>
      <c r="M17" s="690">
        <v>78162944351</v>
      </c>
    </row>
    <row r="18" spans="2:16" ht="27" customHeight="1" thickBot="1">
      <c r="B18" s="415" t="s">
        <v>96</v>
      </c>
      <c r="C18" s="373">
        <v>0</v>
      </c>
      <c r="D18" s="372">
        <v>26830000000</v>
      </c>
      <c r="E18" s="372">
        <v>27897000000</v>
      </c>
      <c r="F18" s="372">
        <v>645130695</v>
      </c>
      <c r="G18" s="319">
        <v>189916118</v>
      </c>
      <c r="H18" s="373">
        <v>19364359661</v>
      </c>
      <c r="I18" s="373">
        <v>980970000</v>
      </c>
      <c r="J18" s="372"/>
      <c r="K18" s="372">
        <v>2255567877</v>
      </c>
      <c r="L18" s="372">
        <v>78162944351</v>
      </c>
      <c r="M18" s="371">
        <v>0</v>
      </c>
      <c r="O18" s="327" t="e">
        <v>#NAME?</v>
      </c>
      <c r="P18" s="327"/>
    </row>
    <row r="19" spans="2:16">
      <c r="N19" s="327"/>
      <c r="O19" s="327"/>
      <c r="P19" s="327"/>
    </row>
    <row r="20" spans="2:16">
      <c r="C20" s="199">
        <v>0</v>
      </c>
      <c r="N20" s="327">
        <v>59329842649.363998</v>
      </c>
      <c r="O20" s="327">
        <v>59329842649.363998</v>
      </c>
      <c r="P20" s="327"/>
    </row>
    <row r="21" spans="2:16">
      <c r="L21" s="414"/>
      <c r="N21" s="327"/>
      <c r="O21" s="327"/>
      <c r="P21" s="327"/>
    </row>
    <row r="22" spans="2:16">
      <c r="B22" s="825" t="s">
        <v>604</v>
      </c>
      <c r="C22" s="826"/>
      <c r="D22" s="827"/>
      <c r="E22" s="827"/>
      <c r="F22" s="827"/>
      <c r="G22" s="827"/>
      <c r="H22" s="827"/>
      <c r="I22" s="827"/>
      <c r="J22" s="827"/>
      <c r="K22" s="827"/>
      <c r="N22" s="327"/>
      <c r="O22" s="327"/>
      <c r="P22" s="327">
        <v>0</v>
      </c>
    </row>
    <row r="23" spans="2:16" ht="13.2" customHeight="1">
      <c r="B23" s="992" t="s">
        <v>911</v>
      </c>
      <c r="C23" s="992"/>
      <c r="D23" s="992"/>
      <c r="E23" s="992"/>
      <c r="F23" s="992"/>
      <c r="G23" s="992"/>
      <c r="H23" s="992"/>
      <c r="I23" s="992"/>
      <c r="J23" s="992"/>
      <c r="K23" s="992"/>
    </row>
    <row r="24" spans="2:16" ht="63" customHeight="1">
      <c r="B24" s="828" t="s">
        <v>899</v>
      </c>
      <c r="C24" s="829" t="s">
        <v>900</v>
      </c>
      <c r="D24" s="827"/>
      <c r="E24" s="827"/>
      <c r="F24" s="827"/>
      <c r="G24" s="827"/>
      <c r="H24" s="827"/>
      <c r="I24" s="827"/>
      <c r="J24" s="827"/>
      <c r="K24" s="827"/>
    </row>
    <row r="25" spans="2:16" ht="12" customHeight="1">
      <c r="B25" s="828" t="s">
        <v>901</v>
      </c>
      <c r="C25" s="829" t="s">
        <v>902</v>
      </c>
      <c r="D25" s="827"/>
      <c r="E25" s="827"/>
      <c r="F25" s="827"/>
      <c r="G25" s="827"/>
      <c r="H25" s="827"/>
      <c r="I25" s="827"/>
      <c r="J25" s="827"/>
      <c r="K25" s="827"/>
      <c r="L25" s="299"/>
      <c r="M25" s="299"/>
    </row>
    <row r="26" spans="2:16">
      <c r="B26" s="828" t="s">
        <v>903</v>
      </c>
      <c r="C26" s="829" t="s">
        <v>904</v>
      </c>
      <c r="D26" s="827"/>
      <c r="E26" s="827"/>
      <c r="F26" s="827"/>
      <c r="G26" s="827"/>
      <c r="H26" s="827"/>
      <c r="I26" s="827"/>
      <c r="J26" s="827"/>
      <c r="K26" s="827"/>
      <c r="L26" s="299"/>
      <c r="M26" s="299"/>
    </row>
    <row r="27" spans="2:16">
      <c r="B27" s="825"/>
      <c r="C27" s="826"/>
      <c r="D27" s="827"/>
      <c r="E27" s="827"/>
      <c r="F27" s="827"/>
      <c r="G27" s="827"/>
      <c r="H27" s="827"/>
      <c r="I27" s="827"/>
      <c r="J27" s="827"/>
      <c r="K27" s="827"/>
    </row>
    <row r="28" spans="2:16">
      <c r="B28" s="825" t="s">
        <v>905</v>
      </c>
      <c r="C28" s="826"/>
      <c r="D28" s="827"/>
      <c r="E28" s="827"/>
      <c r="F28" s="827"/>
      <c r="G28" s="827"/>
      <c r="H28" s="827"/>
      <c r="I28" s="827"/>
      <c r="J28" s="827"/>
      <c r="K28" s="827"/>
    </row>
    <row r="29" spans="2:16">
      <c r="B29" s="993" t="s">
        <v>912</v>
      </c>
      <c r="C29" s="993"/>
      <c r="D29" s="993"/>
      <c r="E29" s="993"/>
      <c r="F29" s="993"/>
      <c r="G29" s="993"/>
      <c r="H29" s="993"/>
      <c r="I29" s="993"/>
      <c r="J29" s="993"/>
      <c r="K29" s="993"/>
    </row>
    <row r="30" spans="2:16">
      <c r="B30" s="830"/>
      <c r="C30" s="826"/>
      <c r="D30" s="827"/>
      <c r="E30" s="827"/>
      <c r="F30" s="827"/>
      <c r="G30" s="827"/>
      <c r="H30" s="827"/>
      <c r="I30" s="827"/>
      <c r="J30" s="827"/>
      <c r="K30" s="827"/>
    </row>
    <row r="31" spans="2:16">
      <c r="B31" s="825" t="s">
        <v>906</v>
      </c>
      <c r="C31" s="826"/>
      <c r="D31" s="827"/>
      <c r="E31" s="827"/>
      <c r="F31" s="827"/>
      <c r="G31" s="827"/>
      <c r="H31" s="827"/>
      <c r="I31" s="827"/>
      <c r="J31" s="827"/>
      <c r="K31" s="827"/>
    </row>
    <row r="32" spans="2:16">
      <c r="B32" s="829" t="s">
        <v>907</v>
      </c>
      <c r="C32" s="826"/>
      <c r="D32" s="827"/>
      <c r="E32" s="827"/>
      <c r="F32" s="827"/>
      <c r="G32" s="827"/>
      <c r="H32" s="827"/>
      <c r="I32" s="827"/>
      <c r="J32" s="827"/>
      <c r="K32" s="827"/>
    </row>
    <row r="33" spans="2:11">
      <c r="B33" s="825" t="s">
        <v>908</v>
      </c>
      <c r="C33" s="826"/>
      <c r="D33" s="827"/>
      <c r="E33" s="827"/>
      <c r="F33" s="827"/>
      <c r="G33" s="827"/>
      <c r="H33" s="827"/>
      <c r="I33" s="827"/>
      <c r="J33" s="827"/>
      <c r="K33" s="827"/>
    </row>
    <row r="34" spans="2:11">
      <c r="B34" s="829"/>
      <c r="C34" s="826"/>
      <c r="D34" s="827"/>
      <c r="E34" s="827"/>
      <c r="F34" s="827"/>
      <c r="G34" s="827"/>
      <c r="H34" s="827"/>
      <c r="I34" s="827"/>
      <c r="J34" s="827"/>
      <c r="K34" s="827"/>
    </row>
    <row r="35" spans="2:11">
      <c r="B35" s="825" t="s">
        <v>85</v>
      </c>
      <c r="C35" s="826"/>
      <c r="D35" s="827"/>
      <c r="E35" s="827"/>
      <c r="F35" s="827"/>
      <c r="G35" s="827"/>
      <c r="H35" s="827"/>
      <c r="I35" s="827"/>
      <c r="J35" s="827"/>
      <c r="K35" s="827"/>
    </row>
    <row r="36" spans="2:11">
      <c r="B36" s="830"/>
      <c r="C36" s="826"/>
      <c r="D36" s="827"/>
      <c r="E36" s="827"/>
      <c r="F36" s="827"/>
      <c r="G36" s="827"/>
      <c r="H36" s="827"/>
      <c r="I36" s="827"/>
      <c r="J36" s="827"/>
      <c r="K36" s="827"/>
    </row>
    <row r="37" spans="2:11" ht="13.2" customHeight="1">
      <c r="B37" s="992" t="s">
        <v>909</v>
      </c>
      <c r="C37" s="992"/>
      <c r="D37" s="992"/>
      <c r="E37" s="992"/>
      <c r="F37" s="992"/>
      <c r="G37" s="992"/>
      <c r="H37" s="992"/>
      <c r="I37" s="992"/>
      <c r="J37" s="992"/>
      <c r="K37" s="992"/>
    </row>
    <row r="38" spans="2:11">
      <c r="B38" s="830"/>
      <c r="C38" s="826"/>
      <c r="D38" s="827"/>
      <c r="E38" s="827"/>
      <c r="F38" s="827"/>
      <c r="G38" s="827"/>
      <c r="H38" s="827"/>
      <c r="I38" s="827"/>
      <c r="J38" s="827"/>
      <c r="K38" s="827"/>
    </row>
    <row r="39" spans="2:11">
      <c r="B39" s="994" t="s">
        <v>910</v>
      </c>
      <c r="C39" s="994"/>
      <c r="D39" s="994"/>
      <c r="E39" s="994"/>
      <c r="F39" s="994"/>
      <c r="G39" s="994"/>
      <c r="H39" s="994"/>
      <c r="I39" s="994"/>
      <c r="J39" s="994"/>
      <c r="K39" s="994"/>
    </row>
    <row r="40" spans="2:11">
      <c r="B40" s="831"/>
      <c r="C40" s="826"/>
      <c r="D40" s="827"/>
      <c r="E40" s="827"/>
      <c r="F40" s="827"/>
      <c r="G40" s="827"/>
      <c r="H40" s="827"/>
      <c r="I40" s="827"/>
      <c r="J40" s="827"/>
      <c r="K40" s="827"/>
    </row>
    <row r="41" spans="2:11" ht="13.2" customHeight="1">
      <c r="B41" s="991" t="s">
        <v>913</v>
      </c>
      <c r="C41" s="991"/>
      <c r="D41" s="991"/>
      <c r="E41" s="991"/>
      <c r="F41" s="991"/>
      <c r="G41" s="991"/>
      <c r="H41" s="991"/>
      <c r="I41" s="991"/>
      <c r="J41" s="991"/>
      <c r="K41" s="991"/>
    </row>
    <row r="42" spans="2:11">
      <c r="B42" s="829"/>
      <c r="C42" s="826" t="s">
        <v>914</v>
      </c>
      <c r="D42" s="827"/>
      <c r="E42" s="827"/>
      <c r="F42" s="827"/>
      <c r="G42" s="827"/>
      <c r="H42" s="827"/>
      <c r="I42" s="827"/>
      <c r="J42" s="827"/>
      <c r="K42" s="827"/>
    </row>
    <row r="43" spans="2:11">
      <c r="B43" s="829"/>
      <c r="C43" s="826"/>
      <c r="D43" s="827"/>
      <c r="E43" s="827"/>
      <c r="F43" s="827"/>
      <c r="G43" s="827"/>
      <c r="H43" s="827"/>
      <c r="I43" s="827"/>
      <c r="J43" s="827"/>
      <c r="K43" s="827"/>
    </row>
    <row r="44" spans="2:11">
      <c r="B44" s="829"/>
      <c r="C44" s="826"/>
      <c r="D44" s="827"/>
      <c r="E44" s="827"/>
      <c r="F44" s="827"/>
      <c r="G44" s="827"/>
      <c r="H44" s="827"/>
      <c r="I44" s="827"/>
      <c r="J44" s="827"/>
      <c r="K44" s="827"/>
    </row>
    <row r="45" spans="2:11">
      <c r="B45" s="829"/>
      <c r="C45" s="826"/>
      <c r="D45" s="827"/>
      <c r="E45" s="827"/>
      <c r="F45" s="827"/>
      <c r="G45" s="827"/>
      <c r="H45" s="827"/>
      <c r="I45" s="827"/>
      <c r="J45" s="827"/>
      <c r="K45" s="827"/>
    </row>
    <row r="46" spans="2:11">
      <c r="B46" s="825" t="s">
        <v>78</v>
      </c>
      <c r="C46" s="826"/>
      <c r="D46" s="827"/>
      <c r="E46" s="827"/>
      <c r="F46" s="827"/>
      <c r="G46" s="827"/>
      <c r="H46" s="827"/>
      <c r="I46" s="827"/>
      <c r="J46" s="827"/>
      <c r="K46" s="827"/>
    </row>
    <row r="47" spans="2:11" ht="13.2" customHeight="1">
      <c r="B47" s="991" t="s">
        <v>915</v>
      </c>
      <c r="C47" s="991"/>
      <c r="D47" s="991"/>
      <c r="E47" s="991"/>
      <c r="F47" s="991"/>
      <c r="G47" s="991"/>
      <c r="H47" s="991"/>
      <c r="I47" s="991"/>
      <c r="J47" s="991"/>
      <c r="K47" s="991"/>
    </row>
    <row r="48" spans="2:11">
      <c r="B48" s="832" t="s">
        <v>916</v>
      </c>
    </row>
  </sheetData>
  <customSheetViews>
    <customSheetView guid="{9BEA065D-970C-450D-B76E-2CCAFD95224A}" showPageBreaks="1" printArea="1">
      <selection activeCell="H20" sqref="H20"/>
      <pageMargins left="1.3779527559055118" right="0.94488188976377963" top="0.98425196850393704" bottom="0.98425196850393704" header="0" footer="0.43307086614173229"/>
      <printOptions horizontalCentered="1" verticalCentered="1"/>
      <pageSetup paperSize="9" scale="75" orientation="landscape" r:id="rId1"/>
      <headerFooter alignWithMargins="0">
        <oddFooter>&amp;C4</oddFooter>
      </headerFooter>
    </customSheetView>
    <customSheetView guid="{E16013A9-63E4-4076-9EEC-DC4ED7F23310}" showPageBreaks="1" printArea="1" showRuler="0">
      <selection activeCell="G21" sqref="G21"/>
      <pageMargins left="1.3779527559055118" right="0.94488188976377963" top="0.98425196850393704" bottom="0.98425196850393704" header="0" footer="0.43307086614173229"/>
      <printOptions horizontalCentered="1" verticalCentered="1"/>
      <pageSetup paperSize="9" scale="75" orientation="landscape" r:id="rId2"/>
      <headerFooter alignWithMargins="0">
        <oddFooter>&amp;C4</oddFooter>
      </headerFooter>
    </customSheetView>
    <customSheetView guid="{500B042A-9327-474C-8788-1D5EF0E172B9}" scale="75" showRuler="0" topLeftCell="B8">
      <selection activeCell="B24" sqref="B24"/>
      <pageMargins left="1.3779527559055118" right="0.94488188976377963" top="0.98425196850393704" bottom="0.98425196850393704" header="0" footer="0"/>
      <printOptions horizontalCentered="1" verticalCentered="1"/>
      <pageSetup paperSize="9" scale="75" orientation="landscape" r:id="rId3"/>
      <headerFooter alignWithMargins="0"/>
    </customSheetView>
    <customSheetView guid="{084C3594-A933-11DB-BA52-0008540D613E}" scale="75" showPageBreaks="1" showRuler="0" topLeftCell="A8">
      <selection activeCell="G29" sqref="G29"/>
      <pageMargins left="1.3779527559055118" right="0.94488188976377963" top="0.98425196850393704" bottom="0.98425196850393704" header="0" footer="0"/>
      <printOptions horizontalCentered="1" verticalCentered="1"/>
      <pageSetup paperSize="9" scale="75" orientation="landscape" r:id="rId4"/>
      <headerFooter alignWithMargins="0"/>
    </customSheetView>
    <customSheetView guid="{18201D55-6AD4-489F-B9E0-77C14EFE5437}" scale="75" showRuler="0" topLeftCell="E8">
      <selection activeCell="M16" sqref="M16"/>
      <pageMargins left="1.3779527559055118" right="0.94488188976377963" top="0.98425196850393704" bottom="0.98425196850393704" header="0" footer="0"/>
      <printOptions horizontalCentered="1" verticalCentered="1"/>
      <pageSetup paperSize="9" scale="75" orientation="landscape" r:id="rId5"/>
      <headerFooter alignWithMargins="0"/>
    </customSheetView>
    <customSheetView guid="{E4AF38FE-2F2B-4610-948D-EC4685FC19EA}" scale="75" showPageBreaks="1" printArea="1" showRuler="0">
      <selection activeCell="D17" sqref="D17"/>
      <pageMargins left="1.3779527559055118" right="0.94488188976377963" top="0.98425196850393704" bottom="0.98425196850393704" header="0" footer="0"/>
      <printOptions horizontalCentered="1" verticalCentered="1"/>
      <pageSetup paperSize="9" scale="75" orientation="landscape" r:id="rId6"/>
      <headerFooter alignWithMargins="0"/>
    </customSheetView>
  </customSheetViews>
  <mergeCells count="15">
    <mergeCell ref="B2:L2"/>
    <mergeCell ref="L11:M11"/>
    <mergeCell ref="B11:B12"/>
    <mergeCell ref="C11:E11"/>
    <mergeCell ref="B4:L4"/>
    <mergeCell ref="B6:L6"/>
    <mergeCell ref="B7:L7"/>
    <mergeCell ref="F11:I11"/>
    <mergeCell ref="J11:K11"/>
    <mergeCell ref="B47:K47"/>
    <mergeCell ref="B23:K23"/>
    <mergeCell ref="B29:K29"/>
    <mergeCell ref="B37:K37"/>
    <mergeCell ref="B39:K39"/>
    <mergeCell ref="B41:K41"/>
  </mergeCells>
  <phoneticPr fontId="10" type="noConversion"/>
  <printOptions horizontalCentered="1"/>
  <pageMargins left="0.25" right="0.25" top="0.75" bottom="0.75" header="0.3" footer="0.3"/>
  <pageSetup paperSize="9" scale="70" orientation="landscape" r:id="rId7"/>
  <headerFooter alignWithMargins="0">
    <oddFooter>&amp;C4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tabColor theme="8" tint="0.39997558519241921"/>
    <pageSetUpPr fitToPage="1"/>
  </sheetPr>
  <dimension ref="B3:P75"/>
  <sheetViews>
    <sheetView topLeftCell="A54" zoomScale="79" zoomScaleNormal="79" workbookViewId="0">
      <selection activeCell="F70" sqref="F70"/>
    </sheetView>
  </sheetViews>
  <sheetFormatPr baseColWidth="10" defaultRowHeight="22.2" customHeight="1"/>
  <cols>
    <col min="1" max="1" width="5.33203125" style="6" customWidth="1"/>
    <col min="2" max="4" width="11.5546875" style="6"/>
    <col min="5" max="5" width="19.109375" style="6" customWidth="1"/>
    <col min="6" max="6" width="20.5546875" style="6" bestFit="1" customWidth="1"/>
    <col min="7" max="7" width="16" style="6" customWidth="1"/>
    <col min="8" max="8" width="14.33203125" style="6" customWidth="1"/>
    <col min="9" max="11" width="11.5546875" style="6"/>
    <col min="12" max="12" width="12.6640625" style="6" bestFit="1" customWidth="1"/>
    <col min="13" max="16384" width="11.5546875" style="6"/>
  </cols>
  <sheetData>
    <row r="3" spans="2:16" ht="22.2" customHeight="1">
      <c r="B3" s="1011" t="s">
        <v>247</v>
      </c>
      <c r="C3" s="1011"/>
      <c r="D3" s="1011"/>
      <c r="E3" s="1011"/>
      <c r="F3" s="1011"/>
      <c r="G3" s="1011"/>
      <c r="H3" s="1011"/>
    </row>
    <row r="4" spans="2:16" ht="22.2" customHeight="1">
      <c r="B4" s="980" t="s">
        <v>917</v>
      </c>
      <c r="C4" s="980"/>
      <c r="D4" s="980"/>
      <c r="E4" s="980"/>
      <c r="F4" s="980"/>
      <c r="G4" s="980"/>
      <c r="H4" s="980"/>
    </row>
    <row r="6" spans="2:16" ht="22.2" customHeight="1">
      <c r="B6" s="154" t="s">
        <v>253</v>
      </c>
      <c r="C6" s="44"/>
      <c r="D6" s="44"/>
      <c r="E6" s="44"/>
      <c r="F6" s="44"/>
      <c r="G6" s="44"/>
      <c r="H6" s="44"/>
    </row>
    <row r="7" spans="2:16" ht="22.2" customHeight="1">
      <c r="B7" s="155"/>
      <c r="C7" s="44"/>
      <c r="D7" s="44"/>
      <c r="E7" s="44"/>
      <c r="F7" s="44"/>
      <c r="G7" s="44"/>
      <c r="H7" s="44"/>
    </row>
    <row r="8" spans="2:16" ht="70.2" customHeight="1">
      <c r="B8" s="1013" t="s">
        <v>918</v>
      </c>
      <c r="C8" s="1013"/>
      <c r="D8" s="1013"/>
      <c r="E8" s="1013"/>
      <c r="F8" s="1013"/>
      <c r="G8" s="1013"/>
      <c r="H8" s="1013"/>
      <c r="I8" s="1007"/>
      <c r="J8" s="1007"/>
      <c r="K8" s="1007"/>
      <c r="L8" s="1007"/>
    </row>
    <row r="9" spans="2:16" ht="22.2" customHeight="1">
      <c r="B9" s="108" t="s">
        <v>248</v>
      </c>
    </row>
    <row r="10" spans="2:16" ht="22.2" customHeight="1">
      <c r="B10" s="117"/>
    </row>
    <row r="11" spans="2:16" ht="22.2" customHeight="1">
      <c r="B11" s="1012" t="s">
        <v>424</v>
      </c>
      <c r="C11" s="1012"/>
      <c r="D11" s="1012"/>
      <c r="E11" s="1012"/>
      <c r="F11" s="1012"/>
      <c r="G11" s="1012"/>
      <c r="H11" s="1012"/>
    </row>
    <row r="12" spans="2:16" ht="22.2" customHeight="1">
      <c r="B12" s="117"/>
    </row>
    <row r="13" spans="2:16" ht="22.2" customHeight="1">
      <c r="B13" s="1008" t="s">
        <v>402</v>
      </c>
      <c r="C13" s="1008"/>
      <c r="D13" s="1008"/>
      <c r="E13" s="1008"/>
      <c r="F13" s="1008"/>
      <c r="G13" s="1008"/>
      <c r="H13" s="1008"/>
      <c r="J13" s="1006"/>
      <c r="K13" s="1006"/>
      <c r="L13" s="1006"/>
      <c r="M13" s="1006"/>
      <c r="N13" s="1006"/>
      <c r="O13" s="1006"/>
      <c r="P13" s="1006"/>
    </row>
    <row r="14" spans="2:16" ht="22.2" customHeight="1">
      <c r="B14" s="1008" t="s">
        <v>249</v>
      </c>
      <c r="C14" s="1008"/>
      <c r="D14" s="1008"/>
      <c r="E14" s="1008"/>
      <c r="F14" s="1008"/>
      <c r="G14" s="1008"/>
      <c r="H14" s="1008"/>
    </row>
    <row r="16" spans="2:16" ht="22.2" customHeight="1">
      <c r="B16" s="1012" t="s">
        <v>425</v>
      </c>
      <c r="C16" s="1012"/>
      <c r="D16" s="1012"/>
      <c r="E16" s="1012"/>
      <c r="F16" s="1012"/>
      <c r="G16" s="1012"/>
      <c r="H16" s="1012"/>
    </row>
    <row r="17" spans="2:9" ht="22.2" customHeight="1">
      <c r="B17" s="113"/>
    </row>
    <row r="18" spans="2:9" ht="22.2" customHeight="1">
      <c r="B18" s="1014" t="s">
        <v>1010</v>
      </c>
      <c r="C18" s="1014"/>
      <c r="D18" s="1014"/>
      <c r="E18" s="1014"/>
      <c r="F18" s="1014"/>
      <c r="G18" s="1014"/>
      <c r="H18" s="1014"/>
      <c r="I18" s="1014"/>
    </row>
    <row r="19" spans="2:9" ht="22.2" customHeight="1">
      <c r="B19" s="1014"/>
      <c r="C19" s="1014"/>
      <c r="D19" s="1014"/>
      <c r="E19" s="1014"/>
      <c r="F19" s="1014"/>
      <c r="G19" s="1014"/>
      <c r="H19" s="1014"/>
      <c r="I19" s="1014"/>
    </row>
    <row r="20" spans="2:9" ht="22.2" customHeight="1">
      <c r="B20" s="1014"/>
      <c r="C20" s="1014"/>
      <c r="D20" s="1014"/>
      <c r="E20" s="1014"/>
      <c r="F20" s="1014"/>
      <c r="G20" s="1014"/>
      <c r="H20" s="1014"/>
      <c r="I20" s="1014"/>
    </row>
    <row r="21" spans="2:9" ht="22.2" customHeight="1">
      <c r="B21" s="1014"/>
      <c r="C21" s="1014"/>
      <c r="D21" s="1014"/>
      <c r="E21" s="1014"/>
      <c r="F21" s="1014"/>
      <c r="G21" s="1014"/>
      <c r="H21" s="1014"/>
      <c r="I21" s="1014"/>
    </row>
    <row r="22" spans="2:9" ht="22.2" customHeight="1">
      <c r="B22" s="1014"/>
      <c r="C22" s="1014"/>
      <c r="D22" s="1014"/>
      <c r="E22" s="1014"/>
      <c r="F22" s="1014"/>
      <c r="G22" s="1014"/>
      <c r="H22" s="1014"/>
      <c r="I22" s="1014"/>
    </row>
    <row r="23" spans="2:9" ht="22.2" customHeight="1">
      <c r="B23" s="1014"/>
      <c r="C23" s="1014"/>
      <c r="D23" s="1014"/>
      <c r="E23" s="1014"/>
      <c r="F23" s="1014"/>
      <c r="G23" s="1014"/>
      <c r="H23" s="1014"/>
      <c r="I23" s="1014"/>
    </row>
    <row r="24" spans="2:9" ht="22.2" customHeight="1">
      <c r="B24" s="1014"/>
      <c r="C24" s="1014"/>
      <c r="D24" s="1014"/>
      <c r="E24" s="1014"/>
      <c r="F24" s="1014"/>
      <c r="G24" s="1014"/>
      <c r="H24" s="1014"/>
      <c r="I24" s="1014"/>
    </row>
    <row r="25" spans="2:9" ht="22.2" customHeight="1">
      <c r="B25" s="108" t="s">
        <v>250</v>
      </c>
      <c r="C25" s="111"/>
      <c r="D25" s="111"/>
      <c r="E25" s="111"/>
      <c r="F25" s="111"/>
      <c r="G25" s="111"/>
    </row>
    <row r="26" spans="2:9" ht="22.2" customHeight="1">
      <c r="B26" s="1008"/>
      <c r="C26" s="1008"/>
      <c r="D26" s="1008"/>
      <c r="E26" s="1008"/>
      <c r="F26" s="1008"/>
      <c r="G26" s="1008"/>
    </row>
    <row r="27" spans="2:9" ht="22.2" customHeight="1">
      <c r="B27" s="1008" t="s">
        <v>426</v>
      </c>
      <c r="C27" s="1008"/>
      <c r="D27" s="1008"/>
      <c r="E27" s="1008"/>
      <c r="F27" s="1008"/>
      <c r="G27" s="1008"/>
    </row>
    <row r="28" spans="2:9" ht="22.2" customHeight="1">
      <c r="B28" s="1008"/>
      <c r="C28" s="1008"/>
      <c r="D28" s="1008"/>
      <c r="E28" s="1008"/>
      <c r="F28" s="1008"/>
      <c r="G28" s="1008"/>
    </row>
    <row r="29" spans="2:9" ht="42.6" customHeight="1">
      <c r="B29" s="1008" t="s">
        <v>442</v>
      </c>
      <c r="C29" s="1008"/>
      <c r="D29" s="1008"/>
      <c r="E29" s="1008"/>
      <c r="F29" s="1008"/>
      <c r="G29" s="1008"/>
      <c r="H29" s="1008"/>
    </row>
    <row r="30" spans="2:9" ht="22.2" customHeight="1">
      <c r="B30" s="113"/>
    </row>
    <row r="31" spans="2:9" ht="22.2" customHeight="1">
      <c r="B31" s="1008" t="s">
        <v>427</v>
      </c>
      <c r="C31" s="1008"/>
      <c r="D31" s="1008"/>
      <c r="E31" s="1008"/>
      <c r="F31" s="1008"/>
      <c r="G31" s="1008"/>
      <c r="H31" s="114"/>
    </row>
    <row r="32" spans="2:9" ht="22.2" customHeight="1">
      <c r="B32" s="113"/>
    </row>
    <row r="33" spans="2:10" ht="39" customHeight="1">
      <c r="B33" s="1006" t="s">
        <v>919</v>
      </c>
      <c r="C33" s="1006"/>
      <c r="D33" s="1006"/>
      <c r="E33" s="1006"/>
      <c r="F33" s="1006"/>
      <c r="G33" s="1006"/>
      <c r="H33" s="1006"/>
    </row>
    <row r="34" spans="2:10" ht="22.2" customHeight="1">
      <c r="B34" s="41"/>
      <c r="C34" s="874"/>
      <c r="D34" s="874"/>
      <c r="E34" s="874"/>
      <c r="F34" s="874"/>
      <c r="G34" s="874"/>
      <c r="H34" s="874"/>
    </row>
    <row r="35" spans="2:10" ht="38.4" customHeight="1">
      <c r="B35" s="1008" t="s">
        <v>681</v>
      </c>
      <c r="C35" s="1008"/>
      <c r="D35" s="1008"/>
      <c r="E35" s="1008"/>
      <c r="F35" s="1008"/>
      <c r="G35" s="1008"/>
      <c r="H35" s="1008"/>
    </row>
    <row r="36" spans="2:10" ht="22.2" customHeight="1">
      <c r="B36" s="113"/>
    </row>
    <row r="37" spans="2:10" ht="22.2" customHeight="1">
      <c r="B37" s="109" t="s">
        <v>428</v>
      </c>
    </row>
    <row r="38" spans="2:10" ht="22.2" customHeight="1">
      <c r="B38" s="113"/>
    </row>
    <row r="39" spans="2:10" ht="38.4" customHeight="1">
      <c r="B39" s="1008" t="s">
        <v>437</v>
      </c>
      <c r="C39" s="1008"/>
      <c r="D39" s="1008"/>
      <c r="E39" s="1008"/>
      <c r="F39" s="1008"/>
      <c r="G39" s="1008"/>
      <c r="H39" s="1008"/>
    </row>
    <row r="40" spans="2:10" ht="22.2" customHeight="1">
      <c r="B40" s="113"/>
    </row>
    <row r="41" spans="2:10" ht="22.2" customHeight="1">
      <c r="B41" s="109" t="s">
        <v>429</v>
      </c>
    </row>
    <row r="42" spans="2:10" ht="22.2" customHeight="1">
      <c r="B42" s="113"/>
    </row>
    <row r="43" spans="2:10" ht="34.200000000000003" customHeight="1">
      <c r="B43" s="1008" t="s">
        <v>622</v>
      </c>
      <c r="C43" s="1008"/>
      <c r="D43" s="1008"/>
      <c r="E43" s="1008"/>
      <c r="F43" s="1008"/>
      <c r="G43" s="1008"/>
      <c r="H43" s="1008"/>
    </row>
    <row r="44" spans="2:10" ht="22.2" customHeight="1">
      <c r="B44" s="156"/>
    </row>
    <row r="45" spans="2:10" ht="22.2" customHeight="1">
      <c r="B45" s="109" t="s">
        <v>430</v>
      </c>
    </row>
    <row r="46" spans="2:10" ht="22.2" customHeight="1">
      <c r="B46" s="1010" t="s">
        <v>384</v>
      </c>
      <c r="C46" s="1010"/>
      <c r="D46" s="1010"/>
      <c r="E46" s="1010"/>
      <c r="F46" s="1010"/>
      <c r="G46" s="1010"/>
      <c r="H46" s="1010"/>
      <c r="I46" s="1010"/>
      <c r="J46" s="1010"/>
    </row>
    <row r="47" spans="2:10" ht="22.2" customHeight="1">
      <c r="B47" s="1010"/>
      <c r="C47" s="1010"/>
      <c r="D47" s="1010"/>
      <c r="E47" s="1010"/>
      <c r="F47" s="1010"/>
      <c r="G47" s="1010"/>
      <c r="H47" s="1010"/>
      <c r="I47" s="1010"/>
      <c r="J47" s="1010"/>
    </row>
    <row r="48" spans="2:10" ht="22.2" customHeight="1">
      <c r="B48" s="109" t="s">
        <v>438</v>
      </c>
    </row>
    <row r="49" spans="2:15" ht="22.2" customHeight="1">
      <c r="B49" s="113"/>
    </row>
    <row r="50" spans="2:15" ht="40.200000000000003" customHeight="1">
      <c r="B50" s="1008" t="s">
        <v>440</v>
      </c>
      <c r="C50" s="1008"/>
      <c r="D50" s="1008"/>
      <c r="E50" s="1008"/>
      <c r="F50" s="1008"/>
      <c r="G50" s="1008"/>
      <c r="H50" s="1008"/>
    </row>
    <row r="51" spans="2:15" ht="22.2" customHeight="1">
      <c r="B51" s="113"/>
    </row>
    <row r="52" spans="2:15" ht="22.2" customHeight="1">
      <c r="B52" s="108" t="s">
        <v>439</v>
      </c>
    </row>
    <row r="53" spans="2:15" ht="22.2" customHeight="1">
      <c r="B53" s="113"/>
    </row>
    <row r="54" spans="2:15" ht="22.2" customHeight="1">
      <c r="B54" s="1009" t="s">
        <v>684</v>
      </c>
      <c r="C54" s="1009"/>
      <c r="D54" s="1009"/>
      <c r="E54" s="1009"/>
      <c r="F54" s="1009"/>
      <c r="G54" s="1009"/>
      <c r="H54" s="1009"/>
      <c r="I54" s="1009"/>
      <c r="J54" s="1009"/>
      <c r="K54" s="1009"/>
      <c r="L54" s="1009"/>
      <c r="M54" s="1009"/>
    </row>
    <row r="55" spans="2:15" ht="22.2" customHeight="1">
      <c r="B55" s="1009" t="s">
        <v>685</v>
      </c>
      <c r="C55" s="1009"/>
      <c r="D55" s="1009"/>
      <c r="E55" s="1009"/>
      <c r="F55" s="1009"/>
      <c r="G55" s="1009"/>
      <c r="H55" s="1009"/>
      <c r="I55" s="1009"/>
      <c r="J55" s="1009"/>
    </row>
    <row r="56" spans="2:15" ht="22.2" customHeight="1">
      <c r="B56" s="1009" t="s">
        <v>686</v>
      </c>
      <c r="C56" s="1009"/>
      <c r="D56" s="1009"/>
      <c r="E56" s="1009"/>
      <c r="F56" s="1009"/>
      <c r="G56" s="1009"/>
      <c r="H56" s="1009"/>
      <c r="I56" s="1009"/>
      <c r="J56" s="1009"/>
      <c r="K56" s="1009"/>
      <c r="L56" s="1009"/>
      <c r="M56" s="1009"/>
    </row>
    <row r="57" spans="2:15" ht="22.2" customHeight="1">
      <c r="B57" s="1009" t="s">
        <v>687</v>
      </c>
      <c r="C57" s="1009"/>
      <c r="D57" s="1009"/>
      <c r="E57" s="1009"/>
      <c r="F57" s="1009"/>
      <c r="G57" s="1009"/>
      <c r="H57" s="1009"/>
      <c r="I57" s="1009"/>
      <c r="J57" s="1009"/>
      <c r="K57" s="1009"/>
      <c r="L57" s="1009"/>
      <c r="M57" s="1009"/>
    </row>
    <row r="58" spans="2:15" ht="22.2" customHeight="1">
      <c r="B58" s="113"/>
    </row>
    <row r="59" spans="2:15" ht="22.2" customHeight="1">
      <c r="B59" s="108" t="s">
        <v>251</v>
      </c>
    </row>
    <row r="60" spans="2:15" ht="22.2" customHeight="1">
      <c r="B60" s="113"/>
    </row>
    <row r="61" spans="2:15" ht="22.2" customHeight="1">
      <c r="B61" s="109" t="s">
        <v>252</v>
      </c>
    </row>
    <row r="62" spans="2:15" ht="22.2" customHeight="1">
      <c r="B62" s="113"/>
    </row>
    <row r="63" spans="2:15" ht="33.6" customHeight="1">
      <c r="B63" s="1006" t="s">
        <v>920</v>
      </c>
      <c r="C63" s="1006"/>
      <c r="D63" s="1006"/>
      <c r="E63" s="1006"/>
      <c r="F63" s="1006"/>
      <c r="G63" s="1006"/>
      <c r="H63" s="1006"/>
    </row>
    <row r="64" spans="2:15" ht="22.2" customHeight="1" thickBot="1">
      <c r="O64" s="6" t="s">
        <v>401</v>
      </c>
    </row>
    <row r="65" spans="2:10" ht="22.2" customHeight="1">
      <c r="C65" s="1072" t="s">
        <v>105</v>
      </c>
      <c r="D65" s="1073"/>
      <c r="E65" s="898" t="s">
        <v>165</v>
      </c>
      <c r="F65" s="899" t="s">
        <v>193</v>
      </c>
    </row>
    <row r="66" spans="2:10" ht="22.2" customHeight="1">
      <c r="C66" s="77" t="s">
        <v>99</v>
      </c>
      <c r="D66" s="60"/>
      <c r="E66" s="157">
        <v>6503.49</v>
      </c>
      <c r="F66" s="1070">
        <v>6572.46</v>
      </c>
    </row>
    <row r="67" spans="2:10" ht="22.2" customHeight="1" thickBot="1">
      <c r="C67" s="69" t="s">
        <v>98</v>
      </c>
      <c r="D67" s="63"/>
      <c r="E67" s="129">
        <v>6503.49</v>
      </c>
      <c r="F67" s="1071">
        <v>6585.55</v>
      </c>
      <c r="H67" s="43"/>
    </row>
    <row r="68" spans="2:10" ht="22.2" customHeight="1">
      <c r="E68" s="7"/>
      <c r="F68" s="7"/>
      <c r="H68" s="43"/>
    </row>
    <row r="69" spans="2:10" ht="22.2" customHeight="1">
      <c r="E69" s="7"/>
      <c r="F69" s="7"/>
      <c r="H69" s="43"/>
    </row>
    <row r="72" spans="2:10" ht="22.2" customHeight="1">
      <c r="B72" s="107"/>
      <c r="C72" s="874"/>
      <c r="D72" s="874"/>
      <c r="E72" s="874"/>
      <c r="F72" s="874"/>
      <c r="G72" s="989"/>
      <c r="H72" s="989"/>
      <c r="I72" s="874"/>
      <c r="J72" s="874"/>
    </row>
    <row r="73" spans="2:10" ht="22.2" customHeight="1">
      <c r="B73" s="1005"/>
      <c r="C73" s="1005"/>
      <c r="D73" s="1005"/>
      <c r="E73" s="1005"/>
      <c r="F73" s="1005"/>
      <c r="G73" s="1005"/>
      <c r="H73" s="1005"/>
      <c r="I73" s="158"/>
      <c r="J73" s="874"/>
    </row>
    <row r="74" spans="2:10" ht="22.2" customHeight="1">
      <c r="B74" s="107"/>
      <c r="C74" s="874"/>
      <c r="D74" s="874"/>
      <c r="E74" s="874"/>
      <c r="F74" s="874"/>
      <c r="G74" s="874"/>
      <c r="H74" s="874"/>
      <c r="I74" s="158"/>
      <c r="J74" s="874"/>
    </row>
    <row r="75" spans="2:10" ht="22.2" customHeight="1">
      <c r="B75" s="41"/>
      <c r="C75" s="874"/>
      <c r="D75" s="874"/>
      <c r="E75" s="874"/>
      <c r="F75" s="874"/>
      <c r="G75" s="874"/>
      <c r="H75" s="874"/>
      <c r="I75" s="158"/>
      <c r="J75" s="874"/>
    </row>
  </sheetData>
  <customSheetViews>
    <customSheetView guid="{9BEA065D-970C-450D-B76E-2CCAFD95224A}" showPageBreaks="1" printArea="1">
      <selection activeCell="K74" sqref="K74"/>
      <pageMargins left="1.0236220472440944" right="0.78740157480314965" top="1.1811023622047245" bottom="0" header="0" footer="0"/>
      <pageSetup paperSize="9" orientation="portrait" verticalDpi="144" r:id="rId1"/>
      <headerFooter alignWithMargins="0"/>
    </customSheetView>
    <customSheetView guid="{E16013A9-63E4-4076-9EEC-DC4ED7F23310}" showPageBreaks="1" printArea="1" showRuler="0" topLeftCell="A57">
      <selection activeCell="I56" sqref="I56"/>
      <pageMargins left="1.0236220472440944" right="0.78740157480314965" top="1.1811023622047245" bottom="0" header="0" footer="0"/>
      <pageSetup paperSize="9" orientation="portrait" verticalDpi="144" r:id="rId2"/>
      <headerFooter alignWithMargins="0"/>
    </customSheetView>
    <customSheetView guid="{500B042A-9327-474C-8788-1D5EF0E172B9}" showRuler="0" topLeftCell="A56">
      <selection activeCell="A71" sqref="A71"/>
      <pageMargins left="0.75" right="0.75" top="1.21" bottom="0.73" header="0" footer="0"/>
      <pageSetup paperSize="9" orientation="portrait" verticalDpi="144" r:id="rId3"/>
      <headerFooter alignWithMargins="0"/>
    </customSheetView>
    <customSheetView guid="{084C3594-A933-11DB-BA52-0008540D613E}" showPageBreaks="1" showRuler="0" topLeftCell="A26">
      <selection activeCell="I32" sqref="I32"/>
      <pageMargins left="0.75" right="0.75" top="1.21" bottom="0.73" header="0" footer="0"/>
      <pageSetup paperSize="9" orientation="portrait" verticalDpi="144" r:id="rId4"/>
      <headerFooter alignWithMargins="0"/>
    </customSheetView>
    <customSheetView guid="{18201D55-6AD4-489F-B9E0-77C14EFE5437}" showRuler="0" topLeftCell="A26">
      <selection activeCell="I32" sqref="I32"/>
      <pageMargins left="0.75" right="0.75" top="1.21" bottom="0.73" header="0" footer="0"/>
      <pageSetup paperSize="9" orientation="portrait" verticalDpi="144" r:id="rId5"/>
      <headerFooter alignWithMargins="0"/>
    </customSheetView>
    <customSheetView guid="{E4AF38FE-2F2B-4610-948D-EC4685FC19EA}" showPageBreaks="1" printArea="1" showRuler="0">
      <selection activeCell="A14" sqref="A14:G14"/>
      <pageMargins left="1.04" right="0.75" top="1.21" bottom="0.73" header="0" footer="0"/>
      <pageSetup paperSize="9" orientation="portrait" verticalDpi="144" r:id="rId6"/>
      <headerFooter alignWithMargins="0"/>
    </customSheetView>
  </customSheetViews>
  <mergeCells count="29">
    <mergeCell ref="C65:D65"/>
    <mergeCell ref="B57:M57"/>
    <mergeCell ref="B46:J47"/>
    <mergeCell ref="B3:H3"/>
    <mergeCell ref="B4:H4"/>
    <mergeCell ref="B26:G26"/>
    <mergeCell ref="B27:G27"/>
    <mergeCell ref="B16:H16"/>
    <mergeCell ref="B8:H8"/>
    <mergeCell ref="B11:H11"/>
    <mergeCell ref="B13:H13"/>
    <mergeCell ref="B14:H14"/>
    <mergeCell ref="B18:I24"/>
    <mergeCell ref="B73:H73"/>
    <mergeCell ref="J13:P13"/>
    <mergeCell ref="I8:L8"/>
    <mergeCell ref="G72:H72"/>
    <mergeCell ref="B63:H63"/>
    <mergeCell ref="B35:H35"/>
    <mergeCell ref="B33:H33"/>
    <mergeCell ref="B39:H39"/>
    <mergeCell ref="B43:H43"/>
    <mergeCell ref="B31:G31"/>
    <mergeCell ref="B28:G28"/>
    <mergeCell ref="B29:H29"/>
    <mergeCell ref="B50:H50"/>
    <mergeCell ref="B54:M54"/>
    <mergeCell ref="B55:J55"/>
    <mergeCell ref="B56:M56"/>
  </mergeCells>
  <phoneticPr fontId="10" type="noConversion"/>
  <pageMargins left="1.0236220472440944" right="0.78740157480314965" top="1.3779527559055118" bottom="0.59055118110236227" header="0" footer="0"/>
  <pageSetup paperSize="9" scale="78" fitToHeight="0" orientation="portrait" copies="3" r:id="rId7"/>
  <headerFooter alignWithMargins="0"/>
  <rowBreaks count="1" manualBreakCount="1">
    <brk id="33" min="1"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8" tint="0.39997558519241921"/>
  </sheetPr>
  <dimension ref="B1:J152"/>
  <sheetViews>
    <sheetView tabSelected="1" topLeftCell="A35" zoomScale="84" workbookViewId="0">
      <selection activeCell="F59" sqref="F59"/>
    </sheetView>
  </sheetViews>
  <sheetFormatPr baseColWidth="10" defaultRowHeight="13.2"/>
  <cols>
    <col min="1" max="1" width="2.109375" style="6" customWidth="1"/>
    <col min="2" max="2" width="42" style="6" customWidth="1"/>
    <col min="3" max="3" width="20.44140625" style="6" customWidth="1"/>
    <col min="4" max="4" width="17.6640625" style="6" customWidth="1"/>
    <col min="5" max="5" width="22.109375" style="6" customWidth="1"/>
    <col min="6" max="6" width="31.44140625" style="6" customWidth="1"/>
    <col min="7" max="7" width="17.21875" style="6" customWidth="1"/>
    <col min="8" max="8" width="17.109375" style="43" customWidth="1"/>
    <col min="9" max="9" width="17.109375" style="6" customWidth="1"/>
    <col min="10" max="10" width="11.44140625" style="6" customWidth="1"/>
    <col min="11" max="11" width="15.33203125" style="6" bestFit="1" customWidth="1"/>
    <col min="12" max="16384" width="11.5546875" style="6"/>
  </cols>
  <sheetData>
    <row r="1" spans="2:10" ht="13.2" hidden="1" customHeight="1"/>
    <row r="5" spans="2:10" ht="13.8">
      <c r="B5" s="1017" t="s">
        <v>255</v>
      </c>
      <c r="C5" s="1017"/>
    </row>
    <row r="6" spans="2:10" ht="15.75" customHeight="1" thickBot="1"/>
    <row r="7" spans="2:10" ht="16.2" thickBot="1">
      <c r="B7" s="1019" t="s">
        <v>242</v>
      </c>
      <c r="C7" s="1020"/>
      <c r="D7" s="1020"/>
      <c r="E7" s="1020"/>
      <c r="F7" s="1020"/>
      <c r="G7" s="1020"/>
      <c r="H7" s="1021"/>
    </row>
    <row r="8" spans="2:10" ht="39" customHeight="1" thickBot="1">
      <c r="B8" s="691" t="s">
        <v>100</v>
      </c>
      <c r="C8" s="692" t="s">
        <v>238</v>
      </c>
      <c r="D8" s="692" t="s">
        <v>239</v>
      </c>
      <c r="E8" s="692" t="s">
        <v>240</v>
      </c>
      <c r="F8" s="692" t="s">
        <v>315</v>
      </c>
      <c r="G8" s="692" t="s">
        <v>101</v>
      </c>
      <c r="H8" s="693" t="s">
        <v>241</v>
      </c>
    </row>
    <row r="9" spans="2:10" ht="12.75" customHeight="1" thickBot="1">
      <c r="B9" s="118" t="s">
        <v>11</v>
      </c>
      <c r="C9" s="119"/>
      <c r="D9" s="120"/>
      <c r="E9" s="120"/>
      <c r="F9" s="120"/>
      <c r="G9" s="120"/>
      <c r="H9" s="121"/>
    </row>
    <row r="10" spans="2:10" ht="13.8" thickBot="1">
      <c r="B10" s="39" t="s">
        <v>102</v>
      </c>
      <c r="C10" s="122"/>
      <c r="D10" s="123"/>
      <c r="E10" s="123"/>
      <c r="F10" s="123"/>
      <c r="G10" s="123"/>
      <c r="H10" s="124"/>
    </row>
    <row r="11" spans="2:10" ht="13.8" thickBot="1">
      <c r="B11" s="125" t="s">
        <v>350</v>
      </c>
      <c r="C11" s="128" t="s">
        <v>243</v>
      </c>
      <c r="D11" s="129">
        <v>0</v>
      </c>
      <c r="E11" s="130">
        <v>6503.49</v>
      </c>
      <c r="F11" s="131">
        <v>0</v>
      </c>
      <c r="G11" s="130">
        <v>6572.46</v>
      </c>
      <c r="H11" s="132">
        <v>0</v>
      </c>
    </row>
    <row r="12" spans="2:10" ht="12.75" customHeight="1">
      <c r="B12" s="125" t="s">
        <v>16</v>
      </c>
      <c r="C12" s="126"/>
      <c r="D12" s="208"/>
      <c r="E12" s="120"/>
      <c r="F12" s="127"/>
      <c r="G12" s="120"/>
      <c r="H12" s="49"/>
    </row>
    <row r="13" spans="2:10" ht="12.75" customHeight="1">
      <c r="B13" s="207" t="s">
        <v>492</v>
      </c>
      <c r="C13" s="133" t="s">
        <v>243</v>
      </c>
      <c r="D13" s="665">
        <v>27102.069811747231</v>
      </c>
      <c r="E13" s="135">
        <v>6503.49</v>
      </c>
      <c r="F13" s="136">
        <v>176258040</v>
      </c>
      <c r="G13" s="135">
        <v>6572.46</v>
      </c>
      <c r="H13" s="49">
        <v>4099505</v>
      </c>
      <c r="I13" s="7"/>
      <c r="J13" s="7"/>
    </row>
    <row r="14" spans="2:10" ht="12.75" customHeight="1">
      <c r="B14" s="207" t="s">
        <v>886</v>
      </c>
      <c r="C14" s="133" t="s">
        <v>243</v>
      </c>
      <c r="D14" s="665">
        <v>934.92</v>
      </c>
      <c r="E14" s="135">
        <v>6503.49</v>
      </c>
      <c r="F14" s="136"/>
      <c r="G14" s="135"/>
      <c r="H14" s="49"/>
      <c r="I14" s="7"/>
      <c r="J14" s="7"/>
    </row>
    <row r="15" spans="2:10">
      <c r="B15" s="207" t="s">
        <v>498</v>
      </c>
      <c r="C15" s="133" t="s">
        <v>243</v>
      </c>
      <c r="D15" s="665">
        <v>182784.16004329984</v>
      </c>
      <c r="E15" s="135">
        <v>6503.49</v>
      </c>
      <c r="F15" s="136">
        <v>1188734957</v>
      </c>
      <c r="G15" s="135">
        <v>6572.46</v>
      </c>
      <c r="H15" s="49">
        <v>341368249</v>
      </c>
      <c r="I15" s="7"/>
      <c r="J15" s="7"/>
    </row>
    <row r="16" spans="2:10">
      <c r="B16" s="207" t="s">
        <v>499</v>
      </c>
      <c r="C16" s="133" t="s">
        <v>243</v>
      </c>
      <c r="D16" s="665">
        <v>10428.129973291265</v>
      </c>
      <c r="E16" s="135">
        <v>6503.49</v>
      </c>
      <c r="F16" s="136">
        <v>67819239</v>
      </c>
      <c r="G16" s="135">
        <v>6572.46</v>
      </c>
      <c r="H16" s="49">
        <v>50586647</v>
      </c>
      <c r="I16" s="7"/>
      <c r="J16" s="7"/>
    </row>
    <row r="17" spans="2:10">
      <c r="B17" s="207" t="s">
        <v>500</v>
      </c>
      <c r="C17" s="133" t="s">
        <v>243</v>
      </c>
      <c r="D17" s="665">
        <v>1295.1100101637737</v>
      </c>
      <c r="E17" s="135">
        <v>6503.49</v>
      </c>
      <c r="F17" s="136">
        <v>8422735</v>
      </c>
      <c r="G17" s="135">
        <v>6572.46</v>
      </c>
      <c r="H17" s="49">
        <v>5520472</v>
      </c>
      <c r="I17" s="7"/>
      <c r="J17" s="7"/>
    </row>
    <row r="18" spans="2:10">
      <c r="B18" s="207" t="s">
        <v>485</v>
      </c>
      <c r="C18" s="133" t="s">
        <v>243</v>
      </c>
      <c r="D18" s="665">
        <v>7233.5200023372072</v>
      </c>
      <c r="E18" s="135">
        <v>6503.49</v>
      </c>
      <c r="F18" s="136">
        <v>47043125</v>
      </c>
      <c r="G18" s="135">
        <v>6572.46</v>
      </c>
      <c r="H18" s="49">
        <v>47536106</v>
      </c>
      <c r="I18" s="7"/>
      <c r="J18" s="7"/>
    </row>
    <row r="19" spans="2:10">
      <c r="B19" s="207" t="s">
        <v>486</v>
      </c>
      <c r="C19" s="133" t="s">
        <v>243</v>
      </c>
      <c r="D19" s="665">
        <v>4874.2000064580716</v>
      </c>
      <c r="E19" s="135">
        <v>6503.49</v>
      </c>
      <c r="F19" s="136">
        <v>31699311.000000004</v>
      </c>
      <c r="G19" s="135">
        <v>6572.46</v>
      </c>
      <c r="H19" s="49">
        <v>32257239</v>
      </c>
      <c r="I19" s="7"/>
      <c r="J19" s="7"/>
    </row>
    <row r="20" spans="2:10">
      <c r="B20" s="207" t="s">
        <v>495</v>
      </c>
      <c r="C20" s="133" t="s">
        <v>243</v>
      </c>
      <c r="D20" s="665">
        <v>0</v>
      </c>
      <c r="E20" s="135">
        <v>6503.49</v>
      </c>
      <c r="F20" s="136">
        <v>0</v>
      </c>
      <c r="G20" s="135">
        <v>6572.46</v>
      </c>
      <c r="H20" s="49">
        <v>0</v>
      </c>
      <c r="I20" s="7"/>
      <c r="J20" s="7"/>
    </row>
    <row r="21" spans="2:10">
      <c r="B21" s="207" t="s">
        <v>487</v>
      </c>
      <c r="C21" s="133" t="s">
        <v>243</v>
      </c>
      <c r="D21" s="665">
        <v>2446.5299400783274</v>
      </c>
      <c r="E21" s="135">
        <v>6503.49</v>
      </c>
      <c r="F21" s="136">
        <v>15910983</v>
      </c>
      <c r="G21" s="135">
        <v>6572.46</v>
      </c>
      <c r="H21" s="49">
        <v>17183894</v>
      </c>
      <c r="I21" s="7"/>
      <c r="J21" s="7"/>
    </row>
    <row r="22" spans="2:10">
      <c r="B22" s="207" t="s">
        <v>674</v>
      </c>
      <c r="C22" s="133" t="s">
        <v>243</v>
      </c>
      <c r="D22" s="665">
        <v>2.9699438301588841</v>
      </c>
      <c r="E22" s="135">
        <v>6503.49</v>
      </c>
      <c r="F22" s="136">
        <v>19315</v>
      </c>
      <c r="G22" s="135">
        <v>6572.46</v>
      </c>
      <c r="H22" s="49">
        <v>19520</v>
      </c>
      <c r="I22" s="7"/>
      <c r="J22" s="7"/>
    </row>
    <row r="23" spans="2:10">
      <c r="B23" s="207" t="s">
        <v>494</v>
      </c>
      <c r="C23" s="133" t="s">
        <v>243</v>
      </c>
      <c r="D23" s="665">
        <v>394302.58999398787</v>
      </c>
      <c r="E23" s="135">
        <v>6503.49</v>
      </c>
      <c r="F23" s="136">
        <v>2564342951</v>
      </c>
      <c r="G23" s="135">
        <v>6572.46</v>
      </c>
      <c r="H23" s="49">
        <v>3925792533.0000005</v>
      </c>
      <c r="I23" s="7"/>
      <c r="J23" s="7"/>
    </row>
    <row r="24" spans="2:10">
      <c r="B24" s="207" t="s">
        <v>501</v>
      </c>
      <c r="C24" s="133" t="s">
        <v>243</v>
      </c>
      <c r="D24" s="665">
        <v>1000.859999784731</v>
      </c>
      <c r="E24" s="135">
        <v>6503.49</v>
      </c>
      <c r="F24" s="136">
        <v>6509083</v>
      </c>
      <c r="G24" s="135">
        <v>6572.46</v>
      </c>
      <c r="H24" s="49">
        <v>6578112</v>
      </c>
      <c r="I24" s="7"/>
      <c r="J24" s="7"/>
    </row>
    <row r="25" spans="2:10">
      <c r="B25" s="207" t="s">
        <v>489</v>
      </c>
      <c r="C25" s="133" t="s">
        <v>243</v>
      </c>
      <c r="D25" s="665">
        <v>0</v>
      </c>
      <c r="E25" s="135">
        <v>6503.49</v>
      </c>
      <c r="F25" s="136">
        <v>0</v>
      </c>
      <c r="G25" s="135">
        <v>6572.46</v>
      </c>
      <c r="H25" s="49">
        <v>0</v>
      </c>
      <c r="I25" s="7"/>
      <c r="J25" s="7"/>
    </row>
    <row r="26" spans="2:10">
      <c r="B26" s="207" t="s">
        <v>464</v>
      </c>
      <c r="C26" s="133" t="s">
        <v>243</v>
      </c>
      <c r="D26" s="665">
        <v>3433.2300041977464</v>
      </c>
      <c r="E26" s="135">
        <v>6503.49</v>
      </c>
      <c r="F26" s="136">
        <v>22327977</v>
      </c>
      <c r="G26" s="135">
        <v>6572.46</v>
      </c>
      <c r="H26" s="49">
        <v>19998090</v>
      </c>
      <c r="I26" s="7"/>
      <c r="J26" s="7"/>
    </row>
    <row r="27" spans="2:10">
      <c r="B27" s="207" t="s">
        <v>488</v>
      </c>
      <c r="C27" s="133" t="s">
        <v>243</v>
      </c>
      <c r="D27" s="665">
        <v>322.00003382799082</v>
      </c>
      <c r="E27" s="135">
        <v>6503.49</v>
      </c>
      <c r="F27" s="136">
        <v>2094124</v>
      </c>
      <c r="G27" s="135">
        <v>6572.46</v>
      </c>
      <c r="H27" s="49">
        <v>2369372</v>
      </c>
      <c r="I27" s="7"/>
      <c r="J27" s="7"/>
    </row>
    <row r="28" spans="2:10">
      <c r="B28" s="207" t="s">
        <v>503</v>
      </c>
      <c r="C28" s="133" t="s">
        <v>243</v>
      </c>
      <c r="D28" s="665">
        <v>0</v>
      </c>
      <c r="E28" s="135">
        <v>6503.49</v>
      </c>
      <c r="F28" s="136">
        <v>0</v>
      </c>
      <c r="G28" s="135">
        <v>6572.46</v>
      </c>
      <c r="H28" s="49">
        <v>0</v>
      </c>
      <c r="I28" s="7"/>
      <c r="J28" s="7"/>
    </row>
    <row r="29" spans="2:10">
      <c r="B29" s="207" t="s">
        <v>496</v>
      </c>
      <c r="C29" s="133" t="s">
        <v>243</v>
      </c>
      <c r="D29" s="665">
        <v>4919.9698930881732</v>
      </c>
      <c r="E29" s="135">
        <v>6503.49</v>
      </c>
      <c r="F29" s="136">
        <v>31996975.000000004</v>
      </c>
      <c r="G29" s="135">
        <v>6572.46</v>
      </c>
      <c r="H29" s="49">
        <v>10774906237</v>
      </c>
      <c r="I29" s="7"/>
      <c r="J29" s="7"/>
    </row>
    <row r="30" spans="2:10" ht="12.75" customHeight="1">
      <c r="B30" s="207" t="s">
        <v>463</v>
      </c>
      <c r="C30" s="264" t="s">
        <v>243</v>
      </c>
      <c r="D30" s="665">
        <v>5215.209987252998</v>
      </c>
      <c r="E30" s="135">
        <v>6503.49</v>
      </c>
      <c r="F30" s="136">
        <v>33917066</v>
      </c>
      <c r="G30" s="135">
        <v>6572.46</v>
      </c>
      <c r="H30" s="49">
        <v>33810312</v>
      </c>
      <c r="I30" s="7"/>
      <c r="J30" s="7"/>
    </row>
    <row r="31" spans="2:10" ht="12.75" customHeight="1">
      <c r="B31" s="207" t="s">
        <v>557</v>
      </c>
      <c r="C31" s="264" t="s">
        <v>243</v>
      </c>
      <c r="D31" s="665">
        <v>0</v>
      </c>
      <c r="E31" s="135">
        <v>6503.49</v>
      </c>
      <c r="F31" s="136">
        <v>0</v>
      </c>
      <c r="G31" s="135">
        <v>6572.46</v>
      </c>
      <c r="H31" s="49">
        <v>0</v>
      </c>
      <c r="I31" s="7"/>
      <c r="J31" s="7"/>
    </row>
    <row r="32" spans="2:10" ht="12.75" customHeight="1">
      <c r="B32" s="207" t="s">
        <v>559</v>
      </c>
      <c r="C32" s="264" t="s">
        <v>243</v>
      </c>
      <c r="D32" s="665">
        <v>1180.5000084569976</v>
      </c>
      <c r="E32" s="135">
        <v>6503.49</v>
      </c>
      <c r="F32" s="136">
        <v>7677369.9999999991</v>
      </c>
      <c r="G32" s="135">
        <v>6572.46</v>
      </c>
      <c r="H32" s="49">
        <v>8626354</v>
      </c>
      <c r="I32" s="7"/>
      <c r="J32" s="7"/>
    </row>
    <row r="33" spans="2:10" ht="12.75" customHeight="1">
      <c r="B33" s="207" t="s">
        <v>713</v>
      </c>
      <c r="C33" s="264" t="s">
        <v>243</v>
      </c>
      <c r="D33" s="665">
        <v>4000</v>
      </c>
      <c r="E33" s="135">
        <v>6503.49</v>
      </c>
      <c r="F33" s="136">
        <v>26013960</v>
      </c>
      <c r="G33" s="135">
        <v>6572.46</v>
      </c>
      <c r="H33" s="49">
        <v>26289840</v>
      </c>
      <c r="I33" s="7"/>
      <c r="J33" s="7"/>
    </row>
    <row r="34" spans="2:10" ht="12.75" customHeight="1">
      <c r="B34" s="207" t="s">
        <v>827</v>
      </c>
      <c r="C34" s="264" t="s">
        <v>243</v>
      </c>
      <c r="D34" s="665">
        <v>15692.95993382015</v>
      </c>
      <c r="E34" s="135">
        <v>6503.49</v>
      </c>
      <c r="F34" s="136">
        <v>102059008</v>
      </c>
      <c r="G34" s="135">
        <v>6572.46</v>
      </c>
      <c r="H34" s="49">
        <v>52188751</v>
      </c>
      <c r="I34" s="7"/>
      <c r="J34" s="7"/>
    </row>
    <row r="35" spans="2:10" ht="12.75" customHeight="1" thickBot="1">
      <c r="B35" s="265" t="s">
        <v>558</v>
      </c>
      <c r="C35" s="264" t="s">
        <v>243</v>
      </c>
      <c r="D35" s="129">
        <v>14122.82005507812</v>
      </c>
      <c r="E35" s="135">
        <v>6503.49</v>
      </c>
      <c r="F35" s="136">
        <v>91847619</v>
      </c>
      <c r="G35" s="135">
        <v>6572.46</v>
      </c>
      <c r="H35" s="49">
        <v>92821670</v>
      </c>
      <c r="I35" s="7"/>
      <c r="J35" s="7"/>
    </row>
    <row r="36" spans="2:10">
      <c r="B36" s="141" t="s">
        <v>505</v>
      </c>
      <c r="C36" s="126" t="s">
        <v>243</v>
      </c>
      <c r="D36" s="665">
        <v>271992.41960854863</v>
      </c>
      <c r="E36" s="833">
        <v>6503.49</v>
      </c>
      <c r="F36" s="127">
        <v>1768899981</v>
      </c>
      <c r="G36" s="834">
        <v>6572.46</v>
      </c>
      <c r="H36" s="838">
        <v>5680343857</v>
      </c>
      <c r="I36" s="7"/>
      <c r="J36" s="7"/>
    </row>
    <row r="37" spans="2:10">
      <c r="B37" s="110" t="s">
        <v>504</v>
      </c>
      <c r="C37" s="133" t="s">
        <v>243</v>
      </c>
      <c r="D37" s="665">
        <v>195315.82581044946</v>
      </c>
      <c r="E37" s="135">
        <v>6503.49</v>
      </c>
      <c r="F37" s="136">
        <v>1270234520</v>
      </c>
      <c r="G37" s="134">
        <v>6572.46</v>
      </c>
      <c r="H37" s="134">
        <v>2308100203</v>
      </c>
      <c r="I37" s="7"/>
      <c r="J37" s="7"/>
    </row>
    <row r="38" spans="2:10">
      <c r="B38" s="110" t="s">
        <v>926</v>
      </c>
      <c r="C38" s="133" t="s">
        <v>243</v>
      </c>
      <c r="D38" s="665">
        <v>8522.1062844718763</v>
      </c>
      <c r="E38" s="135">
        <v>6503.49</v>
      </c>
      <c r="F38" s="136">
        <v>55423433</v>
      </c>
      <c r="G38" s="134">
        <v>6572.46</v>
      </c>
      <c r="H38" s="134">
        <v>215053060</v>
      </c>
      <c r="I38" s="7"/>
      <c r="J38" s="7"/>
    </row>
    <row r="39" spans="2:10">
      <c r="B39" s="110" t="s">
        <v>889</v>
      </c>
      <c r="C39" s="133" t="s">
        <v>243</v>
      </c>
      <c r="D39" s="665">
        <v>3661.0024771315093</v>
      </c>
      <c r="E39" s="135">
        <v>6503.49</v>
      </c>
      <c r="F39" s="136">
        <v>23809293</v>
      </c>
      <c r="G39" s="134">
        <v>6572.46</v>
      </c>
      <c r="H39" s="665"/>
      <c r="I39" s="7"/>
      <c r="J39" s="7"/>
    </row>
    <row r="40" spans="2:10">
      <c r="B40" s="110" t="s">
        <v>659</v>
      </c>
      <c r="C40" s="133" t="s">
        <v>243</v>
      </c>
      <c r="D40" s="665">
        <v>2370.913463386582</v>
      </c>
      <c r="E40" s="135">
        <v>6503.49</v>
      </c>
      <c r="F40" s="136">
        <v>15419212.000000002</v>
      </c>
      <c r="G40" s="134">
        <v>6572.46</v>
      </c>
      <c r="H40" s="134">
        <v>20770748</v>
      </c>
      <c r="J40" s="7"/>
    </row>
    <row r="41" spans="2:10">
      <c r="B41" s="110" t="s">
        <v>997</v>
      </c>
      <c r="C41" s="133" t="s">
        <v>243</v>
      </c>
      <c r="D41" s="665">
        <v>0</v>
      </c>
      <c r="E41" s="135">
        <v>6503.49</v>
      </c>
      <c r="F41" s="136">
        <v>0</v>
      </c>
      <c r="G41" s="134">
        <v>6572.46</v>
      </c>
      <c r="H41" s="134">
        <v>174957111</v>
      </c>
      <c r="I41" s="7"/>
      <c r="J41" s="7"/>
    </row>
    <row r="42" spans="2:10">
      <c r="B42" s="110" t="s">
        <v>922</v>
      </c>
      <c r="C42" s="133" t="s">
        <v>243</v>
      </c>
      <c r="D42" s="665">
        <v>265581.3094200191</v>
      </c>
      <c r="E42" s="135">
        <v>6503.49</v>
      </c>
      <c r="F42" s="136">
        <v>1727205390</v>
      </c>
      <c r="G42" s="134">
        <v>6572.46</v>
      </c>
      <c r="H42" s="134">
        <v>120496787</v>
      </c>
      <c r="I42" s="7"/>
      <c r="J42" s="7"/>
    </row>
    <row r="43" spans="2:10">
      <c r="B43" s="110" t="s">
        <v>923</v>
      </c>
      <c r="C43" s="133" t="s">
        <v>243</v>
      </c>
      <c r="D43" s="665">
        <v>475957.94827085151</v>
      </c>
      <c r="E43" s="135">
        <v>6503.49</v>
      </c>
      <c r="F43" s="136">
        <v>3095387757</v>
      </c>
      <c r="G43" s="134">
        <v>6572.46</v>
      </c>
      <c r="H43" s="134">
        <v>68549181528</v>
      </c>
      <c r="J43" s="7"/>
    </row>
    <row r="44" spans="2:10">
      <c r="B44" s="110" t="s">
        <v>828</v>
      </c>
      <c r="C44" s="133" t="s">
        <v>243</v>
      </c>
      <c r="D44" s="665">
        <v>4207.3657374732647</v>
      </c>
      <c r="E44" s="135">
        <v>6503.49</v>
      </c>
      <c r="F44" s="136">
        <v>27362561</v>
      </c>
      <c r="G44" s="134">
        <v>6572.46</v>
      </c>
      <c r="H44" s="134">
        <v>26976991</v>
      </c>
      <c r="I44" s="7"/>
      <c r="J44" s="7"/>
    </row>
    <row r="45" spans="2:10">
      <c r="B45" s="110" t="s">
        <v>890</v>
      </c>
      <c r="C45" s="133" t="s">
        <v>243</v>
      </c>
      <c r="D45" s="665">
        <v>9785.5448382330105</v>
      </c>
      <c r="E45" s="135">
        <v>6503.49</v>
      </c>
      <c r="F45" s="136">
        <v>63640193</v>
      </c>
      <c r="G45" s="134">
        <v>6572.46</v>
      </c>
      <c r="H45" s="134">
        <v>1</v>
      </c>
      <c r="J45" s="7"/>
    </row>
    <row r="46" spans="2:10">
      <c r="B46" s="110" t="s">
        <v>547</v>
      </c>
      <c r="C46" s="133" t="s">
        <v>243</v>
      </c>
      <c r="D46" s="665">
        <v>14097.730295579759</v>
      </c>
      <c r="E46" s="135">
        <v>6503.49</v>
      </c>
      <c r="F46" s="136">
        <v>91684448</v>
      </c>
      <c r="G46" s="134">
        <v>6572.46</v>
      </c>
      <c r="H46" s="665">
        <v>1236168783</v>
      </c>
      <c r="J46" s="7"/>
    </row>
    <row r="47" spans="2:10">
      <c r="B47" s="110" t="s">
        <v>887</v>
      </c>
      <c r="C47" s="133" t="s">
        <v>243</v>
      </c>
      <c r="D47" s="665">
        <v>74954.21058539339</v>
      </c>
      <c r="E47" s="135">
        <v>6503.49</v>
      </c>
      <c r="F47" s="136">
        <v>487463959.00000006</v>
      </c>
      <c r="G47" s="134">
        <v>6572.46</v>
      </c>
      <c r="H47" s="665"/>
      <c r="J47" s="7"/>
    </row>
    <row r="48" spans="2:10">
      <c r="B48" s="110" t="s">
        <v>888</v>
      </c>
      <c r="C48" s="133" t="s">
        <v>243</v>
      </c>
      <c r="D48" s="665">
        <v>108081.13689726594</v>
      </c>
      <c r="E48" s="135">
        <v>6503.49</v>
      </c>
      <c r="F48" s="136">
        <v>702904593</v>
      </c>
      <c r="G48" s="134">
        <v>6572.46</v>
      </c>
      <c r="H48" s="134">
        <v>0</v>
      </c>
      <c r="J48" s="7"/>
    </row>
    <row r="49" spans="2:10">
      <c r="B49" s="110" t="s">
        <v>924</v>
      </c>
      <c r="C49" s="133" t="s">
        <v>243</v>
      </c>
      <c r="D49" s="665">
        <v>37000</v>
      </c>
      <c r="E49" s="135">
        <v>6503.49</v>
      </c>
      <c r="F49" s="136">
        <v>240629130</v>
      </c>
      <c r="G49" s="134">
        <v>6572.46</v>
      </c>
      <c r="H49" s="134">
        <v>1807426500</v>
      </c>
      <c r="J49" s="7"/>
    </row>
    <row r="50" spans="2:10">
      <c r="B50" s="110" t="s">
        <v>921</v>
      </c>
      <c r="C50" s="133" t="s">
        <v>243</v>
      </c>
      <c r="D50" s="665">
        <v>490560</v>
      </c>
      <c r="E50" s="135">
        <v>6503.49</v>
      </c>
      <c r="F50" s="136">
        <v>3190352054.4000001</v>
      </c>
      <c r="G50" s="134">
        <v>6572.46</v>
      </c>
      <c r="H50" s="665"/>
      <c r="I50" s="7"/>
      <c r="J50" s="7"/>
    </row>
    <row r="51" spans="2:10">
      <c r="B51" s="110" t="s">
        <v>925</v>
      </c>
      <c r="C51" s="133" t="s">
        <v>243</v>
      </c>
      <c r="D51" s="665">
        <v>6330515.6698941644</v>
      </c>
      <c r="E51" s="135">
        <v>6503.49</v>
      </c>
      <c r="F51" s="136">
        <v>41170445354</v>
      </c>
      <c r="G51" s="134">
        <v>6572.46</v>
      </c>
      <c r="H51" s="134">
        <v>41216504480</v>
      </c>
      <c r="J51" s="7"/>
    </row>
    <row r="52" spans="2:10">
      <c r="B52" s="110" t="s">
        <v>834</v>
      </c>
      <c r="C52" s="133" t="s">
        <v>243</v>
      </c>
      <c r="D52" s="665">
        <v>15929760.17000103</v>
      </c>
      <c r="E52" s="135">
        <v>6503.49</v>
      </c>
      <c r="F52" s="136">
        <v>103599035968</v>
      </c>
      <c r="G52" s="134">
        <v>6572.46</v>
      </c>
      <c r="H52" s="134">
        <v>154918206</v>
      </c>
      <c r="J52" s="7"/>
    </row>
    <row r="53" spans="2:10">
      <c r="B53" s="110" t="s">
        <v>927</v>
      </c>
      <c r="C53" s="133" t="s">
        <v>243</v>
      </c>
      <c r="D53" s="665">
        <v>0</v>
      </c>
      <c r="E53" s="135">
        <v>6503.49</v>
      </c>
      <c r="F53" s="136">
        <v>0</v>
      </c>
      <c r="G53" s="134">
        <v>6572.46</v>
      </c>
      <c r="H53" s="134">
        <v>663630226</v>
      </c>
      <c r="J53" s="7"/>
    </row>
    <row r="54" spans="2:10">
      <c r="B54" s="110" t="s">
        <v>928</v>
      </c>
      <c r="C54" s="133" t="s">
        <v>243</v>
      </c>
      <c r="D54" s="665">
        <v>0</v>
      </c>
      <c r="E54" s="135">
        <v>6503.49</v>
      </c>
      <c r="F54" s="136">
        <v>0</v>
      </c>
      <c r="G54" s="134">
        <v>6572.46</v>
      </c>
      <c r="H54" s="665"/>
      <c r="J54" s="7"/>
    </row>
    <row r="55" spans="2:10" ht="13.8" thickBot="1">
      <c r="B55" s="139" t="s">
        <v>765</v>
      </c>
      <c r="C55" s="138"/>
      <c r="D55" s="665"/>
      <c r="E55" s="14"/>
      <c r="F55" s="136"/>
      <c r="G55" s="14"/>
      <c r="H55" s="49"/>
      <c r="I55" s="7"/>
      <c r="J55" s="7"/>
    </row>
    <row r="56" spans="2:10">
      <c r="B56" s="125" t="s">
        <v>311</v>
      </c>
      <c r="C56" s="137"/>
      <c r="D56" s="908"/>
      <c r="E56" s="262"/>
      <c r="F56" s="127"/>
      <c r="G56" s="120"/>
      <c r="H56" s="841">
        <v>736565471</v>
      </c>
      <c r="I56" s="7"/>
      <c r="J56" s="7"/>
    </row>
    <row r="57" spans="2:10">
      <c r="B57" s="110" t="s">
        <v>521</v>
      </c>
      <c r="C57" s="138" t="s">
        <v>243</v>
      </c>
      <c r="D57" s="665">
        <v>113256.95449673945</v>
      </c>
      <c r="E57" s="135">
        <v>6503.49</v>
      </c>
      <c r="F57" s="136">
        <v>736565471</v>
      </c>
      <c r="G57" s="839">
        <v>6572.46</v>
      </c>
      <c r="H57" s="842">
        <v>20430491910</v>
      </c>
      <c r="I57" s="7"/>
      <c r="J57" s="7"/>
    </row>
    <row r="58" spans="2:10" ht="14.4" customHeight="1">
      <c r="B58" s="641" t="s">
        <v>565</v>
      </c>
      <c r="C58" s="138" t="s">
        <v>243</v>
      </c>
      <c r="D58" s="665">
        <v>1000000</v>
      </c>
      <c r="E58" s="135">
        <v>6503.49</v>
      </c>
      <c r="F58" s="136">
        <v>6503490000</v>
      </c>
      <c r="G58" s="839">
        <v>6572.46</v>
      </c>
      <c r="H58" s="842">
        <v>78441963438</v>
      </c>
      <c r="I58" s="7"/>
      <c r="J58" s="7"/>
    </row>
    <row r="59" spans="2:10">
      <c r="B59" s="110" t="s">
        <v>508</v>
      </c>
      <c r="C59" s="138" t="s">
        <v>243</v>
      </c>
      <c r="D59" s="665">
        <v>10062875.250980627</v>
      </c>
      <c r="E59" s="135">
        <v>6503.49</v>
      </c>
      <c r="F59" s="136">
        <v>65443808565.999992</v>
      </c>
      <c r="G59" s="135">
        <v>6572.46</v>
      </c>
      <c r="H59" s="842">
        <v>288356099</v>
      </c>
      <c r="I59" s="7"/>
      <c r="J59" s="7"/>
    </row>
    <row r="60" spans="2:10" ht="13.8">
      <c r="B60" s="268" t="s">
        <v>506</v>
      </c>
      <c r="C60" s="269" t="s">
        <v>243</v>
      </c>
      <c r="D60" s="909">
        <v>20839.039500329825</v>
      </c>
      <c r="E60" s="135">
        <v>6503.49</v>
      </c>
      <c r="F60" s="270">
        <v>135526485</v>
      </c>
      <c r="G60" s="840">
        <v>6572.46</v>
      </c>
      <c r="H60" s="842">
        <v>1028626827.9999999</v>
      </c>
      <c r="I60" s="7"/>
      <c r="J60" s="7"/>
    </row>
    <row r="61" spans="2:10">
      <c r="B61" s="110" t="s">
        <v>507</v>
      </c>
      <c r="C61" s="138" t="s">
        <v>243</v>
      </c>
      <c r="D61" s="665">
        <v>202185.92786334723</v>
      </c>
      <c r="E61" s="135">
        <v>6503.49</v>
      </c>
      <c r="F61" s="136">
        <v>1314914160</v>
      </c>
      <c r="G61" s="839">
        <v>6572.46</v>
      </c>
      <c r="H61" s="842">
        <v>0</v>
      </c>
      <c r="I61" s="7"/>
      <c r="J61" s="7"/>
    </row>
    <row r="62" spans="2:10">
      <c r="B62" s="110" t="s">
        <v>509</v>
      </c>
      <c r="C62" s="138" t="s">
        <v>243</v>
      </c>
      <c r="D62" s="665">
        <v>-113256.95</v>
      </c>
      <c r="E62" s="135">
        <v>6503.49</v>
      </c>
      <c r="F62" s="136">
        <v>-736565441.75549996</v>
      </c>
      <c r="G62" s="839">
        <v>6572.46</v>
      </c>
      <c r="H62" s="842">
        <v>0</v>
      </c>
      <c r="I62" s="7"/>
      <c r="J62" s="7"/>
    </row>
    <row r="63" spans="2:10" ht="14.4" customHeight="1" thickBot="1">
      <c r="B63" s="110" t="s">
        <v>1012</v>
      </c>
      <c r="C63" s="138" t="s">
        <v>243</v>
      </c>
      <c r="D63" s="665">
        <v>0</v>
      </c>
      <c r="E63" s="135">
        <v>6503.49</v>
      </c>
      <c r="F63" s="136">
        <v>0</v>
      </c>
      <c r="G63" s="839">
        <v>6572.46</v>
      </c>
      <c r="H63" s="552"/>
      <c r="I63" s="7"/>
      <c r="J63" s="7"/>
    </row>
    <row r="64" spans="2:10" ht="13.8" thickBot="1">
      <c r="B64" s="39" t="s">
        <v>103</v>
      </c>
      <c r="C64" s="122"/>
      <c r="D64" s="910"/>
      <c r="E64" s="140"/>
      <c r="F64" s="123"/>
      <c r="G64" s="123"/>
      <c r="H64" s="844"/>
      <c r="J64" s="7"/>
    </row>
    <row r="65" spans="2:10">
      <c r="B65" s="141" t="s">
        <v>715</v>
      </c>
      <c r="C65" s="137" t="s">
        <v>243</v>
      </c>
      <c r="D65" s="908">
        <v>0</v>
      </c>
      <c r="E65" s="135">
        <v>6503.49</v>
      </c>
      <c r="F65" s="127">
        <v>0</v>
      </c>
      <c r="G65" s="135">
        <v>6572.46</v>
      </c>
      <c r="H65" s="843">
        <v>1592827327</v>
      </c>
      <c r="J65" s="7"/>
    </row>
    <row r="66" spans="2:10">
      <c r="B66" s="110" t="s">
        <v>455</v>
      </c>
      <c r="C66" s="138" t="s">
        <v>243</v>
      </c>
      <c r="D66" s="665">
        <v>3418246</v>
      </c>
      <c r="E66" s="135">
        <v>6503.49</v>
      </c>
      <c r="F66" s="136">
        <v>22230528678.540001</v>
      </c>
      <c r="G66" s="135">
        <v>6572.46</v>
      </c>
      <c r="H66" s="842">
        <v>0</v>
      </c>
      <c r="I66" s="7"/>
      <c r="J66" s="7"/>
    </row>
    <row r="67" spans="2:10">
      <c r="B67" s="110" t="s">
        <v>514</v>
      </c>
      <c r="C67" s="138" t="s">
        <v>243</v>
      </c>
      <c r="D67" s="665">
        <v>-401043.50830300001</v>
      </c>
      <c r="E67" s="135">
        <v>6503.49</v>
      </c>
      <c r="F67" s="136">
        <v>-2608182445.8134775</v>
      </c>
      <c r="G67" s="135">
        <v>6572.46</v>
      </c>
      <c r="H67" s="842">
        <v>0</v>
      </c>
      <c r="I67" s="7"/>
      <c r="J67" s="7"/>
    </row>
    <row r="68" spans="2:10">
      <c r="B68" s="110" t="s">
        <v>515</v>
      </c>
      <c r="C68" s="138" t="s">
        <v>243</v>
      </c>
      <c r="D68" s="665">
        <v>401043.50830300001</v>
      </c>
      <c r="E68" s="135">
        <v>6503.49</v>
      </c>
      <c r="F68" s="136">
        <v>2635842416.5811353</v>
      </c>
      <c r="G68" s="135">
        <v>6572.46</v>
      </c>
      <c r="H68" s="842">
        <v>2635842417</v>
      </c>
      <c r="I68" s="7"/>
      <c r="J68" s="7"/>
    </row>
    <row r="69" spans="2:10">
      <c r="B69" s="139" t="s">
        <v>378</v>
      </c>
      <c r="C69" s="138"/>
      <c r="D69" s="665"/>
      <c r="E69" s="135">
        <v>6503.49</v>
      </c>
      <c r="F69" s="136">
        <v>0</v>
      </c>
      <c r="G69" s="135">
        <v>6572.46</v>
      </c>
      <c r="H69" s="554">
        <v>0</v>
      </c>
      <c r="J69" s="7"/>
    </row>
    <row r="70" spans="2:10" ht="13.8" thickBot="1">
      <c r="B70" s="142" t="s">
        <v>379</v>
      </c>
      <c r="C70" s="143" t="s">
        <v>243</v>
      </c>
      <c r="D70" s="129">
        <v>0</v>
      </c>
      <c r="E70" s="135">
        <v>6503.49</v>
      </c>
      <c r="F70" s="144">
        <v>0</v>
      </c>
      <c r="G70" s="135">
        <v>6572.46</v>
      </c>
      <c r="H70" s="552"/>
      <c r="I70" s="7"/>
      <c r="J70" s="7"/>
    </row>
    <row r="71" spans="2:10" ht="13.8" thickBot="1">
      <c r="B71" s="39" t="s">
        <v>393</v>
      </c>
      <c r="C71" s="122"/>
      <c r="D71" s="910"/>
      <c r="E71" s="140"/>
      <c r="F71" s="123"/>
      <c r="G71" s="123"/>
      <c r="H71" s="124">
        <v>0</v>
      </c>
      <c r="I71" s="7"/>
      <c r="J71" s="7"/>
    </row>
    <row r="72" spans="2:10" ht="13.8" thickBot="1">
      <c r="B72" s="110" t="s">
        <v>448</v>
      </c>
      <c r="C72" s="138" t="s">
        <v>243</v>
      </c>
      <c r="D72" s="43">
        <v>0</v>
      </c>
      <c r="E72" s="135">
        <v>6503.49</v>
      </c>
      <c r="F72" s="136">
        <v>0</v>
      </c>
      <c r="G72" s="135"/>
      <c r="H72" s="195"/>
      <c r="J72" s="7"/>
    </row>
    <row r="73" spans="2:10" ht="13.8" thickBot="1">
      <c r="B73" s="118" t="s">
        <v>14</v>
      </c>
      <c r="C73" s="119"/>
      <c r="D73" s="911"/>
      <c r="E73" s="145"/>
      <c r="F73" s="120"/>
      <c r="G73" s="120"/>
      <c r="H73" s="121"/>
      <c r="J73" s="7"/>
    </row>
    <row r="74" spans="2:10" ht="13.8" thickBot="1">
      <c r="B74" s="39" t="s">
        <v>254</v>
      </c>
      <c r="C74" s="146"/>
      <c r="D74" s="912"/>
      <c r="E74" s="140"/>
      <c r="F74" s="123"/>
      <c r="G74" s="123"/>
      <c r="H74" s="844"/>
      <c r="J74" s="7"/>
    </row>
    <row r="75" spans="2:10">
      <c r="B75" s="201" t="s">
        <v>400</v>
      </c>
      <c r="C75" s="553" t="s">
        <v>243</v>
      </c>
      <c r="D75" s="666">
        <v>4542.2510067671356</v>
      </c>
      <c r="E75" s="209">
        <v>6503.49</v>
      </c>
      <c r="F75" s="554">
        <v>29540483.999999996</v>
      </c>
      <c r="G75" s="845">
        <v>6585.55</v>
      </c>
      <c r="H75" s="841">
        <v>91369041</v>
      </c>
      <c r="I75" s="7"/>
      <c r="J75" s="7"/>
    </row>
    <row r="76" spans="2:10">
      <c r="B76" s="201" t="s">
        <v>343</v>
      </c>
      <c r="C76" s="553" t="s">
        <v>243</v>
      </c>
      <c r="D76" s="666">
        <v>988696.02551860618</v>
      </c>
      <c r="E76" s="209">
        <v>6503.49</v>
      </c>
      <c r="F76" s="554">
        <v>6429974715</v>
      </c>
      <c r="G76" s="845">
        <v>6585.55</v>
      </c>
      <c r="H76" s="554">
        <v>11218803550</v>
      </c>
      <c r="I76" s="7"/>
      <c r="J76" s="7"/>
    </row>
    <row r="77" spans="2:10">
      <c r="B77" s="201" t="s">
        <v>536</v>
      </c>
      <c r="C77" s="553" t="s">
        <v>243</v>
      </c>
      <c r="D77" s="666">
        <v>502919.9153070121</v>
      </c>
      <c r="E77" s="209">
        <v>6503.49</v>
      </c>
      <c r="F77" s="554">
        <v>3270734640</v>
      </c>
      <c r="G77" s="845">
        <v>6585.55</v>
      </c>
      <c r="H77" s="554">
        <v>1495534220</v>
      </c>
      <c r="I77" s="7"/>
      <c r="J77" s="7"/>
    </row>
    <row r="78" spans="2:10">
      <c r="B78" s="201" t="s">
        <v>1013</v>
      </c>
      <c r="C78" s="553" t="s">
        <v>243</v>
      </c>
      <c r="D78" s="666">
        <v>0</v>
      </c>
      <c r="E78" s="209">
        <v>6503.49</v>
      </c>
      <c r="F78" s="554">
        <v>0</v>
      </c>
      <c r="G78" s="845">
        <v>6585.55</v>
      </c>
      <c r="H78" s="554">
        <v>6585550000</v>
      </c>
      <c r="I78" s="7"/>
      <c r="J78" s="7"/>
    </row>
    <row r="79" spans="2:10">
      <c r="B79" s="201" t="s">
        <v>1014</v>
      </c>
      <c r="C79" s="553" t="s">
        <v>243</v>
      </c>
      <c r="D79" s="666">
        <v>6834169.9090795871</v>
      </c>
      <c r="E79" s="209">
        <v>6503.49</v>
      </c>
      <c r="F79" s="554">
        <v>44445955662</v>
      </c>
      <c r="G79" s="845">
        <v>6585.55</v>
      </c>
      <c r="H79" s="554">
        <v>52067007716</v>
      </c>
      <c r="J79" s="7"/>
    </row>
    <row r="80" spans="2:10">
      <c r="B80" s="110" t="s">
        <v>1015</v>
      </c>
      <c r="C80" s="553" t="s">
        <v>243</v>
      </c>
      <c r="D80" s="43">
        <v>-38945.951635198951</v>
      </c>
      <c r="E80" s="209">
        <v>6503.49</v>
      </c>
      <c r="F80" s="554">
        <v>-253284607.00000003</v>
      </c>
      <c r="G80" s="845">
        <v>6585.55</v>
      </c>
      <c r="H80" s="554">
        <v>149096589</v>
      </c>
      <c r="J80" s="7"/>
    </row>
    <row r="81" spans="2:10">
      <c r="B81" s="201" t="s">
        <v>696</v>
      </c>
      <c r="C81" s="553" t="s">
        <v>243</v>
      </c>
      <c r="D81" s="666">
        <v>17553336.610035535</v>
      </c>
      <c r="E81" s="209">
        <v>6503.49</v>
      </c>
      <c r="F81" s="554">
        <v>114157949110</v>
      </c>
      <c r="G81" s="845">
        <v>6585.55</v>
      </c>
      <c r="H81" s="554">
        <v>93149135416</v>
      </c>
      <c r="I81" s="7"/>
      <c r="J81" s="7"/>
    </row>
    <row r="82" spans="2:10">
      <c r="B82" s="201" t="s">
        <v>342</v>
      </c>
      <c r="C82" s="553" t="s">
        <v>243</v>
      </c>
      <c r="D82" s="666">
        <v>2149639.9603075273</v>
      </c>
      <c r="E82" s="209">
        <v>6503.49</v>
      </c>
      <c r="F82" s="554">
        <v>13980161984.4604</v>
      </c>
      <c r="G82" s="845">
        <v>6585.55</v>
      </c>
      <c r="H82" s="554">
        <v>9458845025</v>
      </c>
      <c r="I82" s="7"/>
      <c r="J82" s="7"/>
    </row>
    <row r="83" spans="2:10">
      <c r="B83" s="201" t="s">
        <v>929</v>
      </c>
      <c r="C83" s="553" t="s">
        <v>243</v>
      </c>
      <c r="D83" s="666">
        <v>1162257.2503378955</v>
      </c>
      <c r="E83" s="209">
        <v>6503.49</v>
      </c>
      <c r="F83" s="554">
        <v>7558728404</v>
      </c>
      <c r="G83" s="845">
        <v>6585.55</v>
      </c>
      <c r="H83" s="666">
        <v>0</v>
      </c>
      <c r="I83" s="7"/>
      <c r="J83" s="7"/>
    </row>
    <row r="84" spans="2:10" ht="13.8" thickBot="1">
      <c r="B84" s="640" t="s">
        <v>711</v>
      </c>
      <c r="C84" s="196" t="s">
        <v>243</v>
      </c>
      <c r="D84" s="913">
        <v>-1433749.290304129</v>
      </c>
      <c r="E84" s="551">
        <v>6503.49</v>
      </c>
      <c r="F84" s="552">
        <v>-9324374172</v>
      </c>
      <c r="G84" s="846">
        <v>6585.55</v>
      </c>
      <c r="H84" s="552">
        <v>-7786923087.000001</v>
      </c>
      <c r="I84" s="7"/>
      <c r="J84" s="7"/>
    </row>
    <row r="85" spans="2:10" ht="12" customHeight="1">
      <c r="B85" s="1022" t="s">
        <v>104</v>
      </c>
      <c r="C85" s="99"/>
      <c r="D85" s="7"/>
      <c r="E85" s="135"/>
      <c r="F85" s="14"/>
      <c r="G85" s="14"/>
      <c r="H85" s="554"/>
      <c r="I85" s="7"/>
      <c r="J85" s="7"/>
    </row>
    <row r="86" spans="2:10" ht="13.8" thickBot="1">
      <c r="B86" s="1023"/>
      <c r="C86" s="99"/>
      <c r="D86" s="7"/>
      <c r="E86" s="135"/>
      <c r="F86" s="14"/>
      <c r="G86" s="14"/>
      <c r="H86" s="666"/>
      <c r="I86" s="7"/>
      <c r="J86" s="7"/>
    </row>
    <row r="87" spans="2:10" ht="13.8" thickBot="1">
      <c r="B87" s="36" t="s">
        <v>554</v>
      </c>
      <c r="C87" s="211" t="s">
        <v>243</v>
      </c>
      <c r="D87" s="914">
        <v>6868425.4200436994</v>
      </c>
      <c r="E87" s="189">
        <v>6503.49</v>
      </c>
      <c r="F87" s="428">
        <v>44668736035</v>
      </c>
      <c r="G87" s="140">
        <v>6585.55</v>
      </c>
      <c r="H87" s="848">
        <v>73313914997</v>
      </c>
      <c r="I87" s="7"/>
      <c r="J87" s="7"/>
    </row>
    <row r="88" spans="2:10" s="41" customFormat="1" ht="16.5" customHeight="1" thickBot="1">
      <c r="B88" s="142" t="s">
        <v>433</v>
      </c>
      <c r="C88" s="196" t="s">
        <v>243</v>
      </c>
      <c r="D88" s="915">
        <v>574489.80009195069</v>
      </c>
      <c r="E88" s="181">
        <v>6503.49</v>
      </c>
      <c r="F88" s="429">
        <v>3736188670.0000005</v>
      </c>
      <c r="G88" s="847">
        <v>6585.55</v>
      </c>
      <c r="H88" s="209">
        <v>8323906749</v>
      </c>
      <c r="I88" s="7"/>
      <c r="J88" s="7"/>
    </row>
    <row r="89" spans="2:10" ht="13.8" thickBot="1">
      <c r="B89" s="142" t="s">
        <v>692</v>
      </c>
      <c r="C89" s="196" t="s">
        <v>243</v>
      </c>
      <c r="D89" s="915">
        <v>-574489.80024571426</v>
      </c>
      <c r="E89" s="181">
        <v>6503.49</v>
      </c>
      <c r="F89" s="429">
        <v>-3736188671</v>
      </c>
      <c r="G89" s="847">
        <v>6585.55</v>
      </c>
      <c r="H89" s="872">
        <v>-8323906749</v>
      </c>
      <c r="J89" s="7"/>
    </row>
    <row r="90" spans="2:10">
      <c r="I90" s="7"/>
      <c r="J90" s="7"/>
    </row>
    <row r="91" spans="2:10" ht="13.8" thickBot="1">
      <c r="B91" s="1018" t="s">
        <v>256</v>
      </c>
      <c r="C91" s="1018"/>
      <c r="D91" s="1018"/>
      <c r="I91" s="7"/>
      <c r="J91" s="7"/>
    </row>
    <row r="92" spans="2:10" ht="13.2" customHeight="1">
      <c r="B92" s="1026" t="s">
        <v>105</v>
      </c>
      <c r="C92" s="1028" t="s">
        <v>106</v>
      </c>
      <c r="D92" s="1028" t="s">
        <v>107</v>
      </c>
      <c r="E92" s="1028" t="s">
        <v>108</v>
      </c>
      <c r="F92" s="1024" t="s">
        <v>109</v>
      </c>
      <c r="I92" s="7"/>
      <c r="J92" s="7"/>
    </row>
    <row r="93" spans="2:10">
      <c r="B93" s="1027"/>
      <c r="C93" s="1029"/>
      <c r="D93" s="1029"/>
      <c r="E93" s="1029"/>
      <c r="F93" s="1025"/>
      <c r="I93" s="7"/>
      <c r="J93" s="7"/>
    </row>
    <row r="94" spans="2:10" ht="26.25" customHeight="1">
      <c r="B94" s="147" t="s">
        <v>110</v>
      </c>
      <c r="C94" s="148">
        <v>6503.49</v>
      </c>
      <c r="D94" s="183">
        <v>2776887445</v>
      </c>
      <c r="E94" s="186">
        <v>7812.22</v>
      </c>
      <c r="F94" s="27">
        <v>9051788068</v>
      </c>
      <c r="G94" s="7"/>
      <c r="I94" s="7"/>
      <c r="J94" s="7"/>
    </row>
    <row r="95" spans="2:10" ht="24" customHeight="1">
      <c r="B95" s="147" t="s">
        <v>111</v>
      </c>
      <c r="C95" s="148">
        <v>6503.49</v>
      </c>
      <c r="D95" s="183">
        <v>0</v>
      </c>
      <c r="E95" s="186">
        <v>7812.22</v>
      </c>
      <c r="F95" s="27">
        <v>44781987555</v>
      </c>
      <c r="G95" s="38"/>
      <c r="I95" s="7"/>
      <c r="J95" s="7"/>
    </row>
    <row r="96" spans="2:10" ht="26.4">
      <c r="B96" s="147" t="s">
        <v>112</v>
      </c>
      <c r="C96" s="148">
        <v>6503.49</v>
      </c>
      <c r="D96" s="918">
        <v>-25163526</v>
      </c>
      <c r="E96" s="919">
        <v>7843.41</v>
      </c>
      <c r="F96" s="57">
        <v>-37415077922</v>
      </c>
      <c r="I96" s="7"/>
      <c r="J96" s="7"/>
    </row>
    <row r="97" spans="2:10" ht="30.75" customHeight="1" thickBot="1">
      <c r="B97" s="149" t="s">
        <v>265</v>
      </c>
      <c r="C97" s="148">
        <v>6503.49</v>
      </c>
      <c r="D97" s="920">
        <v>-364682333</v>
      </c>
      <c r="E97" s="919">
        <v>7843.41</v>
      </c>
      <c r="F97" s="921">
        <v>-9450798875</v>
      </c>
      <c r="G97" s="7"/>
      <c r="I97" s="7"/>
      <c r="J97" s="7"/>
    </row>
    <row r="98" spans="2:10" ht="13.8" thickBot="1">
      <c r="B98" s="696" t="s">
        <v>126</v>
      </c>
      <c r="C98" s="697"/>
      <c r="D98" s="698">
        <v>2387041586</v>
      </c>
      <c r="E98" s="697"/>
      <c r="F98" s="698">
        <v>6967898826</v>
      </c>
      <c r="G98" s="7"/>
      <c r="I98" s="7"/>
      <c r="J98" s="7"/>
    </row>
    <row r="99" spans="2:10">
      <c r="B99" s="151" t="s">
        <v>257</v>
      </c>
      <c r="C99" s="44"/>
      <c r="D99" s="44"/>
      <c r="E99" s="44"/>
      <c r="F99" s="44"/>
      <c r="G99" s="55"/>
      <c r="I99" s="7"/>
    </row>
    <row r="100" spans="2:10">
      <c r="B100" s="94" t="s">
        <v>258</v>
      </c>
      <c r="C100" s="44"/>
      <c r="D100" s="44"/>
      <c r="E100" s="44"/>
      <c r="F100" s="44"/>
      <c r="G100" s="55"/>
      <c r="H100" s="55"/>
      <c r="I100" s="7"/>
    </row>
    <row r="101" spans="2:10" ht="13.8" thickBot="1">
      <c r="B101" s="94"/>
      <c r="C101" s="44"/>
      <c r="D101" s="44"/>
      <c r="E101" s="44"/>
      <c r="F101" s="44"/>
      <c r="H101" s="55"/>
      <c r="I101" s="7"/>
    </row>
    <row r="102" spans="2:10">
      <c r="B102" s="1015" t="s">
        <v>259</v>
      </c>
      <c r="C102" s="1015" t="s">
        <v>263</v>
      </c>
      <c r="D102" s="916" t="s">
        <v>262</v>
      </c>
      <c r="E102" s="917"/>
      <c r="G102" s="43"/>
      <c r="I102" s="7"/>
    </row>
    <row r="103" spans="2:10" ht="19.5" customHeight="1" thickBot="1">
      <c r="B103" s="1016"/>
      <c r="C103" s="1016"/>
      <c r="D103" s="699" t="s">
        <v>260</v>
      </c>
      <c r="E103" s="700" t="s">
        <v>261</v>
      </c>
      <c r="G103" s="43"/>
      <c r="H103" s="6"/>
      <c r="I103" s="7"/>
    </row>
    <row r="104" spans="2:10">
      <c r="B104" s="37" t="s">
        <v>435</v>
      </c>
      <c r="C104" s="555">
        <v>0</v>
      </c>
      <c r="D104" s="618">
        <v>363181</v>
      </c>
      <c r="E104" s="619">
        <v>2483706869</v>
      </c>
      <c r="F104" s="7"/>
      <c r="G104" s="43"/>
      <c r="H104" s="6"/>
      <c r="I104" s="7"/>
    </row>
    <row r="105" spans="2:10">
      <c r="B105" s="37" t="s">
        <v>498</v>
      </c>
      <c r="C105" s="555">
        <v>182784.16004329984</v>
      </c>
      <c r="D105" s="618">
        <v>1188734957</v>
      </c>
      <c r="E105" s="619">
        <v>341368249</v>
      </c>
      <c r="F105" s="7"/>
      <c r="G105" s="43"/>
      <c r="H105" s="6"/>
      <c r="I105" s="7"/>
    </row>
    <row r="106" spans="2:10">
      <c r="B106" s="37" t="s">
        <v>496</v>
      </c>
      <c r="C106" s="555">
        <v>4919.9698930881732</v>
      </c>
      <c r="D106" s="618">
        <v>31996975</v>
      </c>
      <c r="E106" s="619">
        <v>10774906237</v>
      </c>
      <c r="F106" s="7"/>
      <c r="G106" s="43"/>
      <c r="H106" s="6"/>
    </row>
    <row r="107" spans="2:10">
      <c r="B107" s="37" t="s">
        <v>494</v>
      </c>
      <c r="C107" s="555">
        <v>394302.58999398787</v>
      </c>
      <c r="D107" s="618">
        <v>2564342951</v>
      </c>
      <c r="E107" s="619">
        <v>3925792533</v>
      </c>
      <c r="F107" s="7"/>
      <c r="G107" s="43"/>
      <c r="H107" s="6"/>
    </row>
    <row r="108" spans="2:10">
      <c r="B108" s="37" t="s">
        <v>492</v>
      </c>
      <c r="C108" s="555">
        <v>27102.069811747231</v>
      </c>
      <c r="D108" s="618">
        <v>176258040</v>
      </c>
      <c r="E108" s="619">
        <v>4099505</v>
      </c>
      <c r="F108" s="7"/>
      <c r="G108" s="43"/>
      <c r="H108" s="6"/>
    </row>
    <row r="109" spans="2:10">
      <c r="B109" s="37" t="s">
        <v>497</v>
      </c>
      <c r="C109" s="555">
        <v>0</v>
      </c>
      <c r="D109" s="618">
        <v>314579295</v>
      </c>
      <c r="E109" s="619">
        <v>4953560009</v>
      </c>
      <c r="F109" s="7"/>
      <c r="G109" s="43"/>
      <c r="H109" s="6"/>
    </row>
    <row r="110" spans="2:10">
      <c r="B110" s="37" t="s">
        <v>886</v>
      </c>
      <c r="C110" s="555">
        <v>934.92001986625644</v>
      </c>
      <c r="D110" s="618">
        <v>6080243</v>
      </c>
      <c r="E110" s="619">
        <v>0</v>
      </c>
      <c r="F110" s="7"/>
      <c r="G110" s="43"/>
      <c r="H110" s="6"/>
    </row>
    <row r="111" spans="2:10">
      <c r="B111" s="37" t="s">
        <v>499</v>
      </c>
      <c r="C111" s="555">
        <v>10428.129973291265</v>
      </c>
      <c r="D111" s="618">
        <v>67819239</v>
      </c>
      <c r="E111" s="619">
        <v>50586647</v>
      </c>
      <c r="F111" s="7"/>
      <c r="G111" s="43"/>
      <c r="H111" s="6"/>
    </row>
    <row r="112" spans="2:10">
      <c r="B112" s="37" t="s">
        <v>485</v>
      </c>
      <c r="C112" s="555">
        <v>7233.5200023372072</v>
      </c>
      <c r="D112" s="618">
        <v>47043125</v>
      </c>
      <c r="E112" s="619">
        <v>47536106</v>
      </c>
      <c r="F112" s="7"/>
      <c r="G112" s="43"/>
      <c r="H112" s="6"/>
    </row>
    <row r="113" spans="2:8">
      <c r="B113" s="37" t="s">
        <v>500</v>
      </c>
      <c r="C113" s="555">
        <v>1295.1100101637737</v>
      </c>
      <c r="D113" s="618">
        <v>8422735</v>
      </c>
      <c r="E113" s="619">
        <v>5520472</v>
      </c>
      <c r="F113" s="7"/>
      <c r="G113" s="43"/>
      <c r="H113" s="6"/>
    </row>
    <row r="114" spans="2:8">
      <c r="B114" s="37" t="s">
        <v>486</v>
      </c>
      <c r="C114" s="555">
        <v>4874.2000064580716</v>
      </c>
      <c r="D114" s="618">
        <v>31699311</v>
      </c>
      <c r="E114" s="619">
        <v>32257239</v>
      </c>
      <c r="F114" s="7"/>
      <c r="G114" s="43"/>
      <c r="H114" s="6"/>
    </row>
    <row r="115" spans="2:8">
      <c r="B115" s="37" t="s">
        <v>493</v>
      </c>
      <c r="C115" s="555">
        <v>0</v>
      </c>
      <c r="D115" s="618">
        <v>8394593716</v>
      </c>
      <c r="E115" s="619">
        <v>147707738</v>
      </c>
      <c r="F115" s="7"/>
      <c r="G115" s="43"/>
      <c r="H115" s="6"/>
    </row>
    <row r="116" spans="2:8">
      <c r="B116" s="37" t="s">
        <v>487</v>
      </c>
      <c r="C116" s="555">
        <v>2446.5299400783274</v>
      </c>
      <c r="D116" s="618">
        <v>15910983</v>
      </c>
      <c r="E116" s="619">
        <v>17183894</v>
      </c>
      <c r="F116" s="7"/>
      <c r="G116" s="43"/>
      <c r="H116" s="6"/>
    </row>
    <row r="117" spans="2:8">
      <c r="B117" s="37" t="s">
        <v>559</v>
      </c>
      <c r="C117" s="555">
        <v>1180.5000084569976</v>
      </c>
      <c r="D117" s="618">
        <v>7677370</v>
      </c>
      <c r="E117" s="619">
        <v>8626354</v>
      </c>
      <c r="F117" s="7"/>
      <c r="G117" s="43"/>
      <c r="H117" s="6"/>
    </row>
    <row r="118" spans="2:8">
      <c r="B118" s="37" t="s">
        <v>417</v>
      </c>
      <c r="C118" s="555">
        <v>0</v>
      </c>
      <c r="D118" s="618">
        <v>14996364</v>
      </c>
      <c r="E118" s="619">
        <v>14992674</v>
      </c>
      <c r="F118" s="7"/>
      <c r="G118" s="43"/>
      <c r="H118" s="6"/>
    </row>
    <row r="119" spans="2:8">
      <c r="B119" s="37" t="s">
        <v>467</v>
      </c>
      <c r="C119" s="555">
        <v>0</v>
      </c>
      <c r="D119" s="618">
        <v>11364514</v>
      </c>
      <c r="E119" s="619">
        <v>11535303</v>
      </c>
      <c r="F119" s="7"/>
      <c r="G119" s="43"/>
      <c r="H119" s="6"/>
    </row>
    <row r="120" spans="2:8">
      <c r="B120" s="37" t="s">
        <v>464</v>
      </c>
      <c r="C120" s="555">
        <v>3433.2300041977464</v>
      </c>
      <c r="D120" s="618">
        <v>22327977</v>
      </c>
      <c r="E120" s="619">
        <v>19998090</v>
      </c>
      <c r="F120" s="7"/>
      <c r="G120" s="43"/>
      <c r="H120" s="6"/>
    </row>
    <row r="121" spans="2:8">
      <c r="B121" s="37" t="s">
        <v>501</v>
      </c>
      <c r="C121" s="555">
        <v>1000.859999784731</v>
      </c>
      <c r="D121" s="618">
        <v>6509083</v>
      </c>
      <c r="E121" s="619">
        <v>6578112</v>
      </c>
      <c r="F121" s="7"/>
      <c r="G121" s="43"/>
      <c r="H121" s="6"/>
    </row>
    <row r="122" spans="2:8">
      <c r="B122" s="37" t="s">
        <v>558</v>
      </c>
      <c r="C122" s="555">
        <v>14122.82005507812</v>
      </c>
      <c r="D122" s="618">
        <v>91847619</v>
      </c>
      <c r="E122" s="619">
        <v>92821670</v>
      </c>
      <c r="F122" s="7"/>
      <c r="G122" s="43"/>
      <c r="H122" s="6"/>
    </row>
    <row r="123" spans="2:8">
      <c r="B123" s="37" t="s">
        <v>489</v>
      </c>
      <c r="C123" s="555">
        <v>0</v>
      </c>
      <c r="D123" s="618">
        <v>0</v>
      </c>
      <c r="E123" s="619">
        <v>0</v>
      </c>
      <c r="F123" s="7"/>
      <c r="G123" s="43"/>
      <c r="H123" s="6"/>
    </row>
    <row r="124" spans="2:8">
      <c r="B124" s="37" t="s">
        <v>466</v>
      </c>
      <c r="C124" s="555">
        <v>0</v>
      </c>
      <c r="D124" s="618">
        <v>4734149</v>
      </c>
      <c r="E124" s="619">
        <v>4734149</v>
      </c>
      <c r="F124" s="7"/>
      <c r="G124" s="43"/>
      <c r="H124" s="6"/>
    </row>
    <row r="125" spans="2:8">
      <c r="B125" s="37" t="s">
        <v>465</v>
      </c>
      <c r="C125" s="555">
        <v>0</v>
      </c>
      <c r="D125" s="618">
        <v>3965749</v>
      </c>
      <c r="E125" s="619">
        <v>4129765</v>
      </c>
      <c r="F125" s="7"/>
      <c r="G125" s="43"/>
      <c r="H125" s="6"/>
    </row>
    <row r="126" spans="2:8">
      <c r="B126" s="37" t="s">
        <v>461</v>
      </c>
      <c r="C126" s="555">
        <v>0</v>
      </c>
      <c r="D126" s="618">
        <v>3464656</v>
      </c>
      <c r="E126" s="619">
        <v>3684656</v>
      </c>
      <c r="F126" s="7"/>
      <c r="G126" s="43"/>
      <c r="H126" s="6"/>
    </row>
    <row r="127" spans="2:8">
      <c r="B127" s="37" t="s">
        <v>657</v>
      </c>
      <c r="C127" s="555">
        <v>2.9699438301588841</v>
      </c>
      <c r="D127" s="618">
        <v>19315</v>
      </c>
      <c r="E127" s="619">
        <v>19520</v>
      </c>
      <c r="F127" s="7"/>
      <c r="G127" s="43"/>
      <c r="H127" s="6"/>
    </row>
    <row r="128" spans="2:8">
      <c r="B128" s="37" t="s">
        <v>557</v>
      </c>
      <c r="C128" s="555">
        <v>0</v>
      </c>
      <c r="D128" s="618">
        <v>0</v>
      </c>
      <c r="E128" s="619">
        <v>0</v>
      </c>
      <c r="F128" s="7"/>
      <c r="G128" s="43"/>
      <c r="H128" s="6"/>
    </row>
    <row r="129" spans="2:8">
      <c r="B129" s="37" t="s">
        <v>502</v>
      </c>
      <c r="C129" s="555">
        <v>0</v>
      </c>
      <c r="D129" s="618">
        <v>0</v>
      </c>
      <c r="E129" s="619">
        <v>0</v>
      </c>
      <c r="F129" s="7"/>
      <c r="G129" s="43"/>
      <c r="H129" s="6"/>
    </row>
    <row r="130" spans="2:8">
      <c r="B130" s="37" t="s">
        <v>488</v>
      </c>
      <c r="C130" s="555">
        <v>322.00003382799082</v>
      </c>
      <c r="D130" s="618">
        <v>2094124</v>
      </c>
      <c r="E130" s="619">
        <v>2369372</v>
      </c>
      <c r="F130" s="7"/>
      <c r="G130" s="43"/>
      <c r="H130" s="6"/>
    </row>
    <row r="131" spans="2:8">
      <c r="B131" s="37" t="s">
        <v>462</v>
      </c>
      <c r="C131" s="555">
        <v>0</v>
      </c>
      <c r="D131" s="618">
        <v>23185484</v>
      </c>
      <c r="E131" s="619">
        <v>21082161</v>
      </c>
      <c r="F131" s="7"/>
      <c r="G131" s="43"/>
      <c r="H131" s="6"/>
    </row>
    <row r="132" spans="2:8">
      <c r="B132" s="37" t="s">
        <v>491</v>
      </c>
      <c r="C132" s="555">
        <v>0</v>
      </c>
      <c r="D132" s="618">
        <v>358311946</v>
      </c>
      <c r="E132" s="619">
        <v>885405026</v>
      </c>
      <c r="F132" s="7"/>
      <c r="G132" s="43"/>
      <c r="H132" s="6"/>
    </row>
    <row r="133" spans="2:8">
      <c r="B133" s="37" t="s">
        <v>490</v>
      </c>
      <c r="C133" s="555">
        <v>0</v>
      </c>
      <c r="D133" s="618">
        <v>27578422</v>
      </c>
      <c r="E133" s="619">
        <v>28688260</v>
      </c>
      <c r="F133" s="7"/>
      <c r="G133" s="43"/>
      <c r="H133" s="6"/>
    </row>
    <row r="134" spans="2:8">
      <c r="B134" s="37" t="s">
        <v>503</v>
      </c>
      <c r="C134" s="555">
        <v>0</v>
      </c>
      <c r="D134" s="618">
        <v>0</v>
      </c>
      <c r="E134" s="619">
        <v>0</v>
      </c>
      <c r="F134" s="7"/>
      <c r="G134" s="43"/>
      <c r="H134" s="6"/>
    </row>
    <row r="135" spans="2:8">
      <c r="B135" s="37" t="s">
        <v>827</v>
      </c>
      <c r="C135" s="555">
        <v>15692.95993382015</v>
      </c>
      <c r="D135" s="618">
        <v>102059008</v>
      </c>
      <c r="E135" s="619">
        <v>52188751</v>
      </c>
      <c r="F135" s="7"/>
      <c r="G135" s="43"/>
      <c r="H135" s="6"/>
    </row>
    <row r="136" spans="2:8">
      <c r="B136" s="37" t="s">
        <v>463</v>
      </c>
      <c r="C136" s="555">
        <v>5215.209987252998</v>
      </c>
      <c r="D136" s="618">
        <v>33917066</v>
      </c>
      <c r="E136" s="619">
        <v>33810312</v>
      </c>
      <c r="F136" s="7"/>
      <c r="G136" s="43"/>
      <c r="H136" s="6"/>
    </row>
    <row r="137" spans="2:8">
      <c r="B137" s="37" t="s">
        <v>768</v>
      </c>
      <c r="C137" s="555">
        <v>4000</v>
      </c>
      <c r="D137" s="618">
        <v>26013960</v>
      </c>
      <c r="E137" s="619">
        <v>26289840</v>
      </c>
      <c r="F137" s="7"/>
      <c r="G137" s="43"/>
      <c r="H137" s="6"/>
    </row>
    <row r="138" spans="2:8">
      <c r="B138" s="37" t="s">
        <v>766</v>
      </c>
      <c r="C138" s="555">
        <v>0</v>
      </c>
      <c r="D138" s="618">
        <v>3000000</v>
      </c>
      <c r="E138" s="619">
        <v>3000000</v>
      </c>
      <c r="F138" s="7"/>
      <c r="G138" s="43"/>
      <c r="H138" s="6"/>
    </row>
    <row r="139" spans="2:8" ht="13.8" thickBot="1">
      <c r="B139" s="37" t="s">
        <v>767</v>
      </c>
      <c r="C139" s="555">
        <v>0</v>
      </c>
      <c r="D139" s="618">
        <v>0</v>
      </c>
      <c r="E139" s="619">
        <v>0</v>
      </c>
      <c r="F139" s="7"/>
      <c r="G139" s="43"/>
      <c r="H139" s="6"/>
    </row>
    <row r="140" spans="2:8" ht="14.4" thickBot="1">
      <c r="B140" s="152" t="s">
        <v>264</v>
      </c>
      <c r="C140" s="556">
        <v>681291.74966056691</v>
      </c>
      <c r="D140" s="617">
        <v>13590911557</v>
      </c>
      <c r="E140" s="617">
        <v>24004179513</v>
      </c>
      <c r="F140" s="200"/>
      <c r="G140" s="7"/>
      <c r="H140" s="6"/>
    </row>
    <row r="141" spans="2:8">
      <c r="C141" s="200"/>
      <c r="D141" s="55">
        <v>0</v>
      </c>
      <c r="E141" s="55">
        <v>0</v>
      </c>
      <c r="F141" s="200"/>
    </row>
    <row r="142" spans="2:8">
      <c r="C142" s="835"/>
      <c r="D142" s="43"/>
      <c r="E142" s="43"/>
    </row>
    <row r="143" spans="2:8">
      <c r="C143" s="616"/>
      <c r="D143" s="43"/>
    </row>
    <row r="144" spans="2:8">
      <c r="E144" s="7"/>
    </row>
    <row r="151" spans="5:5">
      <c r="E151" s="40"/>
    </row>
    <row r="152" spans="5:5">
      <c r="E152" s="41"/>
    </row>
  </sheetData>
  <sortState xmlns:xlrd2="http://schemas.microsoft.com/office/spreadsheetml/2017/richdata2" ref="B36:H55">
    <sortCondition ref="D36:D55"/>
  </sortState>
  <customSheetViews>
    <customSheetView guid="{9BEA065D-970C-450D-B76E-2CCAFD95224A}" showPageBreaks="1" fitToPage="1" printArea="1" hiddenRows="1">
      <selection activeCell="G23" sqref="G23"/>
      <pageMargins left="0.78740157480314965" right="0.47244094488188981" top="1.1499999999999999" bottom="0.47244094488188981" header="0" footer="0"/>
      <pageSetup paperSize="9" scale="57" orientation="portrait" verticalDpi="300" r:id="rId1"/>
      <headerFooter alignWithMargins="0">
        <oddFooter xml:space="preserve">&amp;C7
</oddFooter>
      </headerFooter>
    </customSheetView>
    <customSheetView guid="{E16013A9-63E4-4076-9EEC-DC4ED7F23310}" showPageBreaks="1" fitToPage="1" printArea="1" hiddenRows="1" showRuler="0" topLeftCell="B68">
      <selection activeCell="I92" sqref="I92"/>
      <pageMargins left="0.78740157480314965" right="0.47244094488188981" top="1.1499999999999999" bottom="0.47244094488188981" header="0" footer="0"/>
      <pageSetup paperSize="9" scale="53" orientation="portrait" verticalDpi="300" r:id="rId2"/>
      <headerFooter alignWithMargins="0">
        <oddFooter xml:space="preserve">&amp;C7
</oddFooter>
      </headerFooter>
    </customSheetView>
    <customSheetView guid="{500B042A-9327-474C-8788-1D5EF0E172B9}" scale="75" showPageBreaks="1" fitToPage="1" printArea="1" showRuler="0" topLeftCell="A63">
      <selection activeCell="A83" sqref="A83"/>
      <pageMargins left="0.78740157480314965" right="0.47244094488188981" top="1.24" bottom="0.47244094488188981" header="0" footer="0"/>
      <pageSetup paperSize="9" scale="64" orientation="portrait" horizontalDpi="300" verticalDpi="300" r:id="rId3"/>
      <headerFooter alignWithMargins="0"/>
    </customSheetView>
    <customSheetView guid="{084C3594-A933-11DB-BA52-0008540D613E}" scale="75" showPageBreaks="1" fitToPage="1" showRuler="0" topLeftCell="A64">
      <selection activeCell="A80" sqref="A80:A81"/>
      <pageMargins left="0.78740157480314965" right="0.47244094488188981" top="1.24" bottom="0.47244094488188981" header="0" footer="0"/>
      <pageSetup paperSize="9" scale="65" orientation="portrait" horizontalDpi="300" verticalDpi="300" r:id="rId4"/>
      <headerFooter alignWithMargins="0"/>
    </customSheetView>
    <customSheetView guid="{18201D55-6AD4-489F-B9E0-77C14EFE5437}" scale="75" fitToPage="1" showRuler="0" topLeftCell="A64">
      <selection activeCell="A80" sqref="A80:A81"/>
      <pageMargins left="0.78740157480314965" right="0.47244094488188981" top="1.24" bottom="0.47244094488188981" header="0" footer="0"/>
      <pageSetup paperSize="9" scale="65" orientation="portrait" horizontalDpi="300" verticalDpi="300" r:id="rId5"/>
      <headerFooter alignWithMargins="0"/>
    </customSheetView>
    <customSheetView guid="{E4AF38FE-2F2B-4610-948D-EC4685FC19EA}" scale="75" showPageBreaks="1" fitToPage="1" printArea="1" showRuler="0" topLeftCell="A48">
      <selection activeCell="A78" sqref="A78"/>
      <pageMargins left="0.78740157480314965" right="0.47244094488188981" top="1.24" bottom="0.47244094488188981" header="0" footer="0"/>
      <pageSetup paperSize="9" scale="67" orientation="portrait" verticalDpi="300" r:id="rId6"/>
      <headerFooter alignWithMargins="0"/>
    </customSheetView>
  </customSheetViews>
  <mergeCells count="11">
    <mergeCell ref="B102:B103"/>
    <mergeCell ref="C102:C103"/>
    <mergeCell ref="B5:C5"/>
    <mergeCell ref="B91:D91"/>
    <mergeCell ref="B7:H7"/>
    <mergeCell ref="B85:B86"/>
    <mergeCell ref="F92:F93"/>
    <mergeCell ref="B92:B93"/>
    <mergeCell ref="C92:C93"/>
    <mergeCell ref="D92:D93"/>
    <mergeCell ref="E92:E93"/>
  </mergeCells>
  <phoneticPr fontId="10" type="noConversion"/>
  <pageMargins left="0.31496062992125984" right="0.19685039370078741" top="0.39370078740157483" bottom="0.19685039370078741" header="0.35433070866141736" footer="0.19685039370078741"/>
  <pageSetup paperSize="9" scale="60" orientation="portrait" r:id="rId7"/>
  <headerFooter alignWithMargins="0">
    <oddFooter xml:space="preserve">&amp;C7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8" tint="0.39997558519241921"/>
  </sheetPr>
  <dimension ref="A1:O976"/>
  <sheetViews>
    <sheetView workbookViewId="0"/>
  </sheetViews>
  <sheetFormatPr baseColWidth="10" defaultRowHeight="13.2"/>
  <cols>
    <col min="2" max="2" width="14.33203125" bestFit="1" customWidth="1"/>
    <col min="3" max="3" width="16.6640625" bestFit="1" customWidth="1"/>
    <col min="4" max="4" width="15.6640625" customWidth="1"/>
    <col min="5" max="5" width="13.6640625" bestFit="1" customWidth="1"/>
    <col min="6" max="6" width="15.33203125" bestFit="1" customWidth="1"/>
    <col min="7" max="7" width="14.77734375" bestFit="1" customWidth="1"/>
    <col min="8" max="8" width="13.33203125" bestFit="1" customWidth="1"/>
    <col min="9" max="9" width="12.6640625" bestFit="1" customWidth="1"/>
    <col min="10" max="10" width="20" bestFit="1" customWidth="1"/>
    <col min="12" max="13" width="12.88671875" bestFit="1" customWidth="1"/>
    <col min="14" max="14" width="14.33203125" customWidth="1"/>
    <col min="15" max="15" width="12.88671875" bestFit="1" customWidth="1"/>
  </cols>
  <sheetData>
    <row r="1" spans="1:15">
      <c r="A1" s="2" t="s">
        <v>256</v>
      </c>
      <c r="B1" s="2"/>
      <c r="C1" s="2"/>
    </row>
    <row r="2" spans="1:15">
      <c r="A2" s="8"/>
      <c r="B2" s="9" t="s">
        <v>11</v>
      </c>
      <c r="C2" s="10"/>
      <c r="D2" s="9" t="s">
        <v>14</v>
      </c>
      <c r="E2" s="10"/>
      <c r="F2" s="11"/>
    </row>
    <row r="3" spans="1:15">
      <c r="A3" s="216" t="s">
        <v>560</v>
      </c>
      <c r="B3" s="194" t="s">
        <v>295</v>
      </c>
      <c r="C3" s="194" t="s">
        <v>296</v>
      </c>
      <c r="D3" s="194" t="s">
        <v>295</v>
      </c>
      <c r="E3" s="194" t="s">
        <v>296</v>
      </c>
      <c r="F3" s="12" t="s">
        <v>297</v>
      </c>
      <c r="M3" s="3"/>
      <c r="N3" s="190"/>
      <c r="O3" s="191"/>
    </row>
    <row r="4" spans="1:15">
      <c r="A4" s="215" t="s">
        <v>563</v>
      </c>
      <c r="B4" s="17">
        <v>-14841771</v>
      </c>
      <c r="C4" s="17"/>
      <c r="D4" s="18"/>
      <c r="E4" s="19"/>
      <c r="F4" s="4">
        <f>SUM(B4:E4)</f>
        <v>-14841771</v>
      </c>
      <c r="G4" s="3"/>
      <c r="H4" s="3"/>
      <c r="J4" s="4"/>
      <c r="O4" s="191"/>
    </row>
    <row r="5" spans="1:15">
      <c r="A5" s="215" t="s">
        <v>561</v>
      </c>
      <c r="B5" s="17">
        <v>-2236966</v>
      </c>
      <c r="C5" s="17">
        <v>17017796</v>
      </c>
      <c r="D5" s="18"/>
      <c r="E5" s="19"/>
      <c r="F5" s="4">
        <f>SUM(B5:E5)+F4</f>
        <v>-60941</v>
      </c>
      <c r="G5" s="3"/>
      <c r="H5" s="3"/>
      <c r="K5" s="3"/>
      <c r="O5" s="191"/>
    </row>
    <row r="6" spans="1:15">
      <c r="A6" s="215" t="s">
        <v>562</v>
      </c>
      <c r="B6" s="17">
        <v>-8084789</v>
      </c>
      <c r="C6" s="17">
        <f>2519052416+240817233</f>
        <v>2759869649</v>
      </c>
      <c r="D6" s="18">
        <v>-364682333</v>
      </c>
      <c r="E6" s="19"/>
      <c r="F6" s="4">
        <f>SUM(B6:E6)+F5</f>
        <v>2387041586</v>
      </c>
      <c r="G6" s="192"/>
      <c r="H6" s="3"/>
      <c r="I6" s="3"/>
      <c r="L6" s="3"/>
    </row>
    <row r="7" spans="1:15" hidden="1">
      <c r="A7" s="215"/>
      <c r="B7" s="17"/>
      <c r="C7" s="17"/>
      <c r="D7" s="18"/>
      <c r="E7" s="19"/>
      <c r="F7" s="4"/>
      <c r="G7" s="193"/>
      <c r="I7" s="3"/>
      <c r="J7" s="3"/>
    </row>
    <row r="8" spans="1:15" hidden="1">
      <c r="A8" s="215"/>
      <c r="B8" s="17"/>
      <c r="C8" s="17"/>
      <c r="D8" s="18"/>
      <c r="E8" s="19"/>
      <c r="F8" s="4"/>
      <c r="L8" s="3"/>
      <c r="M8" s="3"/>
      <c r="N8" s="3"/>
    </row>
    <row r="9" spans="1:15" hidden="1">
      <c r="A9" s="215"/>
      <c r="B9" s="17"/>
      <c r="C9" s="17"/>
      <c r="D9" s="18"/>
      <c r="E9" s="19"/>
      <c r="F9" s="4"/>
      <c r="G9" s="22"/>
      <c r="H9" s="3"/>
      <c r="I9" s="3"/>
      <c r="J9" s="3"/>
    </row>
    <row r="10" spans="1:15" hidden="1">
      <c r="A10" s="215"/>
      <c r="B10" s="17"/>
      <c r="C10" s="17"/>
      <c r="D10" s="18"/>
      <c r="E10" s="19"/>
      <c r="F10" s="4"/>
      <c r="L10" s="3"/>
      <c r="M10" s="3"/>
      <c r="N10" s="3"/>
      <c r="O10" s="191"/>
    </row>
    <row r="11" spans="1:15" hidden="1">
      <c r="A11" s="215"/>
      <c r="B11" s="17"/>
      <c r="C11" s="17"/>
      <c r="D11" s="18"/>
      <c r="E11" s="19"/>
      <c r="F11" s="4"/>
      <c r="L11" s="3"/>
      <c r="M11" s="3"/>
      <c r="N11" s="3"/>
      <c r="O11" s="3"/>
    </row>
    <row r="12" spans="1:15" hidden="1">
      <c r="A12" s="215"/>
      <c r="B12" s="18"/>
      <c r="C12" s="17"/>
      <c r="D12" s="18"/>
      <c r="E12" s="17"/>
      <c r="F12" s="4"/>
      <c r="L12" s="3"/>
      <c r="M12" s="3"/>
      <c r="N12" s="3"/>
      <c r="O12" s="3"/>
    </row>
    <row r="13" spans="1:15" hidden="1">
      <c r="A13" s="215"/>
      <c r="B13" s="17"/>
      <c r="C13" s="17"/>
      <c r="D13" s="18"/>
      <c r="E13" s="19"/>
      <c r="F13" s="4"/>
      <c r="J13" s="3"/>
      <c r="L13" s="3"/>
      <c r="M13" s="3"/>
      <c r="N13" s="3"/>
    </row>
    <row r="14" spans="1:15" hidden="1">
      <c r="A14" s="215"/>
      <c r="B14" s="17"/>
      <c r="C14" s="17"/>
      <c r="D14" s="18"/>
      <c r="E14" s="19"/>
      <c r="F14" s="4"/>
    </row>
    <row r="15" spans="1:15" hidden="1">
      <c r="A15" s="215"/>
      <c r="B15" s="17"/>
      <c r="C15" s="17"/>
      <c r="D15" s="18"/>
      <c r="E15" s="19"/>
      <c r="F15" s="4"/>
      <c r="G15" s="191"/>
      <c r="H15" s="3"/>
      <c r="I15" s="3"/>
    </row>
    <row r="16" spans="1:15" s="1" customFormat="1" ht="21.75" customHeight="1">
      <c r="A16" s="13" t="s">
        <v>126</v>
      </c>
      <c r="B16" s="5">
        <f>SUM(B4:B15)</f>
        <v>-25163526</v>
      </c>
      <c r="C16" s="5">
        <f>SUM(C4:C15)</f>
        <v>2776887445</v>
      </c>
      <c r="D16" s="5">
        <f>SUM(D4:D15)</f>
        <v>-364682333</v>
      </c>
      <c r="E16" s="5">
        <f>SUM(E4:E15)</f>
        <v>0</v>
      </c>
      <c r="F16" s="5">
        <f>SUM(B16:E16)</f>
        <v>2387041586</v>
      </c>
      <c r="G16" s="3"/>
      <c r="H16" s="3"/>
      <c r="I16"/>
      <c r="J16"/>
      <c r="K16"/>
      <c r="L16" s="191"/>
      <c r="M16" s="191"/>
      <c r="N16" s="191"/>
      <c r="O16"/>
    </row>
    <row r="17" spans="1:15">
      <c r="C17" s="20"/>
    </row>
    <row r="18" spans="1:15">
      <c r="A18" s="21"/>
      <c r="B18" s="15"/>
      <c r="C18" s="16"/>
      <c r="D18" s="204"/>
      <c r="E18" s="206"/>
      <c r="F18" s="16"/>
      <c r="H18" s="3"/>
      <c r="L18" s="191"/>
      <c r="M18" s="191"/>
      <c r="N18" s="191"/>
      <c r="O18" s="191"/>
    </row>
    <row r="19" spans="1:15">
      <c r="A19" s="21"/>
      <c r="B19" s="15"/>
      <c r="C19" s="16"/>
      <c r="D19" s="204"/>
      <c r="E19" s="15"/>
      <c r="F19" s="16"/>
      <c r="G19" s="3"/>
      <c r="L19" s="191"/>
      <c r="M19" s="191"/>
      <c r="N19" s="191"/>
      <c r="O19" s="191"/>
    </row>
    <row r="20" spans="1:15">
      <c r="F20" s="16"/>
      <c r="G20" s="3"/>
      <c r="J20" s="3"/>
      <c r="L20" s="191"/>
      <c r="M20" s="191"/>
      <c r="N20" s="191"/>
      <c r="O20" s="191"/>
    </row>
    <row r="21" spans="1:15">
      <c r="A21" s="21"/>
      <c r="B21" s="15" t="s">
        <v>773</v>
      </c>
      <c r="C21" s="16">
        <v>7828300564</v>
      </c>
      <c r="D21" s="204"/>
      <c r="E21" s="205"/>
      <c r="F21" s="3"/>
      <c r="G21" s="203"/>
    </row>
    <row r="22" spans="1:15" ht="13.8">
      <c r="A22" s="21"/>
      <c r="B22" s="15" t="s">
        <v>774</v>
      </c>
      <c r="C22" s="198">
        <v>5441258978</v>
      </c>
      <c r="D22" s="204"/>
      <c r="E22" s="15"/>
      <c r="F22" s="16"/>
      <c r="G22" s="3"/>
    </row>
    <row r="23" spans="1:15">
      <c r="A23" s="21"/>
      <c r="B23" s="15"/>
      <c r="C23" s="16">
        <f>+C21-C22</f>
        <v>2387041586</v>
      </c>
      <c r="D23" s="204">
        <f>+C23-F16</f>
        <v>0</v>
      </c>
      <c r="E23" s="15"/>
      <c r="F23" s="16"/>
    </row>
    <row r="24" spans="1:15">
      <c r="A24" s="21"/>
      <c r="B24" s="15"/>
      <c r="C24" s="16"/>
      <c r="D24" s="21"/>
      <c r="E24" s="15"/>
      <c r="F24" s="16"/>
    </row>
    <row r="25" spans="1:15">
      <c r="A25" s="21"/>
      <c r="B25" s="15"/>
      <c r="C25" s="16"/>
      <c r="D25" s="21"/>
      <c r="E25" s="15"/>
      <c r="F25" s="16"/>
    </row>
    <row r="26" spans="1:15">
      <c r="A26" s="21"/>
      <c r="B26" s="15"/>
      <c r="C26" s="16"/>
      <c r="D26" s="21"/>
      <c r="E26" s="15"/>
      <c r="F26" s="16"/>
    </row>
    <row r="27" spans="1:15">
      <c r="A27" s="21"/>
      <c r="B27" s="15"/>
      <c r="C27" s="16"/>
      <c r="D27" s="21"/>
      <c r="E27" s="15"/>
      <c r="F27" s="16"/>
    </row>
    <row r="28" spans="1:15">
      <c r="A28" s="21"/>
      <c r="B28" s="15"/>
      <c r="C28" s="16"/>
      <c r="D28" s="21"/>
      <c r="E28" s="15"/>
      <c r="F28" s="16"/>
    </row>
    <row r="29" spans="1:15">
      <c r="A29" s="21"/>
      <c r="B29" s="15"/>
      <c r="C29" s="16"/>
      <c r="D29" s="21"/>
      <c r="E29" s="15"/>
      <c r="F29" s="16"/>
    </row>
    <row r="30" spans="1:15">
      <c r="A30" s="21"/>
      <c r="B30" s="15"/>
      <c r="C30" s="16"/>
      <c r="D30" s="21"/>
      <c r="E30" s="15"/>
      <c r="F30" s="16"/>
    </row>
    <row r="31" spans="1:15">
      <c r="A31" s="21"/>
      <c r="B31" s="15"/>
      <c r="C31" s="16"/>
      <c r="D31" s="21"/>
      <c r="E31" s="15"/>
      <c r="F31" s="16"/>
    </row>
    <row r="32" spans="1:15">
      <c r="A32" s="21"/>
      <c r="B32" s="15"/>
      <c r="C32" s="16"/>
      <c r="D32" s="21"/>
      <c r="E32" s="15"/>
      <c r="F32" s="16"/>
    </row>
    <row r="33" spans="1:6">
      <c r="A33" s="21"/>
      <c r="B33" s="15"/>
      <c r="C33" s="16"/>
      <c r="D33" s="21"/>
      <c r="E33" s="15"/>
      <c r="F33" s="16"/>
    </row>
    <row r="34" spans="1:6">
      <c r="A34" s="21"/>
      <c r="B34" s="15"/>
      <c r="C34" s="16"/>
      <c r="D34" s="21"/>
      <c r="E34" s="15"/>
      <c r="F34" s="16"/>
    </row>
    <row r="35" spans="1:6">
      <c r="A35" s="21"/>
      <c r="B35" s="15"/>
      <c r="C35" s="16"/>
      <c r="D35" s="21"/>
      <c r="E35" s="15"/>
      <c r="F35" s="16"/>
    </row>
    <row r="36" spans="1:6">
      <c r="A36" s="21"/>
      <c r="B36" s="15"/>
      <c r="C36" s="16"/>
      <c r="D36" s="21"/>
      <c r="E36" s="15"/>
      <c r="F36" s="16"/>
    </row>
    <row r="37" spans="1:6">
      <c r="A37" s="21"/>
      <c r="B37" s="15"/>
      <c r="C37" s="16"/>
      <c r="D37" s="21"/>
      <c r="E37" s="15"/>
      <c r="F37" s="16"/>
    </row>
    <row r="38" spans="1:6">
      <c r="A38" s="21"/>
      <c r="B38" s="15"/>
      <c r="C38" s="16"/>
      <c r="D38" s="21"/>
      <c r="E38" s="15"/>
      <c r="F38" s="16"/>
    </row>
    <row r="39" spans="1:6">
      <c r="A39" s="21"/>
      <c r="B39" s="15"/>
      <c r="C39" s="16"/>
      <c r="D39" s="21"/>
      <c r="E39" s="15"/>
      <c r="F39" s="16"/>
    </row>
    <row r="40" spans="1:6">
      <c r="A40" s="21"/>
      <c r="B40" s="15"/>
      <c r="C40" s="16"/>
      <c r="D40" s="21"/>
      <c r="E40" s="15"/>
      <c r="F40" s="16"/>
    </row>
    <row r="41" spans="1:6">
      <c r="A41" s="21"/>
      <c r="B41" s="15"/>
      <c r="C41" s="16"/>
      <c r="D41" s="21"/>
      <c r="E41" s="15"/>
      <c r="F41" s="16"/>
    </row>
    <row r="42" spans="1:6">
      <c r="A42" s="21"/>
      <c r="B42" s="15"/>
      <c r="C42" s="16"/>
      <c r="D42" s="21"/>
      <c r="E42" s="15"/>
      <c r="F42" s="16"/>
    </row>
    <row r="43" spans="1:6">
      <c r="A43" s="21"/>
      <c r="B43" s="15"/>
      <c r="C43" s="16"/>
      <c r="D43" s="21"/>
      <c r="E43" s="15"/>
      <c r="F43" s="16"/>
    </row>
    <row r="44" spans="1:6">
      <c r="A44" s="21"/>
      <c r="B44" s="15"/>
      <c r="C44" s="16"/>
      <c r="D44" s="21"/>
      <c r="E44" s="15"/>
      <c r="F44" s="16"/>
    </row>
    <row r="45" spans="1:6">
      <c r="A45" s="21"/>
      <c r="B45" s="15"/>
      <c r="C45" s="16"/>
      <c r="D45" s="21"/>
      <c r="E45" s="15"/>
      <c r="F45" s="16"/>
    </row>
    <row r="46" spans="1:6">
      <c r="A46" s="21"/>
      <c r="B46" s="15"/>
      <c r="C46" s="16"/>
      <c r="D46" s="21"/>
      <c r="E46" s="15"/>
      <c r="F46" s="16"/>
    </row>
    <row r="47" spans="1:6">
      <c r="A47" s="21"/>
      <c r="B47" s="15"/>
      <c r="C47" s="16"/>
      <c r="D47" s="21"/>
      <c r="E47" s="15"/>
      <c r="F47" s="16"/>
    </row>
    <row r="48" spans="1:6">
      <c r="A48" s="21"/>
      <c r="B48" s="15"/>
      <c r="C48" s="16"/>
      <c r="D48" s="21"/>
      <c r="E48" s="15"/>
      <c r="F48" s="16"/>
    </row>
    <row r="49" spans="1:6">
      <c r="A49" s="21"/>
      <c r="B49" s="15"/>
      <c r="C49" s="16"/>
      <c r="D49" s="21"/>
      <c r="E49" s="15"/>
      <c r="F49" s="16"/>
    </row>
    <row r="50" spans="1:6">
      <c r="A50" s="21"/>
      <c r="B50" s="15"/>
      <c r="C50" s="16"/>
      <c r="D50" s="21"/>
      <c r="E50" s="15"/>
      <c r="F50" s="16"/>
    </row>
    <row r="51" spans="1:6">
      <c r="A51" s="21"/>
      <c r="B51" s="15"/>
      <c r="C51" s="16"/>
      <c r="D51" s="21"/>
      <c r="E51" s="15"/>
      <c r="F51" s="16"/>
    </row>
    <row r="52" spans="1:6">
      <c r="A52" s="21"/>
      <c r="B52" s="15"/>
      <c r="C52" s="16"/>
      <c r="D52" s="21"/>
      <c r="E52" s="15"/>
      <c r="F52" s="16"/>
    </row>
    <row r="53" spans="1:6">
      <c r="A53" s="21"/>
      <c r="B53" s="15"/>
      <c r="C53" s="16"/>
      <c r="D53" s="21"/>
      <c r="E53" s="15"/>
      <c r="F53" s="16"/>
    </row>
    <row r="54" spans="1:6">
      <c r="A54" s="21"/>
      <c r="B54" s="15"/>
      <c r="C54" s="16"/>
      <c r="D54" s="21"/>
      <c r="E54" s="15"/>
      <c r="F54" s="16"/>
    </row>
    <row r="55" spans="1:6">
      <c r="A55" s="21"/>
      <c r="B55" s="15"/>
      <c r="C55" s="16"/>
      <c r="D55" s="21"/>
      <c r="E55" s="15"/>
      <c r="F55" s="16"/>
    </row>
    <row r="56" spans="1:6">
      <c r="A56" s="21"/>
      <c r="B56" s="15"/>
      <c r="C56" s="16"/>
      <c r="D56" s="21"/>
      <c r="E56" s="15"/>
      <c r="F56" s="16"/>
    </row>
    <row r="57" spans="1:6">
      <c r="A57" s="21"/>
      <c r="B57" s="15"/>
      <c r="C57" s="16"/>
      <c r="D57" s="21"/>
      <c r="E57" s="15"/>
      <c r="F57" s="16"/>
    </row>
    <row r="58" spans="1:6">
      <c r="A58" s="21"/>
      <c r="B58" s="15"/>
      <c r="C58" s="16"/>
      <c r="D58" s="21"/>
      <c r="E58" s="15"/>
      <c r="F58" s="16"/>
    </row>
    <row r="59" spans="1:6">
      <c r="A59" s="21"/>
      <c r="B59" s="15"/>
      <c r="C59" s="16"/>
      <c r="D59" s="21"/>
      <c r="E59" s="15"/>
      <c r="F59" s="16"/>
    </row>
    <row r="60" spans="1:6">
      <c r="A60" s="21"/>
      <c r="B60" s="15"/>
      <c r="C60" s="16"/>
      <c r="D60" s="21"/>
      <c r="E60" s="15"/>
      <c r="F60" s="16"/>
    </row>
    <row r="61" spans="1:6">
      <c r="A61" s="21"/>
      <c r="B61" s="15"/>
      <c r="C61" s="16"/>
      <c r="D61" s="21"/>
      <c r="E61" s="15"/>
      <c r="F61" s="16"/>
    </row>
    <row r="62" spans="1:6">
      <c r="A62" s="21"/>
      <c r="B62" s="15"/>
      <c r="C62" s="16"/>
      <c r="D62" s="21"/>
      <c r="E62" s="15"/>
      <c r="F62" s="16"/>
    </row>
    <row r="63" spans="1:6">
      <c r="A63" s="21"/>
      <c r="B63" s="15"/>
      <c r="C63" s="16"/>
      <c r="D63" s="21"/>
      <c r="E63" s="15"/>
      <c r="F63" s="16"/>
    </row>
    <row r="64" spans="1:6">
      <c r="A64" s="21"/>
      <c r="B64" s="15"/>
      <c r="C64" s="16"/>
      <c r="D64" s="21"/>
      <c r="E64" s="15"/>
      <c r="F64" s="16"/>
    </row>
    <row r="65" spans="1:6">
      <c r="A65" s="21"/>
      <c r="B65" s="15"/>
      <c r="C65" s="16"/>
      <c r="D65" s="21"/>
      <c r="E65" s="15"/>
      <c r="F65" s="16"/>
    </row>
    <row r="66" spans="1:6">
      <c r="A66" s="21"/>
      <c r="B66" s="15"/>
      <c r="C66" s="16"/>
      <c r="D66" s="21"/>
      <c r="E66" s="15"/>
      <c r="F66" s="16"/>
    </row>
    <row r="67" spans="1:6">
      <c r="A67" s="21"/>
      <c r="B67" s="15"/>
      <c r="C67" s="16"/>
      <c r="D67" s="21"/>
      <c r="E67" s="15"/>
      <c r="F67" s="16"/>
    </row>
    <row r="68" spans="1:6">
      <c r="A68" s="21"/>
      <c r="B68" s="15"/>
      <c r="C68" s="16"/>
      <c r="D68" s="21"/>
      <c r="E68" s="15"/>
      <c r="F68" s="16"/>
    </row>
    <row r="69" spans="1:6">
      <c r="A69" s="21"/>
      <c r="B69" s="15"/>
      <c r="C69" s="16"/>
      <c r="D69" s="21"/>
      <c r="E69" s="15"/>
      <c r="F69" s="16"/>
    </row>
    <row r="70" spans="1:6">
      <c r="A70" s="21"/>
      <c r="B70" s="15"/>
      <c r="C70" s="16"/>
      <c r="D70" s="21"/>
      <c r="E70" s="15"/>
      <c r="F70" s="16"/>
    </row>
    <row r="71" spans="1:6">
      <c r="A71" s="21"/>
      <c r="B71" s="15"/>
      <c r="C71" s="16"/>
      <c r="D71" s="21"/>
      <c r="E71" s="15"/>
      <c r="F71" s="16"/>
    </row>
    <row r="72" spans="1:6">
      <c r="A72" s="21"/>
      <c r="B72" s="15"/>
      <c r="C72" s="16"/>
      <c r="D72" s="21"/>
      <c r="E72" s="15"/>
      <c r="F72" s="16"/>
    </row>
    <row r="73" spans="1:6">
      <c r="A73" s="21"/>
      <c r="B73" s="15"/>
      <c r="C73" s="16"/>
      <c r="D73" s="21"/>
      <c r="E73" s="15"/>
      <c r="F73" s="16"/>
    </row>
    <row r="74" spans="1:6">
      <c r="A74" s="21"/>
      <c r="B74" s="15"/>
      <c r="C74" s="16"/>
      <c r="D74" s="21"/>
      <c r="E74" s="15"/>
      <c r="F74" s="16"/>
    </row>
    <row r="75" spans="1:6">
      <c r="A75" s="21"/>
      <c r="B75" s="15"/>
      <c r="C75" s="16"/>
      <c r="D75" s="21"/>
      <c r="E75" s="15"/>
      <c r="F75" s="16"/>
    </row>
    <row r="76" spans="1:6">
      <c r="A76" s="21"/>
      <c r="B76" s="15"/>
      <c r="C76" s="16"/>
      <c r="D76" s="21"/>
      <c r="E76" s="15"/>
      <c r="F76" s="16"/>
    </row>
    <row r="77" spans="1:6">
      <c r="A77" s="21"/>
      <c r="B77" s="15"/>
      <c r="C77" s="16"/>
      <c r="D77" s="21"/>
      <c r="E77" s="15"/>
      <c r="F77" s="16"/>
    </row>
    <row r="78" spans="1:6">
      <c r="A78" s="21"/>
      <c r="B78" s="15"/>
      <c r="C78" s="16"/>
      <c r="D78" s="21"/>
      <c r="E78" s="15"/>
      <c r="F78" s="16"/>
    </row>
    <row r="79" spans="1:6">
      <c r="A79" s="21"/>
      <c r="B79" s="15"/>
      <c r="C79" s="16"/>
      <c r="D79" s="21"/>
      <c r="E79" s="15"/>
      <c r="F79" s="16"/>
    </row>
    <row r="80" spans="1:6">
      <c r="A80" s="21"/>
      <c r="B80" s="15"/>
      <c r="C80" s="16"/>
      <c r="D80" s="21"/>
      <c r="E80" s="15"/>
      <c r="F80" s="16"/>
    </row>
    <row r="81" spans="1:6">
      <c r="A81" s="21"/>
      <c r="B81" s="15"/>
      <c r="C81" s="16"/>
      <c r="D81" s="21"/>
      <c r="E81" s="15"/>
      <c r="F81" s="16"/>
    </row>
    <row r="82" spans="1:6">
      <c r="A82" s="21"/>
      <c r="B82" s="15"/>
      <c r="C82" s="16"/>
      <c r="D82" s="21"/>
      <c r="E82" s="15"/>
      <c r="F82" s="16"/>
    </row>
    <row r="83" spans="1:6">
      <c r="A83" s="21"/>
      <c r="B83" s="15"/>
      <c r="C83" s="16"/>
      <c r="D83" s="21"/>
      <c r="E83" s="15"/>
      <c r="F83" s="16"/>
    </row>
    <row r="84" spans="1:6">
      <c r="A84" s="21"/>
      <c r="B84" s="15"/>
      <c r="C84" s="16"/>
      <c r="D84" s="21"/>
      <c r="E84" s="15"/>
      <c r="F84" s="16"/>
    </row>
    <row r="85" spans="1:6">
      <c r="A85" s="21"/>
      <c r="B85" s="15"/>
      <c r="C85" s="16"/>
      <c r="D85" s="21"/>
      <c r="E85" s="15"/>
      <c r="F85" s="16"/>
    </row>
    <row r="86" spans="1:6">
      <c r="A86" s="21"/>
      <c r="B86" s="15"/>
      <c r="C86" s="16"/>
      <c r="D86" s="21"/>
      <c r="E86" s="15"/>
      <c r="F86" s="16"/>
    </row>
    <row r="87" spans="1:6">
      <c r="A87" s="21"/>
      <c r="B87" s="15"/>
      <c r="C87" s="16"/>
      <c r="D87" s="21"/>
      <c r="E87" s="15"/>
      <c r="F87" s="16"/>
    </row>
    <row r="88" spans="1:6">
      <c r="A88" s="21"/>
      <c r="B88" s="15"/>
      <c r="C88" s="16"/>
      <c r="D88" s="21"/>
      <c r="E88" s="15"/>
      <c r="F88" s="16"/>
    </row>
    <row r="89" spans="1:6">
      <c r="A89" s="21"/>
      <c r="B89" s="15"/>
      <c r="C89" s="16"/>
      <c r="D89" s="21"/>
      <c r="E89" s="15"/>
      <c r="F89" s="16"/>
    </row>
    <row r="90" spans="1:6">
      <c r="A90" s="21"/>
      <c r="B90" s="15"/>
      <c r="C90" s="16"/>
      <c r="D90" s="21"/>
      <c r="E90" s="15"/>
      <c r="F90" s="16"/>
    </row>
    <row r="91" spans="1:6">
      <c r="A91" s="21"/>
      <c r="B91" s="15"/>
      <c r="C91" s="16"/>
      <c r="D91" s="21"/>
      <c r="E91" s="15"/>
      <c r="F91" s="16"/>
    </row>
    <row r="92" spans="1:6">
      <c r="A92" s="21"/>
      <c r="B92" s="15"/>
      <c r="C92" s="16"/>
      <c r="D92" s="21"/>
      <c r="E92" s="15"/>
      <c r="F92" s="16"/>
    </row>
    <row r="93" spans="1:6">
      <c r="A93" s="21"/>
      <c r="B93" s="15"/>
      <c r="C93" s="16"/>
      <c r="D93" s="21"/>
      <c r="E93" s="15"/>
      <c r="F93" s="16"/>
    </row>
    <row r="94" spans="1:6">
      <c r="A94" s="21"/>
      <c r="B94" s="15"/>
      <c r="C94" s="16"/>
      <c r="D94" s="21"/>
      <c r="E94" s="15"/>
      <c r="F94" s="16"/>
    </row>
    <row r="95" spans="1:6">
      <c r="A95" s="21"/>
      <c r="B95" s="15"/>
      <c r="C95" s="16"/>
      <c r="D95" s="21"/>
      <c r="E95" s="15"/>
      <c r="F95" s="16"/>
    </row>
    <row r="96" spans="1:6">
      <c r="A96" s="21"/>
      <c r="B96" s="15"/>
      <c r="C96" s="16"/>
      <c r="D96" s="21"/>
      <c r="E96" s="15"/>
      <c r="F96" s="16"/>
    </row>
    <row r="97" spans="1:6">
      <c r="A97" s="21"/>
      <c r="B97" s="15"/>
      <c r="C97" s="16"/>
      <c r="D97" s="21"/>
      <c r="E97" s="15"/>
      <c r="F97" s="16"/>
    </row>
    <row r="98" spans="1:6">
      <c r="A98" s="21"/>
      <c r="B98" s="15"/>
      <c r="C98" s="16"/>
      <c r="D98" s="21"/>
      <c r="E98" s="15"/>
      <c r="F98" s="16"/>
    </row>
    <row r="99" spans="1:6">
      <c r="A99" s="21"/>
      <c r="B99" s="15"/>
      <c r="C99" s="16"/>
      <c r="D99" s="21"/>
      <c r="E99" s="15"/>
      <c r="F99" s="16"/>
    </row>
    <row r="100" spans="1:6">
      <c r="A100" s="21"/>
      <c r="B100" s="15"/>
      <c r="C100" s="16"/>
      <c r="D100" s="21"/>
      <c r="E100" s="15"/>
      <c r="F100" s="16"/>
    </row>
    <row r="101" spans="1:6">
      <c r="A101" s="21"/>
      <c r="B101" s="15"/>
      <c r="C101" s="16"/>
      <c r="D101" s="21"/>
      <c r="E101" s="15"/>
      <c r="F101" s="16"/>
    </row>
    <row r="102" spans="1:6">
      <c r="A102" s="21"/>
      <c r="B102" s="15"/>
      <c r="C102" s="16"/>
      <c r="D102" s="21"/>
      <c r="E102" s="15"/>
      <c r="F102" s="16"/>
    </row>
    <row r="103" spans="1:6">
      <c r="A103" s="21"/>
      <c r="B103" s="15"/>
      <c r="C103" s="16"/>
      <c r="D103" s="21"/>
      <c r="E103" s="15"/>
      <c r="F103" s="16"/>
    </row>
    <row r="104" spans="1:6">
      <c r="A104" s="21"/>
      <c r="B104" s="15"/>
      <c r="C104" s="16"/>
      <c r="D104" s="21"/>
      <c r="E104" s="15"/>
      <c r="F104" s="16"/>
    </row>
    <row r="105" spans="1:6">
      <c r="A105" s="21"/>
      <c r="B105" s="15"/>
      <c r="C105" s="16"/>
      <c r="D105" s="21"/>
      <c r="E105" s="15"/>
      <c r="F105" s="16"/>
    </row>
    <row r="106" spans="1:6">
      <c r="A106" s="21"/>
      <c r="B106" s="15"/>
      <c r="C106" s="16"/>
      <c r="D106" s="21"/>
      <c r="E106" s="15"/>
      <c r="F106" s="16"/>
    </row>
    <row r="107" spans="1:6">
      <c r="A107" s="21"/>
      <c r="B107" s="15"/>
      <c r="C107" s="16"/>
      <c r="D107" s="21"/>
      <c r="E107" s="15"/>
      <c r="F107" s="16"/>
    </row>
    <row r="108" spans="1:6">
      <c r="A108" s="21"/>
      <c r="B108" s="15"/>
      <c r="C108" s="16"/>
      <c r="D108" s="21"/>
      <c r="E108" s="15"/>
      <c r="F108" s="16"/>
    </row>
    <row r="109" spans="1:6">
      <c r="A109" s="21"/>
      <c r="B109" s="15"/>
      <c r="C109" s="16"/>
      <c r="D109" s="21"/>
      <c r="E109" s="15"/>
      <c r="F109" s="16"/>
    </row>
    <row r="110" spans="1:6">
      <c r="A110" s="21"/>
      <c r="B110" s="15"/>
      <c r="C110" s="16"/>
      <c r="D110" s="21"/>
      <c r="E110" s="15"/>
      <c r="F110" s="16"/>
    </row>
    <row r="111" spans="1:6">
      <c r="A111" s="21"/>
      <c r="B111" s="15"/>
      <c r="C111" s="16"/>
      <c r="D111" s="21"/>
      <c r="E111" s="15"/>
      <c r="F111" s="16"/>
    </row>
    <row r="112" spans="1:6">
      <c r="A112" s="21"/>
      <c r="B112" s="15"/>
      <c r="C112" s="16"/>
      <c r="D112" s="21"/>
      <c r="E112" s="15"/>
      <c r="F112" s="16"/>
    </row>
    <row r="113" spans="1:6">
      <c r="A113" s="21"/>
      <c r="B113" s="15"/>
      <c r="C113" s="16"/>
      <c r="D113" s="21"/>
      <c r="E113" s="15"/>
      <c r="F113" s="16"/>
    </row>
    <row r="114" spans="1:6">
      <c r="A114" s="21"/>
      <c r="B114" s="15"/>
      <c r="C114" s="16"/>
      <c r="D114" s="21"/>
      <c r="E114" s="15"/>
      <c r="F114" s="16"/>
    </row>
    <row r="115" spans="1:6">
      <c r="A115" s="21"/>
      <c r="B115" s="15"/>
      <c r="C115" s="16"/>
      <c r="D115" s="21"/>
      <c r="E115" s="15"/>
      <c r="F115" s="16"/>
    </row>
    <row r="116" spans="1:6">
      <c r="A116" s="21"/>
      <c r="B116" s="15"/>
      <c r="C116" s="16"/>
      <c r="D116" s="21"/>
      <c r="E116" s="15"/>
      <c r="F116" s="16"/>
    </row>
    <row r="117" spans="1:6">
      <c r="A117" s="21"/>
      <c r="B117" s="15"/>
      <c r="C117" s="16"/>
      <c r="D117" s="21"/>
      <c r="E117" s="15"/>
      <c r="F117" s="16"/>
    </row>
    <row r="118" spans="1:6">
      <c r="A118" s="21"/>
      <c r="B118" s="15"/>
      <c r="C118" s="16"/>
      <c r="D118" s="21"/>
      <c r="E118" s="15"/>
      <c r="F118" s="16"/>
    </row>
    <row r="119" spans="1:6">
      <c r="A119" s="21"/>
      <c r="B119" s="15"/>
      <c r="C119" s="16"/>
      <c r="D119" s="21"/>
      <c r="E119" s="15"/>
      <c r="F119" s="16"/>
    </row>
    <row r="120" spans="1:6">
      <c r="A120" s="21"/>
      <c r="B120" s="15"/>
      <c r="C120" s="16"/>
      <c r="D120" s="21"/>
      <c r="E120" s="15"/>
      <c r="F120" s="16"/>
    </row>
    <row r="121" spans="1:6">
      <c r="A121" s="21"/>
      <c r="B121" s="15"/>
      <c r="C121" s="16"/>
      <c r="D121" s="21"/>
      <c r="E121" s="15"/>
      <c r="F121" s="16"/>
    </row>
    <row r="122" spans="1:6">
      <c r="A122" s="21"/>
      <c r="B122" s="15"/>
      <c r="C122" s="16"/>
      <c r="D122" s="21"/>
      <c r="E122" s="15"/>
      <c r="F122" s="16"/>
    </row>
    <row r="123" spans="1:6">
      <c r="A123" s="21"/>
      <c r="B123" s="15"/>
      <c r="C123" s="16"/>
      <c r="D123" s="21"/>
      <c r="E123" s="15"/>
      <c r="F123" s="16"/>
    </row>
    <row r="124" spans="1:6">
      <c r="A124" s="21"/>
      <c r="B124" s="15"/>
      <c r="C124" s="16"/>
      <c r="D124" s="21"/>
      <c r="E124" s="15"/>
      <c r="F124" s="16"/>
    </row>
    <row r="125" spans="1:6">
      <c r="A125" s="21"/>
      <c r="B125" s="15"/>
      <c r="C125" s="16"/>
      <c r="D125" s="21"/>
      <c r="E125" s="15"/>
      <c r="F125" s="16"/>
    </row>
    <row r="126" spans="1:6">
      <c r="A126" s="21"/>
      <c r="B126" s="15"/>
      <c r="C126" s="16"/>
      <c r="D126" s="21"/>
      <c r="E126" s="15"/>
      <c r="F126" s="16"/>
    </row>
    <row r="127" spans="1:6">
      <c r="A127" s="21"/>
      <c r="B127" s="15"/>
      <c r="C127" s="16"/>
      <c r="D127" s="21"/>
      <c r="E127" s="15"/>
      <c r="F127" s="16"/>
    </row>
    <row r="128" spans="1:6">
      <c r="A128" s="21"/>
      <c r="B128" s="15"/>
      <c r="C128" s="16"/>
      <c r="D128" s="21"/>
      <c r="E128" s="15"/>
      <c r="F128" s="16"/>
    </row>
    <row r="129" spans="1:6">
      <c r="A129" s="21"/>
      <c r="B129" s="15"/>
      <c r="C129" s="16"/>
      <c r="D129" s="21"/>
      <c r="E129" s="15"/>
      <c r="F129" s="16"/>
    </row>
    <row r="130" spans="1:6">
      <c r="A130" s="21"/>
      <c r="B130" s="15"/>
      <c r="C130" s="16"/>
      <c r="D130" s="21"/>
      <c r="E130" s="15"/>
      <c r="F130" s="16"/>
    </row>
    <row r="131" spans="1:6">
      <c r="A131" s="21"/>
      <c r="B131" s="15"/>
      <c r="C131" s="16"/>
      <c r="D131" s="21"/>
      <c r="E131" s="15"/>
      <c r="F131" s="16"/>
    </row>
    <row r="132" spans="1:6">
      <c r="A132" s="21"/>
      <c r="B132" s="15"/>
      <c r="C132" s="16"/>
      <c r="D132" s="21"/>
      <c r="E132" s="15"/>
      <c r="F132" s="16"/>
    </row>
    <row r="133" spans="1:6">
      <c r="A133" s="21"/>
      <c r="B133" s="15"/>
      <c r="C133" s="16"/>
      <c r="D133" s="21"/>
      <c r="E133" s="15"/>
      <c r="F133" s="16"/>
    </row>
    <row r="134" spans="1:6">
      <c r="A134" s="21"/>
      <c r="B134" s="15"/>
      <c r="C134" s="16"/>
      <c r="D134" s="21"/>
      <c r="E134" s="15"/>
      <c r="F134" s="16"/>
    </row>
    <row r="135" spans="1:6">
      <c r="A135" s="21"/>
      <c r="B135" s="15"/>
      <c r="C135" s="16"/>
      <c r="D135" s="21"/>
      <c r="E135" s="15"/>
      <c r="F135" s="16"/>
    </row>
    <row r="136" spans="1:6">
      <c r="A136" s="21"/>
      <c r="B136" s="15"/>
      <c r="C136" s="16"/>
      <c r="D136" s="21"/>
      <c r="E136" s="15"/>
      <c r="F136" s="16"/>
    </row>
    <row r="137" spans="1:6">
      <c r="A137" s="21"/>
      <c r="B137" s="15"/>
      <c r="C137" s="16"/>
      <c r="D137" s="21"/>
      <c r="E137" s="15"/>
      <c r="F137" s="16"/>
    </row>
    <row r="138" spans="1:6">
      <c r="A138" s="21"/>
      <c r="B138" s="15"/>
      <c r="C138" s="16"/>
      <c r="D138" s="21"/>
      <c r="E138" s="15"/>
      <c r="F138" s="16"/>
    </row>
    <row r="139" spans="1:6">
      <c r="A139" s="21"/>
      <c r="B139" s="15"/>
      <c r="C139" s="16"/>
      <c r="D139" s="21"/>
      <c r="E139" s="15"/>
      <c r="F139" s="16"/>
    </row>
    <row r="140" spans="1:6">
      <c r="A140" s="21"/>
      <c r="B140" s="15"/>
      <c r="C140" s="16"/>
      <c r="D140" s="21"/>
      <c r="E140" s="15"/>
      <c r="F140" s="16"/>
    </row>
    <row r="141" spans="1:6">
      <c r="A141" s="21"/>
      <c r="B141" s="15"/>
      <c r="C141" s="16"/>
      <c r="D141" s="21"/>
      <c r="E141" s="15"/>
      <c r="F141" s="16"/>
    </row>
    <row r="142" spans="1:6">
      <c r="A142" s="21"/>
      <c r="B142" s="15"/>
      <c r="C142" s="16"/>
      <c r="D142" s="21"/>
      <c r="E142" s="15"/>
      <c r="F142" s="16"/>
    </row>
    <row r="143" spans="1:6">
      <c r="A143" s="21"/>
      <c r="B143" s="15"/>
      <c r="C143" s="16"/>
      <c r="D143" s="21"/>
      <c r="E143" s="15"/>
      <c r="F143" s="16"/>
    </row>
    <row r="144" spans="1:6">
      <c r="A144" s="21"/>
      <c r="B144" s="15"/>
      <c r="C144" s="16"/>
      <c r="D144" s="21"/>
      <c r="E144" s="15"/>
      <c r="F144" s="16"/>
    </row>
    <row r="145" spans="1:6">
      <c r="A145" s="21"/>
      <c r="B145" s="15"/>
      <c r="C145" s="16"/>
      <c r="D145" s="21"/>
      <c r="E145" s="15"/>
      <c r="F145" s="16"/>
    </row>
    <row r="146" spans="1:6">
      <c r="A146" s="21"/>
      <c r="B146" s="15"/>
      <c r="C146" s="16"/>
      <c r="D146" s="21"/>
      <c r="E146" s="15"/>
      <c r="F146" s="16"/>
    </row>
    <row r="147" spans="1:6">
      <c r="A147" s="21"/>
      <c r="B147" s="15"/>
      <c r="C147" s="16"/>
      <c r="D147" s="21"/>
      <c r="E147" s="15"/>
      <c r="F147" s="16"/>
    </row>
    <row r="148" spans="1:6">
      <c r="A148" s="21"/>
      <c r="B148" s="15"/>
      <c r="C148" s="16"/>
      <c r="D148" s="21"/>
      <c r="E148" s="15"/>
      <c r="F148" s="16"/>
    </row>
    <row r="149" spans="1:6">
      <c r="A149" s="21"/>
      <c r="B149" s="15"/>
      <c r="C149" s="16"/>
      <c r="D149" s="21"/>
      <c r="E149" s="15"/>
      <c r="F149" s="16"/>
    </row>
    <row r="150" spans="1:6">
      <c r="A150" s="21"/>
      <c r="B150" s="15"/>
      <c r="C150" s="16"/>
      <c r="D150" s="21"/>
      <c r="E150" s="15"/>
      <c r="F150" s="16"/>
    </row>
    <row r="151" spans="1:6">
      <c r="A151" s="21"/>
      <c r="B151" s="15"/>
      <c r="C151" s="16"/>
      <c r="D151" s="21"/>
      <c r="E151" s="15"/>
      <c r="F151" s="16"/>
    </row>
    <row r="152" spans="1:6">
      <c r="A152" s="21"/>
      <c r="B152" s="15"/>
      <c r="C152" s="16"/>
      <c r="D152" s="21"/>
      <c r="E152" s="15"/>
      <c r="F152" s="16"/>
    </row>
    <row r="153" spans="1:6">
      <c r="A153" s="21"/>
      <c r="B153" s="15"/>
      <c r="C153" s="16"/>
      <c r="D153" s="21"/>
      <c r="E153" s="15"/>
      <c r="F153" s="16"/>
    </row>
    <row r="154" spans="1:6">
      <c r="A154" s="21"/>
      <c r="B154" s="15"/>
      <c r="C154" s="16"/>
      <c r="D154" s="21"/>
      <c r="E154" s="15"/>
      <c r="F154" s="16"/>
    </row>
    <row r="155" spans="1:6">
      <c r="A155" s="21"/>
      <c r="B155" s="15"/>
      <c r="C155" s="16"/>
      <c r="D155" s="21"/>
      <c r="E155" s="15"/>
      <c r="F155" s="16"/>
    </row>
    <row r="156" spans="1:6">
      <c r="A156" s="21"/>
      <c r="B156" s="15"/>
      <c r="C156" s="16"/>
      <c r="D156" s="21"/>
      <c r="E156" s="15"/>
      <c r="F156" s="16"/>
    </row>
    <row r="157" spans="1:6">
      <c r="A157" s="21"/>
      <c r="B157" s="15"/>
      <c r="C157" s="16"/>
      <c r="D157" s="21"/>
      <c r="E157" s="15"/>
      <c r="F157" s="16"/>
    </row>
    <row r="158" spans="1:6">
      <c r="A158" s="21"/>
      <c r="B158" s="15"/>
      <c r="C158" s="16"/>
      <c r="D158" s="21"/>
      <c r="E158" s="15"/>
      <c r="F158" s="16"/>
    </row>
    <row r="159" spans="1:6">
      <c r="A159" s="21"/>
      <c r="B159" s="15"/>
      <c r="C159" s="16"/>
      <c r="D159" s="21"/>
      <c r="E159" s="15"/>
      <c r="F159" s="16"/>
    </row>
    <row r="160" spans="1:6">
      <c r="A160" s="21"/>
      <c r="B160" s="15"/>
      <c r="C160" s="16"/>
      <c r="D160" s="21"/>
      <c r="E160" s="15"/>
      <c r="F160" s="16"/>
    </row>
    <row r="161" spans="1:6">
      <c r="A161" s="21"/>
      <c r="B161" s="15"/>
      <c r="C161" s="16"/>
      <c r="D161" s="21"/>
      <c r="E161" s="15"/>
      <c r="F161" s="16"/>
    </row>
    <row r="162" spans="1:6">
      <c r="A162" s="21"/>
      <c r="B162" s="15"/>
      <c r="C162" s="16"/>
      <c r="D162" s="21"/>
      <c r="E162" s="15"/>
      <c r="F162" s="16"/>
    </row>
    <row r="163" spans="1:6">
      <c r="A163" s="21"/>
      <c r="B163" s="15"/>
      <c r="C163" s="16"/>
      <c r="D163" s="21"/>
      <c r="E163" s="15"/>
      <c r="F163" s="16"/>
    </row>
    <row r="164" spans="1:6">
      <c r="A164" s="21"/>
      <c r="B164" s="15"/>
      <c r="C164" s="16"/>
      <c r="D164" s="21"/>
      <c r="E164" s="15"/>
      <c r="F164" s="16"/>
    </row>
    <row r="165" spans="1:6">
      <c r="A165" s="21"/>
      <c r="B165" s="15"/>
      <c r="C165" s="16"/>
      <c r="D165" s="21"/>
      <c r="E165" s="15"/>
      <c r="F165" s="16"/>
    </row>
    <row r="166" spans="1:6">
      <c r="A166" s="21"/>
      <c r="B166" s="15"/>
      <c r="C166" s="16"/>
      <c r="D166" s="21"/>
      <c r="E166" s="15"/>
      <c r="F166" s="16"/>
    </row>
    <row r="167" spans="1:6">
      <c r="A167" s="21"/>
      <c r="B167" s="15"/>
      <c r="C167" s="16"/>
      <c r="D167" s="21"/>
      <c r="E167" s="15"/>
      <c r="F167" s="16"/>
    </row>
    <row r="168" spans="1:6">
      <c r="A168" s="21"/>
      <c r="B168" s="15"/>
      <c r="C168" s="16"/>
      <c r="D168" s="21"/>
      <c r="E168" s="15"/>
      <c r="F168" s="16"/>
    </row>
    <row r="169" spans="1:6">
      <c r="A169" s="21"/>
      <c r="B169" s="15"/>
      <c r="C169" s="16"/>
      <c r="D169" s="21"/>
      <c r="E169" s="15"/>
      <c r="F169" s="16"/>
    </row>
    <row r="170" spans="1:6">
      <c r="A170" s="21"/>
      <c r="B170" s="15"/>
      <c r="C170" s="16"/>
      <c r="D170" s="21"/>
      <c r="E170" s="15"/>
      <c r="F170" s="16"/>
    </row>
    <row r="171" spans="1:6">
      <c r="A171" s="21"/>
      <c r="B171" s="15"/>
      <c r="C171" s="16"/>
      <c r="D171" s="21"/>
      <c r="E171" s="15"/>
      <c r="F171" s="16"/>
    </row>
    <row r="172" spans="1:6">
      <c r="A172" s="21"/>
      <c r="B172" s="15"/>
      <c r="C172" s="16"/>
      <c r="D172" s="21"/>
      <c r="E172" s="15"/>
      <c r="F172" s="16"/>
    </row>
    <row r="173" spans="1:6">
      <c r="A173" s="21"/>
      <c r="B173" s="15"/>
      <c r="C173" s="16"/>
      <c r="D173" s="21"/>
      <c r="E173" s="15"/>
      <c r="F173" s="16"/>
    </row>
    <row r="174" spans="1:6">
      <c r="A174" s="21"/>
      <c r="B174" s="15"/>
      <c r="C174" s="16"/>
      <c r="D174" s="21"/>
      <c r="E174" s="15"/>
      <c r="F174" s="16"/>
    </row>
    <row r="175" spans="1:6">
      <c r="A175" s="21"/>
      <c r="B175" s="15"/>
      <c r="C175" s="16"/>
      <c r="D175" s="21"/>
      <c r="E175" s="15"/>
      <c r="F175" s="16"/>
    </row>
    <row r="176" spans="1:6">
      <c r="A176" s="21"/>
      <c r="B176" s="15"/>
      <c r="C176" s="16"/>
      <c r="D176" s="21"/>
      <c r="E176" s="15"/>
      <c r="F176" s="16"/>
    </row>
    <row r="177" spans="1:6">
      <c r="A177" s="21"/>
      <c r="B177" s="15"/>
      <c r="C177" s="16"/>
      <c r="D177" s="21"/>
      <c r="E177" s="15"/>
      <c r="F177" s="16"/>
    </row>
    <row r="178" spans="1:6">
      <c r="A178" s="21"/>
      <c r="B178" s="15"/>
      <c r="C178" s="16"/>
      <c r="D178" s="21"/>
      <c r="E178" s="15"/>
      <c r="F178" s="16"/>
    </row>
    <row r="179" spans="1:6">
      <c r="A179" s="21"/>
      <c r="B179" s="15"/>
      <c r="C179" s="16"/>
      <c r="D179" s="21"/>
      <c r="E179" s="15"/>
      <c r="F179" s="16"/>
    </row>
    <row r="180" spans="1:6">
      <c r="A180" s="21"/>
      <c r="B180" s="15"/>
      <c r="C180" s="16"/>
      <c r="D180" s="21"/>
      <c r="E180" s="15"/>
      <c r="F180" s="16"/>
    </row>
    <row r="181" spans="1:6">
      <c r="A181" s="21"/>
      <c r="B181" s="15"/>
      <c r="C181" s="16"/>
      <c r="D181" s="21"/>
      <c r="E181" s="15"/>
      <c r="F181" s="16"/>
    </row>
    <row r="182" spans="1:6">
      <c r="A182" s="21"/>
      <c r="B182" s="15"/>
      <c r="C182" s="16"/>
      <c r="D182" s="21"/>
      <c r="E182" s="15"/>
      <c r="F182" s="16"/>
    </row>
    <row r="183" spans="1:6">
      <c r="A183" s="21"/>
      <c r="B183" s="15"/>
      <c r="C183" s="16"/>
      <c r="D183" s="21"/>
      <c r="E183" s="15"/>
      <c r="F183" s="16"/>
    </row>
    <row r="184" spans="1:6">
      <c r="A184" s="21"/>
      <c r="B184" s="15"/>
      <c r="C184" s="16"/>
      <c r="D184" s="21"/>
      <c r="E184" s="15"/>
      <c r="F184" s="16"/>
    </row>
    <row r="185" spans="1:6">
      <c r="A185" s="21"/>
      <c r="B185" s="15"/>
      <c r="C185" s="16"/>
      <c r="D185" s="21"/>
      <c r="E185" s="15"/>
      <c r="F185" s="16"/>
    </row>
    <row r="186" spans="1:6">
      <c r="A186" s="21"/>
      <c r="B186" s="15"/>
      <c r="C186" s="16"/>
      <c r="D186" s="21"/>
      <c r="E186" s="15"/>
      <c r="F186" s="16"/>
    </row>
    <row r="187" spans="1:6">
      <c r="A187" s="21"/>
      <c r="B187" s="15"/>
      <c r="C187" s="16"/>
      <c r="D187" s="21"/>
      <c r="E187" s="15"/>
      <c r="F187" s="16"/>
    </row>
    <row r="188" spans="1:6">
      <c r="A188" s="21"/>
      <c r="B188" s="15"/>
      <c r="C188" s="16"/>
      <c r="D188" s="21"/>
      <c r="E188" s="15"/>
      <c r="F188" s="16"/>
    </row>
    <row r="189" spans="1:6">
      <c r="A189" s="21"/>
      <c r="B189" s="15"/>
      <c r="C189" s="16"/>
      <c r="D189" s="21"/>
      <c r="E189" s="15"/>
      <c r="F189" s="16"/>
    </row>
    <row r="190" spans="1:6">
      <c r="A190" s="21"/>
      <c r="B190" s="15"/>
      <c r="C190" s="16"/>
      <c r="D190" s="21"/>
      <c r="E190" s="15"/>
      <c r="F190" s="16"/>
    </row>
    <row r="191" spans="1:6">
      <c r="A191" s="21"/>
      <c r="B191" s="15"/>
      <c r="C191" s="16"/>
      <c r="D191" s="21"/>
      <c r="E191" s="15"/>
      <c r="F191" s="16"/>
    </row>
    <row r="192" spans="1:6">
      <c r="A192" s="21"/>
      <c r="B192" s="15"/>
      <c r="C192" s="16"/>
      <c r="D192" s="21"/>
      <c r="E192" s="15"/>
      <c r="F192" s="16"/>
    </row>
    <row r="193" spans="1:6">
      <c r="A193" s="21"/>
      <c r="B193" s="15"/>
      <c r="C193" s="16"/>
      <c r="D193" s="21"/>
      <c r="E193" s="15"/>
      <c r="F193" s="16"/>
    </row>
    <row r="194" spans="1:6">
      <c r="A194" s="21"/>
      <c r="B194" s="15"/>
      <c r="C194" s="16"/>
      <c r="D194" s="21"/>
      <c r="E194" s="15"/>
      <c r="F194" s="16"/>
    </row>
    <row r="195" spans="1:6">
      <c r="A195" s="21"/>
      <c r="B195" s="15"/>
      <c r="C195" s="16"/>
      <c r="D195" s="21"/>
      <c r="E195" s="15"/>
      <c r="F195" s="16"/>
    </row>
    <row r="196" spans="1:6">
      <c r="A196" s="21"/>
      <c r="B196" s="15"/>
      <c r="C196" s="16"/>
      <c r="D196" s="21"/>
      <c r="E196" s="15"/>
      <c r="F196" s="16"/>
    </row>
    <row r="197" spans="1:6">
      <c r="A197" s="21"/>
      <c r="B197" s="15"/>
      <c r="C197" s="16"/>
      <c r="D197" s="21"/>
      <c r="E197" s="15"/>
      <c r="F197" s="16"/>
    </row>
    <row r="198" spans="1:6">
      <c r="A198" s="21"/>
      <c r="B198" s="15"/>
      <c r="C198" s="16"/>
      <c r="D198" s="21"/>
      <c r="E198" s="15"/>
      <c r="F198" s="16"/>
    </row>
    <row r="199" spans="1:6">
      <c r="A199" s="21"/>
      <c r="B199" s="15"/>
      <c r="C199" s="16"/>
      <c r="D199" s="21"/>
      <c r="E199" s="15"/>
      <c r="F199" s="16"/>
    </row>
    <row r="200" spans="1:6">
      <c r="A200" s="21"/>
      <c r="B200" s="15"/>
      <c r="C200" s="16"/>
      <c r="D200" s="21"/>
      <c r="E200" s="15"/>
      <c r="F200" s="16"/>
    </row>
    <row r="201" spans="1:6">
      <c r="A201" s="21"/>
      <c r="B201" s="15"/>
      <c r="C201" s="16"/>
      <c r="D201" s="21"/>
      <c r="E201" s="15"/>
      <c r="F201" s="16"/>
    </row>
    <row r="202" spans="1:6">
      <c r="A202" s="21"/>
      <c r="B202" s="15"/>
      <c r="C202" s="16"/>
      <c r="D202" s="21"/>
      <c r="E202" s="15"/>
      <c r="F202" s="16"/>
    </row>
    <row r="203" spans="1:6">
      <c r="A203" s="21"/>
      <c r="B203" s="15"/>
      <c r="C203" s="16"/>
      <c r="D203" s="21"/>
      <c r="E203" s="15"/>
      <c r="F203" s="16"/>
    </row>
    <row r="204" spans="1:6">
      <c r="A204" s="21"/>
      <c r="B204" s="15"/>
      <c r="C204" s="16"/>
      <c r="D204" s="21"/>
      <c r="E204" s="15"/>
      <c r="F204" s="16"/>
    </row>
    <row r="205" spans="1:6">
      <c r="A205" s="21"/>
      <c r="B205" s="15"/>
      <c r="C205" s="16"/>
      <c r="D205" s="21"/>
      <c r="E205" s="15"/>
      <c r="F205" s="16"/>
    </row>
    <row r="206" spans="1:6">
      <c r="A206" s="21"/>
      <c r="B206" s="15"/>
      <c r="C206" s="16"/>
      <c r="D206" s="21"/>
      <c r="E206" s="15"/>
      <c r="F206" s="16"/>
    </row>
    <row r="207" spans="1:6">
      <c r="A207" s="21"/>
      <c r="B207" s="15"/>
      <c r="C207" s="16"/>
      <c r="D207" s="21"/>
      <c r="E207" s="15"/>
      <c r="F207" s="16"/>
    </row>
    <row r="208" spans="1:6">
      <c r="A208" s="21"/>
      <c r="B208" s="15"/>
      <c r="C208" s="16"/>
      <c r="D208" s="21"/>
      <c r="E208" s="15"/>
      <c r="F208" s="16"/>
    </row>
    <row r="209" spans="1:6">
      <c r="A209" s="21"/>
      <c r="B209" s="15"/>
      <c r="C209" s="16"/>
      <c r="D209" s="21"/>
      <c r="E209" s="15"/>
      <c r="F209" s="16"/>
    </row>
    <row r="210" spans="1:6">
      <c r="A210" s="21"/>
      <c r="B210" s="15"/>
      <c r="C210" s="16"/>
      <c r="D210" s="21"/>
      <c r="E210" s="15"/>
      <c r="F210" s="16"/>
    </row>
    <row r="211" spans="1:6">
      <c r="A211" s="21"/>
      <c r="B211" s="15"/>
      <c r="C211" s="16"/>
      <c r="D211" s="21"/>
      <c r="E211" s="15"/>
      <c r="F211" s="16"/>
    </row>
    <row r="212" spans="1:6">
      <c r="A212" s="21"/>
      <c r="B212" s="15"/>
      <c r="C212" s="16"/>
      <c r="D212" s="21"/>
      <c r="E212" s="15"/>
      <c r="F212" s="16"/>
    </row>
    <row r="213" spans="1:6">
      <c r="A213" s="21"/>
      <c r="B213" s="15"/>
      <c r="C213" s="16"/>
      <c r="D213" s="21"/>
      <c r="E213" s="15"/>
      <c r="F213" s="16"/>
    </row>
    <row r="214" spans="1:6">
      <c r="A214" s="21"/>
      <c r="B214" s="15"/>
      <c r="C214" s="16"/>
      <c r="D214" s="21"/>
      <c r="E214" s="15"/>
      <c r="F214" s="16"/>
    </row>
    <row r="215" spans="1:6">
      <c r="A215" s="21"/>
      <c r="B215" s="15"/>
      <c r="C215" s="16"/>
      <c r="D215" s="21"/>
      <c r="E215" s="15"/>
      <c r="F215" s="16"/>
    </row>
    <row r="216" spans="1:6">
      <c r="A216" s="21"/>
      <c r="B216" s="15"/>
      <c r="C216" s="16"/>
      <c r="D216" s="21"/>
      <c r="E216" s="15"/>
      <c r="F216" s="16"/>
    </row>
    <row r="217" spans="1:6">
      <c r="A217" s="21"/>
      <c r="B217" s="15"/>
      <c r="C217" s="16"/>
      <c r="D217" s="21"/>
      <c r="E217" s="15"/>
      <c r="F217" s="16"/>
    </row>
    <row r="218" spans="1:6">
      <c r="A218" s="21"/>
      <c r="B218" s="15"/>
      <c r="C218" s="16"/>
      <c r="D218" s="21"/>
      <c r="E218" s="15"/>
      <c r="F218" s="16"/>
    </row>
    <row r="219" spans="1:6">
      <c r="A219" s="21"/>
      <c r="B219" s="15"/>
      <c r="C219" s="16"/>
      <c r="D219" s="21"/>
      <c r="E219" s="15"/>
      <c r="F219" s="16"/>
    </row>
    <row r="220" spans="1:6">
      <c r="A220" s="21"/>
      <c r="B220" s="15"/>
      <c r="C220" s="16"/>
      <c r="D220" s="21"/>
      <c r="E220" s="15"/>
      <c r="F220" s="16"/>
    </row>
    <row r="221" spans="1:6">
      <c r="A221" s="21"/>
      <c r="B221" s="15"/>
      <c r="C221" s="16"/>
      <c r="D221" s="21"/>
      <c r="E221" s="15"/>
      <c r="F221" s="16"/>
    </row>
    <row r="222" spans="1:6">
      <c r="A222" s="21"/>
      <c r="B222" s="15"/>
      <c r="C222" s="16"/>
      <c r="D222" s="21"/>
      <c r="E222" s="15"/>
      <c r="F222" s="16"/>
    </row>
    <row r="223" spans="1:6">
      <c r="A223" s="21"/>
      <c r="B223" s="15"/>
      <c r="C223" s="16"/>
      <c r="D223" s="21"/>
      <c r="E223" s="15"/>
      <c r="F223" s="16"/>
    </row>
    <row r="224" spans="1:6">
      <c r="A224" s="21"/>
      <c r="B224" s="15"/>
      <c r="C224" s="16"/>
      <c r="D224" s="21"/>
      <c r="E224" s="15"/>
      <c r="F224" s="16"/>
    </row>
    <row r="225" spans="1:6">
      <c r="A225" s="21"/>
      <c r="B225" s="15"/>
      <c r="C225" s="16"/>
      <c r="D225" s="21"/>
      <c r="E225" s="15"/>
      <c r="F225" s="16"/>
    </row>
    <row r="226" spans="1:6">
      <c r="A226" s="21"/>
      <c r="B226" s="15"/>
      <c r="C226" s="16"/>
      <c r="D226" s="21"/>
      <c r="E226" s="15"/>
      <c r="F226" s="16"/>
    </row>
    <row r="227" spans="1:6">
      <c r="A227" s="21"/>
      <c r="B227" s="15"/>
      <c r="C227" s="16"/>
      <c r="D227" s="21"/>
      <c r="E227" s="15"/>
      <c r="F227" s="16"/>
    </row>
    <row r="228" spans="1:6">
      <c r="A228" s="21"/>
      <c r="B228" s="15"/>
      <c r="C228" s="16"/>
      <c r="D228" s="21"/>
      <c r="E228" s="15"/>
      <c r="F228" s="16"/>
    </row>
    <row r="229" spans="1:6">
      <c r="A229" s="21"/>
      <c r="B229" s="15"/>
      <c r="C229" s="16"/>
      <c r="D229" s="21"/>
      <c r="E229" s="15"/>
      <c r="F229" s="16"/>
    </row>
    <row r="230" spans="1:6">
      <c r="A230" s="21"/>
      <c r="B230" s="15"/>
      <c r="C230" s="16"/>
      <c r="D230" s="21"/>
      <c r="E230" s="15"/>
      <c r="F230" s="16"/>
    </row>
    <row r="231" spans="1:6">
      <c r="A231" s="21"/>
      <c r="B231" s="15"/>
      <c r="C231" s="16"/>
      <c r="D231" s="21"/>
      <c r="E231" s="15"/>
      <c r="F231" s="16"/>
    </row>
    <row r="232" spans="1:6">
      <c r="A232" s="21"/>
      <c r="B232" s="15"/>
      <c r="C232" s="16"/>
      <c r="D232" s="21"/>
      <c r="E232" s="15"/>
      <c r="F232" s="16"/>
    </row>
    <row r="233" spans="1:6">
      <c r="A233" s="21"/>
      <c r="B233" s="15"/>
      <c r="C233" s="16"/>
      <c r="D233" s="21"/>
      <c r="E233" s="15"/>
      <c r="F233" s="16"/>
    </row>
    <row r="234" spans="1:6">
      <c r="A234" s="21"/>
      <c r="B234" s="15"/>
      <c r="C234" s="16"/>
      <c r="D234" s="21"/>
      <c r="E234" s="15"/>
      <c r="F234" s="16"/>
    </row>
    <row r="235" spans="1:6">
      <c r="A235" s="21"/>
      <c r="B235" s="15"/>
      <c r="C235" s="16"/>
      <c r="D235" s="21"/>
      <c r="E235" s="15"/>
      <c r="F235" s="16"/>
    </row>
    <row r="236" spans="1:6">
      <c r="A236" s="21"/>
      <c r="B236" s="15"/>
      <c r="C236" s="16"/>
      <c r="D236" s="21"/>
      <c r="E236" s="15"/>
      <c r="F236" s="16"/>
    </row>
    <row r="237" spans="1:6">
      <c r="A237" s="21"/>
      <c r="B237" s="15"/>
      <c r="C237" s="16"/>
      <c r="D237" s="21"/>
      <c r="E237" s="15"/>
      <c r="F237" s="16"/>
    </row>
    <row r="238" spans="1:6">
      <c r="A238" s="21"/>
      <c r="B238" s="15"/>
      <c r="C238" s="16"/>
      <c r="D238" s="21"/>
      <c r="E238" s="15"/>
      <c r="F238" s="16"/>
    </row>
    <row r="239" spans="1:6">
      <c r="A239" s="21"/>
      <c r="B239" s="15"/>
      <c r="C239" s="16"/>
      <c r="D239" s="21"/>
      <c r="E239" s="15"/>
      <c r="F239" s="16"/>
    </row>
    <row r="240" spans="1:6">
      <c r="A240" s="21"/>
      <c r="B240" s="15"/>
      <c r="C240" s="16"/>
      <c r="D240" s="21"/>
      <c r="E240" s="15"/>
      <c r="F240" s="16"/>
    </row>
    <row r="241" spans="1:6">
      <c r="A241" s="21"/>
      <c r="B241" s="15"/>
      <c r="C241" s="16"/>
      <c r="D241" s="21"/>
      <c r="E241" s="15"/>
      <c r="F241" s="16"/>
    </row>
    <row r="242" spans="1:6">
      <c r="A242" s="21"/>
      <c r="B242" s="15"/>
      <c r="C242" s="16"/>
      <c r="D242" s="21"/>
      <c r="E242" s="15"/>
      <c r="F242" s="16"/>
    </row>
    <row r="243" spans="1:6">
      <c r="A243" s="21"/>
      <c r="B243" s="15"/>
      <c r="C243" s="16"/>
      <c r="D243" s="21"/>
      <c r="E243" s="15"/>
      <c r="F243" s="16"/>
    </row>
    <row r="244" spans="1:6">
      <c r="A244" s="21"/>
      <c r="B244" s="15"/>
      <c r="C244" s="16"/>
      <c r="D244" s="21"/>
      <c r="E244" s="15"/>
      <c r="F244" s="16"/>
    </row>
    <row r="245" spans="1:6">
      <c r="A245" s="21"/>
      <c r="B245" s="15"/>
      <c r="C245" s="16"/>
      <c r="D245" s="21"/>
      <c r="E245" s="15"/>
      <c r="F245" s="16"/>
    </row>
    <row r="246" spans="1:6">
      <c r="A246" s="21"/>
      <c r="B246" s="15"/>
      <c r="C246" s="16"/>
      <c r="D246" s="21"/>
      <c r="E246" s="15"/>
      <c r="F246" s="16"/>
    </row>
    <row r="247" spans="1:6">
      <c r="A247" s="21"/>
      <c r="B247" s="15"/>
      <c r="C247" s="16"/>
      <c r="D247" s="21"/>
      <c r="E247" s="15"/>
      <c r="F247" s="16"/>
    </row>
    <row r="248" spans="1:6">
      <c r="A248" s="21"/>
      <c r="B248" s="15"/>
      <c r="C248" s="16"/>
      <c r="D248" s="21"/>
      <c r="E248" s="15"/>
      <c r="F248" s="16"/>
    </row>
    <row r="249" spans="1:6">
      <c r="A249" s="21"/>
      <c r="B249" s="15"/>
      <c r="C249" s="16"/>
      <c r="D249" s="21"/>
      <c r="E249" s="15"/>
      <c r="F249" s="16"/>
    </row>
    <row r="250" spans="1:6">
      <c r="A250" s="21"/>
      <c r="B250" s="15"/>
      <c r="C250" s="16"/>
      <c r="D250" s="21"/>
      <c r="E250" s="15"/>
      <c r="F250" s="16"/>
    </row>
    <row r="251" spans="1:6">
      <c r="A251" s="21"/>
      <c r="B251" s="15"/>
      <c r="C251" s="16"/>
      <c r="D251" s="21"/>
      <c r="E251" s="15"/>
      <c r="F251" s="16"/>
    </row>
    <row r="252" spans="1:6">
      <c r="A252" s="21"/>
      <c r="B252" s="15"/>
      <c r="C252" s="16"/>
      <c r="D252" s="21"/>
      <c r="E252" s="15"/>
      <c r="F252" s="16"/>
    </row>
    <row r="253" spans="1:6">
      <c r="A253" s="21"/>
      <c r="B253" s="15"/>
      <c r="C253" s="16"/>
      <c r="D253" s="21"/>
      <c r="E253" s="15"/>
      <c r="F253" s="16"/>
    </row>
    <row r="254" spans="1:6">
      <c r="A254" s="21"/>
      <c r="B254" s="15"/>
      <c r="C254" s="16"/>
      <c r="D254" s="21"/>
      <c r="E254" s="15"/>
      <c r="F254" s="16"/>
    </row>
    <row r="255" spans="1:6">
      <c r="A255" s="21"/>
      <c r="B255" s="15"/>
      <c r="C255" s="16"/>
      <c r="D255" s="21"/>
      <c r="E255" s="15"/>
      <c r="F255" s="16"/>
    </row>
    <row r="256" spans="1:6">
      <c r="A256" s="21"/>
      <c r="B256" s="15"/>
      <c r="C256" s="16"/>
      <c r="D256" s="21"/>
      <c r="E256" s="15"/>
      <c r="F256" s="16"/>
    </row>
    <row r="257" spans="1:6">
      <c r="A257" s="21"/>
      <c r="B257" s="15"/>
      <c r="C257" s="16"/>
      <c r="D257" s="21"/>
      <c r="E257" s="15"/>
      <c r="F257" s="16"/>
    </row>
    <row r="258" spans="1:6">
      <c r="A258" s="21"/>
      <c r="B258" s="15"/>
      <c r="C258" s="16"/>
      <c r="D258" s="21"/>
      <c r="E258" s="15"/>
      <c r="F258" s="16"/>
    </row>
    <row r="259" spans="1:6">
      <c r="A259" s="21"/>
      <c r="B259" s="15"/>
      <c r="C259" s="16"/>
      <c r="D259" s="21"/>
      <c r="E259" s="15"/>
      <c r="F259" s="16"/>
    </row>
    <row r="260" spans="1:6">
      <c r="A260" s="21"/>
      <c r="B260" s="15"/>
      <c r="C260" s="16"/>
      <c r="D260" s="21"/>
      <c r="E260" s="15"/>
      <c r="F260" s="16"/>
    </row>
    <row r="261" spans="1:6">
      <c r="A261" s="21"/>
      <c r="B261" s="15"/>
      <c r="C261" s="16"/>
      <c r="D261" s="21"/>
      <c r="E261" s="15"/>
      <c r="F261" s="16"/>
    </row>
    <row r="262" spans="1:6">
      <c r="A262" s="21"/>
      <c r="B262" s="15"/>
      <c r="C262" s="16"/>
      <c r="D262" s="21"/>
      <c r="E262" s="15"/>
      <c r="F262" s="16"/>
    </row>
    <row r="263" spans="1:6">
      <c r="A263" s="21"/>
      <c r="B263" s="15"/>
      <c r="C263" s="16"/>
      <c r="D263" s="21"/>
      <c r="E263" s="15"/>
      <c r="F263" s="16"/>
    </row>
    <row r="264" spans="1:6">
      <c r="A264" s="21"/>
      <c r="B264" s="15"/>
      <c r="C264" s="16"/>
      <c r="D264" s="21"/>
      <c r="E264" s="15"/>
      <c r="F264" s="16"/>
    </row>
    <row r="265" spans="1:6">
      <c r="A265" s="21"/>
      <c r="B265" s="15"/>
      <c r="C265" s="16"/>
      <c r="D265" s="21"/>
      <c r="E265" s="15"/>
      <c r="F265" s="16"/>
    </row>
    <row r="266" spans="1:6">
      <c r="A266" s="21"/>
      <c r="B266" s="15"/>
      <c r="C266" s="16"/>
      <c r="D266" s="21"/>
      <c r="E266" s="15"/>
      <c r="F266" s="16"/>
    </row>
    <row r="267" spans="1:6">
      <c r="A267" s="21"/>
      <c r="B267" s="15"/>
      <c r="C267" s="16"/>
      <c r="D267" s="21"/>
      <c r="E267" s="15"/>
      <c r="F267" s="16"/>
    </row>
    <row r="268" spans="1:6">
      <c r="A268" s="21"/>
      <c r="B268" s="15"/>
      <c r="C268" s="16"/>
      <c r="D268" s="21"/>
      <c r="E268" s="15"/>
      <c r="F268" s="16"/>
    </row>
    <row r="269" spans="1:6">
      <c r="A269" s="21"/>
      <c r="B269" s="15"/>
      <c r="C269" s="16"/>
      <c r="D269" s="21"/>
      <c r="E269" s="15"/>
      <c r="F269" s="16"/>
    </row>
    <row r="270" spans="1:6">
      <c r="A270" s="21"/>
      <c r="B270" s="15"/>
      <c r="C270" s="16"/>
      <c r="D270" s="21"/>
      <c r="E270" s="15"/>
      <c r="F270" s="16"/>
    </row>
    <row r="271" spans="1:6">
      <c r="A271" s="21"/>
      <c r="B271" s="15"/>
      <c r="C271" s="16"/>
      <c r="D271" s="21"/>
      <c r="E271" s="15"/>
      <c r="F271" s="16"/>
    </row>
    <row r="272" spans="1:6">
      <c r="A272" s="21"/>
      <c r="B272" s="15"/>
      <c r="C272" s="16"/>
      <c r="D272" s="21"/>
      <c r="E272" s="15"/>
      <c r="F272" s="16"/>
    </row>
    <row r="273" spans="1:6">
      <c r="A273" s="21"/>
      <c r="B273" s="15"/>
      <c r="C273" s="16"/>
      <c r="D273" s="21"/>
      <c r="E273" s="15"/>
      <c r="F273" s="16"/>
    </row>
    <row r="274" spans="1:6">
      <c r="A274" s="21"/>
      <c r="B274" s="15"/>
      <c r="C274" s="16"/>
      <c r="D274" s="21"/>
      <c r="E274" s="15"/>
      <c r="F274" s="16"/>
    </row>
    <row r="275" spans="1:6">
      <c r="A275" s="21"/>
      <c r="B275" s="15"/>
      <c r="C275" s="16"/>
      <c r="D275" s="21"/>
      <c r="E275" s="15"/>
      <c r="F275" s="16"/>
    </row>
    <row r="276" spans="1:6">
      <c r="A276" s="21"/>
      <c r="B276" s="15"/>
      <c r="C276" s="16"/>
      <c r="D276" s="21"/>
      <c r="E276" s="15"/>
      <c r="F276" s="16"/>
    </row>
    <row r="277" spans="1:6">
      <c r="A277" s="21"/>
      <c r="B277" s="15"/>
      <c r="C277" s="16"/>
      <c r="D277" s="21"/>
      <c r="E277" s="15"/>
      <c r="F277" s="16"/>
    </row>
    <row r="278" spans="1:6">
      <c r="A278" s="21"/>
      <c r="B278" s="15"/>
      <c r="C278" s="16"/>
      <c r="D278" s="21"/>
      <c r="E278" s="15"/>
      <c r="F278" s="16"/>
    </row>
    <row r="279" spans="1:6">
      <c r="A279" s="21"/>
      <c r="B279" s="15"/>
      <c r="C279" s="16"/>
      <c r="D279" s="21"/>
      <c r="E279" s="15"/>
      <c r="F279" s="16"/>
    </row>
    <row r="280" spans="1:6">
      <c r="A280" s="21"/>
      <c r="B280" s="15"/>
      <c r="C280" s="16"/>
      <c r="D280" s="21"/>
      <c r="E280" s="15"/>
      <c r="F280" s="16"/>
    </row>
    <row r="281" spans="1:6">
      <c r="A281" s="21"/>
      <c r="B281" s="15"/>
      <c r="C281" s="16"/>
      <c r="D281" s="21"/>
      <c r="E281" s="15"/>
      <c r="F281" s="16"/>
    </row>
    <row r="282" spans="1:6">
      <c r="A282" s="21"/>
      <c r="B282" s="15"/>
      <c r="C282" s="16"/>
      <c r="D282" s="21"/>
      <c r="E282" s="15"/>
      <c r="F282" s="16"/>
    </row>
    <row r="283" spans="1:6">
      <c r="A283" s="21"/>
      <c r="B283" s="15"/>
      <c r="C283" s="16"/>
      <c r="D283" s="21"/>
      <c r="E283" s="15"/>
      <c r="F283" s="16"/>
    </row>
    <row r="284" spans="1:6">
      <c r="A284" s="21"/>
      <c r="B284" s="15"/>
      <c r="C284" s="16"/>
      <c r="D284" s="21"/>
      <c r="E284" s="15"/>
      <c r="F284" s="16"/>
    </row>
    <row r="285" spans="1:6">
      <c r="A285" s="21"/>
      <c r="B285" s="15"/>
      <c r="C285" s="16"/>
      <c r="D285" s="21"/>
      <c r="E285" s="15"/>
      <c r="F285" s="16"/>
    </row>
    <row r="286" spans="1:6">
      <c r="A286" s="21"/>
      <c r="B286" s="15"/>
      <c r="C286" s="16"/>
      <c r="D286" s="21"/>
      <c r="E286" s="15"/>
      <c r="F286" s="16"/>
    </row>
    <row r="287" spans="1:6">
      <c r="A287" s="21"/>
      <c r="B287" s="15"/>
      <c r="C287" s="16"/>
      <c r="D287" s="21"/>
      <c r="E287" s="15"/>
      <c r="F287" s="16"/>
    </row>
    <row r="288" spans="1:6">
      <c r="A288" s="21"/>
      <c r="B288" s="15"/>
      <c r="C288" s="16"/>
      <c r="D288" s="21"/>
      <c r="E288" s="15"/>
      <c r="F288" s="16"/>
    </row>
    <row r="289" spans="1:6">
      <c r="A289" s="21"/>
      <c r="B289" s="15"/>
      <c r="C289" s="16"/>
      <c r="D289" s="21"/>
      <c r="E289" s="15"/>
      <c r="F289" s="16"/>
    </row>
    <row r="290" spans="1:6">
      <c r="A290" s="21"/>
      <c r="B290" s="15"/>
      <c r="C290" s="16"/>
      <c r="D290" s="21"/>
      <c r="E290" s="15"/>
      <c r="F290" s="16"/>
    </row>
    <row r="291" spans="1:6">
      <c r="A291" s="21"/>
      <c r="B291" s="15"/>
      <c r="C291" s="16"/>
      <c r="D291" s="21"/>
      <c r="E291" s="15"/>
      <c r="F291" s="16"/>
    </row>
    <row r="292" spans="1:6">
      <c r="A292" s="21"/>
      <c r="B292" s="15"/>
      <c r="C292" s="16"/>
      <c r="D292" s="21"/>
      <c r="E292" s="15"/>
      <c r="F292" s="16"/>
    </row>
    <row r="293" spans="1:6">
      <c r="A293" s="21"/>
      <c r="B293" s="15"/>
      <c r="C293" s="16"/>
      <c r="D293" s="21"/>
      <c r="E293" s="15"/>
      <c r="F293" s="16"/>
    </row>
    <row r="294" spans="1:6">
      <c r="A294" s="21"/>
      <c r="B294" s="15"/>
      <c r="C294" s="16"/>
      <c r="D294" s="21"/>
      <c r="E294" s="15"/>
      <c r="F294" s="16"/>
    </row>
    <row r="295" spans="1:6">
      <c r="A295" s="21"/>
      <c r="B295" s="15"/>
      <c r="C295" s="16"/>
      <c r="D295" s="21"/>
      <c r="E295" s="15"/>
      <c r="F295" s="16"/>
    </row>
    <row r="296" spans="1:6">
      <c r="A296" s="21"/>
      <c r="B296" s="15"/>
      <c r="C296" s="16"/>
      <c r="D296" s="21"/>
      <c r="E296" s="15"/>
      <c r="F296" s="16"/>
    </row>
    <row r="297" spans="1:6">
      <c r="A297" s="21"/>
      <c r="B297" s="15"/>
      <c r="C297" s="16"/>
      <c r="D297" s="21"/>
      <c r="E297" s="15"/>
      <c r="F297" s="16"/>
    </row>
    <row r="298" spans="1:6">
      <c r="A298" s="21"/>
      <c r="B298" s="15"/>
      <c r="C298" s="16"/>
      <c r="D298" s="21"/>
      <c r="E298" s="15"/>
      <c r="F298" s="16"/>
    </row>
    <row r="299" spans="1:6">
      <c r="A299" s="21"/>
      <c r="B299" s="15"/>
      <c r="C299" s="16"/>
      <c r="D299" s="21"/>
      <c r="E299" s="15"/>
      <c r="F299" s="16"/>
    </row>
    <row r="300" spans="1:6">
      <c r="A300" s="21"/>
      <c r="B300" s="15"/>
      <c r="C300" s="16"/>
      <c r="D300" s="21"/>
      <c r="E300" s="15"/>
      <c r="F300" s="16"/>
    </row>
    <row r="301" spans="1:6">
      <c r="A301" s="21"/>
      <c r="B301" s="15"/>
      <c r="C301" s="16"/>
      <c r="D301" s="21"/>
      <c r="E301" s="15"/>
      <c r="F301" s="16"/>
    </row>
    <row r="302" spans="1:6">
      <c r="A302" s="21"/>
      <c r="B302" s="15"/>
      <c r="C302" s="16"/>
      <c r="D302" s="21"/>
      <c r="E302" s="15"/>
      <c r="F302" s="16"/>
    </row>
    <row r="303" spans="1:6">
      <c r="A303" s="21"/>
      <c r="B303" s="15"/>
      <c r="C303" s="16"/>
      <c r="D303" s="21"/>
      <c r="E303" s="15"/>
      <c r="F303" s="16"/>
    </row>
    <row r="304" spans="1:6">
      <c r="A304" s="21"/>
      <c r="B304" s="15"/>
      <c r="C304" s="16"/>
      <c r="D304" s="21"/>
      <c r="E304" s="15"/>
      <c r="F304" s="16"/>
    </row>
    <row r="305" spans="1:6">
      <c r="A305" s="21"/>
      <c r="B305" s="15"/>
      <c r="C305" s="16"/>
      <c r="D305" s="21"/>
      <c r="E305" s="15"/>
      <c r="F305" s="16"/>
    </row>
    <row r="306" spans="1:6">
      <c r="A306" s="21"/>
      <c r="B306" s="15"/>
      <c r="C306" s="16"/>
      <c r="D306" s="21"/>
      <c r="E306" s="15"/>
      <c r="F306" s="16"/>
    </row>
    <row r="307" spans="1:6">
      <c r="A307" s="21"/>
      <c r="B307" s="15"/>
      <c r="C307" s="16"/>
      <c r="D307" s="21"/>
      <c r="E307" s="15"/>
      <c r="F307" s="16"/>
    </row>
    <row r="308" spans="1:6">
      <c r="A308" s="21"/>
      <c r="B308" s="15"/>
      <c r="C308" s="16"/>
      <c r="D308" s="21"/>
      <c r="E308" s="15"/>
      <c r="F308" s="16"/>
    </row>
    <row r="309" spans="1:6">
      <c r="A309" s="21"/>
      <c r="B309" s="15"/>
      <c r="C309" s="16"/>
      <c r="D309" s="21"/>
      <c r="E309" s="15"/>
      <c r="F309" s="16"/>
    </row>
    <row r="310" spans="1:6">
      <c r="A310" s="21"/>
      <c r="B310" s="15"/>
      <c r="C310" s="16"/>
      <c r="D310" s="21"/>
      <c r="E310" s="15"/>
      <c r="F310" s="16"/>
    </row>
    <row r="311" spans="1:6">
      <c r="A311" s="21"/>
      <c r="B311" s="15"/>
      <c r="C311" s="16"/>
      <c r="D311" s="21"/>
      <c r="E311" s="15"/>
      <c r="F311" s="16"/>
    </row>
    <row r="312" spans="1:6">
      <c r="A312" s="21"/>
      <c r="B312" s="15"/>
      <c r="C312" s="16"/>
      <c r="D312" s="21"/>
      <c r="E312" s="15"/>
      <c r="F312" s="16"/>
    </row>
    <row r="313" spans="1:6">
      <c r="A313" s="21"/>
      <c r="B313" s="15"/>
      <c r="C313" s="16"/>
      <c r="D313" s="21"/>
      <c r="E313" s="15"/>
      <c r="F313" s="16"/>
    </row>
    <row r="314" spans="1:6">
      <c r="A314" s="21"/>
      <c r="B314" s="15"/>
      <c r="C314" s="16"/>
      <c r="D314" s="21"/>
      <c r="E314" s="15"/>
      <c r="F314" s="16"/>
    </row>
    <row r="315" spans="1:6">
      <c r="A315" s="21"/>
      <c r="B315" s="15"/>
      <c r="C315" s="16"/>
      <c r="D315" s="21"/>
      <c r="E315" s="15"/>
      <c r="F315" s="16"/>
    </row>
    <row r="316" spans="1:6">
      <c r="A316" s="21"/>
      <c r="B316" s="15"/>
      <c r="C316" s="16"/>
      <c r="D316" s="21"/>
      <c r="E316" s="15"/>
      <c r="F316" s="16"/>
    </row>
    <row r="317" spans="1:6">
      <c r="A317" s="21"/>
      <c r="B317" s="15"/>
      <c r="C317" s="16"/>
      <c r="D317" s="21"/>
      <c r="E317" s="15"/>
      <c r="F317" s="16"/>
    </row>
    <row r="318" spans="1:6">
      <c r="A318" s="21"/>
      <c r="B318" s="15"/>
      <c r="C318" s="16"/>
      <c r="D318" s="21"/>
      <c r="E318" s="15"/>
      <c r="F318" s="16"/>
    </row>
    <row r="319" spans="1:6">
      <c r="A319" s="21"/>
      <c r="B319" s="15"/>
      <c r="C319" s="16"/>
      <c r="D319" s="21"/>
      <c r="E319" s="15"/>
      <c r="F319" s="16"/>
    </row>
    <row r="320" spans="1:6">
      <c r="A320" s="21"/>
      <c r="B320" s="15"/>
      <c r="C320" s="16"/>
      <c r="D320" s="21"/>
      <c r="E320" s="15"/>
      <c r="F320" s="16"/>
    </row>
    <row r="321" spans="1:6">
      <c r="A321" s="21"/>
      <c r="B321" s="15"/>
      <c r="C321" s="16"/>
      <c r="D321" s="21"/>
      <c r="E321" s="15"/>
      <c r="F321" s="16"/>
    </row>
    <row r="322" spans="1:6">
      <c r="A322" s="21"/>
      <c r="B322" s="15"/>
      <c r="C322" s="16"/>
      <c r="D322" s="21"/>
      <c r="E322" s="15"/>
      <c r="F322" s="16"/>
    </row>
    <row r="323" spans="1:6">
      <c r="A323" s="21"/>
      <c r="B323" s="15"/>
      <c r="C323" s="16"/>
      <c r="D323" s="21"/>
      <c r="E323" s="15"/>
      <c r="F323" s="16"/>
    </row>
    <row r="324" spans="1:6">
      <c r="A324" s="21"/>
      <c r="B324" s="15"/>
      <c r="C324" s="16"/>
      <c r="D324" s="21"/>
      <c r="E324" s="15"/>
      <c r="F324" s="16"/>
    </row>
    <row r="325" spans="1:6">
      <c r="A325" s="21"/>
      <c r="B325" s="15"/>
      <c r="C325" s="16"/>
      <c r="D325" s="21"/>
      <c r="E325" s="15"/>
      <c r="F325" s="16"/>
    </row>
    <row r="326" spans="1:6">
      <c r="A326" s="21"/>
      <c r="B326" s="15"/>
      <c r="C326" s="16"/>
      <c r="D326" s="21"/>
      <c r="E326" s="15"/>
      <c r="F326" s="16"/>
    </row>
    <row r="327" spans="1:6">
      <c r="A327" s="21"/>
      <c r="B327" s="15"/>
      <c r="C327" s="16"/>
      <c r="D327" s="21"/>
      <c r="E327" s="15"/>
      <c r="F327" s="16"/>
    </row>
    <row r="328" spans="1:6">
      <c r="A328" s="21"/>
      <c r="B328" s="15"/>
      <c r="C328" s="16"/>
      <c r="D328" s="21"/>
      <c r="E328" s="15"/>
      <c r="F328" s="16"/>
    </row>
    <row r="329" spans="1:6">
      <c r="A329" s="21"/>
      <c r="B329" s="15"/>
      <c r="C329" s="16"/>
      <c r="D329" s="21"/>
      <c r="E329" s="15"/>
      <c r="F329" s="16"/>
    </row>
    <row r="330" spans="1:6">
      <c r="A330" s="21"/>
      <c r="B330" s="15"/>
      <c r="C330" s="16"/>
      <c r="D330" s="21"/>
      <c r="E330" s="15"/>
      <c r="F330" s="16"/>
    </row>
    <row r="331" spans="1:6">
      <c r="A331" s="21"/>
      <c r="B331" s="15"/>
      <c r="C331" s="16"/>
      <c r="D331" s="21"/>
      <c r="E331" s="15"/>
      <c r="F331" s="16"/>
    </row>
    <row r="332" spans="1:6">
      <c r="A332" s="21"/>
      <c r="B332" s="15"/>
      <c r="C332" s="16"/>
      <c r="D332" s="21"/>
      <c r="E332" s="15"/>
      <c r="F332" s="16"/>
    </row>
    <row r="333" spans="1:6">
      <c r="A333" s="21"/>
      <c r="B333" s="15"/>
      <c r="C333" s="16"/>
      <c r="D333" s="21"/>
      <c r="E333" s="15"/>
      <c r="F333" s="16"/>
    </row>
    <row r="334" spans="1:6">
      <c r="A334" s="21"/>
      <c r="B334" s="15"/>
      <c r="C334" s="16"/>
      <c r="D334" s="21"/>
      <c r="E334" s="15"/>
      <c r="F334" s="16"/>
    </row>
    <row r="335" spans="1:6">
      <c r="A335" s="21"/>
      <c r="B335" s="15"/>
      <c r="C335" s="16"/>
      <c r="D335" s="21"/>
      <c r="E335" s="15"/>
      <c r="F335" s="16"/>
    </row>
    <row r="336" spans="1:6">
      <c r="A336" s="21"/>
      <c r="B336" s="15"/>
      <c r="C336" s="16"/>
      <c r="D336" s="21"/>
      <c r="E336" s="15"/>
      <c r="F336" s="16"/>
    </row>
    <row r="337" spans="1:6">
      <c r="A337" s="21"/>
      <c r="B337" s="15"/>
      <c r="C337" s="16"/>
      <c r="D337" s="21"/>
      <c r="E337" s="15"/>
      <c r="F337" s="16"/>
    </row>
    <row r="338" spans="1:6">
      <c r="A338" s="21"/>
      <c r="B338" s="15"/>
      <c r="C338" s="16"/>
      <c r="D338" s="21"/>
      <c r="E338" s="15"/>
      <c r="F338" s="16"/>
    </row>
    <row r="339" spans="1:6">
      <c r="A339" s="21"/>
      <c r="B339" s="15"/>
      <c r="C339" s="16"/>
      <c r="D339" s="21"/>
      <c r="E339" s="15"/>
      <c r="F339" s="16"/>
    </row>
    <row r="340" spans="1:6">
      <c r="A340" s="21"/>
      <c r="B340" s="15"/>
      <c r="C340" s="16"/>
      <c r="D340" s="21"/>
      <c r="E340" s="15"/>
      <c r="F340" s="16"/>
    </row>
    <row r="341" spans="1:6">
      <c r="A341" s="21"/>
      <c r="B341" s="15"/>
      <c r="C341" s="16"/>
      <c r="D341" s="21"/>
      <c r="E341" s="15"/>
      <c r="F341" s="16"/>
    </row>
    <row r="342" spans="1:6">
      <c r="A342" s="21"/>
      <c r="B342" s="15"/>
      <c r="C342" s="16"/>
      <c r="D342" s="21"/>
      <c r="E342" s="15"/>
      <c r="F342" s="16"/>
    </row>
    <row r="343" spans="1:6">
      <c r="A343" s="21"/>
      <c r="B343" s="15"/>
      <c r="C343" s="16"/>
      <c r="D343" s="21"/>
      <c r="E343" s="15"/>
      <c r="F343" s="16"/>
    </row>
    <row r="344" spans="1:6">
      <c r="A344" s="21"/>
      <c r="B344" s="15"/>
      <c r="C344" s="16"/>
      <c r="D344" s="21"/>
      <c r="E344" s="15"/>
      <c r="F344" s="16"/>
    </row>
    <row r="345" spans="1:6">
      <c r="A345" s="21"/>
      <c r="B345" s="15"/>
      <c r="C345" s="16"/>
      <c r="D345" s="21"/>
      <c r="E345" s="15"/>
      <c r="F345" s="16"/>
    </row>
    <row r="346" spans="1:6">
      <c r="A346" s="21"/>
      <c r="B346" s="15"/>
      <c r="C346" s="16"/>
      <c r="D346" s="21"/>
      <c r="E346" s="15"/>
      <c r="F346" s="16"/>
    </row>
    <row r="347" spans="1:6">
      <c r="A347" s="21"/>
      <c r="B347" s="15"/>
      <c r="C347" s="16"/>
      <c r="D347" s="21"/>
      <c r="E347" s="15"/>
      <c r="F347" s="16"/>
    </row>
    <row r="348" spans="1:6">
      <c r="A348" s="21"/>
      <c r="B348" s="15"/>
      <c r="C348" s="16"/>
      <c r="D348" s="21"/>
      <c r="E348" s="15"/>
      <c r="F348" s="16"/>
    </row>
    <row r="349" spans="1:6">
      <c r="A349" s="21"/>
      <c r="B349" s="15"/>
      <c r="C349" s="16"/>
      <c r="D349" s="21"/>
      <c r="E349" s="15"/>
      <c r="F349" s="16"/>
    </row>
    <row r="350" spans="1:6">
      <c r="A350" s="21"/>
      <c r="B350" s="15"/>
      <c r="C350" s="16"/>
      <c r="D350" s="21"/>
      <c r="E350" s="15"/>
      <c r="F350" s="16"/>
    </row>
    <row r="351" spans="1:6">
      <c r="A351" s="21"/>
      <c r="B351" s="15"/>
      <c r="C351" s="16"/>
      <c r="D351" s="21"/>
      <c r="E351" s="15"/>
      <c r="F351" s="16"/>
    </row>
    <row r="352" spans="1:6">
      <c r="A352" s="21"/>
      <c r="B352" s="15"/>
      <c r="C352" s="16"/>
      <c r="D352" s="21"/>
      <c r="E352" s="15"/>
      <c r="F352" s="16"/>
    </row>
    <row r="353" spans="1:6">
      <c r="A353" s="21"/>
      <c r="B353" s="15"/>
      <c r="C353" s="16"/>
      <c r="D353" s="21"/>
      <c r="E353" s="15"/>
      <c r="F353" s="16"/>
    </row>
    <row r="354" spans="1:6">
      <c r="A354" s="21"/>
      <c r="B354" s="15"/>
      <c r="C354" s="16"/>
      <c r="D354" s="21"/>
      <c r="E354" s="15"/>
      <c r="F354" s="16"/>
    </row>
    <row r="355" spans="1:6">
      <c r="A355" s="21"/>
      <c r="B355" s="15"/>
      <c r="C355" s="16"/>
      <c r="D355" s="21"/>
      <c r="E355" s="15"/>
      <c r="F355" s="16"/>
    </row>
    <row r="356" spans="1:6">
      <c r="A356" s="21"/>
      <c r="B356" s="15"/>
      <c r="C356" s="16"/>
      <c r="D356" s="21"/>
      <c r="E356" s="15"/>
      <c r="F356" s="16"/>
    </row>
    <row r="357" spans="1:6">
      <c r="A357" s="21"/>
      <c r="B357" s="15"/>
      <c r="C357" s="16"/>
      <c r="D357" s="21"/>
      <c r="E357" s="15"/>
      <c r="F357" s="16"/>
    </row>
    <row r="358" spans="1:6">
      <c r="A358" s="21"/>
      <c r="B358" s="15"/>
      <c r="C358" s="16"/>
      <c r="D358" s="21"/>
      <c r="E358" s="15"/>
      <c r="F358" s="16"/>
    </row>
    <row r="359" spans="1:6">
      <c r="A359" s="21"/>
      <c r="B359" s="15"/>
      <c r="C359" s="16"/>
      <c r="D359" s="21"/>
      <c r="E359" s="15"/>
      <c r="F359" s="16"/>
    </row>
    <row r="360" spans="1:6">
      <c r="A360" s="21"/>
      <c r="B360" s="15"/>
      <c r="C360" s="16"/>
      <c r="D360" s="21"/>
      <c r="E360" s="15"/>
      <c r="F360" s="16"/>
    </row>
    <row r="361" spans="1:6">
      <c r="A361" s="21"/>
      <c r="B361" s="15"/>
      <c r="C361" s="16"/>
      <c r="D361" s="21"/>
      <c r="E361" s="15"/>
      <c r="F361" s="16"/>
    </row>
    <row r="362" spans="1:6">
      <c r="A362" s="21"/>
      <c r="B362" s="15"/>
      <c r="C362" s="16"/>
      <c r="D362" s="21"/>
      <c r="E362" s="15"/>
      <c r="F362" s="16"/>
    </row>
    <row r="363" spans="1:6">
      <c r="A363" s="21"/>
      <c r="B363" s="15"/>
      <c r="C363" s="16"/>
      <c r="D363" s="21"/>
      <c r="E363" s="15"/>
      <c r="F363" s="16"/>
    </row>
    <row r="364" spans="1:6">
      <c r="A364" s="21"/>
      <c r="B364" s="15"/>
      <c r="C364" s="16"/>
      <c r="D364" s="21"/>
      <c r="E364" s="15"/>
      <c r="F364" s="16"/>
    </row>
    <row r="365" spans="1:6">
      <c r="A365" s="21"/>
      <c r="B365" s="15"/>
      <c r="C365" s="16"/>
      <c r="D365" s="21"/>
      <c r="E365" s="15"/>
      <c r="F365" s="16"/>
    </row>
    <row r="366" spans="1:6">
      <c r="A366" s="21"/>
      <c r="B366" s="15"/>
      <c r="C366" s="16"/>
      <c r="D366" s="21"/>
      <c r="E366" s="15"/>
      <c r="F366" s="16"/>
    </row>
    <row r="367" spans="1:6">
      <c r="A367" s="21"/>
      <c r="B367" s="15"/>
      <c r="C367" s="16"/>
      <c r="D367" s="21"/>
      <c r="E367" s="15"/>
      <c r="F367" s="16"/>
    </row>
    <row r="368" spans="1:6">
      <c r="A368" s="21"/>
      <c r="B368" s="15"/>
      <c r="C368" s="16"/>
      <c r="D368" s="21"/>
      <c r="E368" s="15"/>
      <c r="F368" s="16"/>
    </row>
    <row r="369" spans="1:6">
      <c r="A369" s="21"/>
      <c r="B369" s="15"/>
      <c r="C369" s="16"/>
      <c r="D369" s="21"/>
      <c r="E369" s="15"/>
      <c r="F369" s="16"/>
    </row>
    <row r="370" spans="1:6">
      <c r="A370" s="21"/>
      <c r="B370" s="15"/>
      <c r="C370" s="16"/>
      <c r="D370" s="21"/>
      <c r="E370" s="15"/>
      <c r="F370" s="16"/>
    </row>
    <row r="371" spans="1:6">
      <c r="A371" s="21"/>
      <c r="B371" s="15"/>
      <c r="C371" s="16"/>
      <c r="D371" s="21"/>
      <c r="E371" s="15"/>
      <c r="F371" s="16"/>
    </row>
    <row r="372" spans="1:6">
      <c r="A372" s="21"/>
      <c r="B372" s="15"/>
      <c r="C372" s="16"/>
      <c r="D372" s="21"/>
      <c r="E372" s="15"/>
      <c r="F372" s="16"/>
    </row>
    <row r="373" spans="1:6">
      <c r="A373" s="21"/>
      <c r="B373" s="15"/>
      <c r="C373" s="16"/>
      <c r="D373" s="21"/>
      <c r="E373" s="15"/>
      <c r="F373" s="16"/>
    </row>
    <row r="374" spans="1:6">
      <c r="A374" s="21"/>
      <c r="B374" s="15"/>
      <c r="C374" s="16"/>
      <c r="D374" s="21"/>
      <c r="E374" s="15"/>
      <c r="F374" s="16"/>
    </row>
    <row r="375" spans="1:6">
      <c r="A375" s="21"/>
      <c r="B375" s="15"/>
      <c r="C375" s="16"/>
      <c r="D375" s="21"/>
      <c r="E375" s="15"/>
      <c r="F375" s="16"/>
    </row>
    <row r="376" spans="1:6">
      <c r="A376" s="21"/>
      <c r="B376" s="15"/>
      <c r="C376" s="16"/>
      <c r="D376" s="21"/>
      <c r="E376" s="15"/>
      <c r="F376" s="16"/>
    </row>
    <row r="377" spans="1:6">
      <c r="A377" s="21"/>
      <c r="B377" s="15"/>
      <c r="C377" s="16"/>
      <c r="D377" s="21"/>
      <c r="E377" s="15"/>
      <c r="F377" s="16"/>
    </row>
    <row r="378" spans="1:6">
      <c r="A378" s="21"/>
      <c r="B378" s="15"/>
      <c r="C378" s="16"/>
      <c r="D378" s="21"/>
      <c r="E378" s="15"/>
      <c r="F378" s="16"/>
    </row>
    <row r="379" spans="1:6">
      <c r="A379" s="21"/>
      <c r="B379" s="15"/>
      <c r="C379" s="16"/>
      <c r="D379" s="21"/>
      <c r="E379" s="15"/>
      <c r="F379" s="16"/>
    </row>
    <row r="380" spans="1:6">
      <c r="A380" s="21"/>
      <c r="B380" s="15"/>
      <c r="C380" s="16"/>
      <c r="D380" s="21"/>
      <c r="E380" s="15"/>
      <c r="F380" s="16"/>
    </row>
    <row r="381" spans="1:6">
      <c r="A381" s="21"/>
      <c r="B381" s="15"/>
      <c r="C381" s="16"/>
      <c r="D381" s="21"/>
      <c r="E381" s="15"/>
      <c r="F381" s="16"/>
    </row>
    <row r="382" spans="1:6">
      <c r="A382" s="21"/>
      <c r="B382" s="15"/>
      <c r="C382" s="16"/>
      <c r="D382" s="21"/>
      <c r="E382" s="15"/>
      <c r="F382" s="16"/>
    </row>
    <row r="383" spans="1:6">
      <c r="A383" s="21"/>
      <c r="B383" s="15"/>
      <c r="C383" s="16"/>
      <c r="D383" s="21"/>
      <c r="E383" s="15"/>
      <c r="F383" s="16"/>
    </row>
    <row r="384" spans="1:6">
      <c r="A384" s="21"/>
      <c r="B384" s="15"/>
      <c r="C384" s="16"/>
      <c r="D384" s="21"/>
      <c r="E384" s="15"/>
      <c r="F384" s="16"/>
    </row>
    <row r="385" spans="1:6">
      <c r="A385" s="21"/>
      <c r="B385" s="15"/>
      <c r="C385" s="16"/>
      <c r="D385" s="21"/>
      <c r="E385" s="15"/>
      <c r="F385" s="16"/>
    </row>
    <row r="386" spans="1:6">
      <c r="A386" s="21"/>
      <c r="B386" s="15"/>
      <c r="C386" s="16"/>
      <c r="D386" s="21"/>
      <c r="E386" s="15"/>
      <c r="F386" s="16"/>
    </row>
    <row r="387" spans="1:6">
      <c r="A387" s="21"/>
      <c r="B387" s="15"/>
      <c r="C387" s="16"/>
      <c r="D387" s="21"/>
      <c r="E387" s="15"/>
      <c r="F387" s="16"/>
    </row>
    <row r="388" spans="1:6">
      <c r="A388" s="21"/>
      <c r="B388" s="15"/>
      <c r="C388" s="16"/>
      <c r="D388" s="21"/>
      <c r="E388" s="15"/>
      <c r="F388" s="16"/>
    </row>
    <row r="389" spans="1:6">
      <c r="A389" s="21"/>
      <c r="B389" s="15"/>
      <c r="C389" s="16"/>
      <c r="D389" s="21"/>
      <c r="E389" s="15"/>
      <c r="F389" s="16"/>
    </row>
    <row r="390" spans="1:6">
      <c r="A390" s="21"/>
      <c r="B390" s="15"/>
      <c r="C390" s="16"/>
      <c r="D390" s="21"/>
      <c r="E390" s="15"/>
      <c r="F390" s="16"/>
    </row>
    <row r="391" spans="1:6">
      <c r="A391" s="21"/>
      <c r="B391" s="15"/>
      <c r="C391" s="16"/>
      <c r="D391" s="21"/>
      <c r="E391" s="15"/>
      <c r="F391" s="16"/>
    </row>
    <row r="392" spans="1:6">
      <c r="A392" s="21"/>
      <c r="B392" s="15"/>
      <c r="C392" s="16"/>
      <c r="D392" s="21"/>
      <c r="E392" s="15"/>
      <c r="F392" s="16"/>
    </row>
    <row r="393" spans="1:6">
      <c r="A393" s="21"/>
      <c r="B393" s="15"/>
      <c r="C393" s="16"/>
      <c r="D393" s="21"/>
      <c r="E393" s="15"/>
      <c r="F393" s="16"/>
    </row>
    <row r="394" spans="1:6">
      <c r="A394" s="21"/>
      <c r="B394" s="15"/>
      <c r="C394" s="16"/>
      <c r="D394" s="21"/>
      <c r="E394" s="15"/>
      <c r="F394" s="16"/>
    </row>
    <row r="395" spans="1:6">
      <c r="A395" s="21"/>
      <c r="B395" s="15"/>
      <c r="C395" s="16"/>
      <c r="D395" s="21"/>
      <c r="E395" s="15"/>
      <c r="F395" s="16"/>
    </row>
    <row r="396" spans="1:6">
      <c r="A396" s="21"/>
      <c r="B396" s="15"/>
      <c r="C396" s="16"/>
      <c r="D396" s="21"/>
      <c r="E396" s="15"/>
      <c r="F396" s="16"/>
    </row>
    <row r="397" spans="1:6">
      <c r="A397" s="21"/>
      <c r="B397" s="15"/>
      <c r="C397" s="16"/>
      <c r="D397" s="21"/>
      <c r="E397" s="15"/>
      <c r="F397" s="16"/>
    </row>
    <row r="398" spans="1:6">
      <c r="A398" s="21"/>
      <c r="B398" s="15"/>
      <c r="C398" s="16"/>
      <c r="D398" s="21"/>
      <c r="E398" s="15"/>
      <c r="F398" s="16"/>
    </row>
    <row r="399" spans="1:6">
      <c r="A399" s="21"/>
      <c r="B399" s="15"/>
      <c r="C399" s="16"/>
      <c r="D399" s="21"/>
      <c r="E399" s="15"/>
      <c r="F399" s="16"/>
    </row>
    <row r="400" spans="1:6">
      <c r="A400" s="21"/>
      <c r="B400" s="15"/>
      <c r="C400" s="16"/>
      <c r="D400" s="21"/>
      <c r="E400" s="15"/>
      <c r="F400" s="16"/>
    </row>
    <row r="401" spans="1:6">
      <c r="A401" s="21"/>
      <c r="B401" s="15"/>
      <c r="C401" s="16"/>
      <c r="D401" s="21"/>
      <c r="E401" s="15"/>
      <c r="F401" s="16"/>
    </row>
    <row r="402" spans="1:6">
      <c r="A402" s="21"/>
      <c r="B402" s="15"/>
      <c r="C402" s="16"/>
      <c r="D402" s="21"/>
      <c r="E402" s="15"/>
      <c r="F402" s="16"/>
    </row>
    <row r="403" spans="1:6">
      <c r="A403" s="21"/>
      <c r="B403" s="15"/>
      <c r="C403" s="16"/>
      <c r="D403" s="21"/>
      <c r="E403" s="15"/>
      <c r="F403" s="16"/>
    </row>
    <row r="404" spans="1:6">
      <c r="A404" s="21"/>
      <c r="B404" s="15"/>
      <c r="C404" s="16"/>
      <c r="D404" s="21"/>
      <c r="E404" s="15"/>
      <c r="F404" s="16"/>
    </row>
    <row r="405" spans="1:6">
      <c r="A405" s="21"/>
      <c r="B405" s="15"/>
      <c r="C405" s="16"/>
      <c r="D405" s="21"/>
      <c r="E405" s="15"/>
      <c r="F405" s="16"/>
    </row>
    <row r="406" spans="1:6">
      <c r="A406" s="21"/>
      <c r="B406" s="15"/>
      <c r="C406" s="16"/>
      <c r="D406" s="21"/>
      <c r="E406" s="15"/>
      <c r="F406" s="16"/>
    </row>
    <row r="407" spans="1:6">
      <c r="A407" s="21"/>
      <c r="B407" s="15"/>
      <c r="C407" s="16"/>
      <c r="D407" s="21"/>
      <c r="E407" s="15"/>
      <c r="F407" s="16"/>
    </row>
    <row r="408" spans="1:6">
      <c r="A408" s="21"/>
      <c r="B408" s="15"/>
      <c r="C408" s="16"/>
      <c r="D408" s="21"/>
      <c r="E408" s="15"/>
      <c r="F408" s="16"/>
    </row>
    <row r="409" spans="1:6">
      <c r="A409" s="21"/>
      <c r="B409" s="15"/>
      <c r="C409" s="16"/>
      <c r="D409" s="21"/>
      <c r="E409" s="15"/>
      <c r="F409" s="16"/>
    </row>
    <row r="410" spans="1:6">
      <c r="A410" s="21"/>
      <c r="B410" s="15"/>
      <c r="C410" s="16"/>
      <c r="D410" s="21"/>
      <c r="E410" s="15"/>
      <c r="F410" s="16"/>
    </row>
    <row r="411" spans="1:6">
      <c r="A411" s="21"/>
      <c r="B411" s="15"/>
      <c r="C411" s="16"/>
      <c r="D411" s="21"/>
      <c r="E411" s="15"/>
      <c r="F411" s="16"/>
    </row>
    <row r="412" spans="1:6">
      <c r="A412" s="21"/>
      <c r="B412" s="15"/>
      <c r="C412" s="16"/>
      <c r="D412" s="21"/>
      <c r="E412" s="15"/>
      <c r="F412" s="16"/>
    </row>
    <row r="413" spans="1:6">
      <c r="A413" s="21"/>
      <c r="B413" s="15"/>
      <c r="C413" s="16"/>
      <c r="D413" s="21"/>
      <c r="E413" s="15"/>
      <c r="F413" s="16"/>
    </row>
    <row r="414" spans="1:6">
      <c r="A414" s="21"/>
      <c r="B414" s="15"/>
      <c r="C414" s="16"/>
      <c r="D414" s="21"/>
      <c r="E414" s="15"/>
      <c r="F414" s="16"/>
    </row>
    <row r="415" spans="1:6">
      <c r="A415" s="21"/>
      <c r="B415" s="15"/>
      <c r="C415" s="16"/>
      <c r="D415" s="21"/>
      <c r="E415" s="15"/>
      <c r="F415" s="16"/>
    </row>
    <row r="416" spans="1:6">
      <c r="A416" s="21"/>
      <c r="B416" s="15"/>
      <c r="C416" s="16"/>
      <c r="D416" s="21"/>
      <c r="E416" s="15"/>
      <c r="F416" s="16"/>
    </row>
    <row r="417" spans="1:6">
      <c r="A417" s="21"/>
      <c r="B417" s="15"/>
      <c r="C417" s="16"/>
      <c r="D417" s="21"/>
      <c r="E417" s="15"/>
      <c r="F417" s="16"/>
    </row>
    <row r="418" spans="1:6">
      <c r="A418" s="21"/>
      <c r="B418" s="15"/>
      <c r="C418" s="16"/>
      <c r="D418" s="21"/>
      <c r="E418" s="15"/>
      <c r="F418" s="16"/>
    </row>
    <row r="419" spans="1:6">
      <c r="A419" s="21"/>
      <c r="B419" s="15"/>
      <c r="C419" s="16"/>
      <c r="D419" s="21"/>
      <c r="E419" s="15"/>
      <c r="F419" s="16"/>
    </row>
    <row r="420" spans="1:6">
      <c r="A420" s="21"/>
      <c r="B420" s="15"/>
      <c r="C420" s="16"/>
      <c r="D420" s="21"/>
      <c r="E420" s="15"/>
      <c r="F420" s="16"/>
    </row>
    <row r="421" spans="1:6">
      <c r="A421" s="21"/>
      <c r="B421" s="15"/>
      <c r="C421" s="16"/>
      <c r="D421" s="21"/>
      <c r="E421" s="15"/>
      <c r="F421" s="16"/>
    </row>
    <row r="422" spans="1:6">
      <c r="A422" s="21"/>
      <c r="B422" s="15"/>
      <c r="C422" s="16"/>
      <c r="D422" s="21"/>
      <c r="E422" s="15"/>
      <c r="F422" s="16"/>
    </row>
    <row r="423" spans="1:6">
      <c r="A423" s="21"/>
      <c r="B423" s="15"/>
      <c r="C423" s="16"/>
      <c r="D423" s="21"/>
      <c r="E423" s="15"/>
      <c r="F423" s="16"/>
    </row>
    <row r="424" spans="1:6">
      <c r="A424" s="21"/>
      <c r="B424" s="15"/>
      <c r="C424" s="16"/>
      <c r="D424" s="21"/>
      <c r="E424" s="15"/>
      <c r="F424" s="16"/>
    </row>
    <row r="425" spans="1:6">
      <c r="A425" s="21"/>
      <c r="B425" s="15"/>
      <c r="C425" s="16"/>
      <c r="D425" s="21"/>
      <c r="E425" s="15"/>
      <c r="F425" s="16"/>
    </row>
    <row r="426" spans="1:6">
      <c r="A426" s="21"/>
      <c r="B426" s="15"/>
      <c r="C426" s="16"/>
      <c r="D426" s="21"/>
      <c r="E426" s="15"/>
      <c r="F426" s="16"/>
    </row>
    <row r="427" spans="1:6">
      <c r="A427" s="21"/>
      <c r="B427" s="15"/>
      <c r="C427" s="16"/>
      <c r="D427" s="21"/>
      <c r="E427" s="15"/>
      <c r="F427" s="16"/>
    </row>
    <row r="428" spans="1:6">
      <c r="A428" s="21"/>
      <c r="B428" s="15"/>
      <c r="C428" s="16"/>
      <c r="D428" s="21"/>
      <c r="E428" s="15"/>
      <c r="F428" s="16"/>
    </row>
    <row r="429" spans="1:6">
      <c r="A429" s="21"/>
      <c r="B429" s="15"/>
      <c r="C429" s="16"/>
      <c r="D429" s="21"/>
      <c r="E429" s="15"/>
      <c r="F429" s="16"/>
    </row>
    <row r="430" spans="1:6">
      <c r="A430" s="21"/>
      <c r="B430" s="15"/>
      <c r="C430" s="16"/>
      <c r="D430" s="21"/>
      <c r="E430" s="15"/>
      <c r="F430" s="16"/>
    </row>
    <row r="431" spans="1:6">
      <c r="A431" s="21"/>
      <c r="B431" s="15"/>
      <c r="C431" s="16"/>
      <c r="D431" s="21"/>
      <c r="E431" s="15"/>
      <c r="F431" s="16"/>
    </row>
    <row r="432" spans="1:6">
      <c r="A432" s="21"/>
      <c r="B432" s="15"/>
      <c r="C432" s="16"/>
      <c r="D432" s="21"/>
      <c r="E432" s="15"/>
      <c r="F432" s="16"/>
    </row>
    <row r="433" spans="1:6">
      <c r="A433" s="21"/>
      <c r="B433" s="15"/>
      <c r="C433" s="16"/>
      <c r="D433" s="21"/>
      <c r="E433" s="15"/>
      <c r="F433" s="16"/>
    </row>
    <row r="434" spans="1:6">
      <c r="A434" s="21"/>
      <c r="B434" s="15"/>
      <c r="C434" s="16"/>
      <c r="D434" s="21"/>
      <c r="E434" s="15"/>
      <c r="F434" s="16"/>
    </row>
    <row r="435" spans="1:6">
      <c r="A435" s="21"/>
      <c r="B435" s="15"/>
      <c r="C435" s="16"/>
      <c r="D435" s="21"/>
      <c r="E435" s="15"/>
      <c r="F435" s="16"/>
    </row>
    <row r="436" spans="1:6">
      <c r="A436" s="21"/>
      <c r="B436" s="15"/>
      <c r="C436" s="16"/>
      <c r="D436" s="21"/>
      <c r="E436" s="15"/>
      <c r="F436" s="16"/>
    </row>
    <row r="437" spans="1:6">
      <c r="A437" s="21"/>
      <c r="B437" s="15"/>
      <c r="C437" s="16"/>
      <c r="D437" s="21"/>
      <c r="E437" s="15"/>
      <c r="F437" s="16"/>
    </row>
    <row r="438" spans="1:6">
      <c r="A438" s="21"/>
      <c r="B438" s="15"/>
      <c r="C438" s="16"/>
      <c r="D438" s="21"/>
      <c r="E438" s="15"/>
      <c r="F438" s="16"/>
    </row>
    <row r="439" spans="1:6">
      <c r="A439" s="21"/>
      <c r="B439" s="15"/>
      <c r="C439" s="16"/>
      <c r="D439" s="21"/>
      <c r="E439" s="15"/>
      <c r="F439" s="16"/>
    </row>
    <row r="440" spans="1:6">
      <c r="A440" s="21"/>
      <c r="B440" s="15"/>
      <c r="C440" s="16"/>
      <c r="D440" s="21"/>
      <c r="E440" s="15"/>
      <c r="F440" s="16"/>
    </row>
    <row r="441" spans="1:6">
      <c r="A441" s="21"/>
      <c r="B441" s="15"/>
      <c r="C441" s="16"/>
      <c r="D441" s="21"/>
      <c r="E441" s="15"/>
      <c r="F441" s="16"/>
    </row>
    <row r="442" spans="1:6">
      <c r="A442" s="21"/>
      <c r="B442" s="15"/>
      <c r="C442" s="16"/>
      <c r="D442" s="21"/>
      <c r="E442" s="15"/>
      <c r="F442" s="16"/>
    </row>
    <row r="443" spans="1:6">
      <c r="A443" s="21"/>
      <c r="B443" s="15"/>
      <c r="C443" s="16"/>
      <c r="D443" s="21"/>
      <c r="E443" s="15"/>
      <c r="F443" s="16"/>
    </row>
    <row r="444" spans="1:6">
      <c r="A444" s="21"/>
      <c r="B444" s="15"/>
      <c r="C444" s="16"/>
      <c r="D444" s="21"/>
      <c r="E444" s="15"/>
      <c r="F444" s="16"/>
    </row>
    <row r="445" spans="1:6">
      <c r="A445" s="21"/>
      <c r="B445" s="15"/>
      <c r="C445" s="16"/>
      <c r="D445" s="21"/>
      <c r="E445" s="15"/>
      <c r="F445" s="16"/>
    </row>
    <row r="446" spans="1:6">
      <c r="A446" s="21"/>
      <c r="B446" s="15"/>
      <c r="C446" s="16"/>
      <c r="D446" s="21"/>
      <c r="E446" s="15"/>
      <c r="F446" s="16"/>
    </row>
    <row r="447" spans="1:6">
      <c r="A447" s="21"/>
      <c r="B447" s="15"/>
      <c r="C447" s="16"/>
      <c r="D447" s="21"/>
      <c r="E447" s="15"/>
      <c r="F447" s="16"/>
    </row>
    <row r="448" spans="1:6">
      <c r="A448" s="21"/>
      <c r="B448" s="15"/>
      <c r="C448" s="16"/>
      <c r="D448" s="21"/>
      <c r="E448" s="15"/>
      <c r="F448" s="16"/>
    </row>
    <row r="449" spans="1:6">
      <c r="A449" s="21"/>
      <c r="B449" s="15"/>
      <c r="C449" s="16"/>
      <c r="D449" s="21"/>
      <c r="E449" s="15"/>
      <c r="F449" s="16"/>
    </row>
    <row r="450" spans="1:6">
      <c r="A450" s="21"/>
      <c r="B450" s="15"/>
      <c r="C450" s="16"/>
      <c r="D450" s="21"/>
      <c r="E450" s="15"/>
      <c r="F450" s="16"/>
    </row>
    <row r="451" spans="1:6">
      <c r="A451" s="21"/>
      <c r="B451" s="15"/>
      <c r="C451" s="16"/>
      <c r="D451" s="21"/>
      <c r="E451" s="15"/>
      <c r="F451" s="16"/>
    </row>
    <row r="452" spans="1:6">
      <c r="A452" s="21"/>
      <c r="B452" s="15"/>
      <c r="C452" s="16"/>
      <c r="D452" s="21"/>
      <c r="E452" s="15"/>
      <c r="F452" s="16"/>
    </row>
    <row r="453" spans="1:6">
      <c r="A453" s="21"/>
      <c r="B453" s="15"/>
      <c r="C453" s="16"/>
      <c r="D453" s="21"/>
      <c r="E453" s="15"/>
      <c r="F453" s="16"/>
    </row>
    <row r="454" spans="1:6">
      <c r="A454" s="21"/>
      <c r="B454" s="15"/>
      <c r="C454" s="16"/>
      <c r="D454" s="21"/>
      <c r="E454" s="15"/>
      <c r="F454" s="16"/>
    </row>
    <row r="455" spans="1:6">
      <c r="A455" s="21"/>
      <c r="B455" s="15"/>
      <c r="C455" s="16"/>
      <c r="D455" s="21"/>
      <c r="E455" s="15"/>
      <c r="F455" s="16"/>
    </row>
    <row r="456" spans="1:6">
      <c r="A456" s="21"/>
      <c r="B456" s="15"/>
      <c r="C456" s="16"/>
      <c r="D456" s="21"/>
      <c r="E456" s="15"/>
      <c r="F456" s="16"/>
    </row>
    <row r="457" spans="1:6">
      <c r="A457" s="21"/>
      <c r="B457" s="15"/>
      <c r="C457" s="16"/>
      <c r="D457" s="21"/>
      <c r="E457" s="15"/>
      <c r="F457" s="16"/>
    </row>
    <row r="458" spans="1:6">
      <c r="A458" s="21"/>
      <c r="B458" s="15"/>
      <c r="C458" s="16"/>
      <c r="D458" s="21"/>
      <c r="E458" s="15"/>
      <c r="F458" s="16"/>
    </row>
    <row r="459" spans="1:6">
      <c r="A459" s="21"/>
      <c r="B459" s="15"/>
      <c r="C459" s="16"/>
      <c r="D459" s="21"/>
      <c r="E459" s="15"/>
      <c r="F459" s="16"/>
    </row>
    <row r="460" spans="1:6">
      <c r="A460" s="21"/>
      <c r="B460" s="15"/>
      <c r="C460" s="16"/>
      <c r="D460" s="21"/>
      <c r="E460" s="15"/>
      <c r="F460" s="16"/>
    </row>
    <row r="461" spans="1:6">
      <c r="A461" s="21"/>
      <c r="B461" s="15"/>
      <c r="C461" s="16"/>
      <c r="D461" s="21"/>
      <c r="E461" s="15"/>
      <c r="F461" s="16"/>
    </row>
    <row r="462" spans="1:6">
      <c r="A462" s="21"/>
      <c r="B462" s="15"/>
      <c r="C462" s="16"/>
      <c r="D462" s="21"/>
      <c r="E462" s="15"/>
      <c r="F462" s="16"/>
    </row>
    <row r="463" spans="1:6">
      <c r="A463" s="21"/>
      <c r="B463" s="15"/>
      <c r="C463" s="16"/>
      <c r="D463" s="21"/>
      <c r="E463" s="15"/>
      <c r="F463" s="16"/>
    </row>
    <row r="464" spans="1:6">
      <c r="A464" s="21"/>
      <c r="B464" s="15"/>
      <c r="C464" s="16"/>
      <c r="D464" s="21"/>
      <c r="E464" s="15"/>
      <c r="F464" s="16"/>
    </row>
    <row r="465" spans="1:6">
      <c r="A465" s="21"/>
      <c r="B465" s="15"/>
      <c r="C465" s="16"/>
      <c r="D465" s="21"/>
      <c r="E465" s="15"/>
      <c r="F465" s="16"/>
    </row>
    <row r="466" spans="1:6">
      <c r="A466" s="21"/>
      <c r="B466" s="15"/>
      <c r="C466" s="16"/>
      <c r="D466" s="21"/>
      <c r="E466" s="15"/>
      <c r="F466" s="16"/>
    </row>
    <row r="467" spans="1:6">
      <c r="A467" s="21"/>
      <c r="B467" s="15"/>
      <c r="C467" s="16"/>
      <c r="D467" s="21"/>
      <c r="E467" s="15"/>
      <c r="F467" s="16"/>
    </row>
    <row r="468" spans="1:6">
      <c r="A468" s="21"/>
      <c r="B468" s="15"/>
      <c r="C468" s="16"/>
      <c r="D468" s="21"/>
      <c r="E468" s="15"/>
      <c r="F468" s="16"/>
    </row>
    <row r="469" spans="1:6">
      <c r="A469" s="21"/>
      <c r="B469" s="15"/>
      <c r="C469" s="16"/>
      <c r="D469" s="21"/>
      <c r="E469" s="15"/>
      <c r="F469" s="16"/>
    </row>
    <row r="470" spans="1:6">
      <c r="A470" s="21"/>
      <c r="B470" s="15"/>
      <c r="C470" s="16"/>
      <c r="D470" s="21"/>
      <c r="E470" s="15"/>
      <c r="F470" s="16"/>
    </row>
    <row r="471" spans="1:6">
      <c r="A471" s="21"/>
      <c r="B471" s="15"/>
      <c r="C471" s="16"/>
      <c r="D471" s="21"/>
      <c r="E471" s="15"/>
      <c r="F471" s="16"/>
    </row>
    <row r="472" spans="1:6">
      <c r="A472" s="21"/>
      <c r="B472" s="15"/>
      <c r="C472" s="16"/>
      <c r="D472" s="21"/>
      <c r="E472" s="15"/>
      <c r="F472" s="16"/>
    </row>
    <row r="473" spans="1:6">
      <c r="A473" s="21"/>
      <c r="B473" s="15"/>
      <c r="C473" s="16"/>
      <c r="D473" s="21"/>
      <c r="E473" s="15"/>
      <c r="F473" s="16"/>
    </row>
    <row r="474" spans="1:6">
      <c r="A474" s="21"/>
      <c r="B474" s="15"/>
      <c r="C474" s="16"/>
      <c r="D474" s="21"/>
      <c r="E474" s="15"/>
      <c r="F474" s="16"/>
    </row>
    <row r="475" spans="1:6">
      <c r="A475" s="21"/>
      <c r="B475" s="15"/>
      <c r="C475" s="16"/>
      <c r="D475" s="21"/>
      <c r="E475" s="15"/>
      <c r="F475" s="16"/>
    </row>
    <row r="476" spans="1:6">
      <c r="A476" s="21"/>
      <c r="B476" s="15"/>
      <c r="C476" s="16"/>
      <c r="D476" s="21"/>
      <c r="E476" s="15"/>
      <c r="F476" s="16"/>
    </row>
    <row r="477" spans="1:6">
      <c r="A477" s="21"/>
      <c r="B477" s="15"/>
      <c r="C477" s="16"/>
      <c r="D477" s="21"/>
      <c r="E477" s="15"/>
      <c r="F477" s="16"/>
    </row>
    <row r="478" spans="1:6">
      <c r="A478" s="21"/>
      <c r="B478" s="15"/>
      <c r="C478" s="16"/>
      <c r="D478" s="21"/>
      <c r="E478" s="15"/>
      <c r="F478" s="16"/>
    </row>
    <row r="479" spans="1:6">
      <c r="A479" s="21"/>
      <c r="B479" s="15"/>
      <c r="C479" s="16"/>
      <c r="D479" s="21"/>
      <c r="E479" s="15"/>
      <c r="F479" s="16"/>
    </row>
    <row r="480" spans="1:6">
      <c r="A480" s="21"/>
      <c r="B480" s="15"/>
      <c r="C480" s="16"/>
      <c r="D480" s="21"/>
      <c r="E480" s="15"/>
      <c r="F480" s="16"/>
    </row>
    <row r="481" spans="1:6">
      <c r="A481" s="21"/>
      <c r="B481" s="15"/>
      <c r="C481" s="16"/>
      <c r="D481" s="21"/>
      <c r="E481" s="15"/>
      <c r="F481" s="16"/>
    </row>
    <row r="482" spans="1:6">
      <c r="A482" s="21"/>
      <c r="B482" s="15"/>
      <c r="C482" s="16"/>
      <c r="D482" s="21"/>
      <c r="E482" s="15"/>
      <c r="F482" s="16"/>
    </row>
    <row r="483" spans="1:6">
      <c r="A483" s="21"/>
      <c r="B483" s="15"/>
      <c r="C483" s="16"/>
      <c r="D483" s="21"/>
      <c r="E483" s="15"/>
      <c r="F483" s="16"/>
    </row>
    <row r="484" spans="1:6">
      <c r="A484" s="21"/>
      <c r="B484" s="15"/>
      <c r="C484" s="16"/>
      <c r="D484" s="21"/>
      <c r="E484" s="15"/>
      <c r="F484" s="16"/>
    </row>
    <row r="485" spans="1:6">
      <c r="A485" s="21"/>
      <c r="B485" s="15"/>
      <c r="C485" s="16"/>
      <c r="D485" s="21"/>
      <c r="E485" s="15"/>
      <c r="F485" s="16"/>
    </row>
    <row r="486" spans="1:6">
      <c r="A486" s="21"/>
      <c r="B486" s="15"/>
      <c r="C486" s="16"/>
      <c r="D486" s="21"/>
      <c r="E486" s="15"/>
      <c r="F486" s="16"/>
    </row>
    <row r="487" spans="1:6">
      <c r="A487" s="21"/>
      <c r="B487" s="15"/>
      <c r="C487" s="16"/>
      <c r="D487" s="21"/>
      <c r="E487" s="15"/>
      <c r="F487" s="16"/>
    </row>
    <row r="488" spans="1:6">
      <c r="A488" s="21"/>
      <c r="B488" s="15"/>
      <c r="C488" s="16"/>
      <c r="D488" s="21"/>
      <c r="E488" s="15"/>
      <c r="F488" s="16"/>
    </row>
    <row r="489" spans="1:6">
      <c r="A489" s="21"/>
      <c r="B489" s="15"/>
      <c r="C489" s="16"/>
      <c r="D489" s="21"/>
      <c r="E489" s="15"/>
      <c r="F489" s="16"/>
    </row>
    <row r="490" spans="1:6">
      <c r="A490" s="21"/>
      <c r="B490" s="15"/>
      <c r="C490" s="16"/>
      <c r="D490" s="21"/>
      <c r="E490" s="15"/>
      <c r="F490" s="16"/>
    </row>
    <row r="491" spans="1:6">
      <c r="A491" s="21"/>
      <c r="B491" s="15"/>
      <c r="C491" s="16"/>
      <c r="D491" s="21"/>
      <c r="E491" s="15"/>
      <c r="F491" s="16"/>
    </row>
    <row r="492" spans="1:6">
      <c r="A492" s="21"/>
      <c r="B492" s="15"/>
      <c r="C492" s="16"/>
      <c r="D492" s="21"/>
      <c r="E492" s="15"/>
      <c r="F492" s="16"/>
    </row>
    <row r="493" spans="1:6">
      <c r="A493" s="21"/>
      <c r="B493" s="15"/>
      <c r="C493" s="16"/>
      <c r="D493" s="21"/>
      <c r="E493" s="15"/>
      <c r="F493" s="16"/>
    </row>
    <row r="494" spans="1:6">
      <c r="A494" s="21"/>
      <c r="B494" s="15"/>
      <c r="C494" s="16"/>
      <c r="D494" s="21"/>
      <c r="E494" s="15"/>
      <c r="F494" s="16"/>
    </row>
    <row r="495" spans="1:6">
      <c r="A495" s="21"/>
      <c r="B495" s="15"/>
      <c r="C495" s="16"/>
      <c r="D495" s="21"/>
      <c r="E495" s="15"/>
      <c r="F495" s="16"/>
    </row>
    <row r="496" spans="1:6">
      <c r="A496" s="21"/>
      <c r="B496" s="15"/>
      <c r="C496" s="16"/>
      <c r="D496" s="21"/>
      <c r="E496" s="15"/>
      <c r="F496" s="16"/>
    </row>
    <row r="497" spans="1:6">
      <c r="A497" s="21"/>
      <c r="B497" s="15"/>
      <c r="C497" s="16"/>
      <c r="D497" s="21"/>
      <c r="E497" s="15"/>
      <c r="F497" s="16"/>
    </row>
    <row r="498" spans="1:6">
      <c r="A498" s="21"/>
      <c r="B498" s="15"/>
      <c r="C498" s="16"/>
      <c r="D498" s="21"/>
      <c r="E498" s="15"/>
      <c r="F498" s="16"/>
    </row>
    <row r="499" spans="1:6">
      <c r="A499" s="21"/>
      <c r="B499" s="15"/>
      <c r="C499" s="16"/>
      <c r="D499" s="21"/>
      <c r="E499" s="15"/>
      <c r="F499" s="16"/>
    </row>
    <row r="500" spans="1:6">
      <c r="A500" s="21"/>
      <c r="B500" s="15"/>
      <c r="C500" s="16"/>
      <c r="D500" s="21"/>
      <c r="E500" s="15"/>
      <c r="F500" s="16"/>
    </row>
    <row r="501" spans="1:6">
      <c r="A501" s="21"/>
      <c r="B501" s="15"/>
      <c r="C501" s="16"/>
      <c r="D501" s="21"/>
      <c r="E501" s="15"/>
      <c r="F501" s="16"/>
    </row>
    <row r="502" spans="1:6">
      <c r="A502" s="21"/>
      <c r="B502" s="15"/>
      <c r="C502" s="16"/>
      <c r="D502" s="21"/>
      <c r="E502" s="15"/>
      <c r="F502" s="16"/>
    </row>
    <row r="503" spans="1:6">
      <c r="A503" s="21"/>
      <c r="B503" s="15"/>
      <c r="C503" s="16"/>
      <c r="D503" s="21"/>
      <c r="E503" s="15"/>
      <c r="F503" s="16"/>
    </row>
    <row r="504" spans="1:6">
      <c r="A504" s="21"/>
      <c r="B504" s="15"/>
      <c r="C504" s="16"/>
      <c r="D504" s="21"/>
      <c r="E504" s="15"/>
      <c r="F504" s="16"/>
    </row>
    <row r="505" spans="1:6">
      <c r="A505" s="21"/>
      <c r="B505" s="15"/>
      <c r="C505" s="16"/>
      <c r="D505" s="21"/>
      <c r="E505" s="15"/>
      <c r="F505" s="16"/>
    </row>
    <row r="506" spans="1:6">
      <c r="A506" s="21"/>
      <c r="B506" s="15"/>
      <c r="C506" s="16"/>
      <c r="D506" s="21"/>
      <c r="E506" s="15"/>
      <c r="F506" s="16"/>
    </row>
    <row r="507" spans="1:6">
      <c r="A507" s="21"/>
      <c r="B507" s="15"/>
      <c r="C507" s="16"/>
      <c r="D507" s="21"/>
      <c r="E507" s="15"/>
      <c r="F507" s="16"/>
    </row>
    <row r="508" spans="1:6">
      <c r="A508" s="21"/>
      <c r="B508" s="15"/>
      <c r="C508" s="16"/>
      <c r="D508" s="21"/>
      <c r="E508" s="15"/>
      <c r="F508" s="16"/>
    </row>
    <row r="509" spans="1:6">
      <c r="A509" s="21"/>
      <c r="B509" s="15"/>
      <c r="C509" s="16"/>
      <c r="D509" s="21"/>
      <c r="E509" s="15"/>
      <c r="F509" s="16"/>
    </row>
    <row r="510" spans="1:6">
      <c r="A510" s="21"/>
      <c r="B510" s="15"/>
      <c r="C510" s="16"/>
      <c r="D510" s="21"/>
      <c r="E510" s="15"/>
      <c r="F510" s="16"/>
    </row>
    <row r="511" spans="1:6">
      <c r="A511" s="21"/>
      <c r="B511" s="15"/>
      <c r="C511" s="16"/>
      <c r="D511" s="21"/>
      <c r="E511" s="15"/>
      <c r="F511" s="16"/>
    </row>
    <row r="512" spans="1:6">
      <c r="A512" s="21"/>
      <c r="B512" s="15"/>
      <c r="C512" s="16"/>
      <c r="D512" s="21"/>
      <c r="E512" s="15"/>
      <c r="F512" s="16"/>
    </row>
    <row r="513" spans="1:6">
      <c r="A513" s="21"/>
      <c r="B513" s="15"/>
      <c r="C513" s="16"/>
      <c r="D513" s="21"/>
      <c r="E513" s="15"/>
      <c r="F513" s="16"/>
    </row>
    <row r="514" spans="1:6">
      <c r="A514" s="21"/>
      <c r="B514" s="15"/>
      <c r="C514" s="16"/>
      <c r="D514" s="21"/>
      <c r="E514" s="15"/>
      <c r="F514" s="16"/>
    </row>
    <row r="515" spans="1:6">
      <c r="A515" s="21"/>
      <c r="B515" s="15"/>
      <c r="C515" s="16"/>
      <c r="D515" s="21"/>
      <c r="E515" s="15"/>
      <c r="F515" s="16"/>
    </row>
    <row r="516" spans="1:6">
      <c r="A516" s="21"/>
      <c r="B516" s="15"/>
      <c r="C516" s="16"/>
      <c r="D516" s="21"/>
      <c r="E516" s="15"/>
      <c r="F516" s="16"/>
    </row>
    <row r="517" spans="1:6">
      <c r="A517" s="21"/>
      <c r="B517" s="15"/>
      <c r="C517" s="16"/>
      <c r="D517" s="21"/>
      <c r="E517" s="15"/>
      <c r="F517" s="16"/>
    </row>
    <row r="518" spans="1:6">
      <c r="A518" s="21"/>
      <c r="B518" s="15"/>
      <c r="C518" s="16"/>
      <c r="D518" s="21"/>
      <c r="E518" s="15"/>
      <c r="F518" s="16"/>
    </row>
    <row r="519" spans="1:6">
      <c r="A519" s="21"/>
      <c r="B519" s="15"/>
      <c r="C519" s="16"/>
      <c r="D519" s="21"/>
      <c r="E519" s="15"/>
      <c r="F519" s="16"/>
    </row>
    <row r="520" spans="1:6">
      <c r="A520" s="21"/>
      <c r="B520" s="15"/>
      <c r="C520" s="16"/>
      <c r="D520" s="21"/>
      <c r="E520" s="15"/>
      <c r="F520" s="16"/>
    </row>
    <row r="521" spans="1:6">
      <c r="A521" s="21"/>
      <c r="B521" s="15"/>
      <c r="C521" s="16"/>
      <c r="D521" s="21"/>
      <c r="E521" s="15"/>
      <c r="F521" s="16"/>
    </row>
    <row r="522" spans="1:6">
      <c r="A522" s="21"/>
      <c r="B522" s="15"/>
      <c r="C522" s="16"/>
      <c r="D522" s="21"/>
      <c r="E522" s="15"/>
      <c r="F522" s="16"/>
    </row>
    <row r="523" spans="1:6">
      <c r="A523" s="21"/>
      <c r="B523" s="15"/>
      <c r="C523" s="16"/>
      <c r="D523" s="21"/>
      <c r="E523" s="15"/>
      <c r="F523" s="16"/>
    </row>
    <row r="524" spans="1:6">
      <c r="A524" s="21"/>
      <c r="B524" s="15"/>
      <c r="C524" s="16"/>
      <c r="D524" s="21"/>
      <c r="E524" s="15"/>
      <c r="F524" s="16"/>
    </row>
    <row r="525" spans="1:6">
      <c r="A525" s="21"/>
      <c r="B525" s="15"/>
      <c r="C525" s="16"/>
      <c r="D525" s="21"/>
      <c r="E525" s="15"/>
      <c r="F525" s="16"/>
    </row>
    <row r="526" spans="1:6">
      <c r="A526" s="21"/>
      <c r="B526" s="15"/>
      <c r="C526" s="16"/>
      <c r="D526" s="21"/>
      <c r="E526" s="15"/>
      <c r="F526" s="16"/>
    </row>
    <row r="527" spans="1:6">
      <c r="A527" s="21"/>
      <c r="B527" s="15"/>
      <c r="C527" s="16"/>
      <c r="D527" s="21"/>
      <c r="E527" s="15"/>
      <c r="F527" s="16"/>
    </row>
    <row r="528" spans="1:6">
      <c r="A528" s="21"/>
      <c r="B528" s="15"/>
      <c r="C528" s="16"/>
      <c r="D528" s="21"/>
      <c r="E528" s="15"/>
      <c r="F528" s="16"/>
    </row>
    <row r="529" spans="1:6">
      <c r="A529" s="21"/>
      <c r="B529" s="15"/>
      <c r="C529" s="16"/>
      <c r="D529" s="21"/>
      <c r="E529" s="15"/>
      <c r="F529" s="16"/>
    </row>
    <row r="530" spans="1:6">
      <c r="A530" s="21"/>
      <c r="B530" s="15"/>
      <c r="C530" s="16"/>
      <c r="D530" s="21"/>
      <c r="E530" s="15"/>
      <c r="F530" s="16"/>
    </row>
    <row r="531" spans="1:6">
      <c r="A531" s="21"/>
      <c r="B531" s="15"/>
      <c r="C531" s="16"/>
      <c r="D531" s="21"/>
      <c r="E531" s="15"/>
      <c r="F531" s="16"/>
    </row>
    <row r="532" spans="1:6">
      <c r="A532" s="21"/>
      <c r="B532" s="15"/>
      <c r="C532" s="16"/>
      <c r="D532" s="21"/>
      <c r="E532" s="15"/>
      <c r="F532" s="16"/>
    </row>
    <row r="533" spans="1:6">
      <c r="A533" s="21"/>
      <c r="B533" s="15"/>
      <c r="C533" s="16"/>
      <c r="D533" s="21"/>
      <c r="E533" s="15"/>
      <c r="F533" s="16"/>
    </row>
    <row r="534" spans="1:6">
      <c r="A534" s="21"/>
      <c r="B534" s="15"/>
      <c r="C534" s="16"/>
      <c r="D534" s="21"/>
      <c r="E534" s="15"/>
      <c r="F534" s="16"/>
    </row>
    <row r="535" spans="1:6">
      <c r="A535" s="21"/>
      <c r="B535" s="15"/>
      <c r="C535" s="16"/>
      <c r="D535" s="21"/>
      <c r="E535" s="15"/>
      <c r="F535" s="16"/>
    </row>
    <row r="536" spans="1:6">
      <c r="A536" s="21"/>
      <c r="B536" s="15"/>
      <c r="C536" s="16"/>
      <c r="D536" s="21"/>
      <c r="E536" s="15"/>
      <c r="F536" s="16"/>
    </row>
    <row r="537" spans="1:6">
      <c r="A537" s="21"/>
      <c r="B537" s="15"/>
      <c r="C537" s="16"/>
      <c r="D537" s="21"/>
      <c r="E537" s="15"/>
      <c r="F537" s="16"/>
    </row>
    <row r="538" spans="1:6">
      <c r="A538" s="21"/>
      <c r="B538" s="15"/>
      <c r="C538" s="16"/>
      <c r="D538" s="21"/>
      <c r="E538" s="15"/>
      <c r="F538" s="16"/>
    </row>
    <row r="539" spans="1:6">
      <c r="A539" s="21"/>
      <c r="B539" s="15"/>
      <c r="C539" s="16"/>
      <c r="D539" s="21"/>
      <c r="E539" s="15"/>
      <c r="F539" s="16"/>
    </row>
    <row r="540" spans="1:6">
      <c r="A540" s="21"/>
      <c r="B540" s="15"/>
      <c r="C540" s="16"/>
      <c r="D540" s="21"/>
      <c r="E540" s="15"/>
      <c r="F540" s="16"/>
    </row>
    <row r="541" spans="1:6">
      <c r="A541" s="21"/>
      <c r="B541" s="15"/>
      <c r="C541" s="16"/>
      <c r="D541" s="21"/>
      <c r="E541" s="15"/>
      <c r="F541" s="16"/>
    </row>
    <row r="542" spans="1:6">
      <c r="A542" s="21"/>
      <c r="B542" s="15"/>
      <c r="C542" s="16"/>
      <c r="D542" s="21"/>
      <c r="E542" s="15"/>
      <c r="F542" s="16"/>
    </row>
    <row r="543" spans="1:6">
      <c r="A543" s="21"/>
      <c r="B543" s="15"/>
      <c r="C543" s="16"/>
      <c r="D543" s="21"/>
      <c r="E543" s="15"/>
      <c r="F543" s="16"/>
    </row>
    <row r="544" spans="1:6">
      <c r="A544" s="21"/>
      <c r="B544" s="15"/>
      <c r="C544" s="16"/>
      <c r="D544" s="21"/>
      <c r="E544" s="15"/>
      <c r="F544" s="16"/>
    </row>
    <row r="545" spans="1:6">
      <c r="A545" s="21"/>
      <c r="B545" s="15"/>
      <c r="C545" s="16"/>
      <c r="D545" s="21"/>
      <c r="E545" s="15"/>
      <c r="F545" s="16"/>
    </row>
    <row r="546" spans="1:6">
      <c r="A546" s="21"/>
      <c r="B546" s="15"/>
      <c r="C546" s="16"/>
      <c r="D546" s="21"/>
      <c r="E546" s="15"/>
      <c r="F546" s="16"/>
    </row>
    <row r="547" spans="1:6">
      <c r="A547" s="21"/>
      <c r="B547" s="15"/>
      <c r="C547" s="16"/>
      <c r="D547" s="21"/>
      <c r="E547" s="15"/>
      <c r="F547" s="16"/>
    </row>
    <row r="548" spans="1:6">
      <c r="A548" s="21"/>
      <c r="B548" s="15"/>
      <c r="C548" s="16"/>
      <c r="D548" s="21"/>
      <c r="E548" s="15"/>
      <c r="F548" s="16"/>
    </row>
    <row r="549" spans="1:6">
      <c r="A549" s="21"/>
      <c r="B549" s="15"/>
      <c r="C549" s="16"/>
      <c r="D549" s="21"/>
      <c r="E549" s="15"/>
      <c r="F549" s="16"/>
    </row>
    <row r="550" spans="1:6">
      <c r="A550" s="21"/>
      <c r="B550" s="15"/>
      <c r="C550" s="16"/>
      <c r="D550" s="21"/>
      <c r="E550" s="15"/>
      <c r="F550" s="16"/>
    </row>
    <row r="551" spans="1:6">
      <c r="A551" s="21"/>
      <c r="B551" s="15"/>
      <c r="C551" s="16"/>
      <c r="D551" s="21"/>
      <c r="E551" s="15"/>
      <c r="F551" s="16"/>
    </row>
    <row r="552" spans="1:6">
      <c r="A552" s="21"/>
      <c r="B552" s="15"/>
      <c r="C552" s="16"/>
      <c r="D552" s="21"/>
      <c r="E552" s="15"/>
      <c r="F552" s="16"/>
    </row>
    <row r="553" spans="1:6">
      <c r="A553" s="21"/>
      <c r="B553" s="15"/>
      <c r="C553" s="16"/>
      <c r="D553" s="21"/>
      <c r="E553" s="15"/>
      <c r="F553" s="16"/>
    </row>
    <row r="554" spans="1:6">
      <c r="A554" s="21"/>
      <c r="B554" s="15"/>
      <c r="C554" s="16"/>
      <c r="D554" s="21"/>
      <c r="E554" s="15"/>
      <c r="F554" s="16"/>
    </row>
    <row r="555" spans="1:6">
      <c r="A555" s="21"/>
      <c r="B555" s="15"/>
      <c r="C555" s="16"/>
      <c r="D555" s="21"/>
      <c r="E555" s="15"/>
      <c r="F555" s="16"/>
    </row>
    <row r="556" spans="1:6">
      <c r="A556" s="21"/>
      <c r="B556" s="15"/>
      <c r="C556" s="16"/>
      <c r="D556" s="21"/>
      <c r="E556" s="15"/>
      <c r="F556" s="16"/>
    </row>
    <row r="557" spans="1:6">
      <c r="A557" s="21"/>
      <c r="B557" s="15"/>
      <c r="C557" s="16"/>
      <c r="D557" s="21"/>
      <c r="E557" s="15"/>
      <c r="F557" s="16"/>
    </row>
    <row r="558" spans="1:6">
      <c r="A558" s="21"/>
      <c r="B558" s="15"/>
      <c r="C558" s="16"/>
      <c r="D558" s="21"/>
      <c r="E558" s="15"/>
      <c r="F558" s="16"/>
    </row>
    <row r="559" spans="1:6">
      <c r="A559" s="21"/>
      <c r="B559" s="15"/>
      <c r="C559" s="16"/>
      <c r="D559" s="21"/>
      <c r="E559" s="15"/>
      <c r="F559" s="16"/>
    </row>
    <row r="560" spans="1:6">
      <c r="A560" s="21"/>
      <c r="B560" s="15"/>
      <c r="C560" s="16"/>
      <c r="D560" s="21"/>
      <c r="E560" s="15"/>
      <c r="F560" s="16"/>
    </row>
    <row r="561" spans="1:6">
      <c r="A561" s="21"/>
      <c r="B561" s="15"/>
      <c r="C561" s="16"/>
      <c r="D561" s="21"/>
      <c r="E561" s="15"/>
      <c r="F561" s="16"/>
    </row>
    <row r="562" spans="1:6">
      <c r="A562" s="21"/>
      <c r="B562" s="15"/>
      <c r="C562" s="16"/>
      <c r="D562" s="21"/>
      <c r="E562" s="15"/>
      <c r="F562" s="16"/>
    </row>
    <row r="563" spans="1:6">
      <c r="A563" s="21"/>
      <c r="B563" s="15"/>
      <c r="C563" s="16"/>
      <c r="D563" s="21"/>
      <c r="E563" s="15"/>
      <c r="F563" s="16"/>
    </row>
    <row r="564" spans="1:6">
      <c r="A564" s="21"/>
      <c r="B564" s="15"/>
      <c r="C564" s="16"/>
      <c r="D564" s="21"/>
      <c r="E564" s="15"/>
      <c r="F564" s="16"/>
    </row>
    <row r="565" spans="1:6">
      <c r="A565" s="21"/>
      <c r="B565" s="15"/>
      <c r="C565" s="16"/>
      <c r="D565" s="21"/>
      <c r="E565" s="15"/>
      <c r="F565" s="16"/>
    </row>
    <row r="566" spans="1:6">
      <c r="A566" s="21"/>
      <c r="B566" s="15"/>
      <c r="C566" s="16"/>
      <c r="D566" s="21"/>
      <c r="E566" s="15"/>
      <c r="F566" s="16"/>
    </row>
    <row r="567" spans="1:6">
      <c r="A567" s="21"/>
      <c r="B567" s="15"/>
      <c r="C567" s="16"/>
      <c r="D567" s="21"/>
      <c r="E567" s="15"/>
      <c r="F567" s="16"/>
    </row>
    <row r="568" spans="1:6">
      <c r="A568" s="21"/>
      <c r="B568" s="15"/>
      <c r="C568" s="16"/>
      <c r="D568" s="21"/>
      <c r="E568" s="15"/>
      <c r="F568" s="16"/>
    </row>
    <row r="569" spans="1:6">
      <c r="A569" s="21"/>
      <c r="B569" s="15"/>
      <c r="C569" s="16"/>
      <c r="D569" s="21"/>
      <c r="E569" s="15"/>
      <c r="F569" s="16"/>
    </row>
    <row r="570" spans="1:6">
      <c r="A570" s="21"/>
      <c r="B570" s="15"/>
      <c r="C570" s="16"/>
      <c r="D570" s="21"/>
      <c r="E570" s="15"/>
      <c r="F570" s="16"/>
    </row>
    <row r="571" spans="1:6">
      <c r="A571" s="21"/>
      <c r="B571" s="15"/>
      <c r="C571" s="16"/>
      <c r="D571" s="21"/>
      <c r="E571" s="15"/>
      <c r="F571" s="16"/>
    </row>
    <row r="572" spans="1:6">
      <c r="A572" s="21"/>
      <c r="B572" s="15"/>
      <c r="C572" s="16"/>
      <c r="D572" s="21"/>
      <c r="E572" s="15"/>
      <c r="F572" s="16"/>
    </row>
    <row r="573" spans="1:6">
      <c r="A573" s="21"/>
      <c r="B573" s="15"/>
      <c r="C573" s="16"/>
      <c r="D573" s="21"/>
      <c r="E573" s="15"/>
      <c r="F573" s="16"/>
    </row>
    <row r="574" spans="1:6">
      <c r="A574" s="21"/>
      <c r="B574" s="15"/>
      <c r="C574" s="16"/>
      <c r="D574" s="21"/>
      <c r="E574" s="15"/>
      <c r="F574" s="16"/>
    </row>
    <row r="575" spans="1:6">
      <c r="A575" s="21"/>
      <c r="B575" s="15"/>
      <c r="C575" s="16"/>
      <c r="D575" s="21"/>
      <c r="E575" s="15"/>
      <c r="F575" s="16"/>
    </row>
    <row r="576" spans="1:6">
      <c r="A576" s="21"/>
      <c r="B576" s="15"/>
      <c r="C576" s="16"/>
      <c r="D576" s="21"/>
      <c r="E576" s="15"/>
      <c r="F576" s="16"/>
    </row>
    <row r="577" spans="1:6">
      <c r="A577" s="21"/>
      <c r="B577" s="15"/>
      <c r="C577" s="16"/>
      <c r="D577" s="21"/>
      <c r="E577" s="15"/>
      <c r="F577" s="16"/>
    </row>
    <row r="578" spans="1:6">
      <c r="A578" s="21"/>
      <c r="B578" s="15"/>
      <c r="C578" s="16"/>
      <c r="D578" s="21"/>
      <c r="E578" s="15"/>
      <c r="F578" s="16"/>
    </row>
    <row r="579" spans="1:6">
      <c r="A579" s="21"/>
      <c r="B579" s="15"/>
      <c r="C579" s="16"/>
      <c r="D579" s="21"/>
      <c r="E579" s="15"/>
      <c r="F579" s="16"/>
    </row>
    <row r="580" spans="1:6">
      <c r="A580" s="21"/>
      <c r="B580" s="15"/>
      <c r="C580" s="16"/>
      <c r="D580" s="21"/>
      <c r="E580" s="15"/>
      <c r="F580" s="16"/>
    </row>
    <row r="581" spans="1:6">
      <c r="A581" s="21"/>
      <c r="B581" s="15"/>
      <c r="C581" s="16"/>
      <c r="D581" s="21"/>
      <c r="E581" s="15"/>
      <c r="F581" s="16"/>
    </row>
    <row r="582" spans="1:6">
      <c r="A582" s="21"/>
      <c r="B582" s="15"/>
      <c r="C582" s="16"/>
      <c r="D582" s="21"/>
      <c r="E582" s="15"/>
      <c r="F582" s="16"/>
    </row>
    <row r="583" spans="1:6">
      <c r="A583" s="21"/>
      <c r="B583" s="15"/>
      <c r="C583" s="16"/>
      <c r="D583" s="21"/>
      <c r="E583" s="15"/>
      <c r="F583" s="16"/>
    </row>
    <row r="584" spans="1:6">
      <c r="A584" s="21"/>
      <c r="B584" s="15"/>
      <c r="C584" s="16"/>
      <c r="D584" s="21"/>
      <c r="E584" s="15"/>
      <c r="F584" s="16"/>
    </row>
    <row r="585" spans="1:6">
      <c r="A585" s="21"/>
      <c r="B585" s="15"/>
      <c r="C585" s="16"/>
      <c r="D585" s="21"/>
      <c r="E585" s="15"/>
      <c r="F585" s="16"/>
    </row>
    <row r="586" spans="1:6">
      <c r="A586" s="21"/>
      <c r="B586" s="15"/>
      <c r="C586" s="16"/>
      <c r="D586" s="21"/>
      <c r="E586" s="15"/>
      <c r="F586" s="16"/>
    </row>
    <row r="587" spans="1:6">
      <c r="A587" s="21"/>
      <c r="B587" s="15"/>
      <c r="C587" s="16"/>
      <c r="D587" s="21"/>
      <c r="E587" s="15"/>
      <c r="F587" s="16"/>
    </row>
    <row r="588" spans="1:6">
      <c r="A588" s="21"/>
      <c r="B588" s="15"/>
      <c r="C588" s="16"/>
      <c r="D588" s="21"/>
      <c r="E588" s="15"/>
      <c r="F588" s="16"/>
    </row>
    <row r="589" spans="1:6">
      <c r="A589" s="21"/>
      <c r="B589" s="15"/>
      <c r="C589" s="16"/>
      <c r="D589" s="21"/>
      <c r="E589" s="15"/>
      <c r="F589" s="16"/>
    </row>
    <row r="590" spans="1:6">
      <c r="A590" s="21"/>
      <c r="B590" s="15"/>
      <c r="C590" s="16"/>
      <c r="D590" s="21"/>
      <c r="E590" s="15"/>
      <c r="F590" s="16"/>
    </row>
    <row r="591" spans="1:6">
      <c r="A591" s="21"/>
      <c r="B591" s="15"/>
      <c r="C591" s="16"/>
      <c r="D591" s="21"/>
      <c r="E591" s="15"/>
      <c r="F591" s="16"/>
    </row>
    <row r="592" spans="1:6">
      <c r="A592" s="21"/>
      <c r="B592" s="15"/>
      <c r="C592" s="16"/>
      <c r="D592" s="21"/>
      <c r="E592" s="15"/>
      <c r="F592" s="16"/>
    </row>
    <row r="593" spans="1:6">
      <c r="A593" s="21"/>
      <c r="B593" s="15"/>
      <c r="C593" s="16"/>
      <c r="D593" s="21"/>
      <c r="E593" s="15"/>
      <c r="F593" s="16"/>
    </row>
    <row r="594" spans="1:6">
      <c r="A594" s="21"/>
      <c r="B594" s="15"/>
      <c r="C594" s="16"/>
      <c r="D594" s="21"/>
      <c r="E594" s="15"/>
      <c r="F594" s="16"/>
    </row>
    <row r="595" spans="1:6">
      <c r="A595" s="21"/>
      <c r="B595" s="15"/>
      <c r="C595" s="16"/>
      <c r="D595" s="21"/>
      <c r="E595" s="15"/>
      <c r="F595" s="16"/>
    </row>
    <row r="596" spans="1:6">
      <c r="A596" s="21"/>
      <c r="B596" s="15"/>
      <c r="C596" s="16"/>
      <c r="D596" s="21"/>
      <c r="E596" s="15"/>
      <c r="F596" s="16"/>
    </row>
    <row r="597" spans="1:6">
      <c r="A597" s="21"/>
      <c r="B597" s="15"/>
      <c r="C597" s="16"/>
      <c r="D597" s="21"/>
      <c r="E597" s="15"/>
      <c r="F597" s="16"/>
    </row>
    <row r="598" spans="1:6">
      <c r="A598" s="21"/>
      <c r="B598" s="15"/>
      <c r="C598" s="16"/>
      <c r="D598" s="21"/>
      <c r="E598" s="15"/>
      <c r="F598" s="16"/>
    </row>
    <row r="599" spans="1:6">
      <c r="A599" s="21"/>
      <c r="B599" s="15"/>
      <c r="C599" s="16"/>
      <c r="D599" s="21"/>
      <c r="E599" s="15"/>
      <c r="F599" s="16"/>
    </row>
    <row r="600" spans="1:6">
      <c r="A600" s="21"/>
      <c r="B600" s="15"/>
      <c r="C600" s="16"/>
      <c r="D600" s="21"/>
      <c r="E600" s="15"/>
      <c r="F600" s="16"/>
    </row>
    <row r="601" spans="1:6">
      <c r="A601" s="21"/>
      <c r="B601" s="15"/>
      <c r="C601" s="16"/>
      <c r="D601" s="21"/>
      <c r="E601" s="15"/>
      <c r="F601" s="16"/>
    </row>
    <row r="602" spans="1:6">
      <c r="A602" s="21"/>
      <c r="B602" s="15"/>
      <c r="C602" s="16"/>
      <c r="D602" s="21"/>
      <c r="E602" s="15"/>
      <c r="F602" s="16"/>
    </row>
    <row r="603" spans="1:6">
      <c r="A603" s="21"/>
      <c r="B603" s="15"/>
      <c r="C603" s="16"/>
      <c r="D603" s="21"/>
      <c r="E603" s="15"/>
      <c r="F603" s="16"/>
    </row>
    <row r="604" spans="1:6">
      <c r="A604" s="21"/>
      <c r="B604" s="15"/>
      <c r="C604" s="16"/>
      <c r="D604" s="21"/>
      <c r="E604" s="15"/>
      <c r="F604" s="16"/>
    </row>
    <row r="605" spans="1:6">
      <c r="A605" s="21"/>
      <c r="B605" s="15"/>
      <c r="C605" s="16"/>
      <c r="D605" s="21"/>
      <c r="E605" s="15"/>
      <c r="F605" s="16"/>
    </row>
    <row r="606" spans="1:6">
      <c r="A606" s="21"/>
      <c r="B606" s="15"/>
      <c r="C606" s="16"/>
      <c r="D606" s="21"/>
      <c r="E606" s="15"/>
      <c r="F606" s="16"/>
    </row>
    <row r="607" spans="1:6">
      <c r="A607" s="21"/>
      <c r="B607" s="15"/>
      <c r="C607" s="16"/>
      <c r="D607" s="21"/>
      <c r="E607" s="15"/>
      <c r="F607" s="16"/>
    </row>
    <row r="608" spans="1:6">
      <c r="A608" s="21"/>
      <c r="B608" s="15"/>
      <c r="C608" s="16"/>
      <c r="D608" s="21"/>
      <c r="E608" s="15"/>
      <c r="F608" s="16"/>
    </row>
    <row r="609" spans="1:6">
      <c r="A609" s="21"/>
      <c r="B609" s="15"/>
      <c r="C609" s="16"/>
      <c r="D609" s="21"/>
      <c r="E609" s="15"/>
      <c r="F609" s="16"/>
    </row>
    <row r="610" spans="1:6">
      <c r="A610" s="21"/>
      <c r="B610" s="15"/>
      <c r="C610" s="16"/>
      <c r="D610" s="21"/>
      <c r="E610" s="15"/>
      <c r="F610" s="16"/>
    </row>
    <row r="611" spans="1:6">
      <c r="A611" s="21"/>
      <c r="B611" s="15"/>
      <c r="C611" s="16"/>
      <c r="D611" s="21"/>
      <c r="E611" s="15"/>
      <c r="F611" s="16"/>
    </row>
    <row r="612" spans="1:6">
      <c r="A612" s="21"/>
      <c r="B612" s="15"/>
      <c r="C612" s="16"/>
      <c r="D612" s="21"/>
      <c r="E612" s="15"/>
      <c r="F612" s="16"/>
    </row>
    <row r="613" spans="1:6">
      <c r="A613" s="21"/>
      <c r="B613" s="15"/>
      <c r="C613" s="16"/>
      <c r="D613" s="21"/>
      <c r="E613" s="15"/>
      <c r="F613" s="16"/>
    </row>
    <row r="614" spans="1:6">
      <c r="A614" s="21"/>
      <c r="B614" s="15"/>
      <c r="C614" s="16"/>
      <c r="D614" s="21"/>
      <c r="E614" s="15"/>
      <c r="F614" s="16"/>
    </row>
    <row r="615" spans="1:6">
      <c r="A615" s="21"/>
      <c r="B615" s="15"/>
      <c r="C615" s="16"/>
      <c r="D615" s="21"/>
      <c r="E615" s="15"/>
      <c r="F615" s="16"/>
    </row>
    <row r="616" spans="1:6">
      <c r="A616" s="21"/>
      <c r="B616" s="15"/>
      <c r="C616" s="16"/>
      <c r="D616" s="21"/>
      <c r="E616" s="15"/>
      <c r="F616" s="16"/>
    </row>
    <row r="617" spans="1:6">
      <c r="A617" s="21"/>
      <c r="B617" s="15"/>
      <c r="C617" s="16"/>
      <c r="D617" s="21"/>
      <c r="E617" s="15"/>
      <c r="F617" s="16"/>
    </row>
    <row r="618" spans="1:6">
      <c r="A618" s="21"/>
      <c r="B618" s="15"/>
      <c r="C618" s="16"/>
      <c r="D618" s="21"/>
      <c r="E618" s="15"/>
      <c r="F618" s="16"/>
    </row>
    <row r="619" spans="1:6">
      <c r="A619" s="21"/>
      <c r="B619" s="15"/>
      <c r="C619" s="16"/>
      <c r="D619" s="21"/>
      <c r="E619" s="15"/>
      <c r="F619" s="16"/>
    </row>
    <row r="620" spans="1:6">
      <c r="A620" s="21"/>
      <c r="B620" s="15"/>
      <c r="C620" s="16"/>
      <c r="D620" s="21"/>
      <c r="E620" s="15"/>
      <c r="F620" s="16"/>
    </row>
    <row r="621" spans="1:6">
      <c r="A621" s="21"/>
      <c r="B621" s="15"/>
      <c r="C621" s="16"/>
      <c r="D621" s="21"/>
      <c r="E621" s="15"/>
      <c r="F621" s="16"/>
    </row>
    <row r="622" spans="1:6">
      <c r="A622" s="21"/>
      <c r="B622" s="15"/>
      <c r="C622" s="16"/>
      <c r="D622" s="21"/>
      <c r="E622" s="15"/>
      <c r="F622" s="16"/>
    </row>
    <row r="623" spans="1:6">
      <c r="A623" s="21"/>
      <c r="B623" s="15"/>
      <c r="C623" s="16"/>
      <c r="D623" s="21"/>
      <c r="E623" s="15"/>
      <c r="F623" s="16"/>
    </row>
    <row r="624" spans="1:6">
      <c r="A624" s="21"/>
      <c r="B624" s="15"/>
      <c r="C624" s="16"/>
      <c r="D624" s="21"/>
      <c r="E624" s="15"/>
      <c r="F624" s="16"/>
    </row>
    <row r="625" spans="1:6">
      <c r="A625" s="21"/>
      <c r="B625" s="15"/>
      <c r="C625" s="16"/>
      <c r="D625" s="21"/>
      <c r="E625" s="15"/>
      <c r="F625" s="16"/>
    </row>
    <row r="626" spans="1:6">
      <c r="A626" s="21"/>
      <c r="B626" s="15"/>
      <c r="C626" s="16"/>
      <c r="D626" s="21"/>
      <c r="E626" s="15"/>
      <c r="F626" s="16"/>
    </row>
    <row r="627" spans="1:6">
      <c r="A627" s="21"/>
      <c r="B627" s="15"/>
      <c r="C627" s="16"/>
      <c r="D627" s="21"/>
      <c r="E627" s="15"/>
      <c r="F627" s="16"/>
    </row>
    <row r="628" spans="1:6">
      <c r="A628" s="21"/>
      <c r="B628" s="15"/>
      <c r="C628" s="16"/>
      <c r="D628" s="21"/>
      <c r="E628" s="15"/>
      <c r="F628" s="16"/>
    </row>
    <row r="629" spans="1:6">
      <c r="A629" s="21"/>
      <c r="B629" s="15"/>
      <c r="C629" s="16"/>
      <c r="D629" s="21"/>
      <c r="E629" s="15"/>
      <c r="F629" s="16"/>
    </row>
    <row r="630" spans="1:6">
      <c r="A630" s="21"/>
      <c r="B630" s="15"/>
      <c r="C630" s="16"/>
      <c r="D630" s="21"/>
      <c r="E630" s="15"/>
      <c r="F630" s="16"/>
    </row>
    <row r="631" spans="1:6">
      <c r="A631" s="21"/>
      <c r="B631" s="15"/>
      <c r="C631" s="16"/>
      <c r="D631" s="21"/>
      <c r="E631" s="15"/>
      <c r="F631" s="16"/>
    </row>
    <row r="632" spans="1:6">
      <c r="A632" s="21"/>
      <c r="B632" s="15"/>
      <c r="C632" s="16"/>
      <c r="D632" s="21"/>
      <c r="E632" s="15"/>
      <c r="F632" s="16"/>
    </row>
    <row r="633" spans="1:6">
      <c r="A633" s="21"/>
      <c r="B633" s="15"/>
      <c r="C633" s="16"/>
      <c r="D633" s="21"/>
      <c r="E633" s="15"/>
      <c r="F633" s="16"/>
    </row>
    <row r="634" spans="1:6">
      <c r="A634" s="21"/>
      <c r="B634" s="15"/>
      <c r="C634" s="16"/>
      <c r="D634" s="21"/>
      <c r="E634" s="15"/>
      <c r="F634" s="16"/>
    </row>
    <row r="635" spans="1:6">
      <c r="A635" s="21"/>
      <c r="B635" s="15"/>
      <c r="C635" s="16"/>
      <c r="D635" s="21"/>
      <c r="E635" s="15"/>
      <c r="F635" s="16"/>
    </row>
    <row r="636" spans="1:6">
      <c r="A636" s="21"/>
      <c r="B636" s="15"/>
      <c r="C636" s="16"/>
      <c r="D636" s="21"/>
      <c r="E636" s="15"/>
      <c r="F636" s="16"/>
    </row>
    <row r="637" spans="1:6">
      <c r="A637" s="21"/>
      <c r="B637" s="15"/>
      <c r="C637" s="16"/>
      <c r="D637" s="21"/>
      <c r="E637" s="15"/>
      <c r="F637" s="16"/>
    </row>
    <row r="638" spans="1:6">
      <c r="A638" s="21"/>
      <c r="B638" s="15"/>
      <c r="C638" s="16"/>
      <c r="D638" s="21"/>
      <c r="E638" s="15"/>
      <c r="F638" s="16"/>
    </row>
    <row r="639" spans="1:6">
      <c r="A639" s="21"/>
      <c r="B639" s="15"/>
      <c r="C639" s="16"/>
      <c r="D639" s="21"/>
      <c r="E639" s="15"/>
      <c r="F639" s="16"/>
    </row>
    <row r="640" spans="1:6">
      <c r="A640" s="21"/>
      <c r="B640" s="15"/>
      <c r="C640" s="16"/>
      <c r="D640" s="21"/>
      <c r="E640" s="15"/>
      <c r="F640" s="16"/>
    </row>
    <row r="641" spans="1:6">
      <c r="A641" s="21"/>
      <c r="B641" s="15"/>
      <c r="C641" s="16"/>
      <c r="D641" s="21"/>
      <c r="E641" s="15"/>
      <c r="F641" s="16"/>
    </row>
    <row r="642" spans="1:6">
      <c r="A642" s="21"/>
      <c r="B642" s="15"/>
      <c r="C642" s="16"/>
      <c r="D642" s="21"/>
      <c r="E642" s="15"/>
      <c r="F642" s="16"/>
    </row>
    <row r="643" spans="1:6">
      <c r="A643" s="21"/>
      <c r="B643" s="15"/>
      <c r="C643" s="16"/>
      <c r="D643" s="21"/>
      <c r="E643" s="15"/>
      <c r="F643" s="16"/>
    </row>
    <row r="644" spans="1:6">
      <c r="A644" s="21"/>
      <c r="B644" s="15"/>
      <c r="C644" s="16"/>
      <c r="D644" s="21"/>
      <c r="E644" s="15"/>
      <c r="F644" s="16"/>
    </row>
    <row r="645" spans="1:6">
      <c r="A645" s="21"/>
      <c r="B645" s="15"/>
      <c r="C645" s="16"/>
      <c r="D645" s="21"/>
      <c r="E645" s="15"/>
      <c r="F645" s="16"/>
    </row>
    <row r="646" spans="1:6">
      <c r="A646" s="21"/>
      <c r="B646" s="15"/>
      <c r="C646" s="16"/>
      <c r="D646" s="21"/>
      <c r="E646" s="15"/>
      <c r="F646" s="16"/>
    </row>
    <row r="647" spans="1:6">
      <c r="A647" s="21"/>
      <c r="B647" s="15"/>
      <c r="C647" s="16"/>
      <c r="D647" s="21"/>
      <c r="E647" s="15"/>
      <c r="F647" s="16"/>
    </row>
    <row r="648" spans="1:6">
      <c r="A648" s="21"/>
      <c r="B648" s="15"/>
      <c r="C648" s="16"/>
      <c r="D648" s="21"/>
      <c r="E648" s="15"/>
      <c r="F648" s="16"/>
    </row>
    <row r="649" spans="1:6">
      <c r="A649" s="21"/>
      <c r="B649" s="15"/>
      <c r="C649" s="16"/>
      <c r="D649" s="21"/>
      <c r="E649" s="15"/>
      <c r="F649" s="16"/>
    </row>
    <row r="650" spans="1:6">
      <c r="A650" s="21"/>
      <c r="B650" s="15"/>
      <c r="C650" s="16"/>
      <c r="D650" s="21"/>
      <c r="E650" s="15"/>
      <c r="F650" s="16"/>
    </row>
    <row r="651" spans="1:6">
      <c r="A651" s="21"/>
      <c r="B651" s="15"/>
      <c r="C651" s="16"/>
      <c r="D651" s="21"/>
      <c r="E651" s="15"/>
      <c r="F651" s="16"/>
    </row>
    <row r="652" spans="1:6">
      <c r="A652" s="21"/>
      <c r="B652" s="15"/>
      <c r="C652" s="16"/>
      <c r="D652" s="21"/>
      <c r="E652" s="15"/>
      <c r="F652" s="16"/>
    </row>
    <row r="653" spans="1:6">
      <c r="A653" s="21"/>
      <c r="B653" s="15"/>
      <c r="C653" s="16"/>
      <c r="D653" s="21"/>
      <c r="E653" s="15"/>
      <c r="F653" s="16"/>
    </row>
    <row r="654" spans="1:6">
      <c r="A654" s="21"/>
      <c r="B654" s="15"/>
      <c r="C654" s="16"/>
      <c r="D654" s="21"/>
      <c r="E654" s="15"/>
      <c r="F654" s="16"/>
    </row>
    <row r="655" spans="1:6">
      <c r="A655" s="21"/>
      <c r="B655" s="15"/>
      <c r="C655" s="16"/>
      <c r="D655" s="21"/>
      <c r="E655" s="15"/>
      <c r="F655" s="16"/>
    </row>
    <row r="656" spans="1:6">
      <c r="A656" s="21"/>
      <c r="B656" s="15"/>
      <c r="C656" s="16"/>
      <c r="D656" s="21"/>
      <c r="E656" s="15"/>
      <c r="F656" s="16"/>
    </row>
    <row r="657" spans="1:6">
      <c r="A657" s="21"/>
      <c r="B657" s="15"/>
      <c r="C657" s="16"/>
      <c r="D657" s="21"/>
      <c r="E657" s="15"/>
      <c r="F657" s="16"/>
    </row>
    <row r="658" spans="1:6">
      <c r="A658" s="21"/>
      <c r="B658" s="15"/>
      <c r="C658" s="16"/>
      <c r="D658" s="21"/>
      <c r="E658" s="15"/>
      <c r="F658" s="16"/>
    </row>
    <row r="659" spans="1:6">
      <c r="A659" s="21"/>
      <c r="B659" s="15"/>
      <c r="C659" s="16"/>
      <c r="D659" s="21"/>
      <c r="E659" s="15"/>
      <c r="F659" s="16"/>
    </row>
    <row r="660" spans="1:6">
      <c r="A660" s="21"/>
      <c r="B660" s="15"/>
      <c r="C660" s="16"/>
      <c r="D660" s="21"/>
      <c r="E660" s="15"/>
      <c r="F660" s="16"/>
    </row>
    <row r="661" spans="1:6">
      <c r="A661" s="21"/>
      <c r="B661" s="15"/>
      <c r="C661" s="16"/>
      <c r="D661" s="21"/>
      <c r="E661" s="15"/>
      <c r="F661" s="16"/>
    </row>
    <row r="662" spans="1:6">
      <c r="A662" s="21"/>
      <c r="B662" s="15"/>
      <c r="C662" s="16"/>
      <c r="D662" s="21"/>
      <c r="E662" s="15"/>
      <c r="F662" s="16"/>
    </row>
    <row r="663" spans="1:6">
      <c r="A663" s="21"/>
      <c r="B663" s="15"/>
      <c r="C663" s="16"/>
      <c r="D663" s="21"/>
      <c r="E663" s="15"/>
      <c r="F663" s="16"/>
    </row>
    <row r="664" spans="1:6">
      <c r="A664" s="21"/>
      <c r="B664" s="15"/>
      <c r="C664" s="16"/>
      <c r="D664" s="21"/>
      <c r="E664" s="15"/>
      <c r="F664" s="16"/>
    </row>
    <row r="665" spans="1:6">
      <c r="A665" s="21"/>
      <c r="B665" s="15"/>
      <c r="C665" s="16"/>
      <c r="D665" s="21"/>
      <c r="E665" s="15"/>
      <c r="F665" s="16"/>
    </row>
    <row r="666" spans="1:6">
      <c r="A666" s="21"/>
      <c r="B666" s="15"/>
      <c r="C666" s="16"/>
      <c r="D666" s="21"/>
      <c r="E666" s="15"/>
      <c r="F666" s="16"/>
    </row>
    <row r="667" spans="1:6">
      <c r="A667" s="21"/>
      <c r="B667" s="15"/>
      <c r="C667" s="16"/>
      <c r="D667" s="21"/>
      <c r="E667" s="15"/>
      <c r="F667" s="16"/>
    </row>
    <row r="668" spans="1:6">
      <c r="A668" s="21"/>
      <c r="B668" s="15"/>
      <c r="C668" s="16"/>
      <c r="D668" s="21"/>
      <c r="E668" s="15"/>
      <c r="F668" s="16"/>
    </row>
    <row r="669" spans="1:6">
      <c r="A669" s="21"/>
      <c r="B669" s="15"/>
      <c r="C669" s="16"/>
      <c r="D669" s="21"/>
      <c r="E669" s="15"/>
      <c r="F669" s="16"/>
    </row>
    <row r="670" spans="1:6">
      <c r="A670" s="21"/>
      <c r="B670" s="15"/>
      <c r="C670" s="16"/>
      <c r="D670" s="21"/>
      <c r="E670" s="15"/>
      <c r="F670" s="16"/>
    </row>
    <row r="671" spans="1:6">
      <c r="A671" s="21"/>
      <c r="B671" s="15"/>
      <c r="C671" s="16"/>
      <c r="D671" s="21"/>
      <c r="E671" s="15"/>
      <c r="F671" s="16"/>
    </row>
    <row r="672" spans="1:6">
      <c r="A672" s="21"/>
      <c r="B672" s="15"/>
      <c r="C672" s="16"/>
      <c r="D672" s="21"/>
      <c r="E672" s="15"/>
      <c r="F672" s="16"/>
    </row>
    <row r="673" spans="1:6">
      <c r="A673" s="21"/>
      <c r="B673" s="15"/>
      <c r="C673" s="16"/>
      <c r="D673" s="21"/>
      <c r="E673" s="15"/>
      <c r="F673" s="16"/>
    </row>
    <row r="674" spans="1:6">
      <c r="A674" s="21"/>
      <c r="B674" s="15"/>
      <c r="C674" s="16"/>
      <c r="D674" s="21"/>
      <c r="E674" s="15"/>
      <c r="F674" s="16"/>
    </row>
    <row r="675" spans="1:6">
      <c r="A675" s="21"/>
      <c r="B675" s="15"/>
      <c r="C675" s="16"/>
      <c r="D675" s="21"/>
      <c r="E675" s="15"/>
      <c r="F675" s="16"/>
    </row>
    <row r="676" spans="1:6">
      <c r="A676" s="21"/>
      <c r="B676" s="15"/>
      <c r="C676" s="16"/>
      <c r="D676" s="21"/>
      <c r="E676" s="15"/>
      <c r="F676" s="16"/>
    </row>
    <row r="677" spans="1:6">
      <c r="A677" s="21"/>
      <c r="B677" s="15"/>
      <c r="C677" s="16"/>
      <c r="D677" s="21"/>
      <c r="E677" s="15"/>
      <c r="F677" s="16"/>
    </row>
    <row r="678" spans="1:6">
      <c r="A678" s="21"/>
      <c r="B678" s="15"/>
      <c r="C678" s="16"/>
      <c r="D678" s="21"/>
      <c r="E678" s="15"/>
      <c r="F678" s="16"/>
    </row>
    <row r="679" spans="1:6">
      <c r="A679" s="21"/>
      <c r="B679" s="15"/>
      <c r="C679" s="16"/>
      <c r="D679" s="21"/>
      <c r="E679" s="15"/>
      <c r="F679" s="16"/>
    </row>
    <row r="680" spans="1:6">
      <c r="A680" s="21"/>
      <c r="B680" s="15"/>
      <c r="C680" s="16"/>
      <c r="D680" s="21"/>
      <c r="E680" s="15"/>
      <c r="F680" s="16"/>
    </row>
    <row r="681" spans="1:6">
      <c r="A681" s="21"/>
      <c r="B681" s="15"/>
      <c r="C681" s="16"/>
      <c r="D681" s="21"/>
      <c r="E681" s="15"/>
      <c r="F681" s="16"/>
    </row>
    <row r="682" spans="1:6">
      <c r="A682" s="21"/>
      <c r="B682" s="15"/>
      <c r="C682" s="16"/>
      <c r="D682" s="21"/>
      <c r="E682" s="15"/>
      <c r="F682" s="16"/>
    </row>
    <row r="683" spans="1:6">
      <c r="A683" s="21"/>
      <c r="B683" s="15"/>
      <c r="C683" s="16"/>
      <c r="D683" s="21"/>
      <c r="E683" s="15"/>
      <c r="F683" s="16"/>
    </row>
    <row r="684" spans="1:6">
      <c r="A684" s="21"/>
      <c r="B684" s="15"/>
      <c r="C684" s="16"/>
      <c r="D684" s="21"/>
      <c r="E684" s="15"/>
      <c r="F684" s="16"/>
    </row>
    <row r="685" spans="1:6">
      <c r="A685" s="21"/>
      <c r="B685" s="15"/>
      <c r="C685" s="16"/>
      <c r="D685" s="21"/>
      <c r="E685" s="15"/>
      <c r="F685" s="16"/>
    </row>
    <row r="686" spans="1:6">
      <c r="A686" s="21"/>
      <c r="B686" s="15"/>
      <c r="C686" s="16"/>
      <c r="D686" s="21"/>
      <c r="E686" s="15"/>
      <c r="F686" s="16"/>
    </row>
    <row r="687" spans="1:6">
      <c r="A687" s="21"/>
      <c r="B687" s="15"/>
      <c r="C687" s="16"/>
      <c r="D687" s="21"/>
      <c r="E687" s="15"/>
      <c r="F687" s="16"/>
    </row>
    <row r="688" spans="1:6">
      <c r="A688" s="21"/>
      <c r="B688" s="15"/>
      <c r="C688" s="16"/>
      <c r="D688" s="21"/>
      <c r="E688" s="15"/>
      <c r="F688" s="16"/>
    </row>
    <row r="689" spans="1:6">
      <c r="A689" s="21"/>
      <c r="B689" s="15"/>
      <c r="C689" s="16"/>
      <c r="D689" s="21"/>
      <c r="E689" s="15"/>
      <c r="F689" s="16"/>
    </row>
    <row r="690" spans="1:6">
      <c r="A690" s="21"/>
      <c r="B690" s="15"/>
      <c r="C690" s="16"/>
      <c r="D690" s="21"/>
      <c r="E690" s="15"/>
      <c r="F690" s="16"/>
    </row>
    <row r="691" spans="1:6">
      <c r="A691" s="21"/>
      <c r="B691" s="15"/>
      <c r="C691" s="16"/>
      <c r="D691" s="21"/>
      <c r="E691" s="15"/>
      <c r="F691" s="16"/>
    </row>
    <row r="692" spans="1:6">
      <c r="A692" s="21"/>
      <c r="B692" s="15"/>
      <c r="C692" s="16"/>
      <c r="D692" s="21"/>
      <c r="E692" s="15"/>
      <c r="F692" s="16"/>
    </row>
    <row r="693" spans="1:6">
      <c r="A693" s="21"/>
      <c r="B693" s="15"/>
      <c r="C693" s="16"/>
      <c r="D693" s="21"/>
      <c r="E693" s="15"/>
      <c r="F693" s="16"/>
    </row>
    <row r="694" spans="1:6">
      <c r="A694" s="21"/>
      <c r="B694" s="15"/>
      <c r="C694" s="16"/>
      <c r="D694" s="21"/>
      <c r="E694" s="15"/>
      <c r="F694" s="16"/>
    </row>
    <row r="695" spans="1:6">
      <c r="A695" s="21"/>
      <c r="B695" s="15"/>
      <c r="C695" s="16"/>
      <c r="D695" s="21"/>
      <c r="E695" s="15"/>
      <c r="F695" s="16"/>
    </row>
    <row r="696" spans="1:6">
      <c r="A696" s="21"/>
      <c r="B696" s="15"/>
      <c r="C696" s="16"/>
      <c r="D696" s="21"/>
      <c r="E696" s="15"/>
      <c r="F696" s="16"/>
    </row>
    <row r="697" spans="1:6">
      <c r="A697" s="21"/>
      <c r="B697" s="15"/>
      <c r="C697" s="16"/>
      <c r="D697" s="21"/>
      <c r="E697" s="15"/>
      <c r="F697" s="16"/>
    </row>
    <row r="698" spans="1:6">
      <c r="A698" s="21"/>
      <c r="B698" s="15"/>
      <c r="C698" s="16"/>
      <c r="D698" s="21"/>
      <c r="E698" s="15"/>
      <c r="F698" s="16"/>
    </row>
    <row r="699" spans="1:6">
      <c r="A699" s="21"/>
      <c r="B699" s="15"/>
      <c r="C699" s="16"/>
      <c r="D699" s="21"/>
      <c r="E699" s="15"/>
      <c r="F699" s="16"/>
    </row>
    <row r="700" spans="1:6">
      <c r="A700" s="21"/>
      <c r="B700" s="15"/>
      <c r="C700" s="16"/>
      <c r="D700" s="21"/>
      <c r="E700" s="15"/>
      <c r="F700" s="16"/>
    </row>
    <row r="701" spans="1:6">
      <c r="A701" s="21"/>
      <c r="B701" s="15"/>
      <c r="C701" s="16"/>
      <c r="D701" s="21"/>
      <c r="E701" s="15"/>
      <c r="F701" s="16"/>
    </row>
    <row r="702" spans="1:6">
      <c r="A702" s="21"/>
      <c r="B702" s="15"/>
      <c r="C702" s="16"/>
      <c r="D702" s="21"/>
      <c r="E702" s="15"/>
      <c r="F702" s="16"/>
    </row>
    <row r="703" spans="1:6">
      <c r="A703" s="21"/>
      <c r="B703" s="15"/>
      <c r="C703" s="16"/>
      <c r="D703" s="21"/>
      <c r="E703" s="15"/>
      <c r="F703" s="16"/>
    </row>
    <row r="704" spans="1:6">
      <c r="A704" s="21"/>
      <c r="B704" s="15"/>
      <c r="C704" s="16"/>
      <c r="D704" s="21"/>
      <c r="E704" s="15"/>
      <c r="F704" s="16"/>
    </row>
    <row r="705" spans="1:6">
      <c r="A705" s="21"/>
      <c r="B705" s="15"/>
      <c r="C705" s="16"/>
      <c r="D705" s="21"/>
      <c r="E705" s="15"/>
      <c r="F705" s="16"/>
    </row>
    <row r="706" spans="1:6">
      <c r="A706" s="21"/>
      <c r="B706" s="15"/>
      <c r="C706" s="16"/>
      <c r="D706" s="21"/>
      <c r="E706" s="15"/>
      <c r="F706" s="16"/>
    </row>
    <row r="707" spans="1:6">
      <c r="A707" s="21"/>
      <c r="B707" s="15"/>
      <c r="C707" s="16"/>
      <c r="D707" s="21"/>
      <c r="E707" s="15"/>
      <c r="F707" s="16"/>
    </row>
    <row r="708" spans="1:6">
      <c r="A708" s="21"/>
      <c r="B708" s="15"/>
      <c r="C708" s="16"/>
      <c r="D708" s="21"/>
      <c r="E708" s="15"/>
      <c r="F708" s="16"/>
    </row>
    <row r="709" spans="1:6">
      <c r="A709" s="21"/>
      <c r="B709" s="15"/>
      <c r="C709" s="16"/>
      <c r="D709" s="21"/>
      <c r="E709" s="15"/>
      <c r="F709" s="16"/>
    </row>
    <row r="710" spans="1:6">
      <c r="A710" s="21"/>
      <c r="B710" s="15"/>
      <c r="C710" s="16"/>
      <c r="D710" s="21"/>
      <c r="E710" s="15"/>
      <c r="F710" s="16"/>
    </row>
    <row r="711" spans="1:6">
      <c r="A711" s="21"/>
      <c r="B711" s="15"/>
      <c r="C711" s="16"/>
      <c r="D711" s="21"/>
      <c r="E711" s="15"/>
      <c r="F711" s="16"/>
    </row>
    <row r="712" spans="1:6">
      <c r="A712" s="21"/>
      <c r="B712" s="15"/>
      <c r="C712" s="16"/>
      <c r="D712" s="21"/>
      <c r="E712" s="15"/>
      <c r="F712" s="16"/>
    </row>
    <row r="713" spans="1:6">
      <c r="A713" s="21"/>
      <c r="B713" s="15"/>
      <c r="C713" s="16"/>
      <c r="D713" s="21"/>
      <c r="E713" s="15"/>
      <c r="F713" s="16"/>
    </row>
    <row r="714" spans="1:6">
      <c r="A714" s="21"/>
      <c r="B714" s="15"/>
      <c r="C714" s="16"/>
      <c r="D714" s="21"/>
      <c r="E714" s="15"/>
      <c r="F714" s="16"/>
    </row>
    <row r="715" spans="1:6">
      <c r="A715" s="21"/>
      <c r="B715" s="15"/>
      <c r="C715" s="16"/>
      <c r="D715" s="21"/>
      <c r="E715" s="15"/>
      <c r="F715" s="16"/>
    </row>
    <row r="716" spans="1:6">
      <c r="A716" s="21"/>
      <c r="B716" s="15"/>
      <c r="C716" s="16"/>
      <c r="D716" s="21"/>
      <c r="E716" s="15"/>
      <c r="F716" s="16"/>
    </row>
    <row r="717" spans="1:6">
      <c r="A717" s="21"/>
      <c r="B717" s="15"/>
      <c r="C717" s="16"/>
      <c r="D717" s="21"/>
      <c r="E717" s="15"/>
      <c r="F717" s="16"/>
    </row>
    <row r="718" spans="1:6">
      <c r="A718" s="21"/>
      <c r="B718" s="15"/>
      <c r="C718" s="16"/>
      <c r="D718" s="21"/>
      <c r="E718" s="15"/>
      <c r="F718" s="16"/>
    </row>
    <row r="719" spans="1:6">
      <c r="A719" s="21"/>
      <c r="B719" s="15"/>
      <c r="C719" s="16"/>
      <c r="D719" s="21"/>
      <c r="E719" s="15"/>
      <c r="F719" s="16"/>
    </row>
    <row r="720" spans="1:6">
      <c r="A720" s="21"/>
      <c r="B720" s="15"/>
      <c r="C720" s="16"/>
      <c r="D720" s="21"/>
      <c r="E720" s="15"/>
      <c r="F720" s="16"/>
    </row>
    <row r="721" spans="1:6">
      <c r="A721" s="21"/>
      <c r="B721" s="15"/>
      <c r="C721" s="16"/>
      <c r="D721" s="21"/>
      <c r="E721" s="15"/>
      <c r="F721" s="16"/>
    </row>
    <row r="722" spans="1:6">
      <c r="A722" s="21"/>
      <c r="B722" s="15"/>
      <c r="C722" s="16"/>
      <c r="D722" s="21"/>
      <c r="E722" s="15"/>
      <c r="F722" s="16"/>
    </row>
    <row r="723" spans="1:6">
      <c r="A723" s="21"/>
      <c r="B723" s="15"/>
      <c r="C723" s="16"/>
      <c r="D723" s="21"/>
      <c r="E723" s="15"/>
      <c r="F723" s="16"/>
    </row>
    <row r="724" spans="1:6">
      <c r="A724" s="21"/>
      <c r="B724" s="15"/>
      <c r="C724" s="16"/>
      <c r="D724" s="21"/>
      <c r="E724" s="15"/>
      <c r="F724" s="16"/>
    </row>
    <row r="725" spans="1:6">
      <c r="A725" s="21"/>
      <c r="B725" s="15"/>
      <c r="C725" s="16"/>
      <c r="D725" s="21"/>
      <c r="E725" s="15"/>
      <c r="F725" s="16"/>
    </row>
    <row r="726" spans="1:6">
      <c r="A726" s="21"/>
      <c r="B726" s="15"/>
      <c r="C726" s="16"/>
      <c r="D726" s="21"/>
      <c r="E726" s="15"/>
      <c r="F726" s="16"/>
    </row>
    <row r="727" spans="1:6">
      <c r="A727" s="21"/>
      <c r="B727" s="15"/>
      <c r="C727" s="16"/>
      <c r="D727" s="21"/>
      <c r="E727" s="15"/>
      <c r="F727" s="16"/>
    </row>
    <row r="728" spans="1:6">
      <c r="A728" s="21"/>
      <c r="B728" s="15"/>
      <c r="C728" s="16"/>
      <c r="D728" s="21"/>
      <c r="E728" s="15"/>
      <c r="F728" s="16"/>
    </row>
    <row r="729" spans="1:6">
      <c r="A729" s="21"/>
      <c r="B729" s="15"/>
      <c r="C729" s="16"/>
      <c r="D729" s="21"/>
      <c r="E729" s="15"/>
      <c r="F729" s="16"/>
    </row>
    <row r="730" spans="1:6">
      <c r="A730" s="21"/>
      <c r="B730" s="15"/>
      <c r="C730" s="16"/>
      <c r="D730" s="21"/>
      <c r="E730" s="15"/>
      <c r="F730" s="16"/>
    </row>
    <row r="731" spans="1:6">
      <c r="A731" s="21"/>
      <c r="B731" s="15"/>
      <c r="C731" s="16"/>
      <c r="D731" s="21"/>
      <c r="E731" s="15"/>
      <c r="F731" s="16"/>
    </row>
    <row r="732" spans="1:6">
      <c r="A732" s="21"/>
      <c r="B732" s="15"/>
      <c r="C732" s="16"/>
      <c r="D732" s="21"/>
      <c r="E732" s="15"/>
      <c r="F732" s="16"/>
    </row>
    <row r="733" spans="1:6">
      <c r="A733" s="21"/>
      <c r="B733" s="15"/>
      <c r="C733" s="16"/>
      <c r="D733" s="21"/>
      <c r="E733" s="15"/>
      <c r="F733" s="16"/>
    </row>
    <row r="734" spans="1:6">
      <c r="A734" s="21"/>
      <c r="B734" s="15"/>
      <c r="C734" s="16"/>
      <c r="D734" s="21"/>
      <c r="E734" s="15"/>
      <c r="F734" s="16"/>
    </row>
    <row r="735" spans="1:6">
      <c r="A735" s="21"/>
      <c r="B735" s="15"/>
      <c r="C735" s="16"/>
      <c r="D735" s="21"/>
      <c r="E735" s="15"/>
      <c r="F735" s="16"/>
    </row>
    <row r="736" spans="1:6">
      <c r="A736" s="21"/>
      <c r="B736" s="15"/>
      <c r="C736" s="16"/>
      <c r="D736" s="21"/>
      <c r="E736" s="15"/>
      <c r="F736" s="16"/>
    </row>
    <row r="737" spans="1:6">
      <c r="A737" s="21"/>
      <c r="B737" s="15"/>
      <c r="C737" s="16"/>
      <c r="D737" s="21"/>
      <c r="E737" s="15"/>
      <c r="F737" s="16"/>
    </row>
    <row r="738" spans="1:6">
      <c r="A738" s="21"/>
      <c r="B738" s="15"/>
      <c r="C738" s="16"/>
      <c r="D738" s="21"/>
      <c r="E738" s="15"/>
      <c r="F738" s="16"/>
    </row>
    <row r="739" spans="1:6">
      <c r="A739" s="21"/>
      <c r="B739" s="15"/>
      <c r="C739" s="16"/>
      <c r="D739" s="21"/>
      <c r="E739" s="15"/>
      <c r="F739" s="16"/>
    </row>
    <row r="740" spans="1:6">
      <c r="A740" s="21"/>
      <c r="B740" s="15"/>
      <c r="C740" s="16"/>
      <c r="D740" s="21"/>
      <c r="E740" s="15"/>
      <c r="F740" s="16"/>
    </row>
    <row r="741" spans="1:6">
      <c r="A741" s="21"/>
      <c r="B741" s="15"/>
      <c r="C741" s="16"/>
      <c r="D741" s="21"/>
      <c r="E741" s="15"/>
      <c r="F741" s="16"/>
    </row>
    <row r="742" spans="1:6">
      <c r="A742" s="21"/>
      <c r="B742" s="15"/>
      <c r="C742" s="16"/>
      <c r="D742" s="21"/>
      <c r="E742" s="15"/>
      <c r="F742" s="16"/>
    </row>
    <row r="743" spans="1:6">
      <c r="A743" s="21"/>
      <c r="B743" s="15"/>
      <c r="C743" s="16"/>
      <c r="D743" s="21"/>
      <c r="E743" s="15"/>
      <c r="F743" s="16"/>
    </row>
    <row r="744" spans="1:6">
      <c r="A744" s="21"/>
      <c r="B744" s="15"/>
      <c r="C744" s="16"/>
      <c r="D744" s="21"/>
      <c r="E744" s="15"/>
      <c r="F744" s="16"/>
    </row>
    <row r="745" spans="1:6">
      <c r="A745" s="21"/>
      <c r="B745" s="15"/>
      <c r="C745" s="16"/>
      <c r="D745" s="21"/>
      <c r="E745" s="15"/>
      <c r="F745" s="16"/>
    </row>
    <row r="746" spans="1:6">
      <c r="A746" s="21"/>
      <c r="B746" s="15"/>
      <c r="C746" s="16"/>
      <c r="D746" s="21"/>
      <c r="E746" s="15"/>
      <c r="F746" s="16"/>
    </row>
    <row r="747" spans="1:6">
      <c r="A747" s="21"/>
      <c r="B747" s="15"/>
      <c r="C747" s="16"/>
      <c r="D747" s="21"/>
      <c r="E747" s="15"/>
      <c r="F747" s="16"/>
    </row>
    <row r="748" spans="1:6">
      <c r="A748" s="21"/>
      <c r="B748" s="15"/>
      <c r="C748" s="16"/>
      <c r="D748" s="21"/>
      <c r="E748" s="15"/>
      <c r="F748" s="16"/>
    </row>
    <row r="749" spans="1:6">
      <c r="A749" s="21"/>
      <c r="B749" s="15"/>
      <c r="C749" s="16"/>
      <c r="D749" s="21"/>
      <c r="E749" s="15"/>
      <c r="F749" s="16"/>
    </row>
    <row r="750" spans="1:6">
      <c r="A750" s="21"/>
      <c r="B750" s="15"/>
      <c r="C750" s="16"/>
      <c r="D750" s="21"/>
      <c r="E750" s="15"/>
      <c r="F750" s="16"/>
    </row>
    <row r="751" spans="1:6">
      <c r="A751" s="21"/>
      <c r="B751" s="15"/>
      <c r="C751" s="16"/>
      <c r="D751" s="21"/>
      <c r="E751" s="15"/>
      <c r="F751" s="16"/>
    </row>
    <row r="752" spans="1:6">
      <c r="A752" s="21"/>
      <c r="B752" s="15"/>
      <c r="C752" s="16"/>
      <c r="D752" s="21"/>
      <c r="E752" s="15"/>
      <c r="F752" s="16"/>
    </row>
    <row r="753" spans="1:6">
      <c r="A753" s="21"/>
      <c r="B753" s="15"/>
      <c r="C753" s="16"/>
      <c r="D753" s="21"/>
      <c r="E753" s="15"/>
      <c r="F753" s="16"/>
    </row>
    <row r="754" spans="1:6">
      <c r="A754" s="21"/>
      <c r="B754" s="15"/>
      <c r="C754" s="16"/>
      <c r="D754" s="21"/>
      <c r="E754" s="15"/>
      <c r="F754" s="16"/>
    </row>
    <row r="755" spans="1:6">
      <c r="A755" s="21"/>
      <c r="B755" s="15"/>
      <c r="C755" s="16"/>
      <c r="D755" s="21"/>
      <c r="E755" s="15"/>
      <c r="F755" s="16"/>
    </row>
    <row r="756" spans="1:6">
      <c r="A756" s="21"/>
      <c r="B756" s="15"/>
      <c r="C756" s="16"/>
      <c r="D756" s="21"/>
      <c r="E756" s="15"/>
      <c r="F756" s="16"/>
    </row>
    <row r="757" spans="1:6">
      <c r="A757" s="21"/>
      <c r="B757" s="15"/>
      <c r="C757" s="16"/>
      <c r="D757" s="21"/>
      <c r="E757" s="15"/>
      <c r="F757" s="16"/>
    </row>
    <row r="758" spans="1:6">
      <c r="A758" s="21"/>
      <c r="B758" s="15"/>
      <c r="C758" s="16"/>
      <c r="D758" s="21"/>
      <c r="E758" s="15"/>
      <c r="F758" s="16"/>
    </row>
    <row r="759" spans="1:6">
      <c r="A759" s="21"/>
      <c r="B759" s="15"/>
      <c r="C759" s="16"/>
      <c r="D759" s="21"/>
      <c r="E759" s="15"/>
      <c r="F759" s="16"/>
    </row>
    <row r="760" spans="1:6">
      <c r="A760" s="21"/>
      <c r="B760" s="15"/>
      <c r="C760" s="16"/>
      <c r="D760" s="21"/>
      <c r="E760" s="15"/>
      <c r="F760" s="16"/>
    </row>
    <row r="761" spans="1:6">
      <c r="A761" s="21"/>
      <c r="B761" s="15"/>
      <c r="C761" s="16"/>
      <c r="D761" s="21"/>
      <c r="E761" s="15"/>
      <c r="F761" s="16"/>
    </row>
    <row r="762" spans="1:6">
      <c r="A762" s="21"/>
      <c r="B762" s="15"/>
      <c r="C762" s="16"/>
      <c r="D762" s="21"/>
      <c r="E762" s="15"/>
      <c r="F762" s="16"/>
    </row>
    <row r="763" spans="1:6">
      <c r="A763" s="21"/>
      <c r="B763" s="15"/>
      <c r="C763" s="16"/>
      <c r="D763" s="21"/>
      <c r="E763" s="15"/>
      <c r="F763" s="16"/>
    </row>
    <row r="764" spans="1:6">
      <c r="A764" s="21"/>
      <c r="B764" s="15"/>
      <c r="C764" s="16"/>
      <c r="D764" s="21"/>
      <c r="E764" s="15"/>
      <c r="F764" s="16"/>
    </row>
    <row r="765" spans="1:6">
      <c r="A765" s="21"/>
      <c r="B765" s="15"/>
      <c r="C765" s="16"/>
      <c r="D765" s="21"/>
      <c r="E765" s="15"/>
      <c r="F765" s="16"/>
    </row>
    <row r="766" spans="1:6">
      <c r="A766" s="21"/>
      <c r="B766" s="15"/>
      <c r="C766" s="16"/>
      <c r="D766" s="21"/>
      <c r="E766" s="15"/>
      <c r="F766" s="16"/>
    </row>
    <row r="767" spans="1:6">
      <c r="A767" s="21"/>
      <c r="B767" s="15"/>
      <c r="C767" s="16"/>
      <c r="D767" s="21"/>
      <c r="E767" s="15"/>
      <c r="F767" s="16"/>
    </row>
    <row r="768" spans="1:6">
      <c r="A768" s="21"/>
      <c r="B768" s="15"/>
      <c r="C768" s="16"/>
      <c r="D768" s="21"/>
      <c r="E768" s="15"/>
      <c r="F768" s="16"/>
    </row>
    <row r="769" spans="1:6">
      <c r="A769" s="21"/>
      <c r="B769" s="15"/>
      <c r="C769" s="16"/>
      <c r="D769" s="21"/>
      <c r="E769" s="15"/>
      <c r="F769" s="16"/>
    </row>
    <row r="770" spans="1:6">
      <c r="A770" s="21"/>
      <c r="B770" s="15"/>
      <c r="C770" s="16"/>
      <c r="D770" s="21"/>
      <c r="E770" s="15"/>
      <c r="F770" s="16"/>
    </row>
    <row r="771" spans="1:6">
      <c r="A771" s="21"/>
      <c r="B771" s="15"/>
      <c r="C771" s="16"/>
      <c r="D771" s="21"/>
      <c r="E771" s="15"/>
      <c r="F771" s="16"/>
    </row>
    <row r="772" spans="1:6">
      <c r="A772" s="21"/>
      <c r="B772" s="15"/>
      <c r="C772" s="16"/>
      <c r="D772" s="21"/>
      <c r="E772" s="15"/>
      <c r="F772" s="16"/>
    </row>
    <row r="773" spans="1:6">
      <c r="A773" s="21"/>
      <c r="B773" s="15"/>
      <c r="C773" s="16"/>
      <c r="D773" s="21"/>
      <c r="E773" s="15"/>
      <c r="F773" s="16"/>
    </row>
    <row r="774" spans="1:6">
      <c r="A774" s="21"/>
      <c r="B774" s="15"/>
      <c r="C774" s="16"/>
      <c r="D774" s="21"/>
      <c r="E774" s="15"/>
      <c r="F774" s="16"/>
    </row>
    <row r="775" spans="1:6">
      <c r="A775" s="21"/>
      <c r="B775" s="15"/>
      <c r="C775" s="16"/>
      <c r="D775" s="21"/>
      <c r="E775" s="15"/>
      <c r="F775" s="16"/>
    </row>
    <row r="776" spans="1:6">
      <c r="A776" s="21"/>
      <c r="B776" s="15"/>
      <c r="C776" s="16"/>
      <c r="D776" s="21"/>
      <c r="E776" s="15"/>
      <c r="F776" s="16"/>
    </row>
    <row r="777" spans="1:6">
      <c r="A777" s="21"/>
      <c r="B777" s="15"/>
      <c r="C777" s="16"/>
      <c r="D777" s="21"/>
      <c r="E777" s="15"/>
      <c r="F777" s="16"/>
    </row>
    <row r="778" spans="1:6">
      <c r="A778" s="21"/>
      <c r="B778" s="15"/>
      <c r="C778" s="16"/>
      <c r="D778" s="21"/>
      <c r="E778" s="15"/>
      <c r="F778" s="16"/>
    </row>
    <row r="779" spans="1:6">
      <c r="A779" s="21"/>
      <c r="B779" s="15"/>
      <c r="C779" s="16"/>
      <c r="D779" s="21"/>
      <c r="E779" s="15"/>
      <c r="F779" s="16"/>
    </row>
    <row r="780" spans="1:6">
      <c r="A780" s="21"/>
      <c r="B780" s="15"/>
      <c r="C780" s="16"/>
      <c r="D780" s="21"/>
      <c r="E780" s="15"/>
      <c r="F780" s="16"/>
    </row>
    <row r="781" spans="1:6">
      <c r="A781" s="21"/>
      <c r="B781" s="15"/>
      <c r="C781" s="16"/>
      <c r="D781" s="21"/>
      <c r="E781" s="15"/>
      <c r="F781" s="16"/>
    </row>
    <row r="782" spans="1:6">
      <c r="A782" s="21"/>
      <c r="B782" s="15"/>
      <c r="C782" s="16"/>
      <c r="D782" s="21"/>
      <c r="E782" s="15"/>
      <c r="F782" s="16"/>
    </row>
    <row r="783" spans="1:6">
      <c r="A783" s="21"/>
      <c r="B783" s="15"/>
      <c r="C783" s="16"/>
      <c r="D783" s="21"/>
      <c r="E783" s="15"/>
      <c r="F783" s="16"/>
    </row>
    <row r="784" spans="1:6">
      <c r="A784" s="21"/>
      <c r="B784" s="15"/>
      <c r="C784" s="16"/>
      <c r="D784" s="21"/>
      <c r="E784" s="15"/>
      <c r="F784" s="16"/>
    </row>
    <row r="785" spans="1:6">
      <c r="A785" s="21"/>
      <c r="B785" s="15"/>
      <c r="C785" s="16"/>
      <c r="D785" s="21"/>
      <c r="E785" s="15"/>
      <c r="F785" s="16"/>
    </row>
    <row r="786" spans="1:6">
      <c r="A786" s="21"/>
      <c r="B786" s="15"/>
      <c r="C786" s="16"/>
      <c r="D786" s="21"/>
      <c r="E786" s="15"/>
      <c r="F786" s="16"/>
    </row>
    <row r="787" spans="1:6">
      <c r="A787" s="21"/>
      <c r="B787" s="15"/>
      <c r="C787" s="16"/>
      <c r="D787" s="21"/>
      <c r="E787" s="15"/>
      <c r="F787" s="16"/>
    </row>
    <row r="788" spans="1:6">
      <c r="A788" s="21"/>
      <c r="B788" s="15"/>
      <c r="C788" s="16"/>
      <c r="D788" s="21"/>
      <c r="E788" s="15"/>
      <c r="F788" s="16"/>
    </row>
    <row r="789" spans="1:6">
      <c r="A789" s="21"/>
      <c r="B789" s="15"/>
      <c r="C789" s="16"/>
      <c r="D789" s="21"/>
      <c r="E789" s="15"/>
      <c r="F789" s="16"/>
    </row>
    <row r="790" spans="1:6">
      <c r="A790" s="21"/>
      <c r="B790" s="15"/>
      <c r="C790" s="16"/>
      <c r="D790" s="21"/>
      <c r="E790" s="15"/>
      <c r="F790" s="16"/>
    </row>
    <row r="791" spans="1:6">
      <c r="A791" s="21"/>
      <c r="B791" s="15"/>
      <c r="C791" s="16"/>
      <c r="D791" s="21"/>
      <c r="E791" s="15"/>
      <c r="F791" s="16"/>
    </row>
    <row r="792" spans="1:6">
      <c r="A792" s="21"/>
      <c r="B792" s="15"/>
      <c r="C792" s="16"/>
      <c r="D792" s="21"/>
      <c r="E792" s="15"/>
      <c r="F792" s="16"/>
    </row>
    <row r="793" spans="1:6">
      <c r="A793" s="21"/>
      <c r="B793" s="15"/>
      <c r="C793" s="16"/>
      <c r="D793" s="21"/>
      <c r="E793" s="15"/>
      <c r="F793" s="16"/>
    </row>
    <row r="794" spans="1:6">
      <c r="A794" s="21"/>
      <c r="B794" s="15"/>
      <c r="C794" s="16"/>
      <c r="D794" s="21"/>
      <c r="E794" s="15"/>
      <c r="F794" s="16"/>
    </row>
    <row r="795" spans="1:6">
      <c r="A795" s="21"/>
      <c r="B795" s="15"/>
      <c r="C795" s="16"/>
      <c r="D795" s="21"/>
      <c r="E795" s="15"/>
      <c r="F795" s="16"/>
    </row>
    <row r="796" spans="1:6">
      <c r="A796" s="21"/>
      <c r="B796" s="15"/>
      <c r="C796" s="16"/>
      <c r="D796" s="21"/>
      <c r="E796" s="15"/>
      <c r="F796" s="16"/>
    </row>
    <row r="797" spans="1:6">
      <c r="A797" s="21"/>
      <c r="B797" s="15"/>
      <c r="C797" s="16"/>
      <c r="D797" s="21"/>
      <c r="E797" s="15"/>
      <c r="F797" s="16"/>
    </row>
    <row r="798" spans="1:6">
      <c r="A798" s="21"/>
      <c r="B798" s="15"/>
      <c r="C798" s="16"/>
      <c r="D798" s="21"/>
      <c r="E798" s="15"/>
      <c r="F798" s="16"/>
    </row>
    <row r="799" spans="1:6">
      <c r="A799" s="21"/>
      <c r="B799" s="15"/>
      <c r="C799" s="16"/>
      <c r="D799" s="21"/>
      <c r="E799" s="15"/>
      <c r="F799" s="16"/>
    </row>
    <row r="800" spans="1:6">
      <c r="A800" s="21"/>
      <c r="B800" s="15"/>
      <c r="C800" s="16"/>
      <c r="D800" s="21"/>
      <c r="E800" s="15"/>
      <c r="F800" s="16"/>
    </row>
    <row r="801" spans="1:6">
      <c r="A801" s="21"/>
      <c r="B801" s="15"/>
      <c r="C801" s="16"/>
      <c r="D801" s="21"/>
      <c r="E801" s="15"/>
      <c r="F801" s="16"/>
    </row>
    <row r="802" spans="1:6">
      <c r="A802" s="21"/>
      <c r="B802" s="15"/>
      <c r="C802" s="16"/>
      <c r="D802" s="21"/>
      <c r="E802" s="15"/>
      <c r="F802" s="16"/>
    </row>
    <row r="803" spans="1:6">
      <c r="A803" s="21"/>
      <c r="B803" s="15"/>
      <c r="C803" s="16"/>
      <c r="D803" s="21"/>
      <c r="E803" s="15"/>
      <c r="F803" s="16"/>
    </row>
    <row r="804" spans="1:6">
      <c r="A804" s="21"/>
      <c r="B804" s="15"/>
      <c r="C804" s="16"/>
      <c r="D804" s="21"/>
      <c r="E804" s="15"/>
      <c r="F804" s="16"/>
    </row>
    <row r="805" spans="1:6">
      <c r="A805" s="21"/>
      <c r="B805" s="15"/>
      <c r="C805" s="16"/>
      <c r="D805" s="21"/>
      <c r="E805" s="15"/>
      <c r="F805" s="16"/>
    </row>
    <row r="806" spans="1:6">
      <c r="A806" s="21"/>
      <c r="B806" s="15"/>
      <c r="C806" s="16"/>
      <c r="D806" s="21"/>
      <c r="E806" s="15"/>
      <c r="F806" s="16"/>
    </row>
    <row r="807" spans="1:6">
      <c r="A807" s="21"/>
      <c r="B807" s="15"/>
      <c r="C807" s="16"/>
      <c r="D807" s="21"/>
      <c r="E807" s="15"/>
      <c r="F807" s="16"/>
    </row>
    <row r="808" spans="1:6">
      <c r="A808" s="21"/>
      <c r="B808" s="15"/>
      <c r="C808" s="16"/>
      <c r="D808" s="21"/>
      <c r="E808" s="15"/>
      <c r="F808" s="16"/>
    </row>
    <row r="809" spans="1:6">
      <c r="A809" s="21"/>
      <c r="B809" s="15"/>
      <c r="C809" s="16"/>
      <c r="D809" s="21"/>
      <c r="E809" s="15"/>
      <c r="F809" s="16"/>
    </row>
    <row r="810" spans="1:6">
      <c r="A810" s="21"/>
      <c r="B810" s="15"/>
      <c r="C810" s="16"/>
      <c r="D810" s="21"/>
      <c r="E810" s="15"/>
      <c r="F810" s="16"/>
    </row>
    <row r="811" spans="1:6">
      <c r="A811" s="21"/>
      <c r="B811" s="15"/>
      <c r="C811" s="16"/>
      <c r="D811" s="21"/>
      <c r="E811" s="15"/>
      <c r="F811" s="16"/>
    </row>
    <row r="812" spans="1:6">
      <c r="A812" s="21"/>
      <c r="B812" s="15"/>
      <c r="C812" s="16"/>
      <c r="D812" s="21"/>
      <c r="E812" s="15"/>
      <c r="F812" s="16"/>
    </row>
    <row r="813" spans="1:6">
      <c r="A813" s="21"/>
      <c r="B813" s="15"/>
      <c r="C813" s="16"/>
      <c r="D813" s="21"/>
      <c r="E813" s="15"/>
      <c r="F813" s="16"/>
    </row>
    <row r="814" spans="1:6">
      <c r="A814" s="21"/>
      <c r="B814" s="15"/>
      <c r="C814" s="16"/>
      <c r="D814" s="21"/>
      <c r="E814" s="15"/>
      <c r="F814" s="16"/>
    </row>
    <row r="815" spans="1:6">
      <c r="A815" s="21"/>
      <c r="B815" s="15"/>
      <c r="C815" s="16"/>
      <c r="D815" s="21"/>
      <c r="E815" s="15"/>
      <c r="F815" s="16"/>
    </row>
    <row r="816" spans="1:6">
      <c r="A816" s="21"/>
      <c r="B816" s="15"/>
      <c r="C816" s="16"/>
      <c r="D816" s="21"/>
      <c r="E816" s="15"/>
      <c r="F816" s="16"/>
    </row>
    <row r="817" spans="1:6">
      <c r="A817" s="21"/>
      <c r="B817" s="15"/>
      <c r="C817" s="16"/>
      <c r="D817" s="21"/>
      <c r="E817" s="15"/>
      <c r="F817" s="16"/>
    </row>
    <row r="818" spans="1:6">
      <c r="A818" s="21"/>
      <c r="B818" s="15"/>
      <c r="C818" s="16"/>
      <c r="D818" s="21"/>
      <c r="E818" s="15"/>
      <c r="F818" s="16"/>
    </row>
    <row r="819" spans="1:6">
      <c r="A819" s="21"/>
      <c r="B819" s="15"/>
      <c r="C819" s="16"/>
      <c r="D819" s="21"/>
      <c r="E819" s="15"/>
      <c r="F819" s="16"/>
    </row>
    <row r="820" spans="1:6">
      <c r="A820" s="21"/>
      <c r="B820" s="15"/>
      <c r="C820" s="16"/>
      <c r="D820" s="21"/>
      <c r="E820" s="15"/>
      <c r="F820" s="16"/>
    </row>
    <row r="821" spans="1:6">
      <c r="A821" s="21"/>
      <c r="B821" s="15"/>
      <c r="C821" s="16"/>
      <c r="D821" s="21"/>
      <c r="E821" s="15"/>
      <c r="F821" s="16"/>
    </row>
    <row r="822" spans="1:6">
      <c r="A822" s="21"/>
      <c r="B822" s="15"/>
      <c r="C822" s="16"/>
      <c r="D822" s="21"/>
      <c r="E822" s="15"/>
      <c r="F822" s="16"/>
    </row>
    <row r="823" spans="1:6">
      <c r="A823" s="21"/>
      <c r="B823" s="15"/>
      <c r="C823" s="16"/>
      <c r="D823" s="21"/>
      <c r="E823" s="15"/>
      <c r="F823" s="16"/>
    </row>
    <row r="824" spans="1:6">
      <c r="A824" s="21"/>
      <c r="B824" s="15"/>
      <c r="C824" s="16"/>
      <c r="D824" s="21"/>
      <c r="E824" s="15"/>
      <c r="F824" s="16"/>
    </row>
    <row r="825" spans="1:6">
      <c r="A825" s="21"/>
      <c r="B825" s="15"/>
      <c r="C825" s="16"/>
      <c r="D825" s="21"/>
      <c r="E825" s="15"/>
      <c r="F825" s="16"/>
    </row>
    <row r="826" spans="1:6">
      <c r="A826" s="21"/>
      <c r="B826" s="15"/>
      <c r="C826" s="16"/>
      <c r="D826" s="21"/>
      <c r="E826" s="15"/>
      <c r="F826" s="16"/>
    </row>
    <row r="827" spans="1:6">
      <c r="A827" s="21"/>
      <c r="B827" s="15"/>
      <c r="C827" s="16"/>
      <c r="D827" s="21"/>
      <c r="E827" s="15"/>
      <c r="F827" s="16"/>
    </row>
    <row r="828" spans="1:6">
      <c r="A828" s="21"/>
      <c r="B828" s="15"/>
      <c r="C828" s="16"/>
      <c r="D828" s="21"/>
      <c r="E828" s="15"/>
      <c r="F828" s="16"/>
    </row>
    <row r="829" spans="1:6">
      <c r="A829" s="21"/>
      <c r="B829" s="15"/>
      <c r="C829" s="16"/>
      <c r="D829" s="21"/>
      <c r="E829" s="15"/>
      <c r="F829" s="16"/>
    </row>
    <row r="830" spans="1:6">
      <c r="A830" s="21"/>
      <c r="B830" s="15"/>
      <c r="C830" s="16"/>
      <c r="D830" s="21"/>
      <c r="E830" s="15"/>
      <c r="F830" s="16"/>
    </row>
    <row r="831" spans="1:6">
      <c r="A831" s="21"/>
      <c r="B831" s="15"/>
      <c r="C831" s="16"/>
      <c r="D831" s="21"/>
      <c r="E831" s="15"/>
      <c r="F831" s="16"/>
    </row>
    <row r="832" spans="1:6">
      <c r="A832" s="21"/>
      <c r="B832" s="15"/>
      <c r="C832" s="16"/>
      <c r="D832" s="21"/>
      <c r="E832" s="15"/>
      <c r="F832" s="16"/>
    </row>
    <row r="833" spans="1:6">
      <c r="A833" s="21"/>
      <c r="B833" s="15"/>
      <c r="C833" s="16"/>
      <c r="D833" s="21"/>
      <c r="E833" s="15"/>
      <c r="F833" s="16"/>
    </row>
    <row r="834" spans="1:6">
      <c r="A834" s="21"/>
      <c r="B834" s="15"/>
      <c r="C834" s="16"/>
      <c r="D834" s="21"/>
      <c r="E834" s="15"/>
      <c r="F834" s="16"/>
    </row>
    <row r="835" spans="1:6">
      <c r="A835" s="21"/>
      <c r="B835" s="15"/>
      <c r="C835" s="16"/>
      <c r="D835" s="21"/>
      <c r="E835" s="15"/>
      <c r="F835" s="16"/>
    </row>
    <row r="836" spans="1:6">
      <c r="A836" s="21"/>
      <c r="B836" s="15"/>
      <c r="C836" s="16"/>
      <c r="D836" s="21"/>
      <c r="E836" s="15"/>
      <c r="F836" s="16"/>
    </row>
    <row r="837" spans="1:6">
      <c r="A837" s="21"/>
      <c r="B837" s="15"/>
      <c r="C837" s="16"/>
      <c r="D837" s="21"/>
      <c r="E837" s="15"/>
      <c r="F837" s="16"/>
    </row>
    <row r="838" spans="1:6">
      <c r="A838" s="21"/>
      <c r="B838" s="15"/>
      <c r="C838" s="16"/>
      <c r="D838" s="21"/>
      <c r="E838" s="15"/>
      <c r="F838" s="16"/>
    </row>
    <row r="839" spans="1:6">
      <c r="A839" s="21"/>
      <c r="B839" s="15"/>
      <c r="C839" s="16"/>
      <c r="D839" s="21"/>
      <c r="E839" s="15"/>
      <c r="F839" s="16"/>
    </row>
    <row r="840" spans="1:6">
      <c r="A840" s="21"/>
      <c r="B840" s="15"/>
      <c r="C840" s="16"/>
      <c r="D840" s="21"/>
      <c r="E840" s="15"/>
      <c r="F840" s="16"/>
    </row>
    <row r="841" spans="1:6">
      <c r="A841" s="21"/>
      <c r="B841" s="15"/>
      <c r="C841" s="16"/>
      <c r="D841" s="21"/>
      <c r="E841" s="15"/>
      <c r="F841" s="16"/>
    </row>
    <row r="842" spans="1:6">
      <c r="A842" s="21"/>
      <c r="B842" s="15"/>
      <c r="C842" s="16"/>
      <c r="D842" s="21"/>
      <c r="E842" s="15"/>
      <c r="F842" s="16"/>
    </row>
    <row r="843" spans="1:6">
      <c r="A843" s="21"/>
      <c r="B843" s="15"/>
      <c r="C843" s="16"/>
      <c r="D843" s="21"/>
      <c r="E843" s="15"/>
      <c r="F843" s="16"/>
    </row>
    <row r="844" spans="1:6">
      <c r="A844" s="21"/>
      <c r="B844" s="15"/>
      <c r="C844" s="16"/>
      <c r="D844" s="21"/>
      <c r="E844" s="15"/>
      <c r="F844" s="16"/>
    </row>
    <row r="845" spans="1:6">
      <c r="A845" s="21"/>
      <c r="B845" s="15"/>
      <c r="C845" s="16"/>
      <c r="D845" s="21"/>
      <c r="E845" s="15"/>
      <c r="F845" s="16"/>
    </row>
    <row r="846" spans="1:6">
      <c r="A846" s="21"/>
      <c r="B846" s="15"/>
      <c r="C846" s="16"/>
      <c r="D846" s="21"/>
      <c r="E846" s="15"/>
      <c r="F846" s="16"/>
    </row>
    <row r="847" spans="1:6">
      <c r="A847" s="21"/>
      <c r="B847" s="15"/>
      <c r="C847" s="16"/>
      <c r="D847" s="21"/>
      <c r="E847" s="15"/>
      <c r="F847" s="16"/>
    </row>
    <row r="848" spans="1:6">
      <c r="A848" s="21"/>
      <c r="B848" s="15"/>
      <c r="C848" s="16"/>
      <c r="D848" s="21"/>
      <c r="E848" s="15"/>
      <c r="F848" s="16"/>
    </row>
    <row r="849" spans="1:6">
      <c r="A849" s="21"/>
      <c r="B849" s="15"/>
      <c r="C849" s="16"/>
      <c r="D849" s="21"/>
      <c r="E849" s="15"/>
      <c r="F849" s="16"/>
    </row>
    <row r="850" spans="1:6">
      <c r="A850" s="21"/>
      <c r="B850" s="15"/>
      <c r="C850" s="16"/>
      <c r="D850" s="21"/>
      <c r="E850" s="15"/>
      <c r="F850" s="16"/>
    </row>
    <row r="851" spans="1:6">
      <c r="A851" s="21"/>
      <c r="B851" s="15"/>
      <c r="C851" s="16"/>
      <c r="D851" s="21"/>
      <c r="E851" s="15"/>
      <c r="F851" s="16"/>
    </row>
    <row r="852" spans="1:6">
      <c r="A852" s="21"/>
      <c r="B852" s="15"/>
      <c r="C852" s="16"/>
      <c r="D852" s="21"/>
      <c r="E852" s="15"/>
      <c r="F852" s="16"/>
    </row>
    <row r="853" spans="1:6">
      <c r="A853" s="21"/>
      <c r="B853" s="15"/>
      <c r="C853" s="16"/>
      <c r="D853" s="21"/>
      <c r="E853" s="15"/>
      <c r="F853" s="16"/>
    </row>
    <row r="854" spans="1:6">
      <c r="A854" s="21"/>
      <c r="B854" s="15"/>
      <c r="C854" s="16"/>
      <c r="D854" s="21"/>
      <c r="E854" s="15"/>
      <c r="F854" s="16"/>
    </row>
    <row r="855" spans="1:6">
      <c r="A855" s="21"/>
      <c r="B855" s="15"/>
      <c r="C855" s="16"/>
      <c r="D855" s="21"/>
      <c r="E855" s="15"/>
      <c r="F855" s="16"/>
    </row>
    <row r="856" spans="1:6">
      <c r="A856" s="21"/>
      <c r="B856" s="15"/>
      <c r="C856" s="16"/>
      <c r="D856" s="21"/>
      <c r="E856" s="15"/>
      <c r="F856" s="16"/>
    </row>
    <row r="857" spans="1:6">
      <c r="A857" s="21"/>
      <c r="B857" s="15"/>
      <c r="C857" s="16"/>
      <c r="D857" s="21"/>
      <c r="E857" s="15"/>
      <c r="F857" s="16"/>
    </row>
    <row r="858" spans="1:6">
      <c r="A858" s="21"/>
      <c r="B858" s="15"/>
      <c r="C858" s="16"/>
      <c r="D858" s="21"/>
      <c r="E858" s="15"/>
      <c r="F858" s="16"/>
    </row>
    <row r="859" spans="1:6">
      <c r="A859" s="21"/>
      <c r="B859" s="15"/>
      <c r="C859" s="16"/>
      <c r="D859" s="21"/>
      <c r="E859" s="15"/>
      <c r="F859" s="16"/>
    </row>
    <row r="860" spans="1:6">
      <c r="A860" s="21"/>
      <c r="B860" s="15"/>
      <c r="C860" s="16"/>
      <c r="D860" s="21"/>
      <c r="E860" s="15"/>
      <c r="F860" s="16"/>
    </row>
    <row r="861" spans="1:6">
      <c r="A861" s="21"/>
      <c r="B861" s="15"/>
      <c r="C861" s="16"/>
      <c r="D861" s="21"/>
      <c r="E861" s="15"/>
      <c r="F861" s="16"/>
    </row>
    <row r="862" spans="1:6">
      <c r="A862" s="21"/>
      <c r="B862" s="15"/>
      <c r="C862" s="16"/>
      <c r="D862" s="21"/>
      <c r="E862" s="15"/>
      <c r="F862" s="16"/>
    </row>
    <row r="863" spans="1:6">
      <c r="A863" s="21"/>
      <c r="B863" s="15"/>
      <c r="C863" s="16"/>
      <c r="D863" s="21"/>
      <c r="E863" s="15"/>
      <c r="F863" s="16"/>
    </row>
    <row r="864" spans="1:6">
      <c r="A864" s="21"/>
      <c r="B864" s="15"/>
      <c r="C864" s="16"/>
      <c r="D864" s="21"/>
      <c r="E864" s="15"/>
      <c r="F864" s="16"/>
    </row>
    <row r="865" spans="1:6">
      <c r="A865" s="21"/>
      <c r="B865" s="15"/>
      <c r="C865" s="16"/>
      <c r="D865" s="21"/>
      <c r="E865" s="15"/>
      <c r="F865" s="16"/>
    </row>
    <row r="866" spans="1:6">
      <c r="A866" s="21"/>
      <c r="B866" s="15"/>
      <c r="C866" s="16"/>
      <c r="D866" s="21"/>
      <c r="E866" s="15"/>
      <c r="F866" s="16"/>
    </row>
    <row r="867" spans="1:6">
      <c r="A867" s="21"/>
      <c r="B867" s="15"/>
      <c r="C867" s="16"/>
      <c r="D867" s="21"/>
      <c r="E867" s="15"/>
      <c r="F867" s="16"/>
    </row>
    <row r="868" spans="1:6">
      <c r="A868" s="21"/>
      <c r="B868" s="15"/>
      <c r="C868" s="16"/>
      <c r="D868" s="21"/>
      <c r="E868" s="15"/>
      <c r="F868" s="16"/>
    </row>
    <row r="869" spans="1:6">
      <c r="A869" s="21"/>
      <c r="B869" s="15"/>
      <c r="C869" s="16"/>
      <c r="D869" s="21"/>
      <c r="E869" s="15"/>
      <c r="F869" s="16"/>
    </row>
    <row r="870" spans="1:6">
      <c r="A870" s="21"/>
      <c r="B870" s="15"/>
      <c r="C870" s="16"/>
      <c r="D870" s="21"/>
      <c r="E870" s="15"/>
      <c r="F870" s="16"/>
    </row>
    <row r="871" spans="1:6">
      <c r="A871" s="21"/>
      <c r="B871" s="15"/>
      <c r="C871" s="16"/>
      <c r="D871" s="21"/>
      <c r="E871" s="15"/>
      <c r="F871" s="16"/>
    </row>
    <row r="872" spans="1:6">
      <c r="A872" s="21"/>
      <c r="B872" s="15"/>
      <c r="C872" s="16"/>
      <c r="D872" s="21"/>
      <c r="E872" s="15"/>
      <c r="F872" s="16"/>
    </row>
    <row r="873" spans="1:6">
      <c r="A873" s="21"/>
      <c r="B873" s="15"/>
      <c r="C873" s="16"/>
      <c r="D873" s="21"/>
      <c r="E873" s="15"/>
      <c r="F873" s="16"/>
    </row>
    <row r="874" spans="1:6">
      <c r="A874" s="21"/>
      <c r="B874" s="15"/>
      <c r="C874" s="16"/>
      <c r="D874" s="21"/>
      <c r="E874" s="15"/>
      <c r="F874" s="16"/>
    </row>
    <row r="875" spans="1:6">
      <c r="A875" s="21"/>
      <c r="B875" s="15"/>
      <c r="C875" s="16"/>
      <c r="D875" s="21"/>
      <c r="E875" s="15"/>
      <c r="F875" s="16"/>
    </row>
    <row r="876" spans="1:6">
      <c r="A876" s="21"/>
      <c r="B876" s="15"/>
      <c r="C876" s="16"/>
      <c r="D876" s="21"/>
      <c r="E876" s="15"/>
      <c r="F876" s="16"/>
    </row>
    <row r="877" spans="1:6">
      <c r="A877" s="21"/>
      <c r="B877" s="15"/>
      <c r="C877" s="16"/>
      <c r="D877" s="21"/>
      <c r="E877" s="15"/>
      <c r="F877" s="16"/>
    </row>
    <row r="878" spans="1:6">
      <c r="A878" s="21"/>
      <c r="B878" s="15"/>
      <c r="C878" s="16"/>
      <c r="D878" s="21"/>
      <c r="E878" s="15"/>
      <c r="F878" s="16"/>
    </row>
    <row r="879" spans="1:6">
      <c r="A879" s="21"/>
      <c r="B879" s="15"/>
      <c r="C879" s="16"/>
      <c r="D879" s="21"/>
      <c r="E879" s="15"/>
      <c r="F879" s="16"/>
    </row>
    <row r="880" spans="1:6">
      <c r="A880" s="21"/>
      <c r="B880" s="15"/>
      <c r="C880" s="16"/>
      <c r="D880" s="21"/>
      <c r="E880" s="15"/>
      <c r="F880" s="16"/>
    </row>
    <row r="881" spans="1:6">
      <c r="A881" s="21"/>
      <c r="B881" s="15"/>
      <c r="C881" s="16"/>
      <c r="D881" s="21"/>
      <c r="E881" s="15"/>
      <c r="F881" s="16"/>
    </row>
    <row r="882" spans="1:6">
      <c r="A882" s="21"/>
      <c r="B882" s="15"/>
      <c r="C882" s="16"/>
      <c r="D882" s="21"/>
      <c r="E882" s="15"/>
      <c r="F882" s="16"/>
    </row>
    <row r="883" spans="1:6">
      <c r="A883" s="21"/>
      <c r="B883" s="15"/>
      <c r="C883" s="16"/>
      <c r="D883" s="21"/>
      <c r="E883" s="15"/>
      <c r="F883" s="16"/>
    </row>
    <row r="884" spans="1:6">
      <c r="A884" s="21"/>
      <c r="B884" s="15"/>
      <c r="C884" s="16"/>
      <c r="D884" s="21"/>
      <c r="E884" s="15"/>
      <c r="F884" s="16"/>
    </row>
    <row r="885" spans="1:6">
      <c r="A885" s="21"/>
      <c r="B885" s="15"/>
      <c r="C885" s="16"/>
      <c r="D885" s="21"/>
      <c r="E885" s="15"/>
      <c r="F885" s="16"/>
    </row>
    <row r="886" spans="1:6">
      <c r="A886" s="21"/>
      <c r="B886" s="15"/>
      <c r="C886" s="16"/>
      <c r="D886" s="21"/>
      <c r="E886" s="15"/>
      <c r="F886" s="16"/>
    </row>
    <row r="887" spans="1:6">
      <c r="A887" s="21"/>
      <c r="B887" s="15"/>
      <c r="C887" s="16"/>
    </row>
    <row r="888" spans="1:6">
      <c r="A888" s="21"/>
      <c r="B888" s="15"/>
      <c r="C888" s="16"/>
    </row>
    <row r="889" spans="1:6">
      <c r="A889" s="21"/>
      <c r="B889" s="15"/>
      <c r="C889" s="16"/>
    </row>
    <row r="890" spans="1:6">
      <c r="A890" s="21"/>
      <c r="B890" s="15"/>
      <c r="C890" s="16"/>
    </row>
    <row r="891" spans="1:6">
      <c r="A891" s="21"/>
      <c r="B891" s="15"/>
      <c r="C891" s="16"/>
    </row>
    <row r="892" spans="1:6">
      <c r="A892" s="21"/>
      <c r="B892" s="15"/>
      <c r="C892" s="16"/>
    </row>
    <row r="893" spans="1:6">
      <c r="A893" s="21"/>
      <c r="B893" s="15"/>
      <c r="C893" s="16"/>
    </row>
    <row r="894" spans="1:6">
      <c r="A894" s="21"/>
      <c r="B894" s="15"/>
      <c r="C894" s="16"/>
    </row>
    <row r="895" spans="1:6">
      <c r="A895" s="21"/>
      <c r="B895" s="15"/>
      <c r="C895" s="16"/>
    </row>
    <row r="896" spans="1:6">
      <c r="A896" s="21"/>
      <c r="B896" s="15"/>
      <c r="C896" s="16"/>
    </row>
    <row r="897" spans="1:3">
      <c r="A897" s="21"/>
      <c r="B897" s="15"/>
      <c r="C897" s="16"/>
    </row>
    <row r="898" spans="1:3">
      <c r="A898" s="21"/>
      <c r="B898" s="15"/>
      <c r="C898" s="16"/>
    </row>
    <row r="899" spans="1:3">
      <c r="A899" s="21"/>
      <c r="B899" s="15"/>
      <c r="C899" s="16"/>
    </row>
    <row r="900" spans="1:3">
      <c r="A900" s="21"/>
      <c r="B900" s="15"/>
      <c r="C900" s="16"/>
    </row>
    <row r="901" spans="1:3">
      <c r="A901" s="21"/>
      <c r="B901" s="15"/>
      <c r="C901" s="16"/>
    </row>
    <row r="902" spans="1:3">
      <c r="A902" s="21"/>
      <c r="B902" s="15"/>
      <c r="C902" s="16"/>
    </row>
    <row r="903" spans="1:3">
      <c r="A903" s="21"/>
      <c r="B903" s="15"/>
      <c r="C903" s="16"/>
    </row>
    <row r="904" spans="1:3">
      <c r="A904" s="21"/>
      <c r="B904" s="15"/>
      <c r="C904" s="16"/>
    </row>
    <row r="905" spans="1:3">
      <c r="A905" s="21"/>
      <c r="B905" s="15"/>
      <c r="C905" s="16"/>
    </row>
    <row r="906" spans="1:3">
      <c r="A906" s="21"/>
      <c r="B906" s="15"/>
      <c r="C906" s="16"/>
    </row>
    <row r="907" spans="1:3">
      <c r="A907" s="21"/>
      <c r="B907" s="15"/>
      <c r="C907" s="16"/>
    </row>
    <row r="908" spans="1:3">
      <c r="A908" s="21"/>
      <c r="B908" s="15"/>
      <c r="C908" s="16"/>
    </row>
    <row r="909" spans="1:3">
      <c r="A909" s="21"/>
      <c r="B909" s="15"/>
      <c r="C909" s="16"/>
    </row>
    <row r="910" spans="1:3">
      <c r="A910" s="21"/>
      <c r="B910" s="15"/>
      <c r="C910" s="16"/>
    </row>
    <row r="911" spans="1:3">
      <c r="A911" s="21"/>
      <c r="B911" s="15"/>
      <c r="C911" s="16"/>
    </row>
    <row r="912" spans="1:3">
      <c r="A912" s="21"/>
      <c r="B912" s="15"/>
      <c r="C912" s="16"/>
    </row>
    <row r="913" spans="1:3">
      <c r="A913" s="21"/>
      <c r="B913" s="15"/>
      <c r="C913" s="16"/>
    </row>
    <row r="914" spans="1:3">
      <c r="A914" s="21"/>
      <c r="B914" s="15"/>
      <c r="C914" s="16"/>
    </row>
    <row r="915" spans="1:3">
      <c r="A915" s="21"/>
      <c r="B915" s="15"/>
      <c r="C915" s="16"/>
    </row>
    <row r="916" spans="1:3">
      <c r="A916" s="21"/>
      <c r="B916" s="15"/>
      <c r="C916" s="16"/>
    </row>
    <row r="917" spans="1:3">
      <c r="A917" s="21"/>
      <c r="B917" s="15"/>
      <c r="C917" s="16"/>
    </row>
    <row r="918" spans="1:3">
      <c r="A918" s="21"/>
      <c r="B918" s="15"/>
      <c r="C918" s="16"/>
    </row>
    <row r="919" spans="1:3">
      <c r="A919" s="21"/>
      <c r="B919" s="15"/>
      <c r="C919" s="16"/>
    </row>
    <row r="920" spans="1:3">
      <c r="A920" s="21"/>
      <c r="B920" s="15"/>
      <c r="C920" s="16"/>
    </row>
    <row r="921" spans="1:3">
      <c r="A921" s="21"/>
      <c r="B921" s="15"/>
      <c r="C921" s="16"/>
    </row>
    <row r="922" spans="1:3">
      <c r="A922" s="21"/>
      <c r="B922" s="15"/>
      <c r="C922" s="16"/>
    </row>
    <row r="923" spans="1:3">
      <c r="A923" s="21"/>
      <c r="B923" s="15"/>
      <c r="C923" s="16"/>
    </row>
    <row r="924" spans="1:3">
      <c r="A924" s="21"/>
      <c r="B924" s="15"/>
      <c r="C924" s="16"/>
    </row>
    <row r="925" spans="1:3">
      <c r="A925" s="21"/>
      <c r="B925" s="15"/>
      <c r="C925" s="16"/>
    </row>
    <row r="926" spans="1:3">
      <c r="A926" s="21"/>
      <c r="B926" s="15"/>
      <c r="C926" s="16"/>
    </row>
    <row r="927" spans="1:3">
      <c r="A927" s="21"/>
      <c r="B927" s="15"/>
      <c r="C927" s="16"/>
    </row>
    <row r="928" spans="1:3">
      <c r="A928" s="21"/>
      <c r="B928" s="15"/>
      <c r="C928" s="16"/>
    </row>
    <row r="929" spans="1:3">
      <c r="A929" s="21"/>
      <c r="B929" s="15"/>
      <c r="C929" s="16"/>
    </row>
    <row r="930" spans="1:3">
      <c r="A930" s="21"/>
      <c r="B930" s="15"/>
      <c r="C930" s="16"/>
    </row>
    <row r="931" spans="1:3">
      <c r="A931" s="21"/>
      <c r="B931" s="15"/>
      <c r="C931" s="16"/>
    </row>
    <row r="932" spans="1:3">
      <c r="A932" s="21"/>
      <c r="B932" s="15"/>
      <c r="C932" s="16"/>
    </row>
    <row r="933" spans="1:3">
      <c r="A933" s="21"/>
      <c r="B933" s="15"/>
      <c r="C933" s="16"/>
    </row>
    <row r="934" spans="1:3">
      <c r="A934" s="21"/>
      <c r="B934" s="15"/>
      <c r="C934" s="16"/>
    </row>
    <row r="935" spans="1:3">
      <c r="A935" s="21"/>
      <c r="B935" s="15"/>
      <c r="C935" s="16"/>
    </row>
    <row r="936" spans="1:3">
      <c r="A936" s="21"/>
      <c r="B936" s="15"/>
      <c r="C936" s="16"/>
    </row>
    <row r="937" spans="1:3">
      <c r="A937" s="21"/>
      <c r="B937" s="15"/>
      <c r="C937" s="16"/>
    </row>
    <row r="938" spans="1:3">
      <c r="A938" s="21"/>
      <c r="B938" s="15"/>
      <c r="C938" s="16"/>
    </row>
    <row r="939" spans="1:3">
      <c r="A939" s="21"/>
      <c r="B939" s="15"/>
      <c r="C939" s="16"/>
    </row>
    <row r="940" spans="1:3">
      <c r="A940" s="21"/>
      <c r="B940" s="15"/>
      <c r="C940" s="16"/>
    </row>
    <row r="941" spans="1:3">
      <c r="A941" s="21"/>
      <c r="B941" s="15"/>
      <c r="C941" s="16"/>
    </row>
    <row r="942" spans="1:3">
      <c r="A942" s="21"/>
      <c r="B942" s="15"/>
      <c r="C942" s="16"/>
    </row>
    <row r="943" spans="1:3">
      <c r="A943" s="21"/>
      <c r="B943" s="15"/>
      <c r="C943" s="16"/>
    </row>
    <row r="944" spans="1:3">
      <c r="A944" s="21"/>
      <c r="B944" s="15"/>
      <c r="C944" s="16"/>
    </row>
    <row r="945" spans="1:3">
      <c r="A945" s="21"/>
      <c r="B945" s="15"/>
      <c r="C945" s="16"/>
    </row>
    <row r="946" spans="1:3">
      <c r="A946" s="21"/>
      <c r="B946" s="15"/>
      <c r="C946" s="16"/>
    </row>
    <row r="947" spans="1:3">
      <c r="A947" s="21"/>
      <c r="B947" s="15"/>
      <c r="C947" s="16"/>
    </row>
    <row r="948" spans="1:3">
      <c r="A948" s="21"/>
      <c r="B948" s="15"/>
      <c r="C948" s="16"/>
    </row>
    <row r="949" spans="1:3">
      <c r="A949" s="21"/>
      <c r="B949" s="15"/>
      <c r="C949" s="16"/>
    </row>
    <row r="950" spans="1:3">
      <c r="A950" s="21"/>
      <c r="B950" s="15"/>
      <c r="C950" s="16"/>
    </row>
    <row r="951" spans="1:3">
      <c r="A951" s="21"/>
      <c r="B951" s="15"/>
      <c r="C951" s="16"/>
    </row>
    <row r="952" spans="1:3">
      <c r="A952" s="21"/>
      <c r="B952" s="15"/>
      <c r="C952" s="16"/>
    </row>
    <row r="953" spans="1:3">
      <c r="A953" s="21"/>
      <c r="B953" s="15"/>
      <c r="C953" s="16"/>
    </row>
    <row r="954" spans="1:3">
      <c r="A954" s="21"/>
      <c r="B954" s="15"/>
      <c r="C954" s="16"/>
    </row>
    <row r="955" spans="1:3">
      <c r="A955" s="21"/>
      <c r="B955" s="15"/>
      <c r="C955" s="16"/>
    </row>
    <row r="956" spans="1:3">
      <c r="A956" s="21"/>
      <c r="B956" s="15"/>
      <c r="C956" s="16"/>
    </row>
    <row r="957" spans="1:3">
      <c r="A957" s="21"/>
      <c r="B957" s="15"/>
      <c r="C957" s="16"/>
    </row>
    <row r="958" spans="1:3">
      <c r="A958" s="21"/>
      <c r="B958" s="15"/>
      <c r="C958" s="16"/>
    </row>
    <row r="959" spans="1:3">
      <c r="A959" s="21"/>
      <c r="B959" s="15"/>
      <c r="C959" s="16"/>
    </row>
    <row r="960" spans="1:3">
      <c r="A960" s="21"/>
      <c r="B960" s="15"/>
      <c r="C960" s="16"/>
    </row>
    <row r="961" spans="1:3">
      <c r="A961" s="21"/>
      <c r="B961" s="15"/>
      <c r="C961" s="16"/>
    </row>
    <row r="962" spans="1:3">
      <c r="A962" s="21"/>
      <c r="B962" s="15"/>
      <c r="C962" s="16"/>
    </row>
    <row r="963" spans="1:3">
      <c r="A963" s="21"/>
      <c r="B963" s="15"/>
      <c r="C963" s="16"/>
    </row>
    <row r="964" spans="1:3">
      <c r="A964" s="21"/>
      <c r="B964" s="15"/>
      <c r="C964" s="16"/>
    </row>
    <row r="965" spans="1:3">
      <c r="A965" s="21"/>
      <c r="B965" s="15"/>
      <c r="C965" s="16"/>
    </row>
    <row r="966" spans="1:3">
      <c r="A966" s="21"/>
      <c r="B966" s="15"/>
      <c r="C966" s="16"/>
    </row>
    <row r="967" spans="1:3">
      <c r="A967" s="21"/>
      <c r="B967" s="15"/>
      <c r="C967" s="16"/>
    </row>
    <row r="968" spans="1:3">
      <c r="A968" s="21"/>
      <c r="B968" s="15"/>
      <c r="C968" s="16"/>
    </row>
    <row r="969" spans="1:3">
      <c r="A969" s="21"/>
      <c r="B969" s="15"/>
      <c r="C969" s="16"/>
    </row>
    <row r="970" spans="1:3">
      <c r="A970" s="21"/>
      <c r="B970" s="15"/>
      <c r="C970" s="16"/>
    </row>
    <row r="971" spans="1:3">
      <c r="A971" s="21"/>
      <c r="B971" s="15"/>
      <c r="C971" s="16"/>
    </row>
    <row r="972" spans="1:3">
      <c r="A972" s="21"/>
      <c r="B972" s="15"/>
      <c r="C972" s="16"/>
    </row>
    <row r="973" spans="1:3">
      <c r="A973" s="21"/>
      <c r="B973" s="15"/>
      <c r="C973" s="16"/>
    </row>
    <row r="974" spans="1:3">
      <c r="A974" s="21"/>
      <c r="B974" s="15"/>
      <c r="C974" s="16"/>
    </row>
    <row r="975" spans="1:3">
      <c r="A975" s="21"/>
      <c r="B975" s="15"/>
      <c r="C975" s="16"/>
    </row>
    <row r="976" spans="1:3">
      <c r="A976" s="21"/>
      <c r="B976" s="15"/>
      <c r="C976" s="16"/>
    </row>
  </sheetData>
  <customSheetViews>
    <customSheetView guid="{9BEA065D-970C-450D-B76E-2CCAFD95224A}" showPageBreaks="1">
      <pane ySplit="3" topLeftCell="A38" activePane="bottomLeft" state="frozen"/>
      <selection pane="bottomLeft" activeCell="E47" sqref="E47"/>
      <pageMargins left="0.75" right="0.75" top="1" bottom="1" header="0" footer="0"/>
      <pageSetup paperSize="9" orientation="portrait" r:id="rId1"/>
      <headerFooter alignWithMargins="0"/>
    </customSheetView>
    <customSheetView guid="{E16013A9-63E4-4076-9EEC-DC4ED7F23310}" showPageBreaks="1" showRuler="0" topLeftCell="A54">
      <selection activeCell="E78" sqref="E78"/>
      <pageMargins left="0.75" right="0.75" top="1" bottom="1" header="0" footer="0"/>
      <pageSetup orientation="portrait" horizontalDpi="120" verticalDpi="144" r:id="rId2"/>
      <headerFooter alignWithMargins="0"/>
    </customSheetView>
  </customSheetViews>
  <phoneticPr fontId="10" type="noConversion"/>
  <pageMargins left="0.75" right="0.75" top="1" bottom="1" header="0" footer="0"/>
  <pageSetup paperSize="9" orientation="portrait" r:id="rId3"/>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theme="8" tint="0.39997558519241921"/>
    <pageSetUpPr fitToPage="1"/>
  </sheetPr>
  <dimension ref="B1:Q363"/>
  <sheetViews>
    <sheetView topLeftCell="A298" zoomScale="29" zoomScaleNormal="79" workbookViewId="0">
      <selection activeCell="E358" sqref="E358"/>
    </sheetView>
  </sheetViews>
  <sheetFormatPr baseColWidth="10" defaultRowHeight="15.6"/>
  <cols>
    <col min="1" max="1" width="8.33203125" style="25" customWidth="1"/>
    <col min="2" max="2" width="68" style="25" customWidth="1"/>
    <col min="3" max="3" width="36.5546875" style="25" customWidth="1"/>
    <col min="4" max="4" width="28.33203125" style="549" bestFit="1" customWidth="1"/>
    <col min="5" max="5" width="19.6640625" style="25" customWidth="1"/>
    <col min="6" max="6" width="21.33203125" style="25" customWidth="1"/>
    <col min="7" max="7" width="23.44140625" style="25" customWidth="1"/>
    <col min="8" max="10" width="21.88671875" style="25" customWidth="1"/>
    <col min="11" max="11" width="32" style="25" customWidth="1"/>
    <col min="12" max="12" width="14.6640625" style="165" hidden="1" customWidth="1"/>
    <col min="13" max="13" width="0.5546875" style="165" customWidth="1"/>
    <col min="14" max="14" width="15.6640625" style="165" hidden="1" customWidth="1"/>
    <col min="15" max="15" width="11.6640625" style="25" customWidth="1"/>
    <col min="16" max="16" width="15.88671875" style="25" bestFit="1" customWidth="1"/>
    <col min="17" max="17" width="12.33203125" style="25" bestFit="1" customWidth="1"/>
    <col min="18" max="16384" width="11.5546875" style="25"/>
  </cols>
  <sheetData>
    <row r="1" spans="2:14">
      <c r="B1" s="531" t="s">
        <v>756</v>
      </c>
      <c r="I1" s="464"/>
      <c r="J1" s="465"/>
    </row>
    <row r="2" spans="2:14">
      <c r="I2" s="464"/>
    </row>
    <row r="3" spans="2:14">
      <c r="B3" s="23" t="s">
        <v>762</v>
      </c>
      <c r="C3" s="23"/>
      <c r="D3" s="23"/>
      <c r="E3" s="23"/>
      <c r="F3" s="23"/>
      <c r="G3" s="23"/>
      <c r="H3" s="23"/>
      <c r="I3" s="23"/>
      <c r="J3" s="23"/>
    </row>
    <row r="4" spans="2:14" ht="16.2" thickBot="1">
      <c r="B4" s="23"/>
      <c r="C4" s="23"/>
      <c r="D4" s="23"/>
      <c r="E4" s="23"/>
      <c r="F4" s="23"/>
      <c r="G4" s="620">
        <v>6572.46</v>
      </c>
      <c r="H4" s="23"/>
      <c r="I4" s="23"/>
      <c r="J4" s="23"/>
    </row>
    <row r="5" spans="2:14" ht="15.6" customHeight="1">
      <c r="B5" s="1030" t="s">
        <v>113</v>
      </c>
      <c r="C5" s="1031"/>
      <c r="D5" s="1031"/>
      <c r="E5" s="1031"/>
      <c r="F5" s="1031"/>
      <c r="G5" s="1032"/>
      <c r="H5" s="930" t="s">
        <v>745</v>
      </c>
      <c r="I5" s="931"/>
      <c r="J5" s="932"/>
    </row>
    <row r="6" spans="2:14" ht="16.2" thickBot="1">
      <c r="B6" s="1033"/>
      <c r="C6" s="1034"/>
      <c r="D6" s="1034"/>
      <c r="E6" s="1034"/>
      <c r="F6" s="1034"/>
      <c r="G6" s="1035"/>
      <c r="H6" s="1036" t="s">
        <v>930</v>
      </c>
      <c r="I6" s="1037"/>
      <c r="J6" s="1038"/>
    </row>
    <row r="7" spans="2:14" s="462" customFormat="1" ht="31.8" thickBot="1">
      <c r="B7" s="701" t="s">
        <v>114</v>
      </c>
      <c r="C7" s="702" t="s">
        <v>115</v>
      </c>
      <c r="D7" s="702" t="s">
        <v>722</v>
      </c>
      <c r="E7" s="703" t="s">
        <v>116</v>
      </c>
      <c r="F7" s="703" t="s">
        <v>117</v>
      </c>
      <c r="G7" s="704" t="s">
        <v>351</v>
      </c>
      <c r="H7" s="705" t="s">
        <v>82</v>
      </c>
      <c r="I7" s="706" t="s">
        <v>119</v>
      </c>
      <c r="J7" s="707" t="s">
        <v>32</v>
      </c>
      <c r="L7" s="497"/>
      <c r="M7" s="497"/>
      <c r="N7" s="497"/>
    </row>
    <row r="8" spans="2:14" ht="16.8" customHeight="1" thickBot="1">
      <c r="B8" s="504" t="s">
        <v>468</v>
      </c>
      <c r="C8" s="454" t="s">
        <v>835</v>
      </c>
      <c r="D8" s="605" t="s">
        <v>931</v>
      </c>
      <c r="E8" s="519">
        <v>9</v>
      </c>
      <c r="F8" s="457">
        <v>1026369.8630136986</v>
      </c>
      <c r="G8" s="457">
        <v>9237328.7671232875</v>
      </c>
      <c r="H8" s="475">
        <v>45969115000</v>
      </c>
      <c r="I8" s="475">
        <v>406031952.00000006</v>
      </c>
      <c r="J8" s="518">
        <v>50824590050</v>
      </c>
    </row>
    <row r="9" spans="2:14" ht="16.8" customHeight="1" thickBot="1">
      <c r="B9" s="504" t="s">
        <v>468</v>
      </c>
      <c r="C9" s="454" t="s">
        <v>835</v>
      </c>
      <c r="D9" s="605" t="s">
        <v>932</v>
      </c>
      <c r="E9" s="519">
        <v>6000</v>
      </c>
      <c r="F9" s="457">
        <v>1020493.1506849315</v>
      </c>
      <c r="G9" s="457">
        <v>6122958904.1095896</v>
      </c>
      <c r="H9" s="475">
        <v>45969115000</v>
      </c>
      <c r="I9" s="475">
        <v>406031952.00000006</v>
      </c>
      <c r="J9" s="518">
        <v>50824590050</v>
      </c>
    </row>
    <row r="10" spans="2:14" ht="16.8" customHeight="1" thickBot="1">
      <c r="B10" s="504" t="s">
        <v>468</v>
      </c>
      <c r="C10" s="454" t="s">
        <v>835</v>
      </c>
      <c r="D10" s="605" t="s">
        <v>933</v>
      </c>
      <c r="E10" s="519">
        <v>1965</v>
      </c>
      <c r="F10" s="457">
        <v>1002260.2739726028</v>
      </c>
      <c r="G10" s="457">
        <v>1969441438.3561645</v>
      </c>
      <c r="H10" s="475">
        <v>45969115000</v>
      </c>
      <c r="I10" s="475">
        <v>406031952.00000006</v>
      </c>
      <c r="J10" s="518">
        <v>50824590050</v>
      </c>
    </row>
    <row r="11" spans="2:14" ht="16.8" customHeight="1" thickBot="1">
      <c r="B11" s="504" t="s">
        <v>883</v>
      </c>
      <c r="C11" s="454" t="s">
        <v>835</v>
      </c>
      <c r="D11" s="605" t="s">
        <v>934</v>
      </c>
      <c r="E11" s="534">
        <v>858</v>
      </c>
      <c r="F11" s="457">
        <v>1014958.9041095891</v>
      </c>
      <c r="G11" s="457">
        <v>870834739.72602737</v>
      </c>
      <c r="H11" s="475"/>
      <c r="I11" s="475"/>
      <c r="J11" s="518"/>
      <c r="L11" s="550"/>
    </row>
    <row r="12" spans="2:14" ht="16.8" customHeight="1" thickBot="1">
      <c r="B12" s="504" t="s">
        <v>458</v>
      </c>
      <c r="C12" s="454" t="s">
        <v>835</v>
      </c>
      <c r="D12" s="605" t="s">
        <v>725</v>
      </c>
      <c r="E12" s="519">
        <v>22372</v>
      </c>
      <c r="F12" s="457">
        <v>990302.85151081707</v>
      </c>
      <c r="G12" s="457">
        <v>22155055394</v>
      </c>
      <c r="H12" s="475">
        <v>265300000000</v>
      </c>
      <c r="I12" s="475">
        <v>186486754215</v>
      </c>
      <c r="J12" s="518">
        <v>2133262976955.9998</v>
      </c>
      <c r="L12" s="550"/>
    </row>
    <row r="13" spans="2:14" ht="16.8" customHeight="1" thickBot="1">
      <c r="B13" s="504" t="s">
        <v>458</v>
      </c>
      <c r="C13" s="454" t="s">
        <v>835</v>
      </c>
      <c r="D13" s="605" t="s">
        <v>935</v>
      </c>
      <c r="E13" s="519">
        <v>16500</v>
      </c>
      <c r="F13" s="457">
        <v>1063780.8219393939</v>
      </c>
      <c r="G13" s="457">
        <v>17552383562</v>
      </c>
      <c r="H13" s="475">
        <v>265300000000</v>
      </c>
      <c r="I13" s="475">
        <v>186486754215</v>
      </c>
      <c r="J13" s="518">
        <v>2133262976955.9998</v>
      </c>
      <c r="L13" s="498"/>
    </row>
    <row r="14" spans="2:14" ht="16.8" customHeight="1" thickBot="1">
      <c r="B14" s="504" t="s">
        <v>458</v>
      </c>
      <c r="C14" s="454" t="s">
        <v>835</v>
      </c>
      <c r="D14" s="605" t="s">
        <v>726</v>
      </c>
      <c r="E14" s="519">
        <v>155</v>
      </c>
      <c r="F14" s="457">
        <v>1142904.1095890412</v>
      </c>
      <c r="G14" s="457">
        <v>177150136.98630139</v>
      </c>
      <c r="H14" s="475">
        <v>265300000000</v>
      </c>
      <c r="I14" s="475">
        <v>186486754215</v>
      </c>
      <c r="J14" s="518">
        <v>2133262976955.9998</v>
      </c>
      <c r="L14" s="550"/>
    </row>
    <row r="15" spans="2:14" ht="16.8" customHeight="1" thickBot="1">
      <c r="B15" s="504" t="s">
        <v>458</v>
      </c>
      <c r="C15" s="454" t="s">
        <v>835</v>
      </c>
      <c r="D15" s="605" t="s">
        <v>727</v>
      </c>
      <c r="E15" s="519">
        <v>219</v>
      </c>
      <c r="F15" s="457">
        <v>1142904.1095890412</v>
      </c>
      <c r="G15" s="457">
        <v>250296000.00000003</v>
      </c>
      <c r="H15" s="475">
        <v>265300000000</v>
      </c>
      <c r="I15" s="475">
        <v>186486754215</v>
      </c>
      <c r="J15" s="518">
        <v>2133262976955.9998</v>
      </c>
      <c r="L15" s="550"/>
      <c r="N15" s="470"/>
    </row>
    <row r="16" spans="2:14" ht="16.8" customHeight="1" thickBot="1">
      <c r="B16" s="504" t="s">
        <v>458</v>
      </c>
      <c r="C16" s="454" t="s">
        <v>835</v>
      </c>
      <c r="D16" s="605" t="s">
        <v>728</v>
      </c>
      <c r="E16" s="519">
        <v>218</v>
      </c>
      <c r="F16" s="457">
        <v>1142904.1095890412</v>
      </c>
      <c r="G16" s="457">
        <v>249153095.89041099</v>
      </c>
      <c r="H16" s="475">
        <v>265300000000</v>
      </c>
      <c r="I16" s="475">
        <v>186486754215</v>
      </c>
      <c r="J16" s="518">
        <v>2133262976955.9998</v>
      </c>
      <c r="L16" s="550"/>
      <c r="N16" s="470"/>
    </row>
    <row r="17" spans="2:14" ht="16.8" customHeight="1" thickBot="1">
      <c r="B17" s="504" t="s">
        <v>458</v>
      </c>
      <c r="C17" s="454" t="s">
        <v>835</v>
      </c>
      <c r="D17" s="605" t="s">
        <v>729</v>
      </c>
      <c r="E17" s="519">
        <v>110</v>
      </c>
      <c r="F17" s="457">
        <v>1142904.1095890412</v>
      </c>
      <c r="G17" s="457">
        <v>125719452.05479454</v>
      </c>
      <c r="H17" s="475">
        <v>265300000000</v>
      </c>
      <c r="I17" s="475">
        <v>186486754215</v>
      </c>
      <c r="J17" s="518">
        <v>2133262976955.9998</v>
      </c>
      <c r="L17" s="550"/>
      <c r="N17" s="470"/>
    </row>
    <row r="18" spans="2:14" ht="16.8" customHeight="1" thickBot="1">
      <c r="B18" s="504" t="s">
        <v>458</v>
      </c>
      <c r="C18" s="454" t="s">
        <v>835</v>
      </c>
      <c r="D18" s="605" t="s">
        <v>730</v>
      </c>
      <c r="E18" s="519">
        <v>13358</v>
      </c>
      <c r="F18" s="457">
        <v>1089205.4794520547</v>
      </c>
      <c r="G18" s="457">
        <v>14549606794.520546</v>
      </c>
      <c r="H18" s="475">
        <v>265300000000</v>
      </c>
      <c r="I18" s="475">
        <v>186486754215</v>
      </c>
      <c r="J18" s="518">
        <v>2133262976955.9998</v>
      </c>
      <c r="L18" s="550"/>
      <c r="N18" s="470"/>
    </row>
    <row r="19" spans="2:14" ht="16.8" customHeight="1" thickBot="1">
      <c r="B19" s="504" t="s">
        <v>469</v>
      </c>
      <c r="C19" s="454" t="s">
        <v>835</v>
      </c>
      <c r="D19" s="605" t="s">
        <v>731</v>
      </c>
      <c r="E19" s="519">
        <v>151</v>
      </c>
      <c r="F19" s="457">
        <v>1217767.1232876712</v>
      </c>
      <c r="G19" s="457">
        <v>183882835.61643836</v>
      </c>
      <c r="H19" s="475">
        <v>124839000000</v>
      </c>
      <c r="I19" s="475">
        <v>88898178212</v>
      </c>
      <c r="J19" s="518">
        <v>343566476539.99994</v>
      </c>
      <c r="L19" s="550"/>
      <c r="N19" s="470"/>
    </row>
    <row r="20" spans="2:14" ht="16.8" customHeight="1" thickBot="1">
      <c r="B20" s="504" t="s">
        <v>469</v>
      </c>
      <c r="C20" s="454" t="s">
        <v>835</v>
      </c>
      <c r="D20" s="605" t="s">
        <v>936</v>
      </c>
      <c r="E20" s="519">
        <v>10</v>
      </c>
      <c r="F20" s="457">
        <v>1000000</v>
      </c>
      <c r="G20" s="457">
        <v>10000000</v>
      </c>
      <c r="H20" s="475">
        <v>124839000000</v>
      </c>
      <c r="I20" s="475">
        <v>88898178212</v>
      </c>
      <c r="J20" s="518">
        <v>343566476539.99994</v>
      </c>
      <c r="L20" s="550"/>
      <c r="N20" s="470"/>
    </row>
    <row r="21" spans="2:14" ht="16.8" customHeight="1" thickBot="1">
      <c r="B21" s="504" t="s">
        <v>546</v>
      </c>
      <c r="C21" s="454" t="s">
        <v>835</v>
      </c>
      <c r="D21" s="605" t="s">
        <v>837</v>
      </c>
      <c r="E21" s="519">
        <v>104</v>
      </c>
      <c r="F21" s="457">
        <v>1069904.1095890412</v>
      </c>
      <c r="G21" s="457">
        <v>111270027.39726028</v>
      </c>
      <c r="H21" s="475">
        <v>7200000000</v>
      </c>
      <c r="I21" s="475">
        <v>506494050</v>
      </c>
      <c r="J21" s="518">
        <v>115452491004</v>
      </c>
      <c r="K21" s="171"/>
      <c r="L21" s="550"/>
      <c r="N21" s="470"/>
    </row>
    <row r="22" spans="2:14" ht="16.8" customHeight="1" thickBot="1">
      <c r="B22" s="504" t="s">
        <v>546</v>
      </c>
      <c r="C22" s="454" t="s">
        <v>835</v>
      </c>
      <c r="D22" s="605" t="s">
        <v>838</v>
      </c>
      <c r="E22" s="519">
        <v>24</v>
      </c>
      <c r="F22" s="457">
        <v>1036684.9315068494</v>
      </c>
      <c r="G22" s="457">
        <v>24880438.356164385</v>
      </c>
      <c r="H22" s="475">
        <v>7200000000</v>
      </c>
      <c r="I22" s="475">
        <v>506494050</v>
      </c>
      <c r="J22" s="518">
        <v>115452491004</v>
      </c>
      <c r="L22" s="550"/>
      <c r="N22" s="470"/>
    </row>
    <row r="23" spans="2:14" ht="16.8" customHeight="1" thickBot="1">
      <c r="B23" s="504" t="s">
        <v>546</v>
      </c>
      <c r="C23" s="454" t="s">
        <v>835</v>
      </c>
      <c r="D23" s="605" t="s">
        <v>937</v>
      </c>
      <c r="E23" s="519">
        <v>19</v>
      </c>
      <c r="F23" s="457">
        <v>1015123.2876712329</v>
      </c>
      <c r="G23" s="457">
        <v>19287342.465753425</v>
      </c>
      <c r="H23" s="475">
        <v>7200000000</v>
      </c>
      <c r="I23" s="475">
        <v>506494050</v>
      </c>
      <c r="J23" s="518">
        <v>115452491004</v>
      </c>
      <c r="L23" s="550"/>
      <c r="N23" s="470"/>
    </row>
    <row r="24" spans="2:14" ht="16.8" customHeight="1" thickBot="1">
      <c r="B24" s="504" t="s">
        <v>546</v>
      </c>
      <c r="C24" s="454" t="s">
        <v>835</v>
      </c>
      <c r="D24" s="605" t="s">
        <v>938</v>
      </c>
      <c r="E24" s="519">
        <v>404</v>
      </c>
      <c r="F24" s="457">
        <v>1001815.0684931506</v>
      </c>
      <c r="G24" s="457">
        <v>404733287.67123288</v>
      </c>
      <c r="H24" s="475">
        <v>7200000000</v>
      </c>
      <c r="I24" s="475">
        <v>506494050</v>
      </c>
      <c r="J24" s="518">
        <v>115452491004</v>
      </c>
      <c r="L24" s="550"/>
      <c r="N24" s="470"/>
    </row>
    <row r="25" spans="2:14" ht="16.8" customHeight="1" thickBot="1">
      <c r="B25" s="504" t="s">
        <v>939</v>
      </c>
      <c r="C25" s="454" t="s">
        <v>835</v>
      </c>
      <c r="D25" s="605" t="s">
        <v>940</v>
      </c>
      <c r="E25" s="519">
        <v>21</v>
      </c>
      <c r="F25" s="457">
        <v>1033534.2465753424</v>
      </c>
      <c r="G25" s="457">
        <v>21704219.17808219</v>
      </c>
      <c r="H25" s="475"/>
      <c r="I25" s="475"/>
      <c r="J25" s="518"/>
      <c r="L25" s="550"/>
      <c r="N25" s="470"/>
    </row>
    <row r="26" spans="2:14" ht="16.8" customHeight="1" thickBot="1">
      <c r="B26" s="504" t="s">
        <v>941</v>
      </c>
      <c r="C26" s="454" t="s">
        <v>842</v>
      </c>
      <c r="D26" s="605" t="s">
        <v>942</v>
      </c>
      <c r="E26" s="519">
        <v>100</v>
      </c>
      <c r="F26" s="457">
        <v>1134093.1506849315</v>
      </c>
      <c r="G26" s="457">
        <v>113409315.06849316</v>
      </c>
      <c r="H26" s="475"/>
      <c r="I26" s="475"/>
      <c r="J26" s="518"/>
      <c r="L26" s="550"/>
      <c r="N26" s="470"/>
    </row>
    <row r="27" spans="2:14" ht="16.8" customHeight="1" thickBot="1">
      <c r="B27" s="504" t="s">
        <v>946</v>
      </c>
      <c r="C27" s="454" t="s">
        <v>842</v>
      </c>
      <c r="D27" s="605" t="s">
        <v>943</v>
      </c>
      <c r="E27" s="519">
        <v>1000</v>
      </c>
      <c r="F27" s="457">
        <v>1011569.8630136986</v>
      </c>
      <c r="G27" s="457">
        <v>1011569863.0136986</v>
      </c>
      <c r="H27" s="475"/>
      <c r="I27" s="475"/>
      <c r="J27" s="518"/>
      <c r="L27" s="550"/>
      <c r="N27" s="470"/>
    </row>
    <row r="28" spans="2:14" ht="16.8" customHeight="1" thickBot="1">
      <c r="B28" s="504" t="s">
        <v>944</v>
      </c>
      <c r="C28" s="454" t="s">
        <v>840</v>
      </c>
      <c r="D28" s="605" t="s">
        <v>945</v>
      </c>
      <c r="E28" s="519">
        <v>280</v>
      </c>
      <c r="F28" s="457">
        <v>1000301.3698630137</v>
      </c>
      <c r="G28" s="457">
        <v>280084383.56164384</v>
      </c>
      <c r="H28" s="475"/>
      <c r="I28" s="475"/>
      <c r="J28" s="518"/>
      <c r="L28" s="550"/>
      <c r="N28" s="470"/>
    </row>
    <row r="29" spans="2:14" ht="16.8" customHeight="1" thickBot="1">
      <c r="B29" s="504" t="s">
        <v>848</v>
      </c>
      <c r="C29" s="454" t="s">
        <v>835</v>
      </c>
      <c r="D29" s="605" t="s">
        <v>844</v>
      </c>
      <c r="E29" s="519">
        <v>4</v>
      </c>
      <c r="F29" s="457">
        <v>6769687.6454794528</v>
      </c>
      <c r="G29" s="457">
        <v>27078750.581917811</v>
      </c>
      <c r="H29" s="475">
        <v>720000000000</v>
      </c>
      <c r="I29" s="475">
        <v>39304360340</v>
      </c>
      <c r="J29" s="518">
        <v>549650901985</v>
      </c>
      <c r="L29" s="550"/>
      <c r="N29" s="470"/>
    </row>
    <row r="30" spans="2:14" ht="16.8" customHeight="1" thickBot="1">
      <c r="B30" s="504" t="s">
        <v>947</v>
      </c>
      <c r="C30" s="454" t="s">
        <v>835</v>
      </c>
      <c r="D30" s="605" t="s">
        <v>858</v>
      </c>
      <c r="E30" s="519">
        <v>100</v>
      </c>
      <c r="F30" s="457">
        <v>6992988.9836301375</v>
      </c>
      <c r="G30" s="457">
        <v>699298898.36301374</v>
      </c>
      <c r="H30" s="475"/>
      <c r="I30" s="475"/>
      <c r="J30" s="518"/>
      <c r="L30" s="550"/>
      <c r="N30" s="470"/>
    </row>
    <row r="31" spans="2:14" ht="16.8" customHeight="1" thickBot="1">
      <c r="B31" s="504" t="s">
        <v>948</v>
      </c>
      <c r="C31" s="454" t="s">
        <v>835</v>
      </c>
      <c r="D31" s="605" t="s">
        <v>949</v>
      </c>
      <c r="E31" s="519">
        <v>75</v>
      </c>
      <c r="F31" s="457">
        <v>6544827.2515068492</v>
      </c>
      <c r="G31" s="457">
        <v>490862043.86301368</v>
      </c>
      <c r="H31" s="475"/>
      <c r="I31" s="475"/>
      <c r="J31" s="518"/>
      <c r="L31" s="550"/>
      <c r="N31" s="470"/>
    </row>
    <row r="32" spans="2:14" ht="16.8" customHeight="1" thickBot="1">
      <c r="B32" s="504" t="s">
        <v>458</v>
      </c>
      <c r="C32" s="454" t="s">
        <v>835</v>
      </c>
      <c r="D32" s="605" t="s">
        <v>737</v>
      </c>
      <c r="E32" s="519">
        <v>160</v>
      </c>
      <c r="F32" s="457">
        <v>7000606.0849315058</v>
      </c>
      <c r="G32" s="836">
        <v>1120096973.589041</v>
      </c>
      <c r="H32" s="475">
        <v>265300000000</v>
      </c>
      <c r="I32" s="475">
        <v>186486754215</v>
      </c>
      <c r="J32" s="518">
        <v>2133262976955.9998</v>
      </c>
      <c r="L32" s="550"/>
      <c r="N32" s="470"/>
    </row>
    <row r="33" spans="2:14" ht="16.8" customHeight="1" thickBot="1">
      <c r="B33" s="504" t="s">
        <v>458</v>
      </c>
      <c r="C33" s="454" t="s">
        <v>835</v>
      </c>
      <c r="D33" s="605" t="s">
        <v>738</v>
      </c>
      <c r="E33" s="519">
        <v>6</v>
      </c>
      <c r="F33" s="457">
        <v>6923232.3717123279</v>
      </c>
      <c r="G33" s="836">
        <v>41539394.230273969</v>
      </c>
      <c r="H33" s="475">
        <v>265300000000</v>
      </c>
      <c r="I33" s="475">
        <v>186486754215</v>
      </c>
      <c r="J33" s="518">
        <v>2133262976955.9998</v>
      </c>
      <c r="L33" s="550"/>
      <c r="N33" s="470"/>
    </row>
    <row r="34" spans="2:14" ht="16.8" customHeight="1" thickBot="1">
      <c r="B34" s="504" t="s">
        <v>689</v>
      </c>
      <c r="C34" s="454" t="s">
        <v>835</v>
      </c>
      <c r="D34" s="605" t="s">
        <v>739</v>
      </c>
      <c r="E34" s="519">
        <v>1</v>
      </c>
      <c r="F34" s="457">
        <v>7204263.3197260266</v>
      </c>
      <c r="G34" s="457">
        <v>7204263.3197260266</v>
      </c>
      <c r="H34" s="475">
        <v>36134434646</v>
      </c>
      <c r="I34" s="475">
        <v>6839589083</v>
      </c>
      <c r="J34" s="518">
        <v>50596649861</v>
      </c>
      <c r="L34" s="550"/>
      <c r="N34" s="470"/>
    </row>
    <row r="35" spans="2:14" ht="16.8" customHeight="1" thickBot="1">
      <c r="B35" s="504" t="s">
        <v>546</v>
      </c>
      <c r="C35" s="454" t="s">
        <v>835</v>
      </c>
      <c r="D35" s="605" t="s">
        <v>740</v>
      </c>
      <c r="E35" s="519">
        <v>450</v>
      </c>
      <c r="F35" s="457">
        <v>6811621.7926438348</v>
      </c>
      <c r="G35" s="457">
        <v>3065229806.6897259</v>
      </c>
      <c r="H35" s="475">
        <v>7200000000</v>
      </c>
      <c r="I35" s="475">
        <v>506494050</v>
      </c>
      <c r="J35" s="518">
        <v>115452491004</v>
      </c>
      <c r="L35" s="550"/>
      <c r="N35" s="470"/>
    </row>
    <row r="36" spans="2:14" ht="16.8" customHeight="1" thickBot="1">
      <c r="B36" s="504" t="s">
        <v>950</v>
      </c>
      <c r="C36" s="454" t="s">
        <v>835</v>
      </c>
      <c r="D36" s="605" t="s">
        <v>951</v>
      </c>
      <c r="E36" s="519">
        <v>249</v>
      </c>
      <c r="F36" s="457">
        <v>6514278.6662876699</v>
      </c>
      <c r="G36" s="457">
        <v>1622055387.9056299</v>
      </c>
      <c r="H36" s="475"/>
      <c r="I36" s="475"/>
      <c r="J36" s="518"/>
      <c r="L36" s="550"/>
      <c r="N36" s="470"/>
    </row>
    <row r="37" spans="2:14" ht="16.8" customHeight="1" thickBot="1">
      <c r="B37" s="504" t="s">
        <v>950</v>
      </c>
      <c r="C37" s="454" t="s">
        <v>835</v>
      </c>
      <c r="D37" s="605" t="s">
        <v>952</v>
      </c>
      <c r="E37" s="519">
        <v>16</v>
      </c>
      <c r="F37" s="457">
        <v>6514403.3907534247</v>
      </c>
      <c r="G37" s="457">
        <v>104230454.2520548</v>
      </c>
      <c r="H37" s="475"/>
      <c r="I37" s="475"/>
      <c r="J37" s="518"/>
      <c r="L37" s="550"/>
      <c r="N37" s="470"/>
    </row>
    <row r="38" spans="2:14" ht="16.8" customHeight="1" thickBot="1">
      <c r="B38" s="504" t="s">
        <v>946</v>
      </c>
      <c r="C38" s="454" t="s">
        <v>835</v>
      </c>
      <c r="D38" s="605" t="s">
        <v>845</v>
      </c>
      <c r="E38" s="519">
        <v>10</v>
      </c>
      <c r="F38" s="457">
        <v>6787238.1595890401</v>
      </c>
      <c r="G38" s="457">
        <v>67872381.595890403</v>
      </c>
      <c r="H38" s="475"/>
      <c r="I38" s="475"/>
      <c r="J38" s="518"/>
      <c r="L38" s="550"/>
      <c r="N38" s="470"/>
    </row>
    <row r="39" spans="2:14" ht="16.8" customHeight="1" thickBot="1">
      <c r="B39" s="504" t="s">
        <v>953</v>
      </c>
      <c r="C39" s="454" t="s">
        <v>842</v>
      </c>
      <c r="D39" s="605" t="s">
        <v>954</v>
      </c>
      <c r="E39" s="519">
        <v>10</v>
      </c>
      <c r="F39" s="457">
        <v>6616383.4592876714</v>
      </c>
      <c r="G39" s="457">
        <v>66163834.59287671</v>
      </c>
      <c r="H39" s="475"/>
      <c r="I39" s="475"/>
      <c r="J39" s="518"/>
      <c r="L39" s="550"/>
      <c r="N39" s="470"/>
    </row>
    <row r="40" spans="2:14" ht="16.8" customHeight="1" thickBot="1">
      <c r="B40" s="504" t="s">
        <v>839</v>
      </c>
      <c r="C40" s="454" t="s">
        <v>841</v>
      </c>
      <c r="D40" s="605" t="s">
        <v>955</v>
      </c>
      <c r="E40" s="519">
        <v>3</v>
      </c>
      <c r="F40" s="457">
        <v>6974859.3916438362</v>
      </c>
      <c r="G40" s="457">
        <v>20924578.174931508</v>
      </c>
      <c r="H40" s="475">
        <v>2000000000000</v>
      </c>
      <c r="I40" s="475">
        <v>932936576274</v>
      </c>
      <c r="J40" s="518">
        <v>6360319642010</v>
      </c>
      <c r="L40" s="550"/>
      <c r="N40" s="470"/>
    </row>
    <row r="41" spans="2:14" ht="16.8" customHeight="1" thickBot="1">
      <c r="B41" s="504" t="s">
        <v>956</v>
      </c>
      <c r="C41" s="454" t="s">
        <v>840</v>
      </c>
      <c r="D41" s="605" t="s">
        <v>736</v>
      </c>
      <c r="E41" s="519">
        <v>3</v>
      </c>
      <c r="F41" s="457">
        <v>6790356.271232876</v>
      </c>
      <c r="G41" s="457">
        <v>20371068.813698627</v>
      </c>
      <c r="H41" s="475"/>
      <c r="I41" s="475"/>
      <c r="J41" s="518"/>
      <c r="L41" s="550"/>
      <c r="N41" s="470"/>
    </row>
    <row r="42" spans="2:14" ht="16.8" customHeight="1" thickBot="1">
      <c r="B42" s="504" t="s">
        <v>956</v>
      </c>
      <c r="C42" s="454" t="s">
        <v>840</v>
      </c>
      <c r="D42" s="605" t="s">
        <v>843</v>
      </c>
      <c r="E42" s="519">
        <v>5</v>
      </c>
      <c r="F42" s="457">
        <v>6770400.3567123292</v>
      </c>
      <c r="G42" s="457">
        <v>33852001.783561647</v>
      </c>
      <c r="H42" s="475"/>
      <c r="I42" s="475"/>
      <c r="J42" s="518"/>
      <c r="L42" s="550"/>
      <c r="N42" s="470"/>
    </row>
    <row r="43" spans="2:14" ht="16.8" customHeight="1" thickBot="1">
      <c r="B43" s="504" t="s">
        <v>957</v>
      </c>
      <c r="C43" s="454" t="s">
        <v>840</v>
      </c>
      <c r="D43" s="605" t="s">
        <v>958</v>
      </c>
      <c r="E43" s="519">
        <v>3</v>
      </c>
      <c r="F43" s="457">
        <v>6863097.3614383554</v>
      </c>
      <c r="G43" s="457">
        <v>20589292.084315065</v>
      </c>
      <c r="H43" s="475"/>
      <c r="I43" s="475"/>
      <c r="J43" s="518"/>
      <c r="L43" s="550"/>
      <c r="N43" s="470"/>
    </row>
    <row r="44" spans="2:14" ht="16.8" customHeight="1" thickBot="1">
      <c r="B44" s="504" t="s">
        <v>946</v>
      </c>
      <c r="C44" s="454" t="s">
        <v>840</v>
      </c>
      <c r="D44" s="605" t="s">
        <v>846</v>
      </c>
      <c r="E44" s="519">
        <v>6</v>
      </c>
      <c r="F44" s="457">
        <v>6724840.2911506845</v>
      </c>
      <c r="G44" s="457">
        <v>40349041.746904105</v>
      </c>
      <c r="H44" s="475"/>
      <c r="I44" s="475"/>
      <c r="J44" s="518"/>
      <c r="L44" s="550"/>
      <c r="N44" s="470"/>
    </row>
    <row r="45" spans="2:14" ht="16.8" customHeight="1" thickBot="1">
      <c r="B45" s="504" t="s">
        <v>946</v>
      </c>
      <c r="C45" s="454" t="s">
        <v>840</v>
      </c>
      <c r="D45" s="605" t="s">
        <v>741</v>
      </c>
      <c r="E45" s="519">
        <v>4</v>
      </c>
      <c r="F45" s="457">
        <v>6811381.2526027393</v>
      </c>
      <c r="G45" s="457">
        <v>27245525.010410957</v>
      </c>
      <c r="H45" s="475"/>
      <c r="I45" s="475"/>
      <c r="J45" s="518"/>
      <c r="L45" s="550"/>
      <c r="N45" s="470"/>
    </row>
    <row r="46" spans="2:14" ht="16.8" customHeight="1" thickBot="1">
      <c r="B46" s="504" t="s">
        <v>959</v>
      </c>
      <c r="C46" s="454" t="s">
        <v>840</v>
      </c>
      <c r="D46" s="605" t="s">
        <v>742</v>
      </c>
      <c r="E46" s="519">
        <v>4</v>
      </c>
      <c r="F46" s="457">
        <v>6930689.1129863011</v>
      </c>
      <c r="G46" s="457">
        <v>27722756.451945204</v>
      </c>
      <c r="H46" s="475"/>
      <c r="I46" s="475"/>
      <c r="J46" s="518"/>
      <c r="L46" s="550"/>
      <c r="N46" s="470"/>
    </row>
    <row r="47" spans="2:14" ht="16.8" customHeight="1" thickBot="1">
      <c r="B47" s="504" t="s">
        <v>959</v>
      </c>
      <c r="C47" s="454" t="s">
        <v>840</v>
      </c>
      <c r="D47" s="605" t="s">
        <v>743</v>
      </c>
      <c r="E47" s="519">
        <v>203</v>
      </c>
      <c r="F47" s="457">
        <v>6942555.7550136987</v>
      </c>
      <c r="G47" s="457">
        <v>1409338818.2677808</v>
      </c>
      <c r="H47" s="475"/>
      <c r="I47" s="475"/>
      <c r="J47" s="518"/>
      <c r="L47" s="550"/>
      <c r="N47" s="470"/>
    </row>
    <row r="48" spans="2:14" ht="16.8" customHeight="1" thickBot="1">
      <c r="B48" s="504" t="s">
        <v>959</v>
      </c>
      <c r="C48" s="454" t="s">
        <v>840</v>
      </c>
      <c r="D48" s="605" t="s">
        <v>847</v>
      </c>
      <c r="E48" s="519">
        <v>2</v>
      </c>
      <c r="F48" s="457">
        <v>6753651.6427397262</v>
      </c>
      <c r="G48" s="457">
        <v>13507303.285479452</v>
      </c>
      <c r="H48" s="475"/>
      <c r="I48" s="475"/>
      <c r="J48" s="518"/>
      <c r="L48" s="550"/>
      <c r="N48" s="470"/>
    </row>
    <row r="49" spans="2:14" ht="16.8" customHeight="1" thickBot="1">
      <c r="B49" s="504" t="s">
        <v>959</v>
      </c>
      <c r="C49" s="454" t="s">
        <v>840</v>
      </c>
      <c r="D49" s="605" t="s">
        <v>744</v>
      </c>
      <c r="E49" s="519">
        <v>11</v>
      </c>
      <c r="F49" s="457">
        <v>6980961.9815753428</v>
      </c>
      <c r="G49" s="457">
        <v>76790581.79732877</v>
      </c>
      <c r="H49" s="475"/>
      <c r="I49" s="475"/>
      <c r="J49" s="518"/>
      <c r="L49" s="550"/>
      <c r="N49" s="470"/>
    </row>
    <row r="50" spans="2:14" ht="16.8" customHeight="1" thickBot="1">
      <c r="B50" s="504" t="s">
        <v>959</v>
      </c>
      <c r="C50" s="454" t="s">
        <v>840</v>
      </c>
      <c r="D50" s="605" t="s">
        <v>960</v>
      </c>
      <c r="E50" s="519">
        <v>50</v>
      </c>
      <c r="F50" s="457">
        <v>6542243.6732876711</v>
      </c>
      <c r="G50" s="457">
        <v>327112183.66438353</v>
      </c>
      <c r="H50" s="475"/>
      <c r="I50" s="475"/>
      <c r="J50" s="518"/>
      <c r="L50" s="550"/>
      <c r="N50" s="470"/>
    </row>
    <row r="51" spans="2:14" ht="16.8" customHeight="1" thickBot="1">
      <c r="B51" s="504" t="s">
        <v>961</v>
      </c>
      <c r="C51" s="454" t="s">
        <v>962</v>
      </c>
      <c r="D51" s="605"/>
      <c r="E51" s="519">
        <v>1</v>
      </c>
      <c r="F51" s="457">
        <v>1595176027.2</v>
      </c>
      <c r="G51" s="457">
        <v>1595176027.2</v>
      </c>
      <c r="H51" s="475"/>
      <c r="I51" s="475"/>
      <c r="J51" s="518"/>
      <c r="L51" s="550"/>
      <c r="N51" s="470"/>
    </row>
    <row r="52" spans="2:14" ht="16.8" customHeight="1" thickBot="1">
      <c r="B52" s="504" t="s">
        <v>961</v>
      </c>
      <c r="C52" s="454" t="s">
        <v>962</v>
      </c>
      <c r="D52" s="605"/>
      <c r="E52" s="519">
        <v>1</v>
      </c>
      <c r="F52" s="457">
        <v>1595176027.2</v>
      </c>
      <c r="G52" s="457">
        <v>1595176027.2</v>
      </c>
      <c r="H52" s="475"/>
      <c r="I52" s="475"/>
      <c r="J52" s="518"/>
      <c r="L52" s="550"/>
      <c r="N52" s="470"/>
    </row>
    <row r="53" spans="2:14" ht="16.8" customHeight="1" thickBot="1">
      <c r="B53" s="504" t="s">
        <v>963</v>
      </c>
      <c r="C53" s="454" t="s">
        <v>747</v>
      </c>
      <c r="D53" s="605" t="s">
        <v>964</v>
      </c>
      <c r="E53" s="519">
        <v>1</v>
      </c>
      <c r="F53" s="457">
        <v>10000000</v>
      </c>
      <c r="G53" s="457">
        <v>10000000</v>
      </c>
      <c r="H53" s="475"/>
      <c r="I53" s="475"/>
      <c r="J53" s="518"/>
      <c r="L53" s="550"/>
      <c r="N53" s="470"/>
    </row>
    <row r="54" spans="2:14" ht="16.8" customHeight="1" thickBot="1">
      <c r="B54" s="504" t="s">
        <v>721</v>
      </c>
      <c r="C54" s="454" t="s">
        <v>747</v>
      </c>
      <c r="D54" s="605" t="s">
        <v>965</v>
      </c>
      <c r="E54" s="519">
        <v>1</v>
      </c>
      <c r="F54" s="457">
        <v>141356907</v>
      </c>
      <c r="G54" s="457">
        <v>141356907</v>
      </c>
      <c r="H54" s="475">
        <v>1996946130000</v>
      </c>
      <c r="I54" s="475">
        <v>560165410778</v>
      </c>
      <c r="J54" s="518">
        <v>5422535178291</v>
      </c>
      <c r="L54" s="550"/>
      <c r="N54" s="470"/>
    </row>
    <row r="55" spans="2:14" ht="16.8" customHeight="1" thickBot="1">
      <c r="B55" s="504" t="s">
        <v>746</v>
      </c>
      <c r="C55" s="454" t="s">
        <v>747</v>
      </c>
      <c r="D55" s="605" t="s">
        <v>966</v>
      </c>
      <c r="E55" s="519">
        <v>1</v>
      </c>
      <c r="F55" s="457">
        <v>200354709</v>
      </c>
      <c r="G55" s="457">
        <v>200354709</v>
      </c>
      <c r="H55" s="475">
        <v>859925000000</v>
      </c>
      <c r="I55" s="475">
        <v>112238111331</v>
      </c>
      <c r="J55" s="518">
        <v>1543825963164</v>
      </c>
      <c r="L55" s="550"/>
      <c r="N55" s="470"/>
    </row>
    <row r="56" spans="2:14" ht="16.8" customHeight="1" thickBot="1">
      <c r="B56" s="504" t="s">
        <v>746</v>
      </c>
      <c r="C56" s="454" t="s">
        <v>747</v>
      </c>
      <c r="D56" s="605" t="s">
        <v>967</v>
      </c>
      <c r="E56" s="519">
        <v>1</v>
      </c>
      <c r="F56" s="457">
        <v>200354709</v>
      </c>
      <c r="G56" s="457">
        <v>200354709</v>
      </c>
      <c r="H56" s="475">
        <v>859925000000</v>
      </c>
      <c r="I56" s="475">
        <v>112238111331</v>
      </c>
      <c r="J56" s="518">
        <v>1543825963164</v>
      </c>
      <c r="L56" s="550"/>
      <c r="N56" s="470"/>
    </row>
    <row r="57" spans="2:14" ht="16.8" customHeight="1" thickBot="1">
      <c r="B57" s="504" t="s">
        <v>849</v>
      </c>
      <c r="C57" s="454" t="s">
        <v>747</v>
      </c>
      <c r="D57" s="605" t="s">
        <v>851</v>
      </c>
      <c r="E57" s="519">
        <v>1</v>
      </c>
      <c r="F57" s="457">
        <v>249625491</v>
      </c>
      <c r="G57" s="457">
        <v>249625491</v>
      </c>
      <c r="H57" s="475">
        <v>1751406377751</v>
      </c>
      <c r="I57" s="475">
        <v>318333812684</v>
      </c>
      <c r="J57" s="518">
        <v>3489359208371</v>
      </c>
      <c r="L57" s="550"/>
      <c r="N57" s="470"/>
    </row>
    <row r="58" spans="2:14" ht="16.8" customHeight="1" thickBot="1">
      <c r="B58" s="504" t="s">
        <v>849</v>
      </c>
      <c r="C58" s="454" t="s">
        <v>747</v>
      </c>
      <c r="D58" s="605" t="s">
        <v>850</v>
      </c>
      <c r="E58" s="519">
        <v>1</v>
      </c>
      <c r="F58" s="457">
        <v>249625491</v>
      </c>
      <c r="G58" s="457">
        <v>249625491</v>
      </c>
      <c r="H58" s="475">
        <v>1751406377751</v>
      </c>
      <c r="I58" s="475">
        <v>318333812684</v>
      </c>
      <c r="J58" s="518">
        <v>3489359208371</v>
      </c>
      <c r="L58" s="550"/>
      <c r="N58" s="470"/>
    </row>
    <row r="59" spans="2:14" ht="16.8" customHeight="1" thickBot="1">
      <c r="B59" s="504" t="s">
        <v>746</v>
      </c>
      <c r="C59" s="454" t="s">
        <v>747</v>
      </c>
      <c r="D59" s="605" t="s">
        <v>968</v>
      </c>
      <c r="E59" s="519">
        <v>1</v>
      </c>
      <c r="F59" s="457">
        <v>250443392</v>
      </c>
      <c r="G59" s="457">
        <v>250443392</v>
      </c>
      <c r="H59" s="475">
        <v>859925000000</v>
      </c>
      <c r="I59" s="475">
        <v>112238111331</v>
      </c>
      <c r="J59" s="518">
        <v>1543825963164</v>
      </c>
      <c r="L59" s="550"/>
      <c r="N59" s="470"/>
    </row>
    <row r="60" spans="2:14" ht="16.8" customHeight="1" thickBot="1">
      <c r="B60" s="504" t="s">
        <v>746</v>
      </c>
      <c r="C60" s="454" t="s">
        <v>747</v>
      </c>
      <c r="D60" s="605" t="s">
        <v>969</v>
      </c>
      <c r="E60" s="519">
        <v>1</v>
      </c>
      <c r="F60" s="457">
        <v>250443392</v>
      </c>
      <c r="G60" s="457">
        <v>250443392</v>
      </c>
      <c r="H60" s="475">
        <v>859925000000</v>
      </c>
      <c r="I60" s="475">
        <v>112238111331</v>
      </c>
      <c r="J60" s="518">
        <v>1543825963164</v>
      </c>
      <c r="L60" s="550"/>
      <c r="N60" s="470"/>
    </row>
    <row r="61" spans="2:14" ht="16.8" customHeight="1" thickBot="1">
      <c r="B61" s="504" t="s">
        <v>746</v>
      </c>
      <c r="C61" s="454" t="s">
        <v>747</v>
      </c>
      <c r="D61" s="605" t="s">
        <v>970</v>
      </c>
      <c r="E61" s="519">
        <v>1</v>
      </c>
      <c r="F61" s="457">
        <v>250443392</v>
      </c>
      <c r="G61" s="457">
        <v>250443392</v>
      </c>
      <c r="H61" s="475">
        <v>859925000000</v>
      </c>
      <c r="I61" s="475">
        <v>112238111331</v>
      </c>
      <c r="J61" s="518">
        <v>1543825963164</v>
      </c>
      <c r="L61" s="550"/>
      <c r="N61" s="470"/>
    </row>
    <row r="62" spans="2:14" ht="16.8" customHeight="1" thickBot="1">
      <c r="B62" s="504" t="s">
        <v>746</v>
      </c>
      <c r="C62" s="454" t="s">
        <v>747</v>
      </c>
      <c r="D62" s="605" t="s">
        <v>971</v>
      </c>
      <c r="E62" s="519">
        <v>1</v>
      </c>
      <c r="F62" s="457">
        <v>250443392</v>
      </c>
      <c r="G62" s="457">
        <v>250443392</v>
      </c>
      <c r="H62" s="475">
        <v>859925000000</v>
      </c>
      <c r="I62" s="475">
        <v>112238111331</v>
      </c>
      <c r="J62" s="518">
        <v>1543825963164</v>
      </c>
      <c r="L62" s="550"/>
      <c r="N62" s="470"/>
    </row>
    <row r="63" spans="2:14" ht="16.8" customHeight="1" thickBot="1">
      <c r="B63" s="504" t="s">
        <v>746</v>
      </c>
      <c r="C63" s="454" t="s">
        <v>747</v>
      </c>
      <c r="D63" s="605" t="s">
        <v>972</v>
      </c>
      <c r="E63" s="519">
        <v>1</v>
      </c>
      <c r="F63" s="457">
        <v>250443392</v>
      </c>
      <c r="G63" s="457">
        <v>250443392</v>
      </c>
      <c r="H63" s="475">
        <v>859925000000</v>
      </c>
      <c r="I63" s="475">
        <v>112238111331</v>
      </c>
      <c r="J63" s="518">
        <v>1543825963164</v>
      </c>
      <c r="L63" s="550"/>
      <c r="N63" s="470"/>
    </row>
    <row r="64" spans="2:14" ht="16.8" customHeight="1" thickBot="1">
      <c r="B64" s="504" t="s">
        <v>746</v>
      </c>
      <c r="C64" s="454" t="s">
        <v>747</v>
      </c>
      <c r="D64" s="605" t="s">
        <v>973</v>
      </c>
      <c r="E64" s="519">
        <v>1</v>
      </c>
      <c r="F64" s="457">
        <v>250443392</v>
      </c>
      <c r="G64" s="457">
        <v>250443392</v>
      </c>
      <c r="H64" s="475">
        <v>859925000000</v>
      </c>
      <c r="I64" s="475">
        <v>112238111331</v>
      </c>
      <c r="J64" s="518">
        <v>1543825963164</v>
      </c>
      <c r="L64" s="550"/>
      <c r="N64" s="470"/>
    </row>
    <row r="65" spans="2:17" ht="16.8" customHeight="1" thickBot="1">
      <c r="B65" s="504" t="s">
        <v>746</v>
      </c>
      <c r="C65" s="454" t="s">
        <v>747</v>
      </c>
      <c r="D65" s="605" t="s">
        <v>974</v>
      </c>
      <c r="E65" s="519">
        <v>1</v>
      </c>
      <c r="F65" s="457">
        <v>250443392</v>
      </c>
      <c r="G65" s="457">
        <v>250443392</v>
      </c>
      <c r="H65" s="475">
        <v>859925000000</v>
      </c>
      <c r="I65" s="475">
        <v>112238111331</v>
      </c>
      <c r="J65" s="518">
        <v>1543825963164</v>
      </c>
      <c r="L65" s="550"/>
      <c r="N65" s="470"/>
    </row>
    <row r="66" spans="2:17" ht="16.8" customHeight="1" thickBot="1">
      <c r="B66" s="504" t="s">
        <v>746</v>
      </c>
      <c r="C66" s="454" t="s">
        <v>747</v>
      </c>
      <c r="D66" s="605" t="s">
        <v>975</v>
      </c>
      <c r="E66" s="519">
        <v>1</v>
      </c>
      <c r="F66" s="457">
        <v>250443392</v>
      </c>
      <c r="G66" s="457">
        <v>250443392</v>
      </c>
      <c r="H66" s="475">
        <v>859925000000</v>
      </c>
      <c r="I66" s="475">
        <v>112238111331</v>
      </c>
      <c r="J66" s="518">
        <v>1543825963164</v>
      </c>
      <c r="L66" s="550"/>
      <c r="N66" s="470"/>
    </row>
    <row r="67" spans="2:17" ht="16.8" customHeight="1" thickBot="1">
      <c r="B67" s="504" t="s">
        <v>746</v>
      </c>
      <c r="C67" s="454" t="s">
        <v>747</v>
      </c>
      <c r="D67" s="605" t="s">
        <v>976</v>
      </c>
      <c r="E67" s="519">
        <v>1</v>
      </c>
      <c r="F67" s="457">
        <v>250443392</v>
      </c>
      <c r="G67" s="457">
        <v>250443392</v>
      </c>
      <c r="H67" s="475">
        <v>859925000000</v>
      </c>
      <c r="I67" s="475">
        <v>112238111331</v>
      </c>
      <c r="J67" s="518">
        <v>1543825963164</v>
      </c>
      <c r="L67" s="550"/>
      <c r="N67" s="470"/>
    </row>
    <row r="68" spans="2:17" ht="16.8" customHeight="1" thickBot="1">
      <c r="B68" s="504" t="s">
        <v>746</v>
      </c>
      <c r="C68" s="454" t="s">
        <v>747</v>
      </c>
      <c r="D68" s="605" t="s">
        <v>977</v>
      </c>
      <c r="E68" s="519">
        <v>1</v>
      </c>
      <c r="F68" s="457">
        <v>250443392</v>
      </c>
      <c r="G68" s="457">
        <v>250443392</v>
      </c>
      <c r="H68" s="475">
        <v>859925000000</v>
      </c>
      <c r="I68" s="475">
        <v>112238111331</v>
      </c>
      <c r="J68" s="518">
        <v>1543825963164</v>
      </c>
      <c r="L68" s="550"/>
      <c r="N68" s="470"/>
    </row>
    <row r="69" spans="2:17" ht="16.8" customHeight="1" thickBot="1">
      <c r="B69" s="504" t="s">
        <v>963</v>
      </c>
      <c r="C69" s="454" t="s">
        <v>747</v>
      </c>
      <c r="D69" s="605" t="s">
        <v>978</v>
      </c>
      <c r="E69" s="519">
        <v>1</v>
      </c>
      <c r="F69" s="457">
        <v>10000000</v>
      </c>
      <c r="G69" s="457">
        <v>10000000</v>
      </c>
      <c r="H69" s="475"/>
      <c r="I69" s="475"/>
      <c r="J69" s="518"/>
      <c r="L69" s="550"/>
      <c r="N69" s="470"/>
    </row>
    <row r="70" spans="2:17" ht="16.8" customHeight="1" thickBot="1">
      <c r="B70" s="504" t="s">
        <v>963</v>
      </c>
      <c r="C70" s="454" t="s">
        <v>747</v>
      </c>
      <c r="D70" s="605" t="s">
        <v>979</v>
      </c>
      <c r="E70" s="519">
        <v>1</v>
      </c>
      <c r="F70" s="457">
        <v>10000000</v>
      </c>
      <c r="G70" s="457">
        <v>10000000</v>
      </c>
      <c r="H70" s="475"/>
      <c r="I70" s="475"/>
      <c r="J70" s="518"/>
      <c r="L70" s="550"/>
      <c r="N70" s="470"/>
    </row>
    <row r="71" spans="2:17" ht="16.8" customHeight="1" thickBot="1">
      <c r="B71" s="504" t="s">
        <v>963</v>
      </c>
      <c r="C71" s="454" t="s">
        <v>747</v>
      </c>
      <c r="D71" s="605" t="s">
        <v>980</v>
      </c>
      <c r="E71" s="519">
        <v>1</v>
      </c>
      <c r="F71" s="457">
        <v>10000000</v>
      </c>
      <c r="G71" s="457">
        <v>10000000</v>
      </c>
      <c r="H71" s="475"/>
      <c r="I71" s="475"/>
      <c r="J71" s="518"/>
      <c r="L71" s="550"/>
      <c r="N71" s="470"/>
    </row>
    <row r="72" spans="2:17" ht="16.8" customHeight="1" thickBot="1">
      <c r="B72" s="504" t="s">
        <v>746</v>
      </c>
      <c r="C72" s="454" t="s">
        <v>747</v>
      </c>
      <c r="D72" s="605" t="s">
        <v>981</v>
      </c>
      <c r="E72" s="519">
        <v>1</v>
      </c>
      <c r="F72" s="457">
        <v>45524430</v>
      </c>
      <c r="G72" s="457">
        <v>45524430</v>
      </c>
      <c r="H72" s="475">
        <v>859925000000</v>
      </c>
      <c r="I72" s="475">
        <v>112238111331</v>
      </c>
      <c r="J72" s="518">
        <v>1543825963164</v>
      </c>
      <c r="L72" s="550"/>
      <c r="N72" s="470"/>
    </row>
    <row r="73" spans="2:17" ht="16.8" customHeight="1" thickBot="1">
      <c r="B73" s="504" t="s">
        <v>746</v>
      </c>
      <c r="C73" s="454" t="s">
        <v>747</v>
      </c>
      <c r="D73" s="605" t="s">
        <v>982</v>
      </c>
      <c r="E73" s="519">
        <v>1</v>
      </c>
      <c r="F73" s="457">
        <v>97552350</v>
      </c>
      <c r="G73" s="457">
        <v>97552350</v>
      </c>
      <c r="H73" s="475">
        <v>859925000000</v>
      </c>
      <c r="I73" s="475">
        <v>112238111331</v>
      </c>
      <c r="J73" s="518">
        <v>1543825963164</v>
      </c>
      <c r="L73" s="550"/>
      <c r="N73" s="470"/>
    </row>
    <row r="74" spans="2:17" ht="16.8" customHeight="1" thickBot="1">
      <c r="B74" s="504" t="s">
        <v>746</v>
      </c>
      <c r="C74" s="454" t="s">
        <v>747</v>
      </c>
      <c r="D74" s="605" t="s">
        <v>982</v>
      </c>
      <c r="E74" s="519">
        <v>1</v>
      </c>
      <c r="F74" s="457">
        <v>97552350</v>
      </c>
      <c r="G74" s="457">
        <v>97552350</v>
      </c>
      <c r="H74" s="475">
        <v>859925000000</v>
      </c>
      <c r="I74" s="475">
        <v>112238111331</v>
      </c>
      <c r="J74" s="518">
        <v>1543825963164</v>
      </c>
      <c r="L74" s="550"/>
      <c r="N74" s="470"/>
    </row>
    <row r="75" spans="2:17" ht="16.8" customHeight="1" thickBot="1">
      <c r="B75" s="504" t="s">
        <v>458</v>
      </c>
      <c r="C75" s="454" t="s">
        <v>983</v>
      </c>
      <c r="D75" s="454" t="s">
        <v>983</v>
      </c>
      <c r="E75" s="519">
        <v>1</v>
      </c>
      <c r="F75" s="457">
        <v>53129784654.0783</v>
      </c>
      <c r="G75" s="457">
        <v>53129784654.0783</v>
      </c>
      <c r="H75" s="475">
        <v>265300000000</v>
      </c>
      <c r="I75" s="475">
        <v>186486754215</v>
      </c>
      <c r="J75" s="518">
        <v>2133262976955.9998</v>
      </c>
      <c r="L75" s="550"/>
      <c r="N75" s="470"/>
    </row>
    <row r="76" spans="2:17" ht="16.8" customHeight="1" thickBot="1">
      <c r="B76" s="504" t="s">
        <v>458</v>
      </c>
      <c r="C76" s="454" t="s">
        <v>983</v>
      </c>
      <c r="D76" s="454" t="s">
        <v>983</v>
      </c>
      <c r="E76" s="519">
        <v>1</v>
      </c>
      <c r="F76" s="457">
        <v>4944821313.915</v>
      </c>
      <c r="G76" s="457">
        <v>4944821313.915</v>
      </c>
      <c r="H76" s="475">
        <v>265300000000</v>
      </c>
      <c r="I76" s="475">
        <v>186486754215</v>
      </c>
      <c r="J76" s="518">
        <v>2133262976955.9998</v>
      </c>
      <c r="L76" s="550"/>
      <c r="N76" s="470"/>
    </row>
    <row r="77" spans="2:17" ht="16.8" customHeight="1" thickBot="1">
      <c r="B77" s="504" t="s">
        <v>458</v>
      </c>
      <c r="C77" s="454" t="s">
        <v>983</v>
      </c>
      <c r="D77" s="454" t="s">
        <v>983</v>
      </c>
      <c r="E77" s="519">
        <v>1</v>
      </c>
      <c r="F77" s="457">
        <v>16258725000</v>
      </c>
      <c r="G77" s="457">
        <v>16258725000</v>
      </c>
      <c r="H77" s="475">
        <v>265300000000</v>
      </c>
      <c r="I77" s="475">
        <v>186486754215</v>
      </c>
      <c r="J77" s="518">
        <v>2133262976955.9998</v>
      </c>
      <c r="L77" s="550"/>
      <c r="N77" s="470"/>
    </row>
    <row r="78" spans="2:17" ht="16.8" customHeight="1" thickBot="1">
      <c r="B78" s="504" t="s">
        <v>984</v>
      </c>
      <c r="C78" s="454" t="s">
        <v>983</v>
      </c>
      <c r="D78" s="454" t="s">
        <v>983</v>
      </c>
      <c r="E78" s="519">
        <v>1</v>
      </c>
      <c r="F78" s="457">
        <v>29265705000</v>
      </c>
      <c r="G78" s="457">
        <v>29265705000</v>
      </c>
      <c r="H78" s="475"/>
      <c r="I78" s="475"/>
      <c r="J78" s="518"/>
      <c r="L78" s="550"/>
      <c r="N78" s="470"/>
    </row>
    <row r="79" spans="2:17" s="165" customFormat="1" ht="16.8" customHeight="1" thickBot="1">
      <c r="B79" s="708" t="s">
        <v>120</v>
      </c>
      <c r="C79" s="709"/>
      <c r="D79" s="709"/>
      <c r="E79" s="709"/>
      <c r="F79" s="710"/>
      <c r="G79" s="710">
        <v>186157862278.19693</v>
      </c>
      <c r="H79" s="711"/>
      <c r="I79" s="711"/>
      <c r="J79" s="711">
        <v>0</v>
      </c>
      <c r="L79" s="488" t="e">
        <v>#REF!</v>
      </c>
      <c r="N79" s="470" t="e">
        <v>#REF!</v>
      </c>
      <c r="P79" s="470"/>
      <c r="Q79" s="470"/>
    </row>
    <row r="80" spans="2:17" ht="16.8" customHeight="1" thickBot="1">
      <c r="B80" s="520" t="s">
        <v>121</v>
      </c>
      <c r="C80" s="499"/>
      <c r="D80" s="466"/>
      <c r="E80" s="499"/>
      <c r="F80" s="467"/>
      <c r="G80" s="467">
        <v>107007685282.42714</v>
      </c>
      <c r="H80" s="502"/>
      <c r="I80" s="475"/>
      <c r="J80" s="518"/>
      <c r="L80" s="470"/>
      <c r="N80" s="470" t="e">
        <v>#REF!</v>
      </c>
      <c r="P80" s="485"/>
      <c r="Q80" s="485"/>
    </row>
    <row r="81" spans="2:15" s="6" customFormat="1" ht="16.8" customHeight="1">
      <c r="F81" s="200"/>
      <c r="G81" s="200"/>
    </row>
    <row r="82" spans="2:15" ht="16.8" customHeight="1">
      <c r="H82" s="171"/>
      <c r="I82" s="171"/>
      <c r="J82" s="171"/>
      <c r="L82" s="550"/>
      <c r="M82" s="550"/>
      <c r="N82" s="550">
        <v>31649706</v>
      </c>
      <c r="O82" s="507"/>
    </row>
    <row r="83" spans="2:15" ht="16.8" customHeight="1" thickBot="1">
      <c r="B83" s="23" t="s">
        <v>762</v>
      </c>
      <c r="C83" s="454"/>
      <c r="E83" s="454"/>
      <c r="F83" s="454"/>
      <c r="G83" s="522"/>
      <c r="H83" s="522"/>
      <c r="I83" s="171"/>
      <c r="L83" s="550"/>
      <c r="M83" s="550"/>
      <c r="N83" s="550">
        <v>4117896</v>
      </c>
      <c r="O83" s="507"/>
    </row>
    <row r="84" spans="2:15" ht="31.2" customHeight="1">
      <c r="B84" s="712" t="s">
        <v>123</v>
      </c>
      <c r="C84" s="713" t="s">
        <v>124</v>
      </c>
      <c r="D84" s="714" t="s">
        <v>118</v>
      </c>
      <c r="E84" s="714" t="s">
        <v>117</v>
      </c>
      <c r="F84" s="715" t="s">
        <v>125</v>
      </c>
      <c r="K84" s="550"/>
      <c r="L84" s="550"/>
      <c r="M84" s="550">
        <v>35767602</v>
      </c>
      <c r="N84" s="507"/>
    </row>
    <row r="85" spans="2:15" ht="16.8" customHeight="1">
      <c r="B85" s="504" t="s">
        <v>468</v>
      </c>
      <c r="C85" s="521">
        <v>9237328.7671232875</v>
      </c>
      <c r="D85" s="521">
        <v>9237328.7671232875</v>
      </c>
      <c r="E85" s="521">
        <v>1026369.8630136986</v>
      </c>
      <c r="F85" s="474">
        <v>100</v>
      </c>
      <c r="K85" s="550"/>
      <c r="L85" s="550"/>
      <c r="M85" s="550"/>
      <c r="N85" s="507"/>
    </row>
    <row r="86" spans="2:15" ht="16.8" customHeight="1">
      <c r="B86" s="504" t="s">
        <v>468</v>
      </c>
      <c r="C86" s="521">
        <v>6122958904.1095896</v>
      </c>
      <c r="D86" s="521">
        <v>6122958904.1095896</v>
      </c>
      <c r="E86" s="521">
        <v>1020493.1506849315</v>
      </c>
      <c r="F86" s="474">
        <v>100</v>
      </c>
      <c r="K86" s="550"/>
      <c r="L86" s="550"/>
      <c r="M86" s="550"/>
      <c r="N86" s="507"/>
    </row>
    <row r="87" spans="2:15" ht="16.8" customHeight="1">
      <c r="B87" s="504" t="s">
        <v>468</v>
      </c>
      <c r="C87" s="521">
        <v>1969441438.3561645</v>
      </c>
      <c r="D87" s="521">
        <v>1969441438.3561645</v>
      </c>
      <c r="E87" s="521">
        <v>1002260.2739726028</v>
      </c>
      <c r="F87" s="474">
        <v>100</v>
      </c>
      <c r="G87" s="536"/>
      <c r="H87" s="548"/>
      <c r="K87" s="550"/>
      <c r="L87" s="550"/>
      <c r="M87" s="550"/>
      <c r="N87" s="507"/>
    </row>
    <row r="88" spans="2:15" ht="16.8" customHeight="1">
      <c r="B88" s="504" t="s">
        <v>883</v>
      </c>
      <c r="C88" s="521">
        <v>870834739.72602737</v>
      </c>
      <c r="D88" s="521">
        <v>870834739.72602737</v>
      </c>
      <c r="E88" s="521">
        <v>1014958.9041095891</v>
      </c>
      <c r="F88" s="474">
        <v>100</v>
      </c>
      <c r="G88" s="536"/>
      <c r="H88" s="548"/>
      <c r="K88" s="550"/>
      <c r="L88" s="550"/>
      <c r="M88" s="498"/>
      <c r="N88" s="507"/>
    </row>
    <row r="89" spans="2:15" ht="16.8" customHeight="1">
      <c r="B89" s="504" t="s">
        <v>458</v>
      </c>
      <c r="C89" s="521">
        <v>22155055394</v>
      </c>
      <c r="D89" s="521">
        <v>22155055394</v>
      </c>
      <c r="E89" s="521">
        <v>990302.85151081707</v>
      </c>
      <c r="F89" s="474">
        <v>100</v>
      </c>
      <c r="G89" s="536"/>
      <c r="H89" s="548"/>
      <c r="K89" s="550"/>
      <c r="L89" s="550"/>
      <c r="M89" s="550"/>
      <c r="N89" s="507"/>
    </row>
    <row r="90" spans="2:15" ht="16.8" customHeight="1">
      <c r="B90" s="504" t="s">
        <v>458</v>
      </c>
      <c r="C90" s="521">
        <v>17552383562</v>
      </c>
      <c r="D90" s="521">
        <v>17552383562</v>
      </c>
      <c r="E90" s="521">
        <v>1063780.8219393939</v>
      </c>
      <c r="F90" s="474">
        <v>100</v>
      </c>
      <c r="G90" s="536"/>
      <c r="H90" s="548"/>
      <c r="K90" s="165"/>
      <c r="N90" s="25"/>
    </row>
    <row r="91" spans="2:15" ht="16.8" customHeight="1">
      <c r="B91" s="504" t="s">
        <v>458</v>
      </c>
      <c r="C91" s="521">
        <v>177150136.98630139</v>
      </c>
      <c r="D91" s="521">
        <v>177150136.98630139</v>
      </c>
      <c r="E91" s="521">
        <v>1142904.1095890412</v>
      </c>
      <c r="F91" s="474">
        <v>100</v>
      </c>
      <c r="G91" s="536"/>
      <c r="H91" s="548"/>
      <c r="K91" s="165"/>
      <c r="N91" s="25"/>
    </row>
    <row r="92" spans="2:15" ht="16.8" customHeight="1">
      <c r="B92" s="504" t="s">
        <v>458</v>
      </c>
      <c r="C92" s="521">
        <v>250296000.00000003</v>
      </c>
      <c r="D92" s="521">
        <v>250296000.00000003</v>
      </c>
      <c r="E92" s="521">
        <v>1142904.1095890412</v>
      </c>
      <c r="F92" s="474">
        <v>100</v>
      </c>
      <c r="G92" s="536"/>
      <c r="H92" s="548"/>
      <c r="K92" s="165"/>
      <c r="N92" s="25"/>
    </row>
    <row r="93" spans="2:15" ht="16.8" customHeight="1">
      <c r="B93" s="504" t="s">
        <v>458</v>
      </c>
      <c r="C93" s="521">
        <v>249153095.89041099</v>
      </c>
      <c r="D93" s="521">
        <v>249153095.89041099</v>
      </c>
      <c r="E93" s="521">
        <v>1142904.1095890412</v>
      </c>
      <c r="F93" s="474">
        <v>100</v>
      </c>
      <c r="G93" s="536"/>
      <c r="H93" s="548"/>
      <c r="K93" s="165"/>
      <c r="N93" s="25"/>
    </row>
    <row r="94" spans="2:15" ht="16.8" customHeight="1">
      <c r="B94" s="504" t="s">
        <v>458</v>
      </c>
      <c r="C94" s="521">
        <v>125719452.05479454</v>
      </c>
      <c r="D94" s="521">
        <v>125719452.05479454</v>
      </c>
      <c r="E94" s="521">
        <v>1142904.1095890412</v>
      </c>
      <c r="F94" s="474">
        <v>100</v>
      </c>
      <c r="G94" s="536"/>
      <c r="H94" s="548"/>
      <c r="K94" s="165"/>
      <c r="N94" s="25"/>
    </row>
    <row r="95" spans="2:15" ht="16.8" customHeight="1">
      <c r="B95" s="504" t="s">
        <v>458</v>
      </c>
      <c r="C95" s="521">
        <v>14549606794.520546</v>
      </c>
      <c r="D95" s="521">
        <v>14549606794.520546</v>
      </c>
      <c r="E95" s="521">
        <v>1089205.4794520547</v>
      </c>
      <c r="F95" s="474">
        <v>100</v>
      </c>
      <c r="G95" s="536"/>
      <c r="H95" s="548"/>
      <c r="K95" s="165"/>
      <c r="N95" s="25"/>
    </row>
    <row r="96" spans="2:15" ht="16.8" customHeight="1">
      <c r="B96" s="504" t="s">
        <v>469</v>
      </c>
      <c r="C96" s="521">
        <v>183882835.61643836</v>
      </c>
      <c r="D96" s="521">
        <v>183882835.61643836</v>
      </c>
      <c r="E96" s="521">
        <v>1217767.1232876712</v>
      </c>
      <c r="F96" s="474">
        <v>100</v>
      </c>
      <c r="G96" s="484"/>
      <c r="H96" s="527"/>
      <c r="K96" s="165"/>
      <c r="N96" s="25"/>
    </row>
    <row r="97" spans="2:14" ht="16.8" customHeight="1">
      <c r="B97" s="504" t="s">
        <v>469</v>
      </c>
      <c r="C97" s="521">
        <v>10000000</v>
      </c>
      <c r="D97" s="521">
        <v>10000000</v>
      </c>
      <c r="E97" s="521">
        <v>1000000</v>
      </c>
      <c r="F97" s="474">
        <v>100</v>
      </c>
      <c r="G97" s="484"/>
      <c r="H97" s="527"/>
      <c r="K97" s="165"/>
      <c r="N97" s="25"/>
    </row>
    <row r="98" spans="2:14" ht="16.8" customHeight="1">
      <c r="B98" s="504" t="s">
        <v>546</v>
      </c>
      <c r="C98" s="521">
        <v>111270027.39726028</v>
      </c>
      <c r="D98" s="521">
        <v>111270027.39726028</v>
      </c>
      <c r="E98" s="521">
        <v>1069904.1095890412</v>
      </c>
      <c r="F98" s="474">
        <v>100</v>
      </c>
      <c r="G98" s="484"/>
      <c r="H98" s="527"/>
      <c r="K98" s="165"/>
      <c r="N98" s="25"/>
    </row>
    <row r="99" spans="2:14" ht="16.8" customHeight="1">
      <c r="B99" s="504" t="s">
        <v>546</v>
      </c>
      <c r="C99" s="521">
        <v>24880438.356164385</v>
      </c>
      <c r="D99" s="521">
        <v>24880438.356164385</v>
      </c>
      <c r="E99" s="521">
        <v>1036684.9315068494</v>
      </c>
      <c r="F99" s="474">
        <v>100</v>
      </c>
      <c r="G99" s="484"/>
      <c r="H99" s="527"/>
      <c r="K99" s="165"/>
      <c r="N99" s="25"/>
    </row>
    <row r="100" spans="2:14" ht="16.8" customHeight="1">
      <c r="B100" s="504" t="s">
        <v>546</v>
      </c>
      <c r="C100" s="521">
        <v>19287342.465753425</v>
      </c>
      <c r="D100" s="521">
        <v>19287342.465753425</v>
      </c>
      <c r="E100" s="521">
        <v>1015123.2876712329</v>
      </c>
      <c r="F100" s="474">
        <v>100</v>
      </c>
      <c r="G100" s="484"/>
      <c r="H100" s="527"/>
      <c r="K100" s="165"/>
      <c r="N100" s="25"/>
    </row>
    <row r="101" spans="2:14" ht="16.8" customHeight="1">
      <c r="B101" s="504" t="s">
        <v>546</v>
      </c>
      <c r="C101" s="521">
        <v>404733287.67123288</v>
      </c>
      <c r="D101" s="521">
        <v>404733287.67123288</v>
      </c>
      <c r="E101" s="521">
        <v>1001815.0684931506</v>
      </c>
      <c r="F101" s="474">
        <v>100</v>
      </c>
      <c r="G101" s="484"/>
      <c r="H101" s="527"/>
      <c r="K101" s="165"/>
      <c r="N101" s="25"/>
    </row>
    <row r="102" spans="2:14" ht="16.8" customHeight="1">
      <c r="B102" s="504" t="s">
        <v>939</v>
      </c>
      <c r="C102" s="521">
        <v>21704219.17808219</v>
      </c>
      <c r="D102" s="521">
        <v>21704219.17808219</v>
      </c>
      <c r="E102" s="521">
        <v>1033534.2465753424</v>
      </c>
      <c r="F102" s="474">
        <v>100</v>
      </c>
      <c r="G102" s="484"/>
      <c r="H102" s="527"/>
      <c r="K102" s="165"/>
      <c r="N102" s="25"/>
    </row>
    <row r="103" spans="2:14" ht="16.8" customHeight="1">
      <c r="B103" s="504" t="s">
        <v>941</v>
      </c>
      <c r="C103" s="521">
        <v>113409315.06849316</v>
      </c>
      <c r="D103" s="521">
        <v>113409315.06849316</v>
      </c>
      <c r="E103" s="521">
        <v>1134093.1506849315</v>
      </c>
      <c r="F103" s="474">
        <v>100</v>
      </c>
      <c r="G103" s="484"/>
      <c r="H103" s="527"/>
      <c r="K103" s="165"/>
      <c r="N103" s="25"/>
    </row>
    <row r="104" spans="2:14" ht="16.8" customHeight="1">
      <c r="B104" s="504" t="s">
        <v>946</v>
      </c>
      <c r="C104" s="521">
        <v>1011569863.0136986</v>
      </c>
      <c r="D104" s="521">
        <v>1011569863.0136986</v>
      </c>
      <c r="E104" s="521">
        <v>1011569.8630136986</v>
      </c>
      <c r="F104" s="474">
        <v>100</v>
      </c>
      <c r="G104" s="484"/>
      <c r="H104" s="527"/>
      <c r="K104" s="165"/>
      <c r="N104" s="25"/>
    </row>
    <row r="105" spans="2:14" ht="16.8" customHeight="1">
      <c r="B105" s="504" t="s">
        <v>944</v>
      </c>
      <c r="C105" s="521">
        <v>280084383.56164384</v>
      </c>
      <c r="D105" s="521">
        <v>280084383.56164384</v>
      </c>
      <c r="E105" s="521">
        <v>1000301.3698630137</v>
      </c>
      <c r="F105" s="474">
        <v>100</v>
      </c>
      <c r="G105" s="484"/>
      <c r="H105" s="527"/>
      <c r="K105" s="165"/>
      <c r="N105" s="25"/>
    </row>
    <row r="106" spans="2:14" ht="16.8" customHeight="1">
      <c r="B106" s="504" t="s">
        <v>848</v>
      </c>
      <c r="C106" s="521">
        <v>27078750.581917811</v>
      </c>
      <c r="D106" s="521">
        <v>27078750.581917811</v>
      </c>
      <c r="E106" s="521">
        <v>6769687.6454794528</v>
      </c>
      <c r="F106" s="474">
        <v>100</v>
      </c>
      <c r="G106" s="476"/>
      <c r="H106" s="527"/>
      <c r="L106" s="25"/>
      <c r="M106" s="25"/>
      <c r="N106" s="25"/>
    </row>
    <row r="107" spans="2:14" ht="16.8" customHeight="1">
      <c r="B107" s="504" t="s">
        <v>947</v>
      </c>
      <c r="C107" s="521">
        <v>699298898.36301374</v>
      </c>
      <c r="D107" s="521">
        <v>699298898.36301374</v>
      </c>
      <c r="E107" s="521">
        <v>6992988.9836301375</v>
      </c>
      <c r="F107" s="474">
        <v>100</v>
      </c>
      <c r="G107" s="476"/>
      <c r="H107" s="527"/>
      <c r="L107" s="25"/>
      <c r="M107" s="25"/>
      <c r="N107" s="25"/>
    </row>
    <row r="108" spans="2:14" ht="16.8" customHeight="1">
      <c r="B108" s="504" t="s">
        <v>948</v>
      </c>
      <c r="C108" s="521">
        <v>490862043.86301368</v>
      </c>
      <c r="D108" s="521">
        <v>490862043.86301368</v>
      </c>
      <c r="E108" s="521">
        <v>6544827.2515068492</v>
      </c>
      <c r="F108" s="474">
        <v>100</v>
      </c>
      <c r="G108" s="476"/>
      <c r="H108" s="527"/>
      <c r="L108" s="25"/>
      <c r="M108" s="25"/>
      <c r="N108" s="25"/>
    </row>
    <row r="109" spans="2:14" ht="16.8" customHeight="1">
      <c r="B109" s="504" t="s">
        <v>458</v>
      </c>
      <c r="C109" s="521">
        <v>1120096973.589041</v>
      </c>
      <c r="D109" s="521">
        <v>1120096973.589041</v>
      </c>
      <c r="E109" s="521">
        <v>7000606.0849315058</v>
      </c>
      <c r="F109" s="474">
        <v>100</v>
      </c>
      <c r="G109" s="476"/>
      <c r="H109" s="527"/>
      <c r="L109" s="25"/>
      <c r="M109" s="25"/>
      <c r="N109" s="25"/>
    </row>
    <row r="110" spans="2:14" ht="16.8" customHeight="1">
      <c r="B110" s="504" t="s">
        <v>458</v>
      </c>
      <c r="C110" s="521">
        <v>41539394.230273969</v>
      </c>
      <c r="D110" s="521">
        <v>41539394.230273969</v>
      </c>
      <c r="E110" s="521">
        <v>6923232.3717123279</v>
      </c>
      <c r="F110" s="474">
        <v>100</v>
      </c>
      <c r="G110" s="476"/>
      <c r="H110" s="527"/>
      <c r="L110" s="25"/>
      <c r="M110" s="25"/>
      <c r="N110" s="25"/>
    </row>
    <row r="111" spans="2:14" ht="16.8" customHeight="1">
      <c r="B111" s="504" t="s">
        <v>689</v>
      </c>
      <c r="C111" s="521">
        <v>7204263.3197260266</v>
      </c>
      <c r="D111" s="521">
        <v>7204263.3197260266</v>
      </c>
      <c r="E111" s="521">
        <v>7204263.3197260266</v>
      </c>
      <c r="F111" s="474">
        <v>100</v>
      </c>
      <c r="G111" s="476"/>
      <c r="H111" s="527"/>
      <c r="L111" s="25"/>
      <c r="M111" s="25"/>
      <c r="N111" s="25"/>
    </row>
    <row r="112" spans="2:14" ht="16.8" customHeight="1">
      <c r="B112" s="504" t="s">
        <v>546</v>
      </c>
      <c r="C112" s="521">
        <v>3065229806.6897259</v>
      </c>
      <c r="D112" s="521">
        <v>3065229806.6897259</v>
      </c>
      <c r="E112" s="521">
        <v>6811621.7926438348</v>
      </c>
      <c r="F112" s="474">
        <v>100</v>
      </c>
      <c r="G112" s="476"/>
      <c r="H112" s="527"/>
      <c r="L112" s="25"/>
      <c r="M112" s="25"/>
      <c r="N112" s="25"/>
    </row>
    <row r="113" spans="2:14" ht="16.8" customHeight="1">
      <c r="B113" s="504" t="s">
        <v>950</v>
      </c>
      <c r="C113" s="521">
        <v>1622055387.9056299</v>
      </c>
      <c r="D113" s="521">
        <v>1622055387.9056299</v>
      </c>
      <c r="E113" s="521">
        <v>6514278.6662876699</v>
      </c>
      <c r="F113" s="474">
        <v>100</v>
      </c>
      <c r="G113" s="476"/>
      <c r="H113" s="527"/>
      <c r="L113" s="25"/>
      <c r="M113" s="25"/>
      <c r="N113" s="25"/>
    </row>
    <row r="114" spans="2:14" ht="16.8" customHeight="1">
      <c r="B114" s="504" t="s">
        <v>950</v>
      </c>
      <c r="C114" s="521">
        <v>104230454.2520548</v>
      </c>
      <c r="D114" s="521">
        <v>104230454.2520548</v>
      </c>
      <c r="E114" s="521">
        <v>6514403.3907534247</v>
      </c>
      <c r="F114" s="474">
        <v>100</v>
      </c>
      <c r="G114" s="476"/>
      <c r="H114" s="527"/>
      <c r="L114" s="25"/>
      <c r="M114" s="25"/>
      <c r="N114" s="25"/>
    </row>
    <row r="115" spans="2:14" ht="16.8" customHeight="1">
      <c r="B115" s="504" t="s">
        <v>946</v>
      </c>
      <c r="C115" s="521">
        <v>67872381.595890403</v>
      </c>
      <c r="D115" s="521">
        <v>67872381.595890403</v>
      </c>
      <c r="E115" s="521">
        <v>6787238.1595890401</v>
      </c>
      <c r="F115" s="474">
        <v>100</v>
      </c>
      <c r="G115" s="476"/>
      <c r="H115" s="527"/>
      <c r="L115" s="25"/>
      <c r="M115" s="25"/>
      <c r="N115" s="25"/>
    </row>
    <row r="116" spans="2:14" ht="16.8" customHeight="1">
      <c r="B116" s="504" t="s">
        <v>953</v>
      </c>
      <c r="C116" s="521">
        <v>66163834.59287671</v>
      </c>
      <c r="D116" s="521">
        <v>66163834.59287671</v>
      </c>
      <c r="E116" s="521">
        <v>6616383.4592876714</v>
      </c>
      <c r="F116" s="474">
        <v>100</v>
      </c>
      <c r="G116" s="476"/>
      <c r="H116" s="527"/>
      <c r="L116" s="25"/>
      <c r="M116" s="25"/>
      <c r="N116" s="25"/>
    </row>
    <row r="117" spans="2:14" ht="16.8" customHeight="1">
      <c r="B117" s="504" t="s">
        <v>839</v>
      </c>
      <c r="C117" s="521">
        <v>20924578.174931508</v>
      </c>
      <c r="D117" s="521">
        <v>20924578.174931508</v>
      </c>
      <c r="E117" s="521">
        <v>6974859.3916438362</v>
      </c>
      <c r="F117" s="474">
        <v>100</v>
      </c>
      <c r="G117" s="476"/>
      <c r="H117" s="527"/>
      <c r="L117" s="25"/>
      <c r="M117" s="25"/>
      <c r="N117" s="25"/>
    </row>
    <row r="118" spans="2:14" ht="16.8" customHeight="1">
      <c r="B118" s="504" t="s">
        <v>956</v>
      </c>
      <c r="C118" s="521">
        <v>20371068.813698627</v>
      </c>
      <c r="D118" s="521">
        <v>20371068.813698627</v>
      </c>
      <c r="E118" s="521">
        <v>6790356.271232876</v>
      </c>
      <c r="F118" s="474">
        <v>100</v>
      </c>
      <c r="G118" s="476"/>
      <c r="H118" s="527"/>
      <c r="L118" s="25"/>
      <c r="M118" s="25"/>
      <c r="N118" s="25"/>
    </row>
    <row r="119" spans="2:14" ht="16.8" customHeight="1">
      <c r="B119" s="504" t="s">
        <v>956</v>
      </c>
      <c r="C119" s="521">
        <v>33852001.783561647</v>
      </c>
      <c r="D119" s="521">
        <v>33852001.783561647</v>
      </c>
      <c r="E119" s="521">
        <v>6770400.3567123292</v>
      </c>
      <c r="F119" s="474">
        <v>100</v>
      </c>
      <c r="G119" s="476"/>
      <c r="H119" s="527"/>
      <c r="L119" s="25"/>
      <c r="M119" s="25"/>
      <c r="N119" s="25"/>
    </row>
    <row r="120" spans="2:14" ht="16.8" customHeight="1">
      <c r="B120" s="504" t="s">
        <v>957</v>
      </c>
      <c r="C120" s="521">
        <v>20589292.084315065</v>
      </c>
      <c r="D120" s="521">
        <v>20589292.084315065</v>
      </c>
      <c r="E120" s="521">
        <v>6863097.3614383554</v>
      </c>
      <c r="F120" s="474">
        <v>100</v>
      </c>
      <c r="G120" s="476"/>
      <c r="H120" s="527"/>
      <c r="L120" s="25"/>
      <c r="M120" s="25"/>
      <c r="N120" s="25"/>
    </row>
    <row r="121" spans="2:14" ht="16.8" customHeight="1">
      <c r="B121" s="504" t="s">
        <v>946</v>
      </c>
      <c r="C121" s="521">
        <v>40349041.746904105</v>
      </c>
      <c r="D121" s="521">
        <v>40349041.746904105</v>
      </c>
      <c r="E121" s="521">
        <v>6724840.2911506845</v>
      </c>
      <c r="F121" s="474">
        <v>100</v>
      </c>
      <c r="G121" s="476"/>
      <c r="H121" s="527"/>
      <c r="L121" s="25"/>
      <c r="M121" s="25"/>
      <c r="N121" s="25"/>
    </row>
    <row r="122" spans="2:14" ht="16.8" customHeight="1">
      <c r="B122" s="504" t="s">
        <v>946</v>
      </c>
      <c r="C122" s="521">
        <v>27245525.010410957</v>
      </c>
      <c r="D122" s="521">
        <v>27245525.010410957</v>
      </c>
      <c r="E122" s="521">
        <v>6811381.2526027393</v>
      </c>
      <c r="F122" s="474">
        <v>100</v>
      </c>
      <c r="G122" s="476"/>
      <c r="H122" s="527"/>
      <c r="L122" s="25"/>
      <c r="M122" s="25"/>
      <c r="N122" s="25"/>
    </row>
    <row r="123" spans="2:14" ht="16.8" customHeight="1">
      <c r="B123" s="504" t="s">
        <v>959</v>
      </c>
      <c r="C123" s="521">
        <v>27722756.451945204</v>
      </c>
      <c r="D123" s="521">
        <v>27722756.451945204</v>
      </c>
      <c r="E123" s="521">
        <v>6930689.1129863011</v>
      </c>
      <c r="F123" s="474">
        <v>100</v>
      </c>
      <c r="G123" s="476"/>
      <c r="H123" s="527"/>
      <c r="L123" s="25"/>
      <c r="M123" s="25"/>
      <c r="N123" s="25"/>
    </row>
    <row r="124" spans="2:14" ht="16.8" customHeight="1">
      <c r="B124" s="504" t="s">
        <v>959</v>
      </c>
      <c r="C124" s="521">
        <v>1409338818.2677808</v>
      </c>
      <c r="D124" s="521">
        <v>1409338818.2677808</v>
      </c>
      <c r="E124" s="521">
        <v>6942555.7550136987</v>
      </c>
      <c r="F124" s="474">
        <v>100</v>
      </c>
      <c r="G124" s="476"/>
      <c r="H124" s="527"/>
      <c r="L124" s="25"/>
      <c r="M124" s="25"/>
      <c r="N124" s="25"/>
    </row>
    <row r="125" spans="2:14" ht="16.8" customHeight="1">
      <c r="B125" s="504" t="s">
        <v>959</v>
      </c>
      <c r="C125" s="521">
        <v>13507303.285479452</v>
      </c>
      <c r="D125" s="521">
        <v>13507303.285479452</v>
      </c>
      <c r="E125" s="521">
        <v>6753651.6427397262</v>
      </c>
      <c r="F125" s="474">
        <v>100</v>
      </c>
      <c r="G125" s="476"/>
      <c r="H125" s="527"/>
      <c r="L125" s="25"/>
      <c r="M125" s="25"/>
      <c r="N125" s="25"/>
    </row>
    <row r="126" spans="2:14" ht="16.8" customHeight="1">
      <c r="B126" s="504" t="s">
        <v>959</v>
      </c>
      <c r="C126" s="521">
        <v>76790581.79732877</v>
      </c>
      <c r="D126" s="521">
        <v>76790581.79732877</v>
      </c>
      <c r="E126" s="521">
        <v>6980961.9815753428</v>
      </c>
      <c r="F126" s="474">
        <v>100</v>
      </c>
      <c r="G126" s="476"/>
      <c r="H126" s="527"/>
      <c r="L126" s="25"/>
      <c r="M126" s="25"/>
      <c r="N126" s="25"/>
    </row>
    <row r="127" spans="2:14" ht="16.8" customHeight="1">
      <c r="B127" s="504" t="s">
        <v>959</v>
      </c>
      <c r="C127" s="521">
        <v>327112183.66438353</v>
      </c>
      <c r="D127" s="521">
        <v>327112183.66438353</v>
      </c>
      <c r="E127" s="521">
        <v>6542243.6732876711</v>
      </c>
      <c r="F127" s="474">
        <v>100</v>
      </c>
      <c r="G127" s="476"/>
      <c r="H127" s="527"/>
      <c r="L127" s="25"/>
      <c r="M127" s="25"/>
      <c r="N127" s="25"/>
    </row>
    <row r="128" spans="2:14" ht="16.8" customHeight="1">
      <c r="B128" s="504" t="s">
        <v>961</v>
      </c>
      <c r="C128" s="521">
        <v>1595176027.2</v>
      </c>
      <c r="D128" s="521">
        <v>1595176027.2</v>
      </c>
      <c r="E128" s="521">
        <v>1595176027.2</v>
      </c>
      <c r="F128" s="474">
        <v>100</v>
      </c>
      <c r="G128" s="476"/>
      <c r="H128" s="527"/>
      <c r="L128" s="25"/>
      <c r="M128" s="25"/>
      <c r="N128" s="25"/>
    </row>
    <row r="129" spans="2:14" ht="16.8" customHeight="1">
      <c r="B129" s="504" t="s">
        <v>961</v>
      </c>
      <c r="C129" s="521">
        <v>1595176027.2</v>
      </c>
      <c r="D129" s="521">
        <v>1595176027.2</v>
      </c>
      <c r="E129" s="521">
        <v>1595176027.2</v>
      </c>
      <c r="F129" s="474">
        <v>100</v>
      </c>
      <c r="G129" s="476"/>
      <c r="H129" s="527"/>
      <c r="L129" s="25"/>
      <c r="M129" s="25"/>
      <c r="N129" s="25"/>
    </row>
    <row r="130" spans="2:14" ht="16.8" customHeight="1">
      <c r="B130" s="504" t="s">
        <v>963</v>
      </c>
      <c r="C130" s="521">
        <v>10000000</v>
      </c>
      <c r="D130" s="521">
        <v>10000000</v>
      </c>
      <c r="E130" s="521">
        <v>10000000</v>
      </c>
      <c r="F130" s="474">
        <v>100</v>
      </c>
      <c r="G130" s="476"/>
      <c r="H130" s="527"/>
      <c r="L130" s="25"/>
      <c r="M130" s="25"/>
      <c r="N130" s="25"/>
    </row>
    <row r="131" spans="2:14" ht="16.8" customHeight="1">
      <c r="B131" s="504" t="s">
        <v>721</v>
      </c>
      <c r="C131" s="521">
        <v>141356907</v>
      </c>
      <c r="D131" s="521">
        <v>141356907</v>
      </c>
      <c r="E131" s="521">
        <v>141356907</v>
      </c>
      <c r="F131" s="474">
        <v>100</v>
      </c>
      <c r="G131" s="476"/>
      <c r="H131" s="527"/>
      <c r="L131" s="25"/>
      <c r="M131" s="25"/>
      <c r="N131" s="25"/>
    </row>
    <row r="132" spans="2:14" ht="16.8" customHeight="1">
      <c r="B132" s="504" t="s">
        <v>746</v>
      </c>
      <c r="C132" s="521">
        <v>200354709</v>
      </c>
      <c r="D132" s="521">
        <v>200354709</v>
      </c>
      <c r="E132" s="521">
        <v>200354709</v>
      </c>
      <c r="F132" s="474">
        <v>100</v>
      </c>
      <c r="G132" s="476"/>
      <c r="H132" s="527"/>
      <c r="L132" s="25"/>
      <c r="M132" s="25"/>
      <c r="N132" s="25"/>
    </row>
    <row r="133" spans="2:14" ht="16.8" customHeight="1">
      <c r="B133" s="504" t="s">
        <v>746</v>
      </c>
      <c r="C133" s="521">
        <v>200354709</v>
      </c>
      <c r="D133" s="521">
        <v>200354709</v>
      </c>
      <c r="E133" s="521">
        <v>200354709</v>
      </c>
      <c r="F133" s="474">
        <v>100</v>
      </c>
      <c r="G133" s="476"/>
      <c r="H133" s="527"/>
      <c r="L133" s="25"/>
      <c r="M133" s="25"/>
      <c r="N133" s="25"/>
    </row>
    <row r="134" spans="2:14" ht="16.8" customHeight="1">
      <c r="B134" s="504" t="s">
        <v>849</v>
      </c>
      <c r="C134" s="521">
        <v>249625491</v>
      </c>
      <c r="D134" s="521">
        <v>249625491</v>
      </c>
      <c r="E134" s="521">
        <v>249625491</v>
      </c>
      <c r="F134" s="474">
        <v>100</v>
      </c>
      <c r="G134" s="476"/>
      <c r="H134" s="527"/>
      <c r="L134" s="25"/>
      <c r="M134" s="25"/>
      <c r="N134" s="25"/>
    </row>
    <row r="135" spans="2:14" ht="16.8" customHeight="1">
      <c r="B135" s="504" t="s">
        <v>849</v>
      </c>
      <c r="C135" s="521">
        <v>249625491</v>
      </c>
      <c r="D135" s="521">
        <v>249625491</v>
      </c>
      <c r="E135" s="521">
        <v>249625491</v>
      </c>
      <c r="F135" s="474">
        <v>100</v>
      </c>
      <c r="G135" s="476"/>
      <c r="H135" s="527"/>
      <c r="L135" s="25"/>
      <c r="M135" s="25"/>
      <c r="N135" s="25"/>
    </row>
    <row r="136" spans="2:14" ht="16.8" customHeight="1">
      <c r="B136" s="504" t="s">
        <v>746</v>
      </c>
      <c r="C136" s="521">
        <v>250443392</v>
      </c>
      <c r="D136" s="521">
        <v>250443392</v>
      </c>
      <c r="E136" s="521">
        <v>250443392</v>
      </c>
      <c r="F136" s="474">
        <v>100</v>
      </c>
      <c r="G136" s="476"/>
      <c r="H136" s="527"/>
      <c r="L136" s="25"/>
      <c r="M136" s="25"/>
      <c r="N136" s="25"/>
    </row>
    <row r="137" spans="2:14" ht="16.8" customHeight="1">
      <c r="B137" s="504" t="s">
        <v>746</v>
      </c>
      <c r="C137" s="521">
        <v>250443392</v>
      </c>
      <c r="D137" s="521">
        <v>250443392</v>
      </c>
      <c r="E137" s="521">
        <v>250443392</v>
      </c>
      <c r="F137" s="474">
        <v>100</v>
      </c>
      <c r="G137" s="476"/>
      <c r="H137" s="527"/>
      <c r="L137" s="25"/>
      <c r="M137" s="25"/>
      <c r="N137" s="25"/>
    </row>
    <row r="138" spans="2:14" ht="16.8" customHeight="1">
      <c r="B138" s="504" t="s">
        <v>746</v>
      </c>
      <c r="C138" s="521">
        <v>250443392</v>
      </c>
      <c r="D138" s="521">
        <v>250443392</v>
      </c>
      <c r="E138" s="521">
        <v>250443392</v>
      </c>
      <c r="F138" s="474">
        <v>100</v>
      </c>
      <c r="G138" s="476"/>
      <c r="H138" s="527"/>
      <c r="L138" s="25"/>
      <c r="M138" s="25"/>
      <c r="N138" s="25"/>
    </row>
    <row r="139" spans="2:14" ht="16.8" customHeight="1">
      <c r="B139" s="504" t="s">
        <v>746</v>
      </c>
      <c r="C139" s="521">
        <v>250443392</v>
      </c>
      <c r="D139" s="521">
        <v>250443392</v>
      </c>
      <c r="E139" s="521">
        <v>250443392</v>
      </c>
      <c r="F139" s="474">
        <v>100</v>
      </c>
      <c r="G139" s="476"/>
      <c r="H139" s="527"/>
      <c r="L139" s="25"/>
      <c r="M139" s="25"/>
      <c r="N139" s="25"/>
    </row>
    <row r="140" spans="2:14" ht="16.8" customHeight="1">
      <c r="B140" s="504" t="s">
        <v>746</v>
      </c>
      <c r="C140" s="521">
        <v>250443392</v>
      </c>
      <c r="D140" s="521">
        <v>250443392</v>
      </c>
      <c r="E140" s="521">
        <v>250443392</v>
      </c>
      <c r="F140" s="474">
        <v>100</v>
      </c>
      <c r="G140" s="476"/>
      <c r="H140" s="527"/>
      <c r="L140" s="25"/>
      <c r="M140" s="25"/>
      <c r="N140" s="25"/>
    </row>
    <row r="141" spans="2:14" ht="16.8" customHeight="1">
      <c r="B141" s="504" t="s">
        <v>746</v>
      </c>
      <c r="C141" s="521">
        <v>250443392</v>
      </c>
      <c r="D141" s="521">
        <v>250443392</v>
      </c>
      <c r="E141" s="521">
        <v>250443392</v>
      </c>
      <c r="F141" s="474">
        <v>100</v>
      </c>
      <c r="G141" s="476"/>
      <c r="H141" s="527"/>
      <c r="L141" s="25"/>
      <c r="M141" s="25"/>
      <c r="N141" s="25"/>
    </row>
    <row r="142" spans="2:14" ht="16.8" customHeight="1">
      <c r="B142" s="504" t="s">
        <v>746</v>
      </c>
      <c r="C142" s="521">
        <v>250443392</v>
      </c>
      <c r="D142" s="521">
        <v>250443392</v>
      </c>
      <c r="E142" s="521">
        <v>250443392</v>
      </c>
      <c r="F142" s="474">
        <v>100</v>
      </c>
      <c r="G142" s="476"/>
      <c r="H142" s="527"/>
      <c r="L142" s="25"/>
      <c r="M142" s="25"/>
      <c r="N142" s="25"/>
    </row>
    <row r="143" spans="2:14" ht="16.8" customHeight="1">
      <c r="B143" s="504" t="s">
        <v>746</v>
      </c>
      <c r="C143" s="521">
        <v>250443392</v>
      </c>
      <c r="D143" s="521">
        <v>250443392</v>
      </c>
      <c r="E143" s="521">
        <v>250443392</v>
      </c>
      <c r="F143" s="474">
        <v>100</v>
      </c>
      <c r="G143" s="476"/>
      <c r="H143" s="527"/>
      <c r="L143" s="25"/>
      <c r="M143" s="25"/>
      <c r="N143" s="25"/>
    </row>
    <row r="144" spans="2:14" ht="16.8" customHeight="1">
      <c r="B144" s="504" t="s">
        <v>746</v>
      </c>
      <c r="C144" s="521">
        <v>250443392</v>
      </c>
      <c r="D144" s="521">
        <v>250443392</v>
      </c>
      <c r="E144" s="521">
        <v>250443392</v>
      </c>
      <c r="F144" s="474">
        <v>100</v>
      </c>
      <c r="G144" s="476"/>
      <c r="H144" s="527"/>
      <c r="L144" s="25"/>
      <c r="M144" s="25"/>
      <c r="N144" s="25"/>
    </row>
    <row r="145" spans="2:14" ht="16.8" customHeight="1">
      <c r="B145" s="504" t="s">
        <v>746</v>
      </c>
      <c r="C145" s="521">
        <v>250443392</v>
      </c>
      <c r="D145" s="521">
        <v>250443392</v>
      </c>
      <c r="E145" s="521">
        <v>250443392</v>
      </c>
      <c r="F145" s="474">
        <v>100</v>
      </c>
      <c r="G145" s="476"/>
      <c r="H145" s="527"/>
      <c r="L145" s="25"/>
      <c r="M145" s="25"/>
      <c r="N145" s="25"/>
    </row>
    <row r="146" spans="2:14" ht="16.8" customHeight="1">
      <c r="B146" s="504" t="s">
        <v>963</v>
      </c>
      <c r="C146" s="521">
        <v>10000000</v>
      </c>
      <c r="D146" s="521">
        <v>10000000</v>
      </c>
      <c r="E146" s="521">
        <v>10000000</v>
      </c>
      <c r="F146" s="474">
        <v>100</v>
      </c>
      <c r="G146" s="476"/>
      <c r="H146" s="527"/>
      <c r="L146" s="25"/>
      <c r="M146" s="25"/>
      <c r="N146" s="25"/>
    </row>
    <row r="147" spans="2:14" ht="16.8" customHeight="1">
      <c r="B147" s="504" t="s">
        <v>963</v>
      </c>
      <c r="C147" s="521">
        <v>10000000</v>
      </c>
      <c r="D147" s="521">
        <v>10000000</v>
      </c>
      <c r="E147" s="521">
        <v>10000000</v>
      </c>
      <c r="F147" s="474">
        <v>100</v>
      </c>
      <c r="G147" s="476"/>
      <c r="H147" s="527"/>
      <c r="L147" s="25"/>
      <c r="M147" s="25"/>
      <c r="N147" s="25"/>
    </row>
    <row r="148" spans="2:14" ht="16.8" customHeight="1">
      <c r="B148" s="504" t="s">
        <v>963</v>
      </c>
      <c r="C148" s="521">
        <v>10000000</v>
      </c>
      <c r="D148" s="521">
        <v>10000000</v>
      </c>
      <c r="E148" s="521">
        <v>10000000</v>
      </c>
      <c r="F148" s="474">
        <v>100</v>
      </c>
      <c r="G148" s="476"/>
      <c r="H148" s="527"/>
      <c r="L148" s="25"/>
      <c r="M148" s="25"/>
      <c r="N148" s="25"/>
    </row>
    <row r="149" spans="2:14" ht="16.8" customHeight="1">
      <c r="B149" s="504" t="s">
        <v>746</v>
      </c>
      <c r="C149" s="521">
        <v>45524430</v>
      </c>
      <c r="D149" s="521">
        <v>45524430</v>
      </c>
      <c r="E149" s="521">
        <v>45524430</v>
      </c>
      <c r="F149" s="474">
        <v>100</v>
      </c>
      <c r="G149" s="476"/>
      <c r="H149" s="527"/>
      <c r="L149" s="25"/>
      <c r="M149" s="25"/>
      <c r="N149" s="25"/>
    </row>
    <row r="150" spans="2:14" ht="16.8" customHeight="1">
      <c r="B150" s="504" t="s">
        <v>746</v>
      </c>
      <c r="C150" s="521">
        <v>97552350</v>
      </c>
      <c r="D150" s="521">
        <v>97552350</v>
      </c>
      <c r="E150" s="521">
        <v>97552350</v>
      </c>
      <c r="F150" s="474">
        <v>100</v>
      </c>
      <c r="G150" s="476"/>
      <c r="H150" s="527"/>
      <c r="L150" s="25"/>
      <c r="M150" s="25"/>
      <c r="N150" s="25"/>
    </row>
    <row r="151" spans="2:14" ht="16.8" customHeight="1">
      <c r="B151" s="504" t="s">
        <v>746</v>
      </c>
      <c r="C151" s="521">
        <v>97552350</v>
      </c>
      <c r="D151" s="521">
        <v>97552350</v>
      </c>
      <c r="E151" s="521">
        <v>97552350</v>
      </c>
      <c r="F151" s="474">
        <v>100</v>
      </c>
      <c r="G151" s="476"/>
      <c r="H151" s="527"/>
      <c r="L151" s="25"/>
      <c r="M151" s="25"/>
      <c r="N151" s="25"/>
    </row>
    <row r="152" spans="2:14" ht="16.8" customHeight="1">
      <c r="B152" s="504" t="s">
        <v>458</v>
      </c>
      <c r="C152" s="521">
        <v>53129784654.0783</v>
      </c>
      <c r="D152" s="521">
        <v>53129784654.0783</v>
      </c>
      <c r="E152" s="521">
        <v>53129784654.0783</v>
      </c>
      <c r="F152" s="474">
        <v>100</v>
      </c>
      <c r="G152" s="476"/>
      <c r="H152" s="527"/>
      <c r="L152" s="25"/>
      <c r="M152" s="25"/>
      <c r="N152" s="25"/>
    </row>
    <row r="153" spans="2:14" ht="16.8" customHeight="1">
      <c r="B153" s="504" t="s">
        <v>458</v>
      </c>
      <c r="C153" s="521">
        <v>4944821313.915</v>
      </c>
      <c r="D153" s="521">
        <v>4944821313.915</v>
      </c>
      <c r="E153" s="521">
        <v>4944821313.915</v>
      </c>
      <c r="F153" s="474">
        <v>100</v>
      </c>
      <c r="G153" s="476"/>
      <c r="H153" s="527"/>
      <c r="L153" s="25"/>
      <c r="M153" s="25"/>
      <c r="N153" s="25"/>
    </row>
    <row r="154" spans="2:14" ht="16.8" customHeight="1">
      <c r="B154" s="504" t="s">
        <v>458</v>
      </c>
      <c r="C154" s="521">
        <v>16258725000</v>
      </c>
      <c r="D154" s="521">
        <v>16258725000</v>
      </c>
      <c r="E154" s="521">
        <v>16258725000</v>
      </c>
      <c r="F154" s="474">
        <v>100</v>
      </c>
      <c r="G154" s="476"/>
      <c r="H154" s="527"/>
      <c r="L154" s="25"/>
      <c r="M154" s="25"/>
      <c r="N154" s="25"/>
    </row>
    <row r="155" spans="2:14" ht="16.8" customHeight="1">
      <c r="B155" s="504" t="s">
        <v>984</v>
      </c>
      <c r="C155" s="521">
        <v>29265705000</v>
      </c>
      <c r="D155" s="521">
        <v>29265705000</v>
      </c>
      <c r="E155" s="521">
        <v>29265705000</v>
      </c>
      <c r="F155" s="474">
        <v>100</v>
      </c>
      <c r="G155" s="476"/>
      <c r="H155" s="527"/>
      <c r="L155" s="25"/>
      <c r="M155" s="25"/>
      <c r="N155" s="25"/>
    </row>
    <row r="156" spans="2:14" ht="16.8" customHeight="1" thickBot="1">
      <c r="B156" s="716" t="s">
        <v>127</v>
      </c>
      <c r="C156" s="717">
        <v>186157862278.19693</v>
      </c>
      <c r="D156" s="717">
        <v>186157862278.19693</v>
      </c>
      <c r="E156" s="717">
        <v>0</v>
      </c>
      <c r="F156" s="717">
        <v>0</v>
      </c>
      <c r="G156" s="510"/>
      <c r="H156" s="505"/>
      <c r="K156" s="165"/>
      <c r="N156" s="25"/>
    </row>
    <row r="157" spans="2:14" ht="16.8" customHeight="1" thickBot="1">
      <c r="B157" s="520" t="s">
        <v>128</v>
      </c>
      <c r="C157" s="467">
        <v>107007685282.42714</v>
      </c>
      <c r="D157" s="467">
        <v>107007685282.42714</v>
      </c>
      <c r="E157" s="467">
        <v>0</v>
      </c>
      <c r="F157" s="537">
        <v>0</v>
      </c>
      <c r="G157" s="171"/>
      <c r="H157" s="507"/>
      <c r="K157" s="165"/>
      <c r="N157" s="25"/>
    </row>
    <row r="158" spans="2:14" s="6" customFormat="1" ht="16.8" customHeight="1">
      <c r="D158" s="200"/>
      <c r="E158" s="200"/>
    </row>
    <row r="159" spans="2:14" s="6" customFormat="1" ht="16.8" customHeight="1"/>
    <row r="160" spans="2:14" s="6" customFormat="1" ht="16.8" customHeight="1">
      <c r="B160" s="478" t="s">
        <v>763</v>
      </c>
    </row>
    <row r="161" spans="2:14" s="6" customFormat="1" ht="31.2">
      <c r="B161" s="718" t="s">
        <v>114</v>
      </c>
      <c r="C161" s="719" t="s">
        <v>115</v>
      </c>
      <c r="D161" s="719" t="s">
        <v>722</v>
      </c>
      <c r="E161" s="720" t="s">
        <v>116</v>
      </c>
      <c r="F161" s="720" t="s">
        <v>760</v>
      </c>
      <c r="G161" s="721" t="s">
        <v>351</v>
      </c>
    </row>
    <row r="162" spans="2:14" ht="16.8" customHeight="1">
      <c r="B162" s="504" t="s">
        <v>469</v>
      </c>
      <c r="C162" s="600" t="s">
        <v>854</v>
      </c>
      <c r="D162" s="600" t="s">
        <v>731</v>
      </c>
      <c r="E162" s="600">
        <v>2000</v>
      </c>
      <c r="F162" s="601">
        <v>1002013.6985000001</v>
      </c>
      <c r="G162" s="602">
        <v>2004027397</v>
      </c>
      <c r="L162" s="25"/>
      <c r="M162" s="25"/>
      <c r="N162" s="25"/>
    </row>
    <row r="163" spans="2:14" ht="16.8" customHeight="1">
      <c r="B163" s="504" t="s">
        <v>458</v>
      </c>
      <c r="C163" s="600" t="s">
        <v>854</v>
      </c>
      <c r="D163" s="600" t="s">
        <v>725</v>
      </c>
      <c r="E163" s="600">
        <v>2600</v>
      </c>
      <c r="F163" s="601">
        <v>1008093.1507692308</v>
      </c>
      <c r="G163" s="602">
        <v>2621042192</v>
      </c>
      <c r="L163" s="25"/>
      <c r="M163" s="25"/>
      <c r="N163" s="25"/>
    </row>
    <row r="164" spans="2:14" ht="16.8" customHeight="1">
      <c r="B164" s="504" t="s">
        <v>458</v>
      </c>
      <c r="C164" s="600" t="s">
        <v>854</v>
      </c>
      <c r="D164" s="600" t="s">
        <v>727</v>
      </c>
      <c r="E164" s="600">
        <v>6000</v>
      </c>
      <c r="F164" s="601">
        <v>934717.80816666665</v>
      </c>
      <c r="G164" s="602">
        <v>5608306849</v>
      </c>
      <c r="L164" s="25"/>
      <c r="M164" s="25"/>
      <c r="N164" s="25"/>
    </row>
    <row r="165" spans="2:14" ht="16.8" customHeight="1">
      <c r="B165" s="504" t="s">
        <v>458</v>
      </c>
      <c r="C165" s="600" t="s">
        <v>854</v>
      </c>
      <c r="D165" s="600" t="s">
        <v>728</v>
      </c>
      <c r="E165" s="600">
        <v>6000</v>
      </c>
      <c r="F165" s="601">
        <v>934717.80816666665</v>
      </c>
      <c r="G165" s="602">
        <v>5608306849</v>
      </c>
      <c r="L165" s="25"/>
      <c r="M165" s="25"/>
      <c r="N165" s="25"/>
    </row>
    <row r="166" spans="2:14" ht="16.8" customHeight="1">
      <c r="B166" s="504" t="s">
        <v>469</v>
      </c>
      <c r="C166" s="600" t="s">
        <v>854</v>
      </c>
      <c r="D166" s="600" t="s">
        <v>731</v>
      </c>
      <c r="E166" s="600">
        <v>5000</v>
      </c>
      <c r="F166" s="601">
        <v>902071.2328</v>
      </c>
      <c r="G166" s="602">
        <v>4510356164</v>
      </c>
      <c r="L166" s="25"/>
      <c r="M166" s="25"/>
      <c r="N166" s="25"/>
    </row>
    <row r="167" spans="2:14" ht="16.8" customHeight="1">
      <c r="B167" s="504" t="s">
        <v>458</v>
      </c>
      <c r="C167" s="600" t="s">
        <v>854</v>
      </c>
      <c r="D167" s="600" t="s">
        <v>725</v>
      </c>
      <c r="E167" s="600">
        <v>1000</v>
      </c>
      <c r="F167" s="601">
        <v>1019128.767</v>
      </c>
      <c r="G167" s="602">
        <v>1019128767</v>
      </c>
      <c r="L167" s="25"/>
      <c r="M167" s="25"/>
      <c r="N167" s="25"/>
    </row>
    <row r="168" spans="2:14" ht="16.8" customHeight="1">
      <c r="B168" s="504" t="s">
        <v>469</v>
      </c>
      <c r="C168" s="600" t="s">
        <v>854</v>
      </c>
      <c r="D168" s="600" t="s">
        <v>731</v>
      </c>
      <c r="E168" s="600">
        <v>3400</v>
      </c>
      <c r="F168" s="601">
        <v>953713.92352941178</v>
      </c>
      <c r="G168" s="602">
        <v>3242627340</v>
      </c>
      <c r="L168" s="25"/>
      <c r="M168" s="25"/>
      <c r="N168" s="25"/>
    </row>
    <row r="169" spans="2:14" ht="16.8" customHeight="1">
      <c r="B169" s="504" t="s">
        <v>852</v>
      </c>
      <c r="C169" s="600" t="s">
        <v>856</v>
      </c>
      <c r="D169" s="600" t="s">
        <v>836</v>
      </c>
      <c r="E169" s="600">
        <v>900</v>
      </c>
      <c r="F169" s="601">
        <v>967809.81444444449</v>
      </c>
      <c r="G169" s="602">
        <v>871028833</v>
      </c>
      <c r="L169" s="25"/>
      <c r="M169" s="25"/>
      <c r="N169" s="25"/>
    </row>
    <row r="170" spans="2:14" ht="16.8" customHeight="1">
      <c r="B170" s="504" t="s">
        <v>732</v>
      </c>
      <c r="C170" s="600" t="s">
        <v>854</v>
      </c>
      <c r="D170" s="600" t="s">
        <v>940</v>
      </c>
      <c r="E170" s="600">
        <v>1488</v>
      </c>
      <c r="F170" s="601">
        <v>950483.42876344081</v>
      </c>
      <c r="G170" s="602">
        <v>1414319342</v>
      </c>
      <c r="L170" s="25"/>
      <c r="M170" s="25"/>
      <c r="N170" s="25"/>
    </row>
    <row r="171" spans="2:14" ht="16.8" customHeight="1">
      <c r="B171" s="504" t="s">
        <v>658</v>
      </c>
      <c r="C171" s="600" t="s">
        <v>856</v>
      </c>
      <c r="D171" s="600" t="s">
        <v>759</v>
      </c>
      <c r="E171" s="600">
        <v>400</v>
      </c>
      <c r="F171" s="601">
        <v>946509.45750000002</v>
      </c>
      <c r="G171" s="602">
        <v>378603783</v>
      </c>
      <c r="L171" s="25"/>
      <c r="M171" s="25"/>
      <c r="N171" s="25"/>
    </row>
    <row r="172" spans="2:14" ht="16.8" customHeight="1">
      <c r="B172" s="504" t="s">
        <v>469</v>
      </c>
      <c r="C172" s="600" t="s">
        <v>854</v>
      </c>
      <c r="D172" s="600" t="s">
        <v>731</v>
      </c>
      <c r="E172" s="600">
        <v>1700</v>
      </c>
      <c r="F172" s="601">
        <v>920272.30941176473</v>
      </c>
      <c r="G172" s="602">
        <v>1564462926</v>
      </c>
      <c r="L172" s="25"/>
      <c r="M172" s="25"/>
      <c r="N172" s="25"/>
    </row>
    <row r="173" spans="2:14" ht="16.8" customHeight="1">
      <c r="B173" s="504" t="s">
        <v>458</v>
      </c>
      <c r="C173" s="600" t="s">
        <v>854</v>
      </c>
      <c r="D173" s="600" t="s">
        <v>725</v>
      </c>
      <c r="E173" s="600">
        <v>6500</v>
      </c>
      <c r="F173" s="601">
        <v>1003509.5003076923</v>
      </c>
      <c r="G173" s="602">
        <v>6522811752</v>
      </c>
      <c r="L173" s="25"/>
      <c r="M173" s="25"/>
      <c r="N173" s="25"/>
    </row>
    <row r="174" spans="2:14" ht="16.8" customHeight="1">
      <c r="B174" s="504" t="s">
        <v>732</v>
      </c>
      <c r="C174" s="600" t="s">
        <v>854</v>
      </c>
      <c r="D174" s="600" t="s">
        <v>940</v>
      </c>
      <c r="E174" s="600">
        <v>800</v>
      </c>
      <c r="F174" s="601">
        <v>999354.57125000004</v>
      </c>
      <c r="G174" s="602">
        <v>799483657</v>
      </c>
      <c r="L174" s="25"/>
      <c r="M174" s="25"/>
      <c r="N174" s="25"/>
    </row>
    <row r="175" spans="2:14" ht="16.8" customHeight="1">
      <c r="B175" s="504" t="s">
        <v>458</v>
      </c>
      <c r="C175" s="600" t="s">
        <v>854</v>
      </c>
      <c r="D175" s="600" t="s">
        <v>730</v>
      </c>
      <c r="E175" s="600">
        <v>1500</v>
      </c>
      <c r="F175" s="601">
        <v>997594.348</v>
      </c>
      <c r="G175" s="602">
        <v>1496391522</v>
      </c>
      <c r="L175" s="25"/>
      <c r="M175" s="25"/>
      <c r="N175" s="25"/>
    </row>
    <row r="176" spans="2:14" ht="16.8" customHeight="1">
      <c r="B176" s="504" t="s">
        <v>735</v>
      </c>
      <c r="C176" s="600" t="s">
        <v>856</v>
      </c>
      <c r="D176" s="600" t="s">
        <v>757</v>
      </c>
      <c r="E176" s="600">
        <v>1590</v>
      </c>
      <c r="F176" s="601">
        <v>949969.70188679243</v>
      </c>
      <c r="G176" s="602">
        <v>1510451826</v>
      </c>
      <c r="L176" s="25"/>
      <c r="M176" s="25"/>
      <c r="N176" s="25"/>
    </row>
    <row r="177" spans="2:14" ht="16.8" customHeight="1">
      <c r="B177" s="504" t="s">
        <v>732</v>
      </c>
      <c r="C177" s="600" t="s">
        <v>854</v>
      </c>
      <c r="D177" s="600" t="s">
        <v>733</v>
      </c>
      <c r="E177" s="600">
        <v>1500</v>
      </c>
      <c r="F177" s="601">
        <v>955734.08533333335</v>
      </c>
      <c r="G177" s="602">
        <v>1433601128</v>
      </c>
      <c r="L177" s="25"/>
      <c r="M177" s="25"/>
      <c r="N177" s="25"/>
    </row>
    <row r="178" spans="2:14" ht="16.8" customHeight="1">
      <c r="B178" s="504" t="s">
        <v>985</v>
      </c>
      <c r="C178" s="600" t="s">
        <v>854</v>
      </c>
      <c r="D178" s="600" t="s">
        <v>734</v>
      </c>
      <c r="E178" s="600">
        <v>252</v>
      </c>
      <c r="F178" s="601">
        <v>946331.34523809527</v>
      </c>
      <c r="G178" s="602">
        <v>238475499</v>
      </c>
      <c r="L178" s="25"/>
      <c r="M178" s="25"/>
      <c r="N178" s="25"/>
    </row>
    <row r="179" spans="2:14" ht="16.8" customHeight="1">
      <c r="B179" s="504" t="s">
        <v>469</v>
      </c>
      <c r="C179" s="600" t="s">
        <v>854</v>
      </c>
      <c r="D179" s="600" t="s">
        <v>731</v>
      </c>
      <c r="E179" s="600">
        <v>565</v>
      </c>
      <c r="F179" s="601">
        <v>967613.58761061949</v>
      </c>
      <c r="G179" s="602">
        <v>546701677</v>
      </c>
      <c r="L179" s="25"/>
      <c r="M179" s="25"/>
      <c r="N179" s="25"/>
    </row>
    <row r="180" spans="2:14" ht="16.8" customHeight="1">
      <c r="B180" s="504" t="s">
        <v>986</v>
      </c>
      <c r="C180" s="600" t="s">
        <v>987</v>
      </c>
      <c r="D180" s="600" t="s">
        <v>988</v>
      </c>
      <c r="E180" s="600">
        <v>2500</v>
      </c>
      <c r="F180" s="601">
        <v>946331.3456</v>
      </c>
      <c r="G180" s="602">
        <v>2365828364</v>
      </c>
      <c r="L180" s="25"/>
      <c r="M180" s="25"/>
      <c r="N180" s="25"/>
    </row>
    <row r="181" spans="2:14" ht="16.8" customHeight="1">
      <c r="B181" s="504" t="s">
        <v>986</v>
      </c>
      <c r="C181" s="600" t="s">
        <v>987</v>
      </c>
      <c r="D181" s="600" t="s">
        <v>988</v>
      </c>
      <c r="E181" s="600">
        <v>2500</v>
      </c>
      <c r="F181" s="601">
        <v>937435.79200000002</v>
      </c>
      <c r="G181" s="602">
        <v>2343589480</v>
      </c>
      <c r="L181" s="25"/>
      <c r="M181" s="25"/>
      <c r="N181" s="25"/>
    </row>
    <row r="182" spans="2:14" ht="16.8" customHeight="1">
      <c r="B182" s="504" t="s">
        <v>986</v>
      </c>
      <c r="C182" s="600" t="s">
        <v>987</v>
      </c>
      <c r="D182" s="600" t="s">
        <v>988</v>
      </c>
      <c r="E182" s="600">
        <v>2500</v>
      </c>
      <c r="F182" s="601">
        <v>928564.16</v>
      </c>
      <c r="G182" s="602">
        <v>2321410400</v>
      </c>
      <c r="L182" s="25"/>
      <c r="M182" s="25"/>
      <c r="N182" s="25"/>
    </row>
    <row r="183" spans="2:14" ht="16.8" customHeight="1">
      <c r="B183" s="504" t="s">
        <v>986</v>
      </c>
      <c r="C183" s="600" t="s">
        <v>987</v>
      </c>
      <c r="D183" s="600" t="s">
        <v>934</v>
      </c>
      <c r="E183" s="600">
        <v>2500</v>
      </c>
      <c r="F183" s="601">
        <v>919719.80039999995</v>
      </c>
      <c r="G183" s="602">
        <v>2299299501</v>
      </c>
      <c r="L183" s="25"/>
      <c r="M183" s="25"/>
      <c r="N183" s="25"/>
    </row>
    <row r="184" spans="2:14" ht="16.8" customHeight="1">
      <c r="B184" s="504" t="s">
        <v>986</v>
      </c>
      <c r="C184" s="600" t="s">
        <v>987</v>
      </c>
      <c r="D184" s="600" t="s">
        <v>934</v>
      </c>
      <c r="E184" s="600">
        <v>2000</v>
      </c>
      <c r="F184" s="601">
        <v>910905.91449999996</v>
      </c>
      <c r="G184" s="602">
        <v>1821811829</v>
      </c>
      <c r="K184" s="165"/>
      <c r="N184" s="25"/>
    </row>
    <row r="185" spans="2:14" ht="16.8" customHeight="1">
      <c r="B185" s="504" t="s">
        <v>986</v>
      </c>
      <c r="C185" s="600" t="s">
        <v>987</v>
      </c>
      <c r="D185" s="600" t="s">
        <v>934</v>
      </c>
      <c r="E185" s="600">
        <v>2000</v>
      </c>
      <c r="F185" s="601">
        <v>902125.55599999998</v>
      </c>
      <c r="G185" s="602">
        <v>1804251112</v>
      </c>
      <c r="K185" s="165"/>
      <c r="N185" s="25"/>
    </row>
    <row r="186" spans="2:14" ht="16.8" customHeight="1">
      <c r="B186" s="504" t="s">
        <v>546</v>
      </c>
      <c r="C186" s="600" t="s">
        <v>854</v>
      </c>
      <c r="D186" s="600" t="s">
        <v>838</v>
      </c>
      <c r="E186" s="600">
        <v>1500</v>
      </c>
      <c r="F186" s="601">
        <v>1004677.3226666667</v>
      </c>
      <c r="G186" s="602">
        <v>1507015984</v>
      </c>
      <c r="K186" s="165"/>
      <c r="N186" s="25"/>
    </row>
    <row r="187" spans="2:14" ht="16.8" customHeight="1">
      <c r="B187" s="504" t="s">
        <v>546</v>
      </c>
      <c r="C187" s="600" t="s">
        <v>854</v>
      </c>
      <c r="D187" s="600" t="s">
        <v>989</v>
      </c>
      <c r="E187" s="600">
        <v>1000</v>
      </c>
      <c r="F187" s="601">
        <v>984293.76199999999</v>
      </c>
      <c r="G187" s="602">
        <v>984293762</v>
      </c>
      <c r="K187" s="165"/>
      <c r="N187" s="25"/>
    </row>
    <row r="188" spans="2:14" ht="16.8" customHeight="1">
      <c r="B188" s="504" t="s">
        <v>469</v>
      </c>
      <c r="C188" s="600" t="s">
        <v>854</v>
      </c>
      <c r="D188" s="600" t="s">
        <v>731</v>
      </c>
      <c r="E188" s="600">
        <v>2000</v>
      </c>
      <c r="F188" s="601">
        <v>989286.27549999999</v>
      </c>
      <c r="G188" s="602">
        <v>1978572551</v>
      </c>
      <c r="K188" s="165"/>
      <c r="N188" s="25"/>
    </row>
    <row r="189" spans="2:14" ht="16.8" customHeight="1">
      <c r="B189" s="504" t="s">
        <v>714</v>
      </c>
      <c r="C189" s="600" t="s">
        <v>854</v>
      </c>
      <c r="D189" s="600" t="s">
        <v>724</v>
      </c>
      <c r="E189" s="600">
        <v>600</v>
      </c>
      <c r="F189" s="601">
        <v>1003258.8783333333</v>
      </c>
      <c r="G189" s="602">
        <v>601955327</v>
      </c>
      <c r="K189" s="165"/>
      <c r="N189" s="25"/>
    </row>
    <row r="190" spans="2:14" ht="16.8" customHeight="1">
      <c r="B190" s="504" t="s">
        <v>721</v>
      </c>
      <c r="C190" s="600" t="s">
        <v>857</v>
      </c>
      <c r="D190" s="600" t="s">
        <v>723</v>
      </c>
      <c r="E190" s="600">
        <v>565</v>
      </c>
      <c r="F190" s="601">
        <v>1005245.0566371682</v>
      </c>
      <c r="G190" s="602">
        <v>567963457</v>
      </c>
      <c r="K190" s="165"/>
      <c r="N190" s="25"/>
    </row>
    <row r="191" spans="2:14" ht="16.8" customHeight="1">
      <c r="B191" s="504" t="s">
        <v>458</v>
      </c>
      <c r="C191" s="600" t="s">
        <v>854</v>
      </c>
      <c r="D191" s="600" t="s">
        <v>725</v>
      </c>
      <c r="E191" s="600">
        <v>162</v>
      </c>
      <c r="F191" s="601">
        <v>928319.90740740742</v>
      </c>
      <c r="G191" s="602">
        <v>150387825</v>
      </c>
      <c r="K191" s="165"/>
      <c r="N191" s="25"/>
    </row>
    <row r="192" spans="2:14" ht="16.8" customHeight="1">
      <c r="B192" s="504" t="s">
        <v>546</v>
      </c>
      <c r="C192" s="600" t="s">
        <v>854</v>
      </c>
      <c r="D192" s="600" t="s">
        <v>937</v>
      </c>
      <c r="E192" s="600">
        <v>1100</v>
      </c>
      <c r="F192" s="601">
        <v>1001215.0454545454</v>
      </c>
      <c r="G192" s="602">
        <v>1101336550</v>
      </c>
      <c r="K192" s="165"/>
      <c r="N192" s="25"/>
    </row>
    <row r="193" spans="2:14" ht="16.8" customHeight="1">
      <c r="B193" s="504" t="s">
        <v>546</v>
      </c>
      <c r="C193" s="600" t="s">
        <v>854</v>
      </c>
      <c r="D193" s="600" t="s">
        <v>989</v>
      </c>
      <c r="E193" s="600">
        <v>275</v>
      </c>
      <c r="F193" s="601">
        <v>1001604.56</v>
      </c>
      <c r="G193" s="602">
        <v>275441254</v>
      </c>
      <c r="K193" s="165"/>
      <c r="N193" s="25"/>
    </row>
    <row r="194" spans="2:14" ht="16.8" customHeight="1">
      <c r="B194" s="504" t="s">
        <v>732</v>
      </c>
      <c r="C194" s="600" t="s">
        <v>854</v>
      </c>
      <c r="D194" s="600" t="s">
        <v>733</v>
      </c>
      <c r="E194" s="600">
        <v>970</v>
      </c>
      <c r="F194" s="601">
        <v>1013318.2422680412</v>
      </c>
      <c r="G194" s="602">
        <v>982918695</v>
      </c>
      <c r="K194" s="165"/>
      <c r="N194" s="25"/>
    </row>
    <row r="195" spans="2:14" ht="16.8" customHeight="1">
      <c r="B195" s="504" t="s">
        <v>735</v>
      </c>
      <c r="C195" s="600" t="s">
        <v>856</v>
      </c>
      <c r="D195" s="600" t="s">
        <v>757</v>
      </c>
      <c r="E195" s="600">
        <v>800</v>
      </c>
      <c r="F195" s="601">
        <v>1008088.105</v>
      </c>
      <c r="G195" s="602">
        <v>806470484</v>
      </c>
      <c r="K195" s="165"/>
      <c r="N195" s="25"/>
    </row>
    <row r="196" spans="2:14" ht="16.8" customHeight="1">
      <c r="B196" s="504" t="s">
        <v>546</v>
      </c>
      <c r="C196" s="600" t="s">
        <v>854</v>
      </c>
      <c r="D196" s="600" t="s">
        <v>838</v>
      </c>
      <c r="E196" s="600">
        <v>40</v>
      </c>
      <c r="F196" s="601">
        <v>998284.875</v>
      </c>
      <c r="G196" s="602">
        <v>39931395</v>
      </c>
      <c r="K196" s="165"/>
      <c r="N196" s="25"/>
    </row>
    <row r="197" spans="2:14" ht="16.8" customHeight="1">
      <c r="B197" s="504" t="s">
        <v>546</v>
      </c>
      <c r="C197" s="600" t="s">
        <v>854</v>
      </c>
      <c r="D197" s="600" t="s">
        <v>837</v>
      </c>
      <c r="E197" s="600">
        <v>2500</v>
      </c>
      <c r="F197" s="601">
        <v>968231.55160000001</v>
      </c>
      <c r="G197" s="602">
        <v>2420578879</v>
      </c>
      <c r="K197" s="165"/>
      <c r="N197" s="25"/>
    </row>
    <row r="198" spans="2:14" ht="16.8" customHeight="1">
      <c r="B198" s="504" t="s">
        <v>546</v>
      </c>
      <c r="C198" s="600" t="s">
        <v>854</v>
      </c>
      <c r="D198" s="600" t="s">
        <v>837</v>
      </c>
      <c r="E198" s="600">
        <v>33</v>
      </c>
      <c r="F198" s="601">
        <v>997680.60606060608</v>
      </c>
      <c r="G198" s="602">
        <v>32923460</v>
      </c>
      <c r="K198" s="165"/>
      <c r="N198" s="25"/>
    </row>
    <row r="199" spans="2:14" ht="16.8" customHeight="1">
      <c r="B199" s="504" t="s">
        <v>546</v>
      </c>
      <c r="C199" s="600" t="s">
        <v>854</v>
      </c>
      <c r="D199" s="600" t="s">
        <v>938</v>
      </c>
      <c r="E199" s="600">
        <v>746</v>
      </c>
      <c r="F199" s="601">
        <v>967706.55495978554</v>
      </c>
      <c r="G199" s="602">
        <v>721909090</v>
      </c>
      <c r="K199" s="165"/>
      <c r="N199" s="25"/>
    </row>
    <row r="200" spans="2:14" ht="16.8" customHeight="1">
      <c r="B200" s="504" t="s">
        <v>458</v>
      </c>
      <c r="C200" s="600" t="s">
        <v>854</v>
      </c>
      <c r="D200" s="600" t="s">
        <v>725</v>
      </c>
      <c r="E200" s="600">
        <v>750</v>
      </c>
      <c r="F200" s="601">
        <v>994128.86266666662</v>
      </c>
      <c r="G200" s="602">
        <v>745596647</v>
      </c>
      <c r="K200" s="165"/>
      <c r="N200" s="25"/>
    </row>
    <row r="201" spans="2:14" ht="16.8" customHeight="1">
      <c r="B201" s="504" t="s">
        <v>546</v>
      </c>
      <c r="C201" s="600" t="s">
        <v>854</v>
      </c>
      <c r="D201" s="600" t="s">
        <v>938</v>
      </c>
      <c r="E201" s="600">
        <v>250</v>
      </c>
      <c r="F201" s="601">
        <v>985279.54799999995</v>
      </c>
      <c r="G201" s="602">
        <v>246319887</v>
      </c>
      <c r="K201" s="165"/>
      <c r="N201" s="25"/>
    </row>
    <row r="202" spans="2:14" ht="16.8" customHeight="1">
      <c r="B202" s="504" t="s">
        <v>458</v>
      </c>
      <c r="C202" s="600" t="s">
        <v>854</v>
      </c>
      <c r="D202" s="600" t="s">
        <v>725</v>
      </c>
      <c r="E202" s="600">
        <v>1150</v>
      </c>
      <c r="F202" s="601">
        <v>995164.15391304344</v>
      </c>
      <c r="G202" s="602">
        <v>1144438777</v>
      </c>
      <c r="K202" s="165"/>
      <c r="N202" s="25"/>
    </row>
    <row r="203" spans="2:14" ht="16.8" customHeight="1">
      <c r="B203" s="504" t="s">
        <v>458</v>
      </c>
      <c r="C203" s="600" t="s">
        <v>854</v>
      </c>
      <c r="D203" s="600" t="s">
        <v>725</v>
      </c>
      <c r="E203" s="600">
        <v>1150</v>
      </c>
      <c r="F203" s="601">
        <v>986985.07739130431</v>
      </c>
      <c r="G203" s="602">
        <v>1135032839</v>
      </c>
      <c r="K203" s="165"/>
      <c r="N203" s="25"/>
    </row>
    <row r="204" spans="2:14" ht="16.8" customHeight="1">
      <c r="B204" s="504" t="s">
        <v>458</v>
      </c>
      <c r="C204" s="600" t="s">
        <v>854</v>
      </c>
      <c r="D204" s="600" t="s">
        <v>725</v>
      </c>
      <c r="E204" s="600">
        <v>700</v>
      </c>
      <c r="F204" s="601">
        <v>978940.76285714284</v>
      </c>
      <c r="G204" s="602">
        <v>685258534</v>
      </c>
      <c r="K204" s="165"/>
      <c r="N204" s="25"/>
    </row>
    <row r="205" spans="2:14" ht="16.8" customHeight="1">
      <c r="B205" s="504" t="s">
        <v>853</v>
      </c>
      <c r="C205" s="600" t="s">
        <v>854</v>
      </c>
      <c r="D205" s="600" t="s">
        <v>758</v>
      </c>
      <c r="E205" s="600">
        <v>2480</v>
      </c>
      <c r="F205" s="601">
        <v>1013013.4274193548</v>
      </c>
      <c r="G205" s="602">
        <v>2512273300</v>
      </c>
      <c r="K205" s="165"/>
      <c r="N205" s="25"/>
    </row>
    <row r="206" spans="2:14" ht="16.8" customHeight="1">
      <c r="B206" s="504" t="s">
        <v>458</v>
      </c>
      <c r="C206" s="600" t="s">
        <v>854</v>
      </c>
      <c r="D206" s="600" t="s">
        <v>737</v>
      </c>
      <c r="E206" s="600">
        <v>353</v>
      </c>
      <c r="F206" s="601">
        <v>6444098.5817473093</v>
      </c>
      <c r="G206" s="602">
        <v>2274766799.3568001</v>
      </c>
      <c r="H206" s="485"/>
      <c r="K206" s="165"/>
      <c r="N206" s="25"/>
    </row>
    <row r="207" spans="2:14" ht="16.8" customHeight="1">
      <c r="B207" s="504" t="s">
        <v>959</v>
      </c>
      <c r="C207" s="600" t="s">
        <v>854</v>
      </c>
      <c r="D207" s="600" t="s">
        <v>742</v>
      </c>
      <c r="E207" s="600">
        <v>354</v>
      </c>
      <c r="F207" s="601">
        <v>6425851.5568372877</v>
      </c>
      <c r="G207" s="602">
        <v>2274751451.1204</v>
      </c>
      <c r="H207" s="485"/>
      <c r="K207" s="165"/>
      <c r="N207" s="25"/>
    </row>
    <row r="208" spans="2:14" ht="16.8" customHeight="1">
      <c r="B208" s="504" t="s">
        <v>959</v>
      </c>
      <c r="C208" s="600" t="s">
        <v>854</v>
      </c>
      <c r="D208" s="600" t="s">
        <v>742</v>
      </c>
      <c r="E208" s="600">
        <v>350</v>
      </c>
      <c r="F208" s="601">
        <v>6469948.7148600006</v>
      </c>
      <c r="G208" s="602">
        <v>2264482050.2010002</v>
      </c>
      <c r="H208" s="485"/>
      <c r="K208" s="165"/>
      <c r="N208" s="25"/>
    </row>
    <row r="209" spans="2:14" ht="16.8" customHeight="1">
      <c r="B209" s="504" t="s">
        <v>959</v>
      </c>
      <c r="C209" s="600" t="s">
        <v>854</v>
      </c>
      <c r="D209" s="600" t="s">
        <v>742</v>
      </c>
      <c r="E209" s="600">
        <v>350</v>
      </c>
      <c r="F209" s="601">
        <v>6459921.0765359998</v>
      </c>
      <c r="G209" s="602">
        <v>2260972376.7876</v>
      </c>
      <c r="H209" s="485"/>
      <c r="K209" s="165"/>
      <c r="N209" s="25"/>
    </row>
    <row r="210" spans="2:14" ht="16.8" customHeight="1">
      <c r="B210" s="504" t="s">
        <v>959</v>
      </c>
      <c r="C210" s="600" t="s">
        <v>854</v>
      </c>
      <c r="D210" s="600" t="s">
        <v>743</v>
      </c>
      <c r="E210" s="600">
        <v>300</v>
      </c>
      <c r="F210" s="601">
        <v>6533889.913656</v>
      </c>
      <c r="G210" s="602">
        <v>1960166974.0968001</v>
      </c>
      <c r="H210" s="485"/>
      <c r="K210" s="165"/>
      <c r="N210" s="25"/>
    </row>
    <row r="211" spans="2:14" ht="16.8" customHeight="1">
      <c r="B211" s="504" t="s">
        <v>959</v>
      </c>
      <c r="C211" s="600" t="s">
        <v>854</v>
      </c>
      <c r="D211" s="600" t="s">
        <v>743</v>
      </c>
      <c r="E211" s="600">
        <v>300</v>
      </c>
      <c r="F211" s="601">
        <v>6551133.9173909994</v>
      </c>
      <c r="G211" s="602">
        <v>1965340175.2172999</v>
      </c>
      <c r="H211" s="485"/>
      <c r="K211" s="165"/>
      <c r="N211" s="25"/>
    </row>
    <row r="212" spans="2:14" ht="16.8" customHeight="1">
      <c r="B212" s="504" t="s">
        <v>959</v>
      </c>
      <c r="C212" s="600" t="s">
        <v>854</v>
      </c>
      <c r="D212" s="600" t="s">
        <v>743</v>
      </c>
      <c r="E212" s="600">
        <v>300</v>
      </c>
      <c r="F212" s="601">
        <v>6468311.9722410003</v>
      </c>
      <c r="G212" s="602">
        <v>1940493591.6723001</v>
      </c>
      <c r="H212" s="485"/>
      <c r="K212" s="165"/>
      <c r="N212" s="25"/>
    </row>
    <row r="213" spans="2:14" ht="16.8" customHeight="1">
      <c r="B213" s="504" t="s">
        <v>959</v>
      </c>
      <c r="C213" s="600" t="s">
        <v>854</v>
      </c>
      <c r="D213" s="600" t="s">
        <v>742</v>
      </c>
      <c r="E213" s="600">
        <v>292</v>
      </c>
      <c r="F213" s="601">
        <v>6507197.8801890407</v>
      </c>
      <c r="G213" s="602">
        <v>1900101781.0151999</v>
      </c>
      <c r="H213" s="485"/>
      <c r="K213" s="165"/>
      <c r="N213" s="25"/>
    </row>
    <row r="214" spans="2:14" ht="16.8" customHeight="1">
      <c r="B214" s="504" t="s">
        <v>959</v>
      </c>
      <c r="C214" s="600" t="s">
        <v>854</v>
      </c>
      <c r="D214" s="600" t="s">
        <v>743</v>
      </c>
      <c r="E214" s="600">
        <v>202</v>
      </c>
      <c r="F214" s="601">
        <v>6450216.114341584</v>
      </c>
      <c r="G214" s="602">
        <v>1302943655.0969999</v>
      </c>
      <c r="H214" s="485"/>
      <c r="K214" s="165"/>
      <c r="N214" s="25"/>
    </row>
    <row r="215" spans="2:14" ht="16.8" customHeight="1">
      <c r="B215" s="504" t="s">
        <v>959</v>
      </c>
      <c r="C215" s="600" t="s">
        <v>854</v>
      </c>
      <c r="D215" s="600" t="s">
        <v>743</v>
      </c>
      <c r="E215" s="600">
        <v>200</v>
      </c>
      <c r="F215" s="601">
        <v>6553635.1596449995</v>
      </c>
      <c r="G215" s="602">
        <v>1310727031.9289999</v>
      </c>
      <c r="H215" s="485"/>
      <c r="K215" s="165"/>
      <c r="N215" s="25"/>
    </row>
    <row r="216" spans="2:14" ht="16.8" customHeight="1">
      <c r="B216" s="504" t="s">
        <v>959</v>
      </c>
      <c r="C216" s="600" t="s">
        <v>854</v>
      </c>
      <c r="D216" s="600" t="s">
        <v>743</v>
      </c>
      <c r="E216" s="600">
        <v>200</v>
      </c>
      <c r="F216" s="601">
        <v>6544405.4066369999</v>
      </c>
      <c r="G216" s="602">
        <v>1308881081.3274</v>
      </c>
      <c r="H216" s="485"/>
      <c r="K216" s="165"/>
      <c r="N216" s="25"/>
    </row>
    <row r="217" spans="2:14" ht="16.8" customHeight="1">
      <c r="B217" s="504" t="s">
        <v>959</v>
      </c>
      <c r="C217" s="600" t="s">
        <v>854</v>
      </c>
      <c r="D217" s="600" t="s">
        <v>743</v>
      </c>
      <c r="E217" s="600">
        <v>150</v>
      </c>
      <c r="F217" s="601">
        <v>6520037.9135220004</v>
      </c>
      <c r="G217" s="602">
        <v>978005687.02830005</v>
      </c>
      <c r="H217" s="485"/>
      <c r="K217" s="165"/>
      <c r="N217" s="25"/>
    </row>
    <row r="218" spans="2:14" ht="16.8" customHeight="1">
      <c r="B218" s="504" t="s">
        <v>990</v>
      </c>
      <c r="C218" s="600" t="s">
        <v>854</v>
      </c>
      <c r="D218" s="600" t="s">
        <v>954</v>
      </c>
      <c r="E218" s="600">
        <v>150</v>
      </c>
      <c r="F218" s="601">
        <v>6482001.6019080002</v>
      </c>
      <c r="G218" s="602">
        <v>972300240.28620005</v>
      </c>
      <c r="H218" s="485"/>
      <c r="K218" s="165"/>
      <c r="N218" s="25"/>
    </row>
    <row r="219" spans="2:14" ht="16.8" customHeight="1">
      <c r="B219" s="504" t="s">
        <v>959</v>
      </c>
      <c r="C219" s="600" t="s">
        <v>854</v>
      </c>
      <c r="D219" s="600" t="s">
        <v>742</v>
      </c>
      <c r="E219" s="600">
        <v>110</v>
      </c>
      <c r="F219" s="601">
        <v>6445573.4654181814</v>
      </c>
      <c r="G219" s="602">
        <v>709013081.19599998</v>
      </c>
      <c r="H219" s="485"/>
      <c r="K219" s="165"/>
      <c r="N219" s="25"/>
    </row>
    <row r="220" spans="2:14" ht="16.8" customHeight="1">
      <c r="B220" s="504" t="s">
        <v>546</v>
      </c>
      <c r="C220" s="600" t="s">
        <v>854</v>
      </c>
      <c r="D220" s="600" t="s">
        <v>740</v>
      </c>
      <c r="E220" s="600">
        <v>100</v>
      </c>
      <c r="F220" s="601">
        <v>6544919.1823469996</v>
      </c>
      <c r="G220" s="602">
        <v>654491918.23469996</v>
      </c>
      <c r="H220" s="485"/>
      <c r="K220" s="165"/>
      <c r="N220" s="25"/>
    </row>
    <row r="221" spans="2:14" ht="16.8" customHeight="1">
      <c r="B221" s="504" t="s">
        <v>959</v>
      </c>
      <c r="C221" s="600" t="s">
        <v>854</v>
      </c>
      <c r="D221" s="600" t="s">
        <v>742</v>
      </c>
      <c r="E221" s="600">
        <v>100</v>
      </c>
      <c r="F221" s="601">
        <v>6447626.3215980008</v>
      </c>
      <c r="G221" s="602">
        <v>644762632.15980005</v>
      </c>
      <c r="H221" s="485"/>
      <c r="K221" s="165"/>
      <c r="N221" s="25"/>
    </row>
    <row r="222" spans="2:14" ht="16.8" customHeight="1">
      <c r="B222" s="504" t="s">
        <v>948</v>
      </c>
      <c r="C222" s="600" t="s">
        <v>854</v>
      </c>
      <c r="D222" s="600" t="s">
        <v>949</v>
      </c>
      <c r="E222" s="600">
        <v>100</v>
      </c>
      <c r="F222" s="601">
        <v>6502820.790879</v>
      </c>
      <c r="G222" s="602">
        <v>650282079.08790004</v>
      </c>
      <c r="H222" s="485"/>
      <c r="K222" s="165"/>
      <c r="N222" s="25"/>
    </row>
    <row r="223" spans="2:14" ht="16.8" customHeight="1">
      <c r="B223" s="504" t="s">
        <v>959</v>
      </c>
      <c r="C223" s="600" t="s">
        <v>854</v>
      </c>
      <c r="D223" s="600" t="s">
        <v>742</v>
      </c>
      <c r="E223" s="600">
        <v>71</v>
      </c>
      <c r="F223" s="601">
        <v>6488651.9669704223</v>
      </c>
      <c r="G223" s="602">
        <v>460694289.65489995</v>
      </c>
      <c r="H223" s="485"/>
      <c r="K223" s="165"/>
      <c r="N223" s="25"/>
    </row>
    <row r="224" spans="2:14" ht="16.8" customHeight="1">
      <c r="B224" s="504" t="s">
        <v>458</v>
      </c>
      <c r="C224" s="600" t="s">
        <v>854</v>
      </c>
      <c r="D224" s="600" t="s">
        <v>737</v>
      </c>
      <c r="E224" s="600">
        <v>70</v>
      </c>
      <c r="F224" s="601">
        <v>6433971.4081800003</v>
      </c>
      <c r="G224" s="602">
        <v>450377998.57260001</v>
      </c>
      <c r="H224" s="485"/>
      <c r="K224" s="165"/>
      <c r="N224" s="25"/>
    </row>
    <row r="225" spans="2:14" ht="16.8" customHeight="1">
      <c r="B225" s="504" t="s">
        <v>959</v>
      </c>
      <c r="C225" s="600" t="s">
        <v>854</v>
      </c>
      <c r="D225" s="600" t="s">
        <v>743</v>
      </c>
      <c r="E225" s="600">
        <v>70</v>
      </c>
      <c r="F225" s="601">
        <v>6445787.320439999</v>
      </c>
      <c r="G225" s="602">
        <v>451205112.43079996</v>
      </c>
      <c r="H225" s="485"/>
      <c r="K225" s="165"/>
      <c r="N225" s="25"/>
    </row>
    <row r="226" spans="2:14" ht="16.8" customHeight="1">
      <c r="B226" s="504" t="s">
        <v>959</v>
      </c>
      <c r="C226" s="600" t="s">
        <v>854</v>
      </c>
      <c r="D226" s="600" t="s">
        <v>743</v>
      </c>
      <c r="E226" s="600">
        <v>50</v>
      </c>
      <c r="F226" s="601">
        <v>6543260.1420480004</v>
      </c>
      <c r="G226" s="602">
        <v>327163007.1024</v>
      </c>
      <c r="H226" s="485"/>
      <c r="K226" s="165"/>
      <c r="N226" s="25"/>
    </row>
    <row r="227" spans="2:14" ht="16.8" customHeight="1">
      <c r="B227" s="504" t="s">
        <v>959</v>
      </c>
      <c r="C227" s="600" t="s">
        <v>854</v>
      </c>
      <c r="D227" s="600" t="s">
        <v>742</v>
      </c>
      <c r="E227" s="600">
        <v>50</v>
      </c>
      <c r="F227" s="601">
        <v>6593291.4906179998</v>
      </c>
      <c r="G227" s="602">
        <v>329664574.5309</v>
      </c>
      <c r="H227" s="485"/>
      <c r="K227" s="165"/>
      <c r="N227" s="25"/>
    </row>
    <row r="228" spans="2:14" ht="16.8" customHeight="1">
      <c r="B228" s="504" t="s">
        <v>959</v>
      </c>
      <c r="C228" s="600" t="s">
        <v>854</v>
      </c>
      <c r="D228" s="600" t="s">
        <v>742</v>
      </c>
      <c r="E228" s="600">
        <v>50</v>
      </c>
      <c r="F228" s="601">
        <v>6448910.1105239997</v>
      </c>
      <c r="G228" s="602">
        <v>322445505.5262</v>
      </c>
      <c r="H228" s="485"/>
      <c r="K228" s="165"/>
      <c r="N228" s="25"/>
    </row>
    <row r="229" spans="2:14" ht="16.8" customHeight="1">
      <c r="B229" s="504" t="s">
        <v>746</v>
      </c>
      <c r="C229" s="600" t="s">
        <v>854</v>
      </c>
      <c r="D229" s="600" t="s">
        <v>743</v>
      </c>
      <c r="E229" s="600">
        <v>2000</v>
      </c>
      <c r="F229" s="601">
        <v>1185979.8832497001</v>
      </c>
      <c r="G229" s="602">
        <v>2371959766.4994001</v>
      </c>
      <c r="H229" s="485"/>
      <c r="K229" s="165"/>
      <c r="N229" s="25"/>
    </row>
    <row r="230" spans="2:14" ht="16.8" customHeight="1">
      <c r="B230" s="504" t="s">
        <v>546</v>
      </c>
      <c r="C230" s="600" t="s">
        <v>854</v>
      </c>
      <c r="D230" s="600" t="s">
        <v>740</v>
      </c>
      <c r="E230" s="600">
        <v>1000</v>
      </c>
      <c r="F230" s="601">
        <v>1652365.3119687</v>
      </c>
      <c r="G230" s="602">
        <v>1652365311.9686999</v>
      </c>
      <c r="H230" s="485"/>
      <c r="K230" s="165"/>
      <c r="N230" s="25"/>
    </row>
    <row r="231" spans="2:14" ht="16.8" customHeight="1">
      <c r="B231" s="504" t="s">
        <v>546</v>
      </c>
      <c r="C231" s="600" t="s">
        <v>854</v>
      </c>
      <c r="D231" s="600" t="s">
        <v>740</v>
      </c>
      <c r="E231" s="600">
        <v>1000</v>
      </c>
      <c r="F231" s="601">
        <v>1321892.2235609998</v>
      </c>
      <c r="G231" s="602">
        <v>1321892223.5609999</v>
      </c>
      <c r="H231" s="485"/>
      <c r="K231" s="165"/>
      <c r="N231" s="25"/>
    </row>
    <row r="232" spans="2:14" ht="16.8" customHeight="1">
      <c r="B232" s="504" t="s">
        <v>746</v>
      </c>
      <c r="C232" s="600" t="s">
        <v>854</v>
      </c>
      <c r="D232" s="600" t="s">
        <v>742</v>
      </c>
      <c r="E232" s="600">
        <v>1100</v>
      </c>
      <c r="F232" s="601">
        <v>1047349.6989938181</v>
      </c>
      <c r="G232" s="602">
        <v>1152084668.8931999</v>
      </c>
      <c r="H232" s="485"/>
      <c r="K232" s="165"/>
      <c r="N232" s="25"/>
    </row>
    <row r="233" spans="2:14" ht="16.8" customHeight="1">
      <c r="B233" s="504" t="s">
        <v>746</v>
      </c>
      <c r="C233" s="600" t="s">
        <v>854</v>
      </c>
      <c r="D233" s="600" t="s">
        <v>742</v>
      </c>
      <c r="E233" s="600">
        <v>600</v>
      </c>
      <c r="F233" s="601">
        <v>1062182.2874669998</v>
      </c>
      <c r="G233" s="602">
        <v>637309372.48019993</v>
      </c>
      <c r="H233" s="485"/>
      <c r="K233" s="165"/>
      <c r="N233" s="25"/>
    </row>
    <row r="234" spans="2:14" ht="16.8" customHeight="1">
      <c r="B234" s="504" t="s">
        <v>746</v>
      </c>
      <c r="C234" s="600" t="s">
        <v>854</v>
      </c>
      <c r="D234" s="600" t="s">
        <v>742</v>
      </c>
      <c r="E234" s="600">
        <v>600</v>
      </c>
      <c r="F234" s="601">
        <v>1061352.6589259999</v>
      </c>
      <c r="G234" s="602">
        <v>636811595.3556</v>
      </c>
      <c r="H234" s="485"/>
      <c r="K234" s="165"/>
      <c r="N234" s="25"/>
    </row>
    <row r="235" spans="2:14" ht="16.8" customHeight="1">
      <c r="B235" s="504" t="s">
        <v>746</v>
      </c>
      <c r="C235" s="600" t="s">
        <v>854</v>
      </c>
      <c r="D235" s="600" t="s">
        <v>742</v>
      </c>
      <c r="E235" s="600">
        <v>600</v>
      </c>
      <c r="F235" s="601">
        <v>1061352.6589259999</v>
      </c>
      <c r="G235" s="602">
        <v>636811595.3556</v>
      </c>
      <c r="H235" s="485"/>
      <c r="K235" s="165"/>
      <c r="N235" s="25"/>
    </row>
    <row r="236" spans="2:14" ht="16.8" customHeight="1">
      <c r="B236" s="504" t="s">
        <v>746</v>
      </c>
      <c r="C236" s="600" t="s">
        <v>854</v>
      </c>
      <c r="D236" s="600" t="s">
        <v>742</v>
      </c>
      <c r="E236" s="600">
        <v>500</v>
      </c>
      <c r="F236" s="601">
        <v>1070888.8563828</v>
      </c>
      <c r="G236" s="602">
        <v>535444428.19139999</v>
      </c>
      <c r="H236" s="485"/>
      <c r="K236" s="165"/>
      <c r="N236" s="25"/>
    </row>
    <row r="237" spans="2:14" ht="16.8" customHeight="1">
      <c r="B237" s="504" t="s">
        <v>746</v>
      </c>
      <c r="C237" s="600" t="s">
        <v>854</v>
      </c>
      <c r="D237" s="600" t="s">
        <v>743</v>
      </c>
      <c r="E237" s="600">
        <v>1000</v>
      </c>
      <c r="F237" s="601">
        <v>1021733.7230205</v>
      </c>
      <c r="G237" s="602">
        <v>1021733723.0205001</v>
      </c>
      <c r="H237" s="485"/>
      <c r="K237" s="165"/>
      <c r="N237" s="25"/>
    </row>
    <row r="238" spans="2:14" ht="16.8" customHeight="1">
      <c r="B238" s="504" t="s">
        <v>458</v>
      </c>
      <c r="C238" s="600" t="s">
        <v>854</v>
      </c>
      <c r="D238" s="600" t="s">
        <v>737</v>
      </c>
      <c r="E238" s="600">
        <v>900</v>
      </c>
      <c r="F238" s="601">
        <v>1050798.650832</v>
      </c>
      <c r="G238" s="602">
        <v>945718785.74879992</v>
      </c>
      <c r="H238" s="485"/>
      <c r="K238" s="165"/>
      <c r="N238" s="25"/>
    </row>
    <row r="239" spans="2:14" ht="16.8" customHeight="1">
      <c r="B239" s="504" t="s">
        <v>458</v>
      </c>
      <c r="C239" s="600" t="s">
        <v>854</v>
      </c>
      <c r="D239" s="600" t="s">
        <v>737</v>
      </c>
      <c r="E239" s="600">
        <v>130</v>
      </c>
      <c r="F239" s="601">
        <v>1019451.0730707692</v>
      </c>
      <c r="G239" s="602">
        <v>132528639.4992</v>
      </c>
      <c r="H239" s="485"/>
      <c r="K239" s="165"/>
      <c r="N239" s="25"/>
    </row>
    <row r="240" spans="2:14" ht="16.8" customHeight="1">
      <c r="B240" s="504" t="s">
        <v>458</v>
      </c>
      <c r="C240" s="600" t="s">
        <v>854</v>
      </c>
      <c r="D240" s="600" t="s">
        <v>737</v>
      </c>
      <c r="E240" s="600">
        <v>130</v>
      </c>
      <c r="F240" s="601">
        <v>1019451.0730707692</v>
      </c>
      <c r="G240" s="602">
        <v>132528639.4992</v>
      </c>
      <c r="H240" s="485"/>
      <c r="K240" s="165"/>
      <c r="N240" s="25"/>
    </row>
    <row r="241" spans="2:15" ht="16.8" customHeight="1">
      <c r="B241" s="504" t="s">
        <v>458</v>
      </c>
      <c r="C241" s="600" t="s">
        <v>854</v>
      </c>
      <c r="D241" s="600" t="s">
        <v>737</v>
      </c>
      <c r="E241" s="600">
        <v>66</v>
      </c>
      <c r="F241" s="601">
        <v>1004004.8446909091</v>
      </c>
      <c r="G241" s="602">
        <v>66264319.749600001</v>
      </c>
      <c r="H241" s="485"/>
      <c r="K241" s="165"/>
      <c r="N241" s="25"/>
    </row>
    <row r="242" spans="2:15" ht="16.8" customHeight="1">
      <c r="B242" s="504" t="s">
        <v>458</v>
      </c>
      <c r="C242" s="600" t="s">
        <v>854</v>
      </c>
      <c r="D242" s="600" t="s">
        <v>737</v>
      </c>
      <c r="E242" s="600">
        <v>1310</v>
      </c>
      <c r="F242" s="601">
        <v>1000179.5710039695</v>
      </c>
      <c r="G242" s="602">
        <v>1310235238.0152001</v>
      </c>
      <c r="H242" s="485"/>
      <c r="K242" s="165"/>
      <c r="N242" s="25"/>
    </row>
    <row r="243" spans="2:15" ht="16.8" customHeight="1" thickBot="1">
      <c r="B243" s="504" t="s">
        <v>746</v>
      </c>
      <c r="C243" s="600" t="s">
        <v>854</v>
      </c>
      <c r="D243" s="600" t="s">
        <v>737</v>
      </c>
      <c r="E243" s="600">
        <v>900</v>
      </c>
      <c r="F243" s="601">
        <v>1003026.6152146668</v>
      </c>
      <c r="G243" s="602">
        <v>902723953.69320011</v>
      </c>
      <c r="H243" s="485"/>
      <c r="K243" s="165"/>
      <c r="N243" s="25"/>
    </row>
    <row r="244" spans="2:15" ht="16.8" customHeight="1" thickBot="1">
      <c r="B244" s="722" t="s">
        <v>120</v>
      </c>
      <c r="C244" s="723"/>
      <c r="D244" s="724"/>
      <c r="E244" s="723"/>
      <c r="F244" s="725"/>
      <c r="G244" s="726">
        <v>114157382241.16235</v>
      </c>
      <c r="H244" s="485"/>
      <c r="I244" s="171"/>
      <c r="K244" s="165"/>
      <c r="N244" s="25"/>
    </row>
    <row r="245" spans="2:15" s="6" customFormat="1" ht="16.8" customHeight="1" thickBot="1">
      <c r="B245" s="520" t="s">
        <v>128</v>
      </c>
      <c r="C245" s="467"/>
      <c r="D245" s="467"/>
      <c r="E245" s="467"/>
      <c r="F245" s="561"/>
      <c r="G245" s="537">
        <v>95013806971.100769</v>
      </c>
    </row>
    <row r="246" spans="2:15" s="6" customFormat="1" ht="16.8" customHeight="1"/>
    <row r="247" spans="2:15" s="6" customFormat="1" ht="16.8" customHeight="1" thickBot="1">
      <c r="B247" s="478" t="s">
        <v>776</v>
      </c>
    </row>
    <row r="248" spans="2:15" s="6" customFormat="1" ht="16.8" customHeight="1" thickBot="1">
      <c r="B248" s="1019" t="s">
        <v>113</v>
      </c>
      <c r="C248" s="1020"/>
      <c r="D248" s="1020"/>
      <c r="E248" s="1020"/>
      <c r="F248" s="1020"/>
      <c r="G248" s="1021"/>
      <c r="H248" s="933" t="s">
        <v>745</v>
      </c>
      <c r="I248" s="934"/>
      <c r="J248" s="935"/>
    </row>
    <row r="249" spans="2:15" ht="18" customHeight="1">
      <c r="B249" s="1042" t="s">
        <v>122</v>
      </c>
      <c r="C249" s="1044" t="s">
        <v>115</v>
      </c>
      <c r="D249" s="1046" t="s">
        <v>722</v>
      </c>
      <c r="E249" s="1048" t="s">
        <v>116</v>
      </c>
      <c r="F249" s="1048" t="s">
        <v>117</v>
      </c>
      <c r="G249" s="1050" t="s">
        <v>351</v>
      </c>
      <c r="H249" s="1039" t="s">
        <v>859</v>
      </c>
      <c r="I249" s="1040"/>
      <c r="J249" s="1041"/>
      <c r="K249" s="165"/>
      <c r="N249" s="25"/>
    </row>
    <row r="250" spans="2:15" ht="16.8" customHeight="1" thickBot="1">
      <c r="B250" s="1043"/>
      <c r="C250" s="1045"/>
      <c r="D250" s="1047"/>
      <c r="E250" s="1049"/>
      <c r="F250" s="1049"/>
      <c r="G250" s="1051"/>
      <c r="H250" s="727" t="s">
        <v>82</v>
      </c>
      <c r="I250" s="728" t="s">
        <v>119</v>
      </c>
      <c r="J250" s="729" t="s">
        <v>32</v>
      </c>
      <c r="L250" s="25"/>
    </row>
    <row r="251" spans="2:15" ht="16.8" customHeight="1" thickBot="1">
      <c r="B251" s="546" t="s">
        <v>748</v>
      </c>
      <c r="C251" s="479" t="s">
        <v>380</v>
      </c>
      <c r="D251" s="546" t="s">
        <v>749</v>
      </c>
      <c r="E251" s="496">
        <v>15</v>
      </c>
      <c r="F251" s="457">
        <v>1000000</v>
      </c>
      <c r="G251" s="523">
        <v>15000000</v>
      </c>
      <c r="H251" s="526">
        <v>99427000000</v>
      </c>
      <c r="I251" s="526">
        <v>10853261162</v>
      </c>
      <c r="J251" s="526">
        <v>152555261040</v>
      </c>
      <c r="L251" s="25"/>
      <c r="N251" s="511"/>
    </row>
    <row r="252" spans="2:15" ht="16.8" customHeight="1" thickBot="1">
      <c r="B252" s="483" t="s">
        <v>658</v>
      </c>
      <c r="C252" s="491" t="s">
        <v>380</v>
      </c>
      <c r="D252" s="483" t="s">
        <v>750</v>
      </c>
      <c r="E252" s="463">
        <v>300</v>
      </c>
      <c r="F252" s="457">
        <v>1220000</v>
      </c>
      <c r="G252" s="523">
        <v>366000000</v>
      </c>
      <c r="H252" s="540">
        <v>2597686176000</v>
      </c>
      <c r="I252" s="540">
        <v>306440021559</v>
      </c>
      <c r="J252" s="471">
        <v>3713828295925</v>
      </c>
      <c r="K252" s="820"/>
      <c r="L252" s="25"/>
      <c r="N252" s="511"/>
    </row>
    <row r="253" spans="2:15" ht="16.8" customHeight="1" thickBot="1">
      <c r="B253" s="483" t="s">
        <v>752</v>
      </c>
      <c r="C253" s="491" t="s">
        <v>380</v>
      </c>
      <c r="D253" s="483" t="s">
        <v>751</v>
      </c>
      <c r="E253" s="539">
        <v>69520</v>
      </c>
      <c r="F253" s="457">
        <v>1000000</v>
      </c>
      <c r="G253" s="523">
        <v>69520000000</v>
      </c>
      <c r="H253" s="540">
        <v>70000000000</v>
      </c>
      <c r="I253" s="540">
        <v>565530256</v>
      </c>
      <c r="J253" s="471">
        <v>70896457283</v>
      </c>
      <c r="K253" s="820"/>
      <c r="L253" s="25"/>
      <c r="N253" s="511"/>
    </row>
    <row r="254" spans="2:15" ht="16.8" customHeight="1" thickBot="1">
      <c r="B254" s="483" t="s">
        <v>753</v>
      </c>
      <c r="C254" s="491" t="s">
        <v>380</v>
      </c>
      <c r="D254" s="483" t="s">
        <v>751</v>
      </c>
      <c r="E254" s="516">
        <v>1036.9414644000001</v>
      </c>
      <c r="F254" s="457">
        <v>10000000</v>
      </c>
      <c r="G254" s="523">
        <v>10369414644</v>
      </c>
      <c r="H254" s="540">
        <v>37500000000</v>
      </c>
      <c r="I254" s="540">
        <v>-72717787</v>
      </c>
      <c r="J254" s="471">
        <v>37427282213</v>
      </c>
      <c r="K254" s="820"/>
      <c r="L254" s="507"/>
      <c r="M254" s="550"/>
      <c r="N254" s="482"/>
      <c r="O254" s="507"/>
    </row>
    <row r="255" spans="2:15" ht="16.8" customHeight="1" thickBot="1">
      <c r="B255" s="483" t="s">
        <v>754</v>
      </c>
      <c r="C255" s="491" t="s">
        <v>380</v>
      </c>
      <c r="D255" s="483" t="s">
        <v>751</v>
      </c>
      <c r="E255" s="491">
        <v>4308</v>
      </c>
      <c r="F255" s="457">
        <v>1000000</v>
      </c>
      <c r="G255" s="523">
        <v>4308000000</v>
      </c>
      <c r="H255" s="526">
        <v>4310000000</v>
      </c>
      <c r="I255" s="526">
        <v>87077099</v>
      </c>
      <c r="J255" s="526">
        <v>4397077099</v>
      </c>
      <c r="L255" s="507"/>
      <c r="M255" s="550"/>
      <c r="N255" s="482"/>
      <c r="O255" s="507"/>
    </row>
    <row r="256" spans="2:15" ht="16.8" customHeight="1" thickBot="1">
      <c r="B256" s="483" t="s">
        <v>755</v>
      </c>
      <c r="C256" s="491" t="s">
        <v>380</v>
      </c>
      <c r="D256" s="483" t="s">
        <v>751</v>
      </c>
      <c r="E256" s="491">
        <v>4000</v>
      </c>
      <c r="F256" s="457">
        <v>500000</v>
      </c>
      <c r="G256" s="523">
        <v>2000000000</v>
      </c>
      <c r="H256" s="526">
        <v>105840500000</v>
      </c>
      <c r="I256" s="526">
        <v>4658098018</v>
      </c>
      <c r="J256" s="526">
        <v>134122774159</v>
      </c>
      <c r="L256" s="498"/>
      <c r="M256" s="550"/>
      <c r="N256" s="482"/>
      <c r="O256" s="507"/>
    </row>
    <row r="257" spans="2:15" ht="16.8" customHeight="1" thickBot="1">
      <c r="B257" s="483" t="s">
        <v>788</v>
      </c>
      <c r="C257" s="491" t="s">
        <v>380</v>
      </c>
      <c r="D257" s="483" t="s">
        <v>751</v>
      </c>
      <c r="E257" s="491">
        <v>1000</v>
      </c>
      <c r="F257" s="457">
        <v>103000</v>
      </c>
      <c r="G257" s="523">
        <v>103000000</v>
      </c>
      <c r="H257" s="526">
        <v>74203200000</v>
      </c>
      <c r="I257" s="526">
        <v>-404868937.53683376</v>
      </c>
      <c r="J257" s="526">
        <v>88640254164.709991</v>
      </c>
      <c r="L257" s="498"/>
      <c r="M257" s="550"/>
      <c r="N257" s="482"/>
      <c r="O257" s="507"/>
    </row>
    <row r="258" spans="2:15" ht="16.8" customHeight="1" thickBot="1">
      <c r="B258" s="483" t="s">
        <v>884</v>
      </c>
      <c r="C258" s="491" t="s">
        <v>380</v>
      </c>
      <c r="D258" s="483" t="s">
        <v>991</v>
      </c>
      <c r="E258" s="491">
        <v>35</v>
      </c>
      <c r="F258" s="457">
        <v>35616026</v>
      </c>
      <c r="G258" s="457">
        <v>35616026</v>
      </c>
      <c r="H258" s="526"/>
      <c r="I258" s="526"/>
      <c r="J258" s="526"/>
      <c r="L258" s="498"/>
      <c r="M258" s="550"/>
      <c r="N258" s="482"/>
      <c r="O258" s="507"/>
    </row>
    <row r="259" spans="2:15" ht="16.8" customHeight="1" thickBot="1">
      <c r="B259" s="483" t="s">
        <v>885</v>
      </c>
      <c r="C259" s="491" t="s">
        <v>380</v>
      </c>
      <c r="D259" s="483" t="s">
        <v>991</v>
      </c>
      <c r="E259" s="491">
        <v>24</v>
      </c>
      <c r="F259" s="457">
        <v>24900000</v>
      </c>
      <c r="G259" s="457">
        <v>24900000</v>
      </c>
      <c r="H259" s="526"/>
      <c r="I259" s="526"/>
      <c r="J259" s="526"/>
      <c r="L259" s="498"/>
      <c r="M259" s="550"/>
      <c r="N259" s="482"/>
      <c r="O259" s="507"/>
    </row>
    <row r="260" spans="2:15" ht="16.8" customHeight="1" thickBot="1">
      <c r="B260" s="483" t="s">
        <v>690</v>
      </c>
      <c r="C260" s="491" t="s">
        <v>380</v>
      </c>
      <c r="D260" s="483" t="s">
        <v>991</v>
      </c>
      <c r="E260" s="837">
        <v>2439.9734400000002</v>
      </c>
      <c r="F260" s="457">
        <v>1000000</v>
      </c>
      <c r="G260" s="457">
        <v>2439973440</v>
      </c>
      <c r="H260" s="526"/>
      <c r="I260" s="526"/>
      <c r="J260" s="526"/>
      <c r="L260" s="498"/>
      <c r="M260" s="550"/>
      <c r="N260" s="482"/>
      <c r="O260" s="507"/>
    </row>
    <row r="261" spans="2:15" ht="16.8" customHeight="1" thickBot="1">
      <c r="B261" s="483" t="s">
        <v>992</v>
      </c>
      <c r="C261" s="491"/>
      <c r="D261" s="483"/>
      <c r="E261" s="491"/>
      <c r="F261" s="457"/>
      <c r="G261" s="457">
        <v>-3981810648</v>
      </c>
      <c r="H261" s="526"/>
      <c r="I261" s="526"/>
      <c r="J261" s="526"/>
      <c r="L261" s="498"/>
      <c r="M261" s="550"/>
      <c r="N261" s="482"/>
      <c r="O261" s="507"/>
    </row>
    <row r="262" spans="2:15" ht="16.8" customHeight="1" thickBot="1">
      <c r="B262" s="708" t="s">
        <v>120</v>
      </c>
      <c r="C262" s="709"/>
      <c r="D262" s="730"/>
      <c r="E262" s="709"/>
      <c r="F262" s="709"/>
      <c r="G262" s="710">
        <v>85200093462</v>
      </c>
      <c r="H262" s="731"/>
      <c r="I262" s="731"/>
      <c r="J262" s="731"/>
      <c r="K262" s="485"/>
      <c r="L262" s="488" t="e">
        <v>#REF!</v>
      </c>
      <c r="M262" s="550"/>
      <c r="N262" s="550">
        <v>174397027</v>
      </c>
      <c r="O262" s="547">
        <v>85200093462</v>
      </c>
    </row>
    <row r="263" spans="2:15" ht="16.8" customHeight="1" thickBot="1">
      <c r="B263" s="520" t="s">
        <v>121</v>
      </c>
      <c r="C263" s="499"/>
      <c r="D263" s="466"/>
      <c r="E263" s="461"/>
      <c r="F263" s="467"/>
      <c r="G263" s="467">
        <v>64456498152</v>
      </c>
      <c r="H263" s="495"/>
      <c r="I263" s="495"/>
      <c r="J263" s="538"/>
      <c r="K263" s="485"/>
      <c r="L263" s="498" t="e">
        <v>#REF!</v>
      </c>
      <c r="M263" s="550"/>
      <c r="N263" s="470" t="e">
        <v>#REF!</v>
      </c>
      <c r="O263" s="507"/>
    </row>
    <row r="264" spans="2:15" ht="16.8" customHeight="1" thickBot="1">
      <c r="F264" s="485"/>
      <c r="G264" s="485"/>
      <c r="L264" s="550"/>
      <c r="M264" s="550"/>
      <c r="N264" s="470" t="e">
        <v>#REF!</v>
      </c>
      <c r="O264" s="507"/>
    </row>
    <row r="265" spans="2:15" ht="31.2">
      <c r="B265" s="713" t="s">
        <v>129</v>
      </c>
      <c r="C265" s="713" t="s">
        <v>124</v>
      </c>
      <c r="D265" s="714" t="s">
        <v>118</v>
      </c>
      <c r="E265" s="714" t="s">
        <v>117</v>
      </c>
      <c r="F265" s="715" t="s">
        <v>125</v>
      </c>
      <c r="G265" s="547"/>
      <c r="H265" s="507"/>
      <c r="K265" s="165"/>
      <c r="N265" s="25"/>
    </row>
    <row r="266" spans="2:15">
      <c r="B266" s="504" t="s">
        <v>748</v>
      </c>
      <c r="C266" s="457">
        <v>15000000</v>
      </c>
      <c r="D266" s="457">
        <v>15000000</v>
      </c>
      <c r="E266" s="457">
        <v>15000000</v>
      </c>
      <c r="F266" s="557">
        <v>100</v>
      </c>
      <c r="G266" s="507"/>
      <c r="H266" s="507"/>
      <c r="K266" s="165"/>
      <c r="N266" s="25"/>
    </row>
    <row r="267" spans="2:15">
      <c r="B267" s="504" t="s">
        <v>658</v>
      </c>
      <c r="C267" s="457">
        <v>366000000</v>
      </c>
      <c r="D267" s="457">
        <v>366000000</v>
      </c>
      <c r="E267" s="457">
        <v>366000000</v>
      </c>
      <c r="F267" s="557">
        <v>100</v>
      </c>
      <c r="G267" s="507"/>
      <c r="H267" s="507"/>
      <c r="K267" s="165"/>
      <c r="N267" s="25"/>
    </row>
    <row r="268" spans="2:15">
      <c r="B268" s="504" t="s">
        <v>752</v>
      </c>
      <c r="C268" s="457">
        <v>69520000000</v>
      </c>
      <c r="D268" s="457">
        <v>69520000000</v>
      </c>
      <c r="E268" s="457">
        <v>69520000000</v>
      </c>
      <c r="F268" s="557">
        <v>100</v>
      </c>
      <c r="G268" s="507"/>
      <c r="H268" s="547"/>
      <c r="K268" s="165"/>
      <c r="N268" s="25"/>
    </row>
    <row r="269" spans="2:15">
      <c r="B269" s="504" t="s">
        <v>753</v>
      </c>
      <c r="C269" s="457">
        <v>10369414644</v>
      </c>
      <c r="D269" s="457">
        <v>10369414644</v>
      </c>
      <c r="E269" s="457">
        <v>10369414644</v>
      </c>
      <c r="F269" s="557">
        <v>100</v>
      </c>
      <c r="G269" s="507"/>
      <c r="H269" s="547"/>
      <c r="K269" s="165"/>
      <c r="N269" s="25"/>
    </row>
    <row r="270" spans="2:15">
      <c r="B270" s="504" t="s">
        <v>754</v>
      </c>
      <c r="C270" s="457">
        <v>4308000000</v>
      </c>
      <c r="D270" s="457">
        <v>4308000000</v>
      </c>
      <c r="E270" s="457">
        <v>4308000000</v>
      </c>
      <c r="F270" s="557">
        <v>100</v>
      </c>
      <c r="G270" s="507"/>
      <c r="H270" s="547"/>
      <c r="K270" s="165"/>
      <c r="N270" s="25"/>
    </row>
    <row r="271" spans="2:15">
      <c r="B271" s="504" t="s">
        <v>755</v>
      </c>
      <c r="C271" s="457">
        <v>2000000000</v>
      </c>
      <c r="D271" s="457">
        <v>2000000000</v>
      </c>
      <c r="E271" s="457">
        <v>2000000000</v>
      </c>
      <c r="F271" s="557">
        <v>100</v>
      </c>
      <c r="G271" s="507"/>
      <c r="H271" s="547"/>
      <c r="K271" s="165"/>
      <c r="N271" s="25"/>
    </row>
    <row r="272" spans="2:15">
      <c r="B272" s="504" t="s">
        <v>788</v>
      </c>
      <c r="C272" s="457">
        <v>103000000</v>
      </c>
      <c r="D272" s="457">
        <v>103000000</v>
      </c>
      <c r="E272" s="457">
        <v>103000000</v>
      </c>
      <c r="F272" s="557">
        <v>100</v>
      </c>
      <c r="G272" s="507"/>
      <c r="H272" s="547"/>
      <c r="K272" s="165"/>
      <c r="N272" s="25"/>
    </row>
    <row r="273" spans="2:14">
      <c r="B273" s="504" t="s">
        <v>884</v>
      </c>
      <c r="C273" s="457">
        <v>35616026</v>
      </c>
      <c r="D273" s="457">
        <v>35616026</v>
      </c>
      <c r="E273" s="457">
        <v>35616026</v>
      </c>
      <c r="F273" s="557">
        <v>100</v>
      </c>
      <c r="G273" s="507"/>
      <c r="H273" s="547"/>
      <c r="K273" s="165"/>
      <c r="N273" s="25"/>
    </row>
    <row r="274" spans="2:14">
      <c r="B274" s="504" t="s">
        <v>885</v>
      </c>
      <c r="C274" s="457">
        <v>24900000</v>
      </c>
      <c r="D274" s="457">
        <v>24900000</v>
      </c>
      <c r="E274" s="457">
        <v>24900000</v>
      </c>
      <c r="F274" s="557">
        <v>100</v>
      </c>
      <c r="H274" s="547"/>
      <c r="K274" s="165"/>
      <c r="N274" s="25"/>
    </row>
    <row r="275" spans="2:14">
      <c r="B275" s="504" t="s">
        <v>690</v>
      </c>
      <c r="C275" s="457">
        <v>2439973440</v>
      </c>
      <c r="D275" s="457">
        <v>2439973440</v>
      </c>
      <c r="E275" s="457">
        <v>2439973440</v>
      </c>
      <c r="F275" s="557">
        <v>100</v>
      </c>
      <c r="H275" s="547"/>
      <c r="K275" s="165"/>
      <c r="N275" s="25"/>
    </row>
    <row r="276" spans="2:14" ht="16.2" thickBot="1">
      <c r="B276" s="504" t="s">
        <v>992</v>
      </c>
      <c r="C276" s="457">
        <v>-3981810648</v>
      </c>
      <c r="D276" s="457">
        <v>-3981810648</v>
      </c>
      <c r="E276" s="457">
        <v>-3981810648</v>
      </c>
      <c r="F276" s="557">
        <v>100</v>
      </c>
      <c r="H276" s="547"/>
      <c r="K276" s="165"/>
      <c r="N276" s="25"/>
    </row>
    <row r="277" spans="2:14">
      <c r="B277" s="713" t="s">
        <v>127</v>
      </c>
      <c r="C277" s="732">
        <v>85200093462</v>
      </c>
      <c r="D277" s="732">
        <v>85200093462</v>
      </c>
      <c r="E277" s="732">
        <v>85200093462</v>
      </c>
      <c r="F277" s="713"/>
      <c r="G277" s="171"/>
      <c r="H277" s="547"/>
      <c r="K277" s="165"/>
      <c r="N277" s="25"/>
    </row>
    <row r="278" spans="2:14" ht="16.2" thickBot="1">
      <c r="B278" s="558" t="s">
        <v>128</v>
      </c>
      <c r="C278" s="563">
        <v>64456498152</v>
      </c>
      <c r="D278" s="559">
        <v>64456498152</v>
      </c>
      <c r="E278" s="559">
        <v>64456498152</v>
      </c>
      <c r="F278" s="560"/>
      <c r="G278" s="171"/>
      <c r="H278" s="547"/>
      <c r="I278" s="171"/>
      <c r="K278" s="165"/>
      <c r="N278" s="25"/>
    </row>
    <row r="279" spans="2:14">
      <c r="D279" s="25"/>
      <c r="E279" s="473"/>
      <c r="F279" s="473"/>
      <c r="G279" s="171"/>
      <c r="H279" s="171"/>
      <c r="I279" s="171"/>
      <c r="K279" s="165"/>
      <c r="N279" s="25"/>
    </row>
    <row r="280" spans="2:14" ht="18" thickBot="1">
      <c r="B280" s="478" t="s">
        <v>778</v>
      </c>
      <c r="D280" s="25"/>
      <c r="E280" s="171"/>
      <c r="F280" s="171"/>
      <c r="G280" s="171"/>
      <c r="H280" s="171"/>
      <c r="I280" s="171"/>
      <c r="K280" s="165"/>
      <c r="N280" s="25"/>
    </row>
    <row r="281" spans="2:14" ht="16.2" thickBot="1">
      <c r="B281" s="455" t="s">
        <v>130</v>
      </c>
      <c r="C281" s="456"/>
      <c r="D281" s="456"/>
      <c r="E281" s="525"/>
      <c r="F281" s="171"/>
      <c r="G281" s="171"/>
      <c r="H281" s="171"/>
      <c r="I281" s="171"/>
      <c r="K281" s="165"/>
      <c r="N281" s="25"/>
    </row>
    <row r="282" spans="2:14" ht="31.2">
      <c r="B282" s="733" t="s">
        <v>131</v>
      </c>
      <c r="C282" s="703" t="s">
        <v>132</v>
      </c>
      <c r="D282" s="703" t="s">
        <v>134</v>
      </c>
      <c r="E282" s="936" t="s">
        <v>133</v>
      </c>
      <c r="F282" s="171"/>
      <c r="G282" s="171"/>
      <c r="H282" s="171"/>
      <c r="I282" s="171"/>
      <c r="K282" s="165"/>
      <c r="N282" s="25"/>
    </row>
    <row r="283" spans="2:14">
      <c r="B283" s="524" t="s">
        <v>127</v>
      </c>
      <c r="C283" s="530">
        <v>1560000000</v>
      </c>
      <c r="D283" s="530">
        <v>1560000000</v>
      </c>
      <c r="E283" s="508">
        <v>600000000</v>
      </c>
      <c r="F283" s="171"/>
      <c r="G283" s="171"/>
      <c r="I283" s="536"/>
      <c r="K283" s="165"/>
      <c r="N283" s="25"/>
    </row>
    <row r="284" spans="2:14" ht="16.2" thickBot="1">
      <c r="B284" s="460" t="s">
        <v>128</v>
      </c>
      <c r="C284" s="509">
        <v>1560000000</v>
      </c>
      <c r="D284" s="509">
        <v>1560000000</v>
      </c>
      <c r="E284" s="564">
        <v>600000000</v>
      </c>
      <c r="F284" s="498" t="s">
        <v>407</v>
      </c>
      <c r="G284" s="171"/>
      <c r="H284" s="171"/>
      <c r="K284" s="165"/>
      <c r="N284" s="25"/>
    </row>
    <row r="285" spans="2:14">
      <c r="B285" s="171"/>
      <c r="C285" s="171"/>
      <c r="D285" s="171"/>
      <c r="E285" s="171"/>
      <c r="F285" s="171"/>
      <c r="G285" s="171"/>
      <c r="I285" s="367"/>
    </row>
    <row r="286" spans="2:14">
      <c r="B286" s="171"/>
      <c r="C286" s="171"/>
      <c r="D286" s="506"/>
      <c r="E286" s="171"/>
      <c r="F286" s="171"/>
      <c r="G286" s="171"/>
      <c r="H286" s="171"/>
      <c r="J286" s="548"/>
    </row>
    <row r="287" spans="2:14">
      <c r="B287" s="489" t="s">
        <v>779</v>
      </c>
      <c r="C287" s="171"/>
      <c r="D287" s="506"/>
      <c r="E287" s="171"/>
      <c r="F287" s="171"/>
      <c r="G287" s="171"/>
      <c r="H287" s="171"/>
    </row>
    <row r="288" spans="2:14">
      <c r="B288" s="489"/>
      <c r="C288" s="171"/>
      <c r="D288" s="506"/>
      <c r="E288" s="171"/>
      <c r="F288" s="171"/>
      <c r="G288" s="171"/>
      <c r="H288" s="171"/>
      <c r="J288" s="548"/>
    </row>
    <row r="289" spans="2:14">
      <c r="B289" s="171" t="s">
        <v>266</v>
      </c>
      <c r="C289" s="171"/>
      <c r="D289" s="506"/>
      <c r="E289" s="171"/>
      <c r="F289" s="171"/>
      <c r="G289" s="171"/>
      <c r="H289" s="171"/>
      <c r="I289" s="507"/>
      <c r="J289" s="527"/>
      <c r="L289" s="550"/>
      <c r="M289" s="550"/>
      <c r="N289" s="550"/>
    </row>
    <row r="290" spans="2:14" ht="16.2" thickBot="1">
      <c r="B290" s="489"/>
      <c r="C290" s="171"/>
      <c r="D290" s="506"/>
      <c r="E290" s="171"/>
      <c r="F290" s="171"/>
      <c r="G290" s="171"/>
      <c r="H290" s="171"/>
      <c r="I290" s="527"/>
      <c r="K290" s="550"/>
      <c r="L290" s="550"/>
      <c r="M290" s="550"/>
      <c r="N290" s="25"/>
    </row>
    <row r="291" spans="2:14" ht="16.2" thickBot="1">
      <c r="B291" s="734" t="s">
        <v>17</v>
      </c>
      <c r="C291" s="1052" t="s">
        <v>135</v>
      </c>
      <c r="D291" s="1054" t="s">
        <v>136</v>
      </c>
      <c r="E291" s="171"/>
      <c r="H291" s="507"/>
      <c r="I291" s="507"/>
      <c r="K291" s="550"/>
      <c r="L291" s="550"/>
      <c r="M291" s="550"/>
      <c r="N291" s="25"/>
    </row>
    <row r="292" spans="2:14">
      <c r="B292" s="734" t="s">
        <v>105</v>
      </c>
      <c r="C292" s="1053"/>
      <c r="D292" s="1055"/>
      <c r="E292" s="171"/>
      <c r="H292" s="507"/>
      <c r="I292" s="498"/>
      <c r="K292" s="550"/>
      <c r="L292" s="550"/>
      <c r="M292" s="550"/>
      <c r="N292" s="25"/>
    </row>
    <row r="293" spans="2:14">
      <c r="B293" s="517" t="s">
        <v>445</v>
      </c>
      <c r="C293" s="501">
        <v>14773083246.570786</v>
      </c>
      <c r="D293" s="494">
        <v>0</v>
      </c>
      <c r="E293" s="171"/>
      <c r="F293" s="171"/>
      <c r="H293" s="514">
        <v>411171300.25728297</v>
      </c>
      <c r="I293" s="507"/>
      <c r="K293" s="550"/>
      <c r="L293" s="550"/>
      <c r="M293" s="498"/>
      <c r="N293" s="171"/>
    </row>
    <row r="294" spans="2:14">
      <c r="B294" s="535" t="s">
        <v>267</v>
      </c>
      <c r="C294" s="481">
        <v>0</v>
      </c>
      <c r="D294" s="469">
        <v>0</v>
      </c>
      <c r="E294" s="470"/>
      <c r="F294" s="545"/>
      <c r="G294" s="171"/>
      <c r="H294" s="547">
        <v>411171300.25728297</v>
      </c>
      <c r="I294" s="547"/>
      <c r="K294" s="550"/>
      <c r="L294" s="550"/>
      <c r="M294" s="498"/>
      <c r="N294" s="171"/>
    </row>
    <row r="295" spans="2:14">
      <c r="B295" s="486" t="s">
        <v>381</v>
      </c>
      <c r="C295" s="529">
        <v>14773083246.570786</v>
      </c>
      <c r="D295" s="490">
        <v>0</v>
      </c>
      <c r="E295" s="470"/>
      <c r="F295" s="171"/>
      <c r="G295" s="171"/>
      <c r="H295" s="507"/>
      <c r="I295" s="507"/>
      <c r="K295" s="550"/>
      <c r="L295" s="550"/>
      <c r="M295" s="498"/>
      <c r="N295" s="171"/>
    </row>
    <row r="296" spans="2:14" ht="16.2" thickBot="1">
      <c r="B296" s="515" t="s">
        <v>382</v>
      </c>
      <c r="C296" s="503">
        <v>0</v>
      </c>
      <c r="D296" s="490">
        <v>0</v>
      </c>
      <c r="E296" s="470"/>
      <c r="H296" s="507"/>
      <c r="I296" s="507"/>
      <c r="J296" s="171"/>
      <c r="K296" s="550"/>
      <c r="L296" s="550"/>
      <c r="M296" s="498"/>
      <c r="N296" s="25"/>
    </row>
    <row r="297" spans="2:14" ht="16.2" thickBot="1">
      <c r="B297" s="528" t="s">
        <v>137</v>
      </c>
      <c r="C297" s="458">
        <v>14773083246.570786</v>
      </c>
      <c r="D297" s="532">
        <v>0</v>
      </c>
      <c r="E297" s="470"/>
      <c r="H297" s="507"/>
      <c r="I297" s="507"/>
      <c r="K297" s="550"/>
      <c r="L297" s="550"/>
      <c r="M297" s="498"/>
      <c r="N297" s="470"/>
    </row>
    <row r="298" spans="2:14" ht="16.2" thickBot="1">
      <c r="B298" s="513" t="s">
        <v>138</v>
      </c>
      <c r="C298" s="502">
        <v>12755013455.205309</v>
      </c>
      <c r="D298" s="537">
        <v>0</v>
      </c>
      <c r="E298" s="470"/>
      <c r="F298" s="171"/>
      <c r="G298" s="171"/>
      <c r="H298" s="507"/>
      <c r="I298" s="507"/>
      <c r="K298" s="550"/>
      <c r="L298" s="550"/>
      <c r="M298" s="550"/>
      <c r="N298" s="25"/>
    </row>
    <row r="299" spans="2:14">
      <c r="B299" s="171"/>
      <c r="C299" s="171"/>
      <c r="D299" s="171"/>
      <c r="E299" s="470"/>
      <c r="F299" s="171"/>
      <c r="G299" s="171"/>
      <c r="H299" s="507"/>
      <c r="I299" s="507"/>
      <c r="K299" s="550"/>
      <c r="L299" s="550"/>
      <c r="M299" s="550"/>
      <c r="N299" s="25"/>
    </row>
    <row r="300" spans="2:14" ht="16.2" thickBot="1">
      <c r="B300" s="171"/>
      <c r="C300" s="171"/>
      <c r="D300" s="171"/>
      <c r="E300" s="470"/>
      <c r="F300" s="171"/>
      <c r="G300" s="171"/>
      <c r="H300" s="507"/>
      <c r="K300" s="550"/>
      <c r="L300" s="550"/>
      <c r="N300" s="25"/>
    </row>
    <row r="301" spans="2:14" ht="16.2" thickBot="1">
      <c r="B301" s="734" t="s">
        <v>268</v>
      </c>
      <c r="C301" s="738"/>
      <c r="D301" s="739"/>
      <c r="E301" s="470"/>
      <c r="F301" s="171"/>
      <c r="G301" s="171"/>
      <c r="K301" s="550"/>
      <c r="L301" s="550"/>
      <c r="N301" s="25"/>
    </row>
    <row r="302" spans="2:14">
      <c r="B302" s="734" t="s">
        <v>105</v>
      </c>
      <c r="C302" s="738" t="s">
        <v>135</v>
      </c>
      <c r="D302" s="739" t="s">
        <v>136</v>
      </c>
      <c r="E302" s="470"/>
      <c r="F302" s="171"/>
      <c r="G302" s="171"/>
      <c r="K302" s="550"/>
      <c r="L302" s="550"/>
      <c r="N302" s="25"/>
    </row>
    <row r="303" spans="2:14">
      <c r="B303" s="517" t="s">
        <v>269</v>
      </c>
      <c r="C303" s="501">
        <v>22852707081.429211</v>
      </c>
      <c r="D303" s="459">
        <v>0</v>
      </c>
      <c r="E303" s="171"/>
      <c r="F303" s="171"/>
      <c r="G303" s="171"/>
      <c r="K303" s="550"/>
      <c r="L303" s="550"/>
      <c r="N303" s="25"/>
    </row>
    <row r="304" spans="2:14">
      <c r="B304" s="515" t="s">
        <v>395</v>
      </c>
      <c r="C304" s="501">
        <v>1104848524</v>
      </c>
      <c r="D304" s="459">
        <v>0</v>
      </c>
      <c r="E304" s="171"/>
      <c r="F304" s="171"/>
      <c r="G304" s="171"/>
      <c r="K304" s="550"/>
      <c r="L304" s="550"/>
      <c r="N304" s="25"/>
    </row>
    <row r="305" spans="2:14">
      <c r="B305" s="515" t="s">
        <v>403</v>
      </c>
      <c r="C305" s="501">
        <v>829650744</v>
      </c>
      <c r="D305" s="459">
        <v>0</v>
      </c>
      <c r="E305" s="171"/>
      <c r="F305" s="171"/>
      <c r="G305" s="171"/>
      <c r="K305" s="550"/>
      <c r="L305" s="550"/>
      <c r="N305" s="25"/>
    </row>
    <row r="306" spans="2:14">
      <c r="B306" s="515" t="s">
        <v>871</v>
      </c>
      <c r="C306" s="501">
        <v>0</v>
      </c>
      <c r="D306" s="459">
        <v>0</v>
      </c>
      <c r="E306" s="171"/>
      <c r="F306" s="171"/>
      <c r="G306" s="171"/>
      <c r="K306" s="550"/>
      <c r="L306" s="550"/>
      <c r="N306" s="25"/>
    </row>
    <row r="307" spans="2:14">
      <c r="B307" s="515" t="s">
        <v>872</v>
      </c>
      <c r="C307" s="501">
        <v>0</v>
      </c>
      <c r="D307" s="459">
        <v>0</v>
      </c>
      <c r="E307" s="171"/>
      <c r="F307" s="171"/>
      <c r="G307" s="171"/>
      <c r="K307" s="550"/>
      <c r="L307" s="550"/>
      <c r="N307" s="25"/>
    </row>
    <row r="308" spans="2:14">
      <c r="B308" s="515" t="s">
        <v>413</v>
      </c>
      <c r="C308" s="501">
        <v>1245230059</v>
      </c>
      <c r="D308" s="459">
        <v>0</v>
      </c>
      <c r="E308" s="171"/>
      <c r="F308" s="171"/>
      <c r="G308" s="171"/>
      <c r="K308" s="550"/>
      <c r="L308" s="550"/>
      <c r="N308" s="25"/>
    </row>
    <row r="309" spans="2:14">
      <c r="B309" s="515" t="s">
        <v>520</v>
      </c>
      <c r="C309" s="501">
        <v>2038399233</v>
      </c>
      <c r="D309" s="459">
        <v>10576229315</v>
      </c>
      <c r="E309" s="171"/>
      <c r="F309" s="171"/>
      <c r="G309" s="171"/>
      <c r="K309" s="550"/>
      <c r="L309" s="550"/>
      <c r="N309" s="25"/>
    </row>
    <row r="310" spans="2:14">
      <c r="B310" s="515" t="s">
        <v>521</v>
      </c>
      <c r="C310" s="501">
        <v>736565471</v>
      </c>
      <c r="D310" s="459">
        <v>2635842417</v>
      </c>
      <c r="E310" s="171"/>
      <c r="F310" s="171"/>
      <c r="G310" s="171"/>
      <c r="K310" s="550"/>
      <c r="L310" s="550"/>
      <c r="N310" s="25"/>
    </row>
    <row r="311" spans="2:14">
      <c r="B311" s="515" t="s">
        <v>522</v>
      </c>
      <c r="C311" s="501">
        <v>-2001763155</v>
      </c>
      <c r="D311" s="459">
        <v>-10576229315</v>
      </c>
      <c r="E311" s="171"/>
      <c r="F311" s="171"/>
      <c r="G311" s="171"/>
      <c r="K311" s="550"/>
      <c r="L311" s="550"/>
      <c r="N311" s="25"/>
    </row>
    <row r="312" spans="2:14" ht="16.2" thickBot="1">
      <c r="B312" s="515" t="s">
        <v>523</v>
      </c>
      <c r="C312" s="501">
        <v>-736565471</v>
      </c>
      <c r="D312" s="459">
        <v>-2635842417</v>
      </c>
      <c r="E312" s="171"/>
      <c r="F312" s="171"/>
      <c r="G312" s="171"/>
      <c r="K312" s="550"/>
      <c r="L312" s="550"/>
      <c r="M312" s="470"/>
      <c r="N312" s="25"/>
    </row>
    <row r="313" spans="2:14" ht="16.2" thickBot="1">
      <c r="B313" s="480" t="s">
        <v>137</v>
      </c>
      <c r="C313" s="512">
        <v>26069072486.429211</v>
      </c>
      <c r="D313" s="477">
        <v>0</v>
      </c>
      <c r="E313" s="171"/>
      <c r="F313" s="171"/>
      <c r="G313" s="171"/>
      <c r="K313" s="550"/>
      <c r="L313" s="550"/>
      <c r="M313" s="470"/>
      <c r="N313" s="25"/>
    </row>
    <row r="314" spans="2:14" ht="16.2" thickBot="1">
      <c r="B314" s="513" t="s">
        <v>138</v>
      </c>
      <c r="C314" s="537">
        <v>34923299083.794693</v>
      </c>
      <c r="D314" s="537">
        <v>1592827327</v>
      </c>
      <c r="E314" s="171"/>
      <c r="F314" s="171"/>
      <c r="G314" s="171"/>
      <c r="K314" s="550"/>
      <c r="L314" s="550"/>
      <c r="N314" s="25"/>
    </row>
    <row r="315" spans="2:14">
      <c r="B315" s="171"/>
      <c r="C315" s="171"/>
      <c r="D315" s="171"/>
      <c r="E315" s="171"/>
      <c r="F315" s="171"/>
      <c r="G315" s="171"/>
      <c r="K315" s="550"/>
      <c r="L315" s="550"/>
      <c r="N315" s="25"/>
    </row>
    <row r="316" spans="2:14" ht="16.2" thickBot="1">
      <c r="B316" s="489" t="s">
        <v>781</v>
      </c>
      <c r="C316" s="171"/>
      <c r="D316" s="171"/>
      <c r="E316" s="171"/>
      <c r="F316" s="171"/>
      <c r="G316" s="171"/>
      <c r="K316" s="550"/>
      <c r="L316" s="550"/>
      <c r="N316" s="25"/>
    </row>
    <row r="317" spans="2:14" ht="16.2" thickBot="1">
      <c r="B317" s="734" t="s">
        <v>270</v>
      </c>
      <c r="C317" s="735"/>
      <c r="D317" s="738"/>
      <c r="E317" s="739"/>
      <c r="F317" s="171"/>
      <c r="G317" s="171"/>
      <c r="H317" s="171"/>
      <c r="L317" s="550"/>
      <c r="M317" s="550"/>
    </row>
    <row r="318" spans="2:14" ht="31.2">
      <c r="B318" s="736" t="s">
        <v>105</v>
      </c>
      <c r="C318" s="737" t="s">
        <v>875</v>
      </c>
      <c r="D318" s="738" t="s">
        <v>876</v>
      </c>
      <c r="E318" s="739" t="s">
        <v>877</v>
      </c>
      <c r="F318" s="171"/>
      <c r="G318" s="171"/>
      <c r="H318" s="171"/>
      <c r="L318" s="550"/>
      <c r="M318" s="550"/>
    </row>
    <row r="319" spans="2:14">
      <c r="B319" s="543" t="s">
        <v>352</v>
      </c>
      <c r="C319" s="668">
        <v>10062875.250980627</v>
      </c>
      <c r="D319" s="818">
        <v>65443808566</v>
      </c>
      <c r="E319" s="500">
        <v>100189438275</v>
      </c>
      <c r="F319" s="367"/>
      <c r="G319" s="171"/>
      <c r="H319" s="171"/>
      <c r="L319" s="550"/>
      <c r="M319" s="550"/>
    </row>
    <row r="320" spans="2:14" ht="16.2" customHeight="1">
      <c r="B320" s="562" t="s">
        <v>564</v>
      </c>
      <c r="C320" s="669">
        <v>1329387.92</v>
      </c>
      <c r="D320" s="621">
        <v>8645661043.8407993</v>
      </c>
      <c r="E320" s="490"/>
      <c r="F320" s="171"/>
      <c r="G320" s="171"/>
      <c r="H320" s="171"/>
      <c r="L320" s="550"/>
      <c r="M320" s="550"/>
    </row>
    <row r="321" spans="2:14" ht="16.2" customHeight="1">
      <c r="B321" s="562" t="s">
        <v>993</v>
      </c>
      <c r="C321" s="669">
        <v>828094.77098602767</v>
      </c>
      <c r="D321" s="621">
        <v>5385506062.1599207</v>
      </c>
      <c r="E321" s="490"/>
      <c r="F321" s="171"/>
      <c r="G321" s="171"/>
      <c r="H321" s="171"/>
      <c r="L321" s="550"/>
      <c r="M321" s="550"/>
    </row>
    <row r="322" spans="2:14" ht="16.2" customHeight="1">
      <c r="B322" s="562" t="s">
        <v>826</v>
      </c>
      <c r="C322" s="669">
        <v>2750000</v>
      </c>
      <c r="D322" s="621">
        <v>17884597500</v>
      </c>
      <c r="E322" s="490"/>
      <c r="F322" s="171"/>
      <c r="G322" s="171"/>
      <c r="H322" s="171"/>
      <c r="L322" s="550"/>
      <c r="M322" s="550"/>
    </row>
    <row r="323" spans="2:14" ht="16.2" customHeight="1">
      <c r="B323" s="562" t="s">
        <v>386</v>
      </c>
      <c r="C323" s="669">
        <v>88621.579999999987</v>
      </c>
      <c r="D323" s="621">
        <v>576349559.31419992</v>
      </c>
      <c r="E323" s="490"/>
      <c r="F323" s="171"/>
      <c r="G323" s="171"/>
      <c r="H323" s="171"/>
      <c r="L323" s="550"/>
      <c r="M323" s="550"/>
    </row>
    <row r="324" spans="2:14" ht="16.2" customHeight="1">
      <c r="B324" s="562" t="s">
        <v>468</v>
      </c>
      <c r="C324" s="669">
        <v>23485.21000000005</v>
      </c>
      <c r="D324" s="621">
        <v>152735828.38290033</v>
      </c>
      <c r="E324" s="490"/>
      <c r="F324" s="171"/>
      <c r="G324" s="171"/>
      <c r="H324" s="171"/>
      <c r="L324" s="550"/>
      <c r="M324" s="550"/>
    </row>
    <row r="325" spans="2:14" ht="16.2" customHeight="1">
      <c r="B325" s="562" t="s">
        <v>880</v>
      </c>
      <c r="C325" s="669">
        <v>2196630</v>
      </c>
      <c r="D325" s="621">
        <v>14285761238.699999</v>
      </c>
      <c r="E325" s="490"/>
      <c r="F325" s="171"/>
      <c r="G325" s="171"/>
      <c r="H325" s="171"/>
      <c r="L325" s="550"/>
      <c r="M325" s="550"/>
    </row>
    <row r="326" spans="2:14" ht="16.2" customHeight="1">
      <c r="B326" s="562" t="s">
        <v>879</v>
      </c>
      <c r="C326" s="669">
        <v>1136936.1099999999</v>
      </c>
      <c r="D326" s="621">
        <v>7394052622.0238991</v>
      </c>
      <c r="E326" s="490"/>
      <c r="F326" s="171"/>
      <c r="G326" s="171"/>
      <c r="H326" s="171"/>
      <c r="L326" s="550"/>
      <c r="M326" s="550"/>
    </row>
    <row r="327" spans="2:14" ht="16.2" customHeight="1">
      <c r="B327" s="562" t="s">
        <v>881</v>
      </c>
      <c r="C327" s="669">
        <v>610000</v>
      </c>
      <c r="D327" s="621">
        <v>3967128900</v>
      </c>
      <c r="E327" s="490"/>
      <c r="F327" s="171"/>
      <c r="G327" s="171"/>
      <c r="H327" s="171"/>
      <c r="L327" s="550"/>
      <c r="M327" s="550"/>
    </row>
    <row r="328" spans="2:14">
      <c r="B328" s="562" t="s">
        <v>771</v>
      </c>
      <c r="C328" s="669">
        <v>414143.68</v>
      </c>
      <c r="D328" s="621">
        <v>2693379281.4431996</v>
      </c>
      <c r="E328" s="490"/>
      <c r="F328" s="171"/>
      <c r="G328" s="171"/>
      <c r="H328" s="171"/>
      <c r="L328" s="550"/>
      <c r="M328" s="550"/>
    </row>
    <row r="329" spans="2:14" ht="16.2" customHeight="1">
      <c r="B329" s="562" t="s">
        <v>994</v>
      </c>
      <c r="C329" s="669">
        <v>480575.98</v>
      </c>
      <c r="D329" s="621">
        <v>3125421080.1701999</v>
      </c>
      <c r="E329" s="490"/>
      <c r="F329" s="171"/>
      <c r="G329" s="171"/>
      <c r="H329" s="171"/>
      <c r="L329" s="550"/>
      <c r="M329" s="550"/>
    </row>
    <row r="330" spans="2:14" ht="16.2" customHeight="1">
      <c r="B330" s="562" t="s">
        <v>882</v>
      </c>
      <c r="C330" s="669">
        <v>100000</v>
      </c>
      <c r="D330" s="621">
        <v>650349000</v>
      </c>
      <c r="E330" s="490"/>
      <c r="F330" s="171"/>
      <c r="G330" s="171"/>
      <c r="H330" s="171"/>
      <c r="L330" s="550"/>
      <c r="M330" s="550"/>
    </row>
    <row r="331" spans="2:14" ht="16.2" customHeight="1">
      <c r="B331" s="562" t="s">
        <v>710</v>
      </c>
      <c r="C331" s="669">
        <v>105000</v>
      </c>
      <c r="D331" s="621">
        <v>682866450</v>
      </c>
      <c r="E331" s="490"/>
      <c r="G331" s="171"/>
      <c r="H331" s="171"/>
      <c r="L331" s="550"/>
      <c r="M331" s="550"/>
    </row>
    <row r="332" spans="2:14" ht="16.2" customHeight="1">
      <c r="B332" s="543" t="s">
        <v>506</v>
      </c>
      <c r="C332" s="668">
        <v>20839.039500329825</v>
      </c>
      <c r="D332" s="468">
        <v>135526485</v>
      </c>
      <c r="E332" s="500"/>
      <c r="F332" s="171"/>
      <c r="G332" s="171"/>
      <c r="H332" s="171"/>
      <c r="L332" s="550"/>
      <c r="M332" s="550"/>
    </row>
    <row r="333" spans="2:14" ht="16.2" customHeight="1">
      <c r="B333" s="543" t="s">
        <v>507</v>
      </c>
      <c r="C333" s="668">
        <v>202185.92786334723</v>
      </c>
      <c r="D333" s="468">
        <v>1314914160</v>
      </c>
      <c r="E333" s="500"/>
      <c r="F333" s="171"/>
      <c r="G333" s="171"/>
      <c r="H333" s="171"/>
      <c r="L333" s="550"/>
      <c r="M333" s="550"/>
    </row>
    <row r="334" spans="2:14" ht="16.2" customHeight="1">
      <c r="B334" s="543" t="s">
        <v>565</v>
      </c>
      <c r="C334" s="668">
        <v>1000000</v>
      </c>
      <c r="D334" s="819">
        <v>6503490000</v>
      </c>
      <c r="E334" s="500"/>
      <c r="F334" s="171"/>
      <c r="G334" s="171"/>
      <c r="H334" s="171"/>
      <c r="L334" s="550"/>
      <c r="M334" s="550"/>
    </row>
    <row r="335" spans="2:14" ht="16.2" customHeight="1" thickBot="1">
      <c r="B335" s="542"/>
      <c r="C335" s="670"/>
      <c r="D335" s="541"/>
      <c r="E335" s="500"/>
      <c r="F335" s="171"/>
      <c r="G335" s="171"/>
      <c r="H335" s="171"/>
      <c r="J335" s="547"/>
      <c r="K335" s="171"/>
      <c r="L335" s="498"/>
      <c r="M335" s="550"/>
      <c r="N335" s="470"/>
    </row>
    <row r="336" spans="2:14" ht="16.2" thickBot="1">
      <c r="B336" s="528" t="s">
        <v>271</v>
      </c>
      <c r="C336" s="458">
        <v>11285900.218344303</v>
      </c>
      <c r="D336" s="458">
        <v>73397739211</v>
      </c>
      <c r="E336" s="532">
        <v>100189438275</v>
      </c>
      <c r="F336" s="171"/>
      <c r="G336" s="171"/>
      <c r="H336" s="171"/>
      <c r="I336" s="536"/>
      <c r="L336" s="550"/>
      <c r="M336" s="550"/>
    </row>
    <row r="337" spans="2:14">
      <c r="B337" s="171"/>
      <c r="C337" s="171"/>
      <c r="D337" s="171"/>
      <c r="E337" s="171"/>
      <c r="F337" s="171"/>
      <c r="G337" s="171"/>
      <c r="K337" s="550"/>
      <c r="L337" s="550"/>
      <c r="N337" s="25"/>
    </row>
    <row r="338" spans="2:14" ht="16.2" thickBot="1">
      <c r="B338" s="25" t="s">
        <v>317</v>
      </c>
      <c r="C338" s="171"/>
      <c r="D338" s="171"/>
      <c r="E338" s="171"/>
      <c r="F338" s="171"/>
      <c r="G338" s="171"/>
      <c r="K338" s="165"/>
      <c r="N338" s="25"/>
    </row>
    <row r="339" spans="2:14" ht="31.8" thickBot="1">
      <c r="B339" s="734" t="s">
        <v>420</v>
      </c>
      <c r="C339" s="738"/>
      <c r="D339" s="739"/>
      <c r="E339" s="734"/>
      <c r="F339" s="738"/>
      <c r="G339" s="739"/>
      <c r="K339" s="165"/>
      <c r="N339" s="25"/>
    </row>
    <row r="340" spans="2:14" ht="46.8">
      <c r="B340" s="734" t="s">
        <v>114</v>
      </c>
      <c r="C340" s="738" t="s">
        <v>139</v>
      </c>
      <c r="D340" s="739" t="s">
        <v>116</v>
      </c>
      <c r="E340" s="734" t="s">
        <v>140</v>
      </c>
      <c r="F340" s="738" t="s">
        <v>141</v>
      </c>
      <c r="G340" s="739" t="s">
        <v>142</v>
      </c>
      <c r="K340" s="165"/>
      <c r="N340" s="25"/>
    </row>
    <row r="341" spans="2:14">
      <c r="B341" s="533"/>
      <c r="C341" s="171"/>
      <c r="D341" s="171"/>
      <c r="E341" s="171"/>
      <c r="F341" s="171"/>
      <c r="G341" s="472"/>
      <c r="K341" s="165"/>
      <c r="N341" s="25"/>
    </row>
    <row r="342" spans="2:14">
      <c r="B342" s="487"/>
      <c r="C342" s="937" t="s">
        <v>244</v>
      </c>
      <c r="D342" s="937"/>
      <c r="E342" s="937"/>
      <c r="F342" s="937"/>
      <c r="G342" s="938"/>
      <c r="K342" s="165"/>
      <c r="N342" s="25"/>
    </row>
    <row r="343" spans="2:14">
      <c r="B343" s="487" t="s">
        <v>143</v>
      </c>
      <c r="C343" s="493"/>
      <c r="D343" s="493"/>
      <c r="E343" s="493"/>
      <c r="F343" s="493"/>
      <c r="G343" s="459"/>
      <c r="K343" s="165"/>
      <c r="N343" s="25"/>
    </row>
    <row r="344" spans="2:14" ht="16.2" thickBot="1">
      <c r="B344" s="460" t="s">
        <v>144</v>
      </c>
      <c r="C344" s="509"/>
      <c r="D344" s="509"/>
      <c r="E344" s="509"/>
      <c r="F344" s="509"/>
      <c r="G344" s="544"/>
      <c r="K344" s="165"/>
      <c r="N344" s="25"/>
    </row>
    <row r="345" spans="2:14" ht="13.5" customHeight="1">
      <c r="C345" s="454"/>
      <c r="D345" s="454"/>
      <c r="E345" s="454"/>
      <c r="F345" s="522"/>
      <c r="G345" s="454"/>
      <c r="K345" s="165"/>
      <c r="N345" s="25"/>
    </row>
    <row r="346" spans="2:14">
      <c r="C346" s="454"/>
      <c r="D346" s="454"/>
      <c r="E346" s="454"/>
      <c r="F346" s="522"/>
      <c r="G346" s="454"/>
      <c r="K346" s="165"/>
      <c r="N346" s="25"/>
    </row>
    <row r="347" spans="2:14">
      <c r="D347" s="25"/>
      <c r="K347" s="165"/>
      <c r="N347" s="25"/>
    </row>
    <row r="348" spans="2:14">
      <c r="B348" s="454"/>
      <c r="D348" s="25"/>
      <c r="F348" s="454"/>
      <c r="G348" s="981"/>
      <c r="H348" s="981"/>
      <c r="K348" s="165"/>
      <c r="N348" s="25"/>
    </row>
    <row r="349" spans="2:14">
      <c r="B349" s="454"/>
      <c r="D349" s="492"/>
      <c r="E349" s="454"/>
      <c r="F349" s="454"/>
      <c r="G349" s="981"/>
      <c r="H349" s="981"/>
      <c r="K349" s="165"/>
      <c r="N349" s="25"/>
    </row>
    <row r="350" spans="2:14">
      <c r="K350" s="165"/>
      <c r="N350" s="25"/>
    </row>
    <row r="351" spans="2:14">
      <c r="D351" s="25"/>
      <c r="E351" s="454"/>
      <c r="F351" s="454"/>
      <c r="K351" s="165"/>
      <c r="N351" s="25"/>
    </row>
    <row r="352" spans="2:14">
      <c r="D352" s="25"/>
      <c r="K352" s="165"/>
      <c r="N352" s="25"/>
    </row>
    <row r="353" spans="4:14">
      <c r="D353" s="25"/>
      <c r="K353" s="165"/>
      <c r="N353" s="25"/>
    </row>
    <row r="354" spans="4:14">
      <c r="D354" s="25"/>
      <c r="K354" s="165"/>
      <c r="N354" s="25"/>
    </row>
    <row r="355" spans="4:14">
      <c r="D355" s="25"/>
      <c r="K355" s="165"/>
      <c r="N355" s="25"/>
    </row>
    <row r="356" spans="4:14">
      <c r="D356" s="25"/>
      <c r="K356" s="165"/>
      <c r="N356" s="25"/>
    </row>
    <row r="357" spans="4:14">
      <c r="D357" s="25"/>
      <c r="K357" s="165"/>
      <c r="N357" s="25"/>
    </row>
    <row r="358" spans="4:14">
      <c r="D358" s="25"/>
      <c r="K358" s="165"/>
      <c r="N358" s="25"/>
    </row>
    <row r="359" spans="4:14">
      <c r="D359" s="25"/>
      <c r="K359" s="165"/>
      <c r="N359" s="25"/>
    </row>
    <row r="360" spans="4:14">
      <c r="D360" s="25"/>
      <c r="K360" s="165"/>
      <c r="N360" s="25"/>
    </row>
    <row r="361" spans="4:14">
      <c r="D361" s="25"/>
      <c r="K361" s="165"/>
      <c r="N361" s="25"/>
    </row>
    <row r="362" spans="4:14">
      <c r="D362" s="25"/>
      <c r="K362" s="165"/>
      <c r="N362" s="25"/>
    </row>
    <row r="363" spans="4:14">
      <c r="D363" s="25"/>
    </row>
  </sheetData>
  <sortState xmlns:xlrd2="http://schemas.microsoft.com/office/spreadsheetml/2017/richdata2" ref="B8:J78">
    <sortCondition ref="B8:B78"/>
  </sortState>
  <customSheetViews>
    <customSheetView guid="{9BEA065D-970C-450D-B76E-2CCAFD95224A}" showPageBreaks="1" printArea="1" hiddenColumns="1">
      <selection activeCell="C60" sqref="C60"/>
      <pageMargins left="0.67" right="0.43" top="1.17" bottom="0.66" header="0" footer="0.3"/>
      <pageSetup paperSize="9" scale="75" orientation="portrait" r:id="rId1"/>
      <headerFooter alignWithMargins="0">
        <oddFooter>&amp;C8</oddFooter>
      </headerFooter>
    </customSheetView>
    <customSheetView guid="{E16013A9-63E4-4076-9EEC-DC4ED7F23310}" showPageBreaks="1" printArea="1" hiddenRows="1" hiddenColumns="1" showRuler="0" topLeftCell="A37">
      <selection activeCell="F42" sqref="F42"/>
      <pageMargins left="0.67" right="0.43" top="1.17" bottom="0.66" header="0" footer="0.3"/>
      <pageSetup paperSize="9" scale="75" orientation="portrait" r:id="rId2"/>
      <headerFooter alignWithMargins="0">
        <oddFooter>&amp;C8</oddFooter>
      </headerFooter>
    </customSheetView>
    <customSheetView guid="{500B042A-9327-474C-8788-1D5EF0E172B9}" scale="75" showPageBreaks="1" fitToPage="1" printArea="1" showRuler="0" topLeftCell="A43">
      <selection activeCell="A61" sqref="A61"/>
      <pageMargins left="0.52" right="0.43" top="0.98425196850393704" bottom="0.98425196850393704" header="0" footer="0"/>
      <pageSetup paperSize="9" scale="73" orientation="portrait" r:id="rId3"/>
      <headerFooter alignWithMargins="0"/>
    </customSheetView>
    <customSheetView guid="{084C3594-A933-11DB-BA52-0008540D613E}" scale="75" showPageBreaks="1" fitToPage="1" printArea="1" showRuler="0">
      <selection activeCell="A61" sqref="A61"/>
      <pageMargins left="0.52" right="0.43" top="0.98425196850393704" bottom="0.98425196850393704" header="0" footer="0"/>
      <pageSetup paperSize="9" scale="73" orientation="portrait" r:id="rId4"/>
      <headerFooter alignWithMargins="0"/>
    </customSheetView>
    <customSheetView guid="{18201D55-6AD4-489F-B9E0-77C14EFE5437}" scale="75" showPageBreaks="1" fitToPage="1" printArea="1" showRuler="0">
      <selection activeCell="A61" sqref="A61"/>
      <pageMargins left="0.52" right="0.43" top="0.98425196850393704" bottom="0.98425196850393704" header="0" footer="0"/>
      <pageSetup paperSize="9" scale="73" orientation="portrait" r:id="rId5"/>
      <headerFooter alignWithMargins="0"/>
    </customSheetView>
    <customSheetView guid="{E4AF38FE-2F2B-4610-948D-EC4685FC19EA}" scale="75" showPageBreaks="1" fitToPage="1" printArea="1" showRuler="0" topLeftCell="A36">
      <selection activeCell="E46" sqref="E46"/>
      <pageMargins left="0.52" right="0.43" top="0.98425196850393704" bottom="0.98425196850393704" header="0" footer="0"/>
      <pageSetup paperSize="9" scale="76" orientation="portrait" r:id="rId6"/>
      <headerFooter alignWithMargins="0"/>
    </customSheetView>
  </customSheetViews>
  <mergeCells count="14">
    <mergeCell ref="G349:H349"/>
    <mergeCell ref="B5:G6"/>
    <mergeCell ref="G348:H348"/>
    <mergeCell ref="H6:J6"/>
    <mergeCell ref="B248:G248"/>
    <mergeCell ref="H249:J249"/>
    <mergeCell ref="B249:B250"/>
    <mergeCell ref="C249:C250"/>
    <mergeCell ref="D249:D250"/>
    <mergeCell ref="E249:E250"/>
    <mergeCell ref="F249:F250"/>
    <mergeCell ref="G249:G250"/>
    <mergeCell ref="C291:C292"/>
    <mergeCell ref="D291:D292"/>
  </mergeCells>
  <phoneticPr fontId="10" type="noConversion"/>
  <pageMargins left="1.2598425196850394" right="0.55118110236220474" top="1.1811023622047245" bottom="0.6692913385826772" header="0" footer="0.31496062992125984"/>
  <pageSetup paperSize="9" scale="32" fitToHeight="0" orientation="portrait" r:id="rId7"/>
  <headerFooter alignWithMargins="0">
    <oddFooter>&amp;C8</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9">
    <tabColor theme="8" tint="0.39997558519241921"/>
    <pageSetUpPr fitToPage="1"/>
  </sheetPr>
  <dimension ref="B2:S72"/>
  <sheetViews>
    <sheetView zoomScale="69" zoomScaleNormal="69" workbookViewId="0">
      <selection activeCell="L39" sqref="L39"/>
    </sheetView>
  </sheetViews>
  <sheetFormatPr baseColWidth="10" defaultRowHeight="15.6" customHeight="1"/>
  <cols>
    <col min="1" max="1" width="11.5546875" style="55"/>
    <col min="2" max="2" width="33.44140625" style="55" customWidth="1"/>
    <col min="3" max="3" width="19.33203125" style="55" customWidth="1"/>
    <col min="4" max="4" width="23.33203125" style="55" customWidth="1"/>
    <col min="5" max="5" width="19.33203125" style="55" bestFit="1" customWidth="1"/>
    <col min="6" max="6" width="17.109375" style="55" customWidth="1"/>
    <col min="7" max="7" width="18.44140625" style="55" customWidth="1"/>
    <col min="8" max="8" width="28.88671875" style="55" customWidth="1"/>
    <col min="9" max="9" width="20.6640625" style="55" customWidth="1"/>
    <col min="10" max="10" width="25.44140625" style="55" customWidth="1"/>
    <col min="11" max="11" width="19.5546875" style="55" bestFit="1" customWidth="1"/>
    <col min="12" max="12" width="17.5546875" style="55" customWidth="1"/>
    <col min="13" max="13" width="14.6640625" style="393" bestFit="1" customWidth="1"/>
    <col min="14" max="14" width="19" style="393" customWidth="1"/>
    <col min="15" max="15" width="13.6640625" style="393" customWidth="1"/>
    <col min="16" max="19" width="11.5546875" style="393" customWidth="1"/>
    <col min="20" max="20" width="13.33203125" style="55" bestFit="1" customWidth="1"/>
    <col min="21" max="16384" width="11.5546875" style="55"/>
  </cols>
  <sheetData>
    <row r="2" spans="2:19" ht="15.6" customHeight="1">
      <c r="G2" s="413"/>
    </row>
    <row r="3" spans="2:19" s="369" customFormat="1" ht="15.6" customHeight="1">
      <c r="B3" s="370" t="s">
        <v>862</v>
      </c>
      <c r="M3" s="185"/>
      <c r="N3" s="185"/>
      <c r="O3" s="185"/>
      <c r="P3" s="185"/>
      <c r="Q3" s="185"/>
      <c r="R3" s="185"/>
      <c r="S3" s="185"/>
    </row>
    <row r="4" spans="2:19" ht="15.6" customHeight="1">
      <c r="B4" s="368"/>
    </row>
    <row r="5" spans="2:19" s="369" customFormat="1" ht="15.6" customHeight="1">
      <c r="B5" s="55" t="s">
        <v>1006</v>
      </c>
      <c r="M5" s="185"/>
      <c r="N5" s="185"/>
      <c r="O5" s="185"/>
      <c r="P5" s="185"/>
      <c r="Q5" s="185"/>
      <c r="R5" s="185"/>
      <c r="S5" s="185"/>
    </row>
    <row r="6" spans="2:19" ht="15.6" customHeight="1" thickBot="1"/>
    <row r="7" spans="2:19" s="367" customFormat="1" ht="15.6" customHeight="1">
      <c r="B7" s="880" t="s">
        <v>123</v>
      </c>
      <c r="C7" s="882" t="s">
        <v>145</v>
      </c>
      <c r="D7" s="882"/>
      <c r="E7" s="882"/>
      <c r="F7" s="882"/>
      <c r="G7" s="883"/>
      <c r="H7" s="900" t="s">
        <v>272</v>
      </c>
      <c r="I7" s="901"/>
      <c r="J7" s="901"/>
      <c r="K7" s="901"/>
      <c r="L7" s="902"/>
      <c r="M7" s="313"/>
      <c r="N7" s="313"/>
      <c r="O7" s="313"/>
      <c r="P7" s="313"/>
      <c r="Q7" s="313"/>
      <c r="R7" s="313"/>
      <c r="S7" s="313"/>
    </row>
    <row r="8" spans="2:19" ht="15.6" customHeight="1">
      <c r="B8" s="881"/>
      <c r="C8" s="877" t="s">
        <v>146</v>
      </c>
      <c r="D8" s="875" t="s">
        <v>147</v>
      </c>
      <c r="E8" s="875" t="s">
        <v>148</v>
      </c>
      <c r="F8" s="877" t="s">
        <v>149</v>
      </c>
      <c r="G8" s="877" t="s">
        <v>150</v>
      </c>
      <c r="H8" s="740" t="s">
        <v>151</v>
      </c>
      <c r="I8" s="740" t="s">
        <v>147</v>
      </c>
      <c r="J8" s="740" t="s">
        <v>148</v>
      </c>
      <c r="K8" s="741" t="s">
        <v>152</v>
      </c>
      <c r="L8" s="742" t="s">
        <v>153</v>
      </c>
    </row>
    <row r="9" spans="2:19" ht="15.6" customHeight="1">
      <c r="B9" s="881"/>
      <c r="C9" s="878"/>
      <c r="D9" s="876"/>
      <c r="E9" s="876"/>
      <c r="F9" s="878"/>
      <c r="G9" s="878"/>
      <c r="H9" s="743"/>
      <c r="I9" s="743"/>
      <c r="J9" s="743"/>
      <c r="K9" s="743"/>
      <c r="L9" s="744"/>
    </row>
    <row r="10" spans="2:19" ht="15.6" customHeight="1">
      <c r="B10" s="412" t="s">
        <v>516</v>
      </c>
      <c r="C10" s="328">
        <v>372946234</v>
      </c>
      <c r="D10" s="328">
        <v>3272727</v>
      </c>
      <c r="E10" s="328">
        <v>0</v>
      </c>
      <c r="F10" s="202"/>
      <c r="G10" s="328">
        <v>376218961</v>
      </c>
      <c r="H10" s="328">
        <v>283437939</v>
      </c>
      <c r="I10" s="328">
        <v>17666211</v>
      </c>
      <c r="J10" s="328">
        <v>0</v>
      </c>
      <c r="K10" s="328">
        <v>301104150</v>
      </c>
      <c r="L10" s="366">
        <v>75114811</v>
      </c>
    </row>
    <row r="11" spans="2:19" ht="15.6" customHeight="1">
      <c r="B11" s="412" t="s">
        <v>517</v>
      </c>
      <c r="C11" s="328">
        <v>463466027</v>
      </c>
      <c r="D11" s="328">
        <v>93259082</v>
      </c>
      <c r="E11" s="328">
        <v>0</v>
      </c>
      <c r="F11" s="328"/>
      <c r="G11" s="328">
        <v>556725109</v>
      </c>
      <c r="H11" s="328">
        <v>373766007</v>
      </c>
      <c r="I11" s="328">
        <v>35802042</v>
      </c>
      <c r="J11" s="328">
        <v>0</v>
      </c>
      <c r="K11" s="328">
        <v>409568049</v>
      </c>
      <c r="L11" s="366">
        <v>147157060</v>
      </c>
    </row>
    <row r="12" spans="2:19" ht="15.6" customHeight="1">
      <c r="B12" s="412" t="s">
        <v>218</v>
      </c>
      <c r="C12" s="328">
        <v>194836877</v>
      </c>
      <c r="D12" s="328">
        <v>0</v>
      </c>
      <c r="E12" s="328">
        <v>0</v>
      </c>
      <c r="F12" s="328"/>
      <c r="G12" s="328">
        <v>194836877</v>
      </c>
      <c r="H12" s="328">
        <v>170819069</v>
      </c>
      <c r="I12" s="328">
        <v>3680037</v>
      </c>
      <c r="J12" s="328">
        <v>0</v>
      </c>
      <c r="K12" s="328">
        <v>174499106</v>
      </c>
      <c r="L12" s="366">
        <v>20337771</v>
      </c>
      <c r="M12" s="323"/>
    </row>
    <row r="13" spans="2:19" ht="15.6" customHeight="1">
      <c r="B13" s="412" t="s">
        <v>396</v>
      </c>
      <c r="C13" s="328">
        <v>12071061</v>
      </c>
      <c r="D13" s="328">
        <v>0</v>
      </c>
      <c r="E13" s="328">
        <v>0</v>
      </c>
      <c r="F13" s="328"/>
      <c r="G13" s="328">
        <v>12071061</v>
      </c>
      <c r="H13" s="328">
        <v>14194753</v>
      </c>
      <c r="I13" s="328">
        <v>-2123692</v>
      </c>
      <c r="J13" s="328">
        <v>0</v>
      </c>
      <c r="K13" s="328">
        <v>12071061</v>
      </c>
      <c r="L13" s="366">
        <v>0</v>
      </c>
    </row>
    <row r="14" spans="2:19" ht="15.6" customHeight="1">
      <c r="B14" s="412" t="s">
        <v>518</v>
      </c>
      <c r="C14" s="328">
        <v>43449602657</v>
      </c>
      <c r="D14" s="328">
        <v>0</v>
      </c>
      <c r="E14" s="328">
        <v>39838342657</v>
      </c>
      <c r="F14" s="328"/>
      <c r="G14" s="328">
        <v>3611260000</v>
      </c>
      <c r="H14" s="328">
        <v>103929681</v>
      </c>
      <c r="I14" s="328">
        <v>0</v>
      </c>
      <c r="J14" s="328">
        <v>0</v>
      </c>
      <c r="K14" s="328">
        <v>103929681</v>
      </c>
      <c r="L14" s="366">
        <v>3507330319</v>
      </c>
    </row>
    <row r="15" spans="2:19" ht="15.6" customHeight="1">
      <c r="B15" s="412" t="s">
        <v>998</v>
      </c>
      <c r="C15" s="328"/>
      <c r="D15" s="328">
        <v>39487497522</v>
      </c>
      <c r="E15" s="328"/>
      <c r="F15" s="328"/>
      <c r="G15" s="328">
        <v>39487497522</v>
      </c>
      <c r="H15" s="328"/>
      <c r="I15" s="328"/>
      <c r="J15" s="328"/>
      <c r="K15" s="328"/>
      <c r="L15" s="366">
        <v>39487497522</v>
      </c>
    </row>
    <row r="16" spans="2:19" ht="15.6" customHeight="1">
      <c r="B16" s="412" t="s">
        <v>519</v>
      </c>
      <c r="C16" s="328">
        <v>593636364</v>
      </c>
      <c r="D16" s="328">
        <v>0</v>
      </c>
      <c r="E16" s="328">
        <v>0</v>
      </c>
      <c r="F16" s="328"/>
      <c r="G16" s="328">
        <v>593636364</v>
      </c>
      <c r="H16" s="328">
        <v>0</v>
      </c>
      <c r="I16" s="328">
        <v>69072963</v>
      </c>
      <c r="J16" s="328"/>
      <c r="K16" s="328">
        <v>69072963</v>
      </c>
      <c r="L16" s="366">
        <v>524563401</v>
      </c>
    </row>
    <row r="17" spans="2:19" ht="15.6" customHeight="1">
      <c r="B17" s="412" t="s">
        <v>549</v>
      </c>
      <c r="C17" s="328">
        <v>2954469356</v>
      </c>
      <c r="D17" s="328">
        <v>2284942191</v>
      </c>
      <c r="E17" s="328">
        <v>0</v>
      </c>
      <c r="F17" s="328"/>
      <c r="G17" s="328">
        <v>5239411547</v>
      </c>
      <c r="H17" s="328">
        <v>0</v>
      </c>
      <c r="I17" s="328"/>
      <c r="J17" s="328"/>
      <c r="K17" s="328">
        <v>0</v>
      </c>
      <c r="L17" s="366">
        <v>5239411547</v>
      </c>
    </row>
    <row r="18" spans="2:19" ht="15.6" customHeight="1">
      <c r="B18" s="412" t="s">
        <v>772</v>
      </c>
      <c r="C18" s="328">
        <v>0</v>
      </c>
      <c r="D18" s="328"/>
      <c r="E18" s="328"/>
      <c r="F18" s="328"/>
      <c r="G18" s="328">
        <v>0</v>
      </c>
      <c r="H18" s="328"/>
      <c r="I18" s="328"/>
      <c r="J18" s="328"/>
      <c r="K18" s="328"/>
      <c r="L18" s="366">
        <v>0</v>
      </c>
    </row>
    <row r="19" spans="2:19" s="368" customFormat="1" ht="15.6" customHeight="1">
      <c r="B19" s="745" t="s">
        <v>155</v>
      </c>
      <c r="C19" s="746">
        <v>48041028576</v>
      </c>
      <c r="D19" s="746">
        <v>41868971522</v>
      </c>
      <c r="E19" s="746">
        <v>39838342657</v>
      </c>
      <c r="F19" s="746">
        <v>0</v>
      </c>
      <c r="G19" s="746">
        <v>50071657441</v>
      </c>
      <c r="H19" s="746">
        <v>946147449</v>
      </c>
      <c r="I19" s="746">
        <v>124097561</v>
      </c>
      <c r="J19" s="746">
        <v>0</v>
      </c>
      <c r="K19" s="746">
        <v>1070245010</v>
      </c>
      <c r="L19" s="746">
        <v>49001412431</v>
      </c>
      <c r="M19" s="365"/>
      <c r="N19" s="365"/>
      <c r="O19" s="365"/>
      <c r="P19" s="365"/>
      <c r="Q19" s="365"/>
      <c r="R19" s="365"/>
      <c r="S19" s="365"/>
    </row>
    <row r="20" spans="2:19" ht="15.6" customHeight="1">
      <c r="B20" s="745" t="s">
        <v>154</v>
      </c>
      <c r="C20" s="746">
        <v>49230808424</v>
      </c>
      <c r="D20" s="746">
        <v>2239656036</v>
      </c>
      <c r="E20" s="746">
        <v>11755157422</v>
      </c>
      <c r="F20" s="746">
        <v>0</v>
      </c>
      <c r="G20" s="746">
        <v>39719307038</v>
      </c>
      <c r="H20" s="746">
        <v>946147449</v>
      </c>
      <c r="I20" s="746">
        <v>114388234</v>
      </c>
      <c r="J20" s="746">
        <v>0</v>
      </c>
      <c r="K20" s="746">
        <v>1060535683</v>
      </c>
      <c r="L20" s="746">
        <v>38658771355</v>
      </c>
    </row>
    <row r="23" spans="2:19" ht="15.6" customHeight="1">
      <c r="D23" s="150"/>
      <c r="E23" s="364"/>
      <c r="G23" s="150"/>
    </row>
    <row r="24" spans="2:19" s="369" customFormat="1" ht="15.6" customHeight="1">
      <c r="B24" s="370" t="s">
        <v>863</v>
      </c>
      <c r="M24" s="185"/>
      <c r="N24" s="185"/>
      <c r="O24" s="185"/>
      <c r="P24" s="185"/>
      <c r="Q24" s="185"/>
      <c r="R24" s="185"/>
      <c r="S24" s="185"/>
    </row>
    <row r="25" spans="2:19" s="369" customFormat="1" ht="15.6" customHeight="1">
      <c r="B25" s="55" t="s">
        <v>334</v>
      </c>
      <c r="H25" s="370" t="s">
        <v>861</v>
      </c>
      <c r="M25" s="185"/>
      <c r="N25" s="185"/>
      <c r="O25" s="185"/>
      <c r="P25" s="185"/>
      <c r="Q25" s="185"/>
      <c r="R25" s="185"/>
      <c r="S25" s="185"/>
    </row>
    <row r="26" spans="2:19" s="369" customFormat="1" ht="15.6" customHeight="1" thickBot="1">
      <c r="H26" s="55" t="s">
        <v>999</v>
      </c>
      <c r="M26" s="185"/>
      <c r="N26" s="185"/>
      <c r="O26" s="185"/>
      <c r="P26" s="185"/>
      <c r="Q26" s="185"/>
      <c r="R26" s="185"/>
      <c r="S26" s="185"/>
    </row>
    <row r="27" spans="2:19" s="369" customFormat="1" ht="15.6" customHeight="1">
      <c r="B27" s="747" t="s">
        <v>105</v>
      </c>
      <c r="C27" s="748" t="s">
        <v>156</v>
      </c>
      <c r="D27" s="749" t="s">
        <v>157</v>
      </c>
      <c r="E27" s="750" t="s">
        <v>158</v>
      </c>
      <c r="F27" s="751" t="s">
        <v>159</v>
      </c>
      <c r="G27" s="179"/>
      <c r="H27" s="903" t="s">
        <v>332</v>
      </c>
      <c r="I27" s="904" t="s">
        <v>135</v>
      </c>
      <c r="J27" s="905" t="s">
        <v>136</v>
      </c>
      <c r="K27" s="179"/>
      <c r="L27" s="187"/>
      <c r="M27" s="185"/>
      <c r="N27" s="185"/>
      <c r="O27" s="185"/>
      <c r="P27" s="185"/>
      <c r="Q27" s="185"/>
      <c r="R27" s="185"/>
      <c r="S27" s="185"/>
    </row>
    <row r="28" spans="2:19" s="369" customFormat="1" ht="15.6" customHeight="1">
      <c r="B28" s="363" t="s">
        <v>552</v>
      </c>
      <c r="C28" s="362">
        <v>1762652766</v>
      </c>
      <c r="D28" s="362">
        <v>0</v>
      </c>
      <c r="E28" s="362">
        <v>-1049139455</v>
      </c>
      <c r="F28" s="392">
        <v>713513311</v>
      </c>
      <c r="G28" s="179"/>
      <c r="H28" s="361" t="s">
        <v>473</v>
      </c>
      <c r="I28" s="328">
        <v>177304242338</v>
      </c>
      <c r="J28" s="188">
        <v>82550468565</v>
      </c>
      <c r="K28" s="179"/>
      <c r="L28" s="187"/>
      <c r="M28" s="185"/>
      <c r="N28" s="185"/>
      <c r="O28" s="185"/>
      <c r="P28" s="185"/>
      <c r="Q28" s="185"/>
      <c r="R28" s="185"/>
      <c r="S28" s="185"/>
    </row>
    <row r="29" spans="2:19" s="369" customFormat="1" ht="15.6" customHeight="1" thickBot="1">
      <c r="B29" s="320"/>
      <c r="C29" s="410"/>
      <c r="D29" s="410"/>
      <c r="E29" s="410"/>
      <c r="F29" s="360"/>
      <c r="G29" s="179"/>
      <c r="H29" s="361" t="s">
        <v>769</v>
      </c>
      <c r="I29" s="328">
        <v>0</v>
      </c>
      <c r="J29" s="188"/>
      <c r="K29" s="179"/>
      <c r="L29" s="187"/>
      <c r="M29" s="185"/>
      <c r="N29" s="185"/>
      <c r="O29" s="185"/>
      <c r="P29" s="185"/>
      <c r="Q29" s="185"/>
      <c r="R29" s="185"/>
      <c r="S29" s="185"/>
    </row>
    <row r="30" spans="2:19" s="369" customFormat="1" ht="15.6" customHeight="1" thickBot="1">
      <c r="B30" s="411" t="s">
        <v>137</v>
      </c>
      <c r="C30" s="391">
        <v>1762652766</v>
      </c>
      <c r="D30" s="391">
        <v>0</v>
      </c>
      <c r="E30" s="391">
        <v>-1049139455</v>
      </c>
      <c r="F30" s="359">
        <v>713513311</v>
      </c>
      <c r="G30" s="179"/>
      <c r="H30" s="356" t="s">
        <v>298</v>
      </c>
      <c r="I30" s="328">
        <v>3694688</v>
      </c>
      <c r="J30" s="188">
        <v>0</v>
      </c>
      <c r="K30" s="179"/>
      <c r="L30" s="187"/>
      <c r="M30" s="185"/>
      <c r="N30" s="185"/>
      <c r="O30" s="185"/>
      <c r="P30" s="185"/>
      <c r="Q30" s="185"/>
      <c r="R30" s="185"/>
      <c r="S30" s="185"/>
    </row>
    <row r="31" spans="2:19" s="369" customFormat="1" ht="15.6" customHeight="1" thickBot="1">
      <c r="B31" s="329"/>
      <c r="C31" s="358"/>
      <c r="D31" s="358"/>
      <c r="E31" s="358"/>
      <c r="F31" s="314"/>
      <c r="G31" s="179"/>
      <c r="H31" s="356" t="s">
        <v>397</v>
      </c>
      <c r="I31" s="33">
        <v>15145983379</v>
      </c>
      <c r="J31" s="188">
        <v>7397629399</v>
      </c>
      <c r="K31" s="179"/>
      <c r="L31" s="187"/>
      <c r="M31" s="185"/>
      <c r="N31" s="185"/>
      <c r="O31" s="185"/>
      <c r="P31" s="185"/>
      <c r="Q31" s="185"/>
      <c r="R31" s="185"/>
      <c r="S31" s="185"/>
    </row>
    <row r="32" spans="2:19" s="369" customFormat="1" ht="15.6" customHeight="1" thickBot="1">
      <c r="B32" s="357" t="s">
        <v>160</v>
      </c>
      <c r="C32" s="408">
        <v>1695187203</v>
      </c>
      <c r="D32" s="408">
        <v>0</v>
      </c>
      <c r="E32" s="408">
        <v>-1035315812</v>
      </c>
      <c r="F32" s="359">
        <v>659871391</v>
      </c>
      <c r="G32" s="179"/>
      <c r="H32" s="356" t="s">
        <v>398</v>
      </c>
      <c r="I32" s="328">
        <v>13980161985.4604</v>
      </c>
      <c r="J32" s="188">
        <v>3736188670</v>
      </c>
      <c r="K32" s="179"/>
      <c r="L32" s="187"/>
      <c r="M32" s="185"/>
      <c r="N32" s="185"/>
      <c r="O32" s="185"/>
      <c r="P32" s="185"/>
      <c r="Q32" s="185"/>
      <c r="R32" s="185"/>
      <c r="S32" s="185"/>
    </row>
    <row r="33" spans="2:19" s="369" customFormat="1" ht="15.6" customHeight="1">
      <c r="B33" s="179"/>
      <c r="C33" s="409"/>
      <c r="D33" s="409"/>
      <c r="E33" s="409"/>
      <c r="F33" s="409"/>
      <c r="G33" s="179"/>
      <c r="H33" s="355" t="s">
        <v>711</v>
      </c>
      <c r="I33" s="315">
        <v>-9324374172</v>
      </c>
      <c r="J33" s="188">
        <v>-3736188671</v>
      </c>
      <c r="L33" s="187"/>
      <c r="M33" s="185"/>
      <c r="N33" s="185"/>
      <c r="O33" s="185"/>
      <c r="P33" s="185"/>
      <c r="Q33" s="185"/>
      <c r="R33" s="185"/>
      <c r="S33" s="185"/>
    </row>
    <row r="34" spans="2:19" s="369" customFormat="1" ht="15.6" customHeight="1">
      <c r="B34" s="370" t="s">
        <v>864</v>
      </c>
      <c r="C34" s="409"/>
      <c r="D34" s="409"/>
      <c r="E34" s="409"/>
      <c r="F34" s="409"/>
      <c r="G34" s="179"/>
      <c r="H34" s="355" t="s">
        <v>691</v>
      </c>
      <c r="I34" s="315">
        <v>-11014779639</v>
      </c>
      <c r="J34" s="188">
        <v>-7397629399</v>
      </c>
      <c r="L34" s="187"/>
      <c r="M34" s="185"/>
      <c r="N34" s="185"/>
      <c r="O34" s="185"/>
      <c r="P34" s="185"/>
      <c r="Q34" s="185"/>
      <c r="R34" s="185"/>
      <c r="S34" s="185"/>
    </row>
    <row r="35" spans="2:19" s="369" customFormat="1" ht="15.6" customHeight="1" thickBot="1">
      <c r="B35" s="370"/>
      <c r="C35" s="409"/>
      <c r="D35" s="409"/>
      <c r="E35" s="409"/>
      <c r="F35" s="409"/>
      <c r="G35" s="179"/>
      <c r="H35" s="355" t="s">
        <v>662</v>
      </c>
      <c r="I35" s="315">
        <v>0</v>
      </c>
      <c r="J35" s="188"/>
      <c r="K35" s="179"/>
      <c r="L35" s="187"/>
      <c r="M35" s="185"/>
      <c r="N35" s="185"/>
      <c r="O35" s="185"/>
      <c r="P35" s="185"/>
      <c r="Q35" s="185"/>
      <c r="R35" s="185"/>
      <c r="S35" s="185"/>
    </row>
    <row r="36" spans="2:19" s="369" customFormat="1" ht="15.6" customHeight="1" thickBot="1">
      <c r="B36" s="884" t="s">
        <v>105</v>
      </c>
      <c r="C36" s="873"/>
      <c r="D36" s="750" t="s">
        <v>135</v>
      </c>
      <c r="E36" s="751" t="s">
        <v>136</v>
      </c>
      <c r="F36" s="179"/>
      <c r="G36" s="179"/>
      <c r="H36" s="354" t="s">
        <v>137</v>
      </c>
      <c r="I36" s="166">
        <v>186094928579.46039</v>
      </c>
      <c r="J36" s="346">
        <v>82550468564</v>
      </c>
      <c r="K36" s="179"/>
      <c r="L36" s="187"/>
      <c r="M36" s="185"/>
      <c r="N36" s="185"/>
      <c r="O36" s="185"/>
      <c r="P36" s="185"/>
      <c r="Q36" s="185"/>
      <c r="R36" s="185"/>
      <c r="S36" s="185"/>
    </row>
    <row r="37" spans="2:19" s="369" customFormat="1" ht="15.6" customHeight="1" thickBot="1">
      <c r="B37" s="885" t="s">
        <v>553</v>
      </c>
      <c r="C37" s="886"/>
      <c r="D37" s="328">
        <v>1473718</v>
      </c>
      <c r="E37" s="366">
        <v>0</v>
      </c>
      <c r="F37" s="179"/>
      <c r="G37" s="179"/>
      <c r="H37" s="357" t="s">
        <v>138</v>
      </c>
      <c r="I37" s="353">
        <v>150711898936</v>
      </c>
      <c r="J37" s="345">
        <v>127427030735</v>
      </c>
      <c r="K37" s="179"/>
      <c r="L37" s="187"/>
      <c r="M37" s="879"/>
      <c r="N37" s="879"/>
      <c r="O37" s="879"/>
      <c r="P37" s="879"/>
      <c r="Q37" s="879"/>
      <c r="R37" s="185"/>
      <c r="S37" s="185"/>
    </row>
    <row r="38" spans="2:19" s="369" customFormat="1" ht="15.6" customHeight="1">
      <c r="B38" s="885" t="s">
        <v>340</v>
      </c>
      <c r="C38" s="886"/>
      <c r="D38" s="328">
        <v>0</v>
      </c>
      <c r="E38" s="366">
        <v>0</v>
      </c>
      <c r="F38" s="179"/>
      <c r="G38" s="179"/>
      <c r="H38" s="425"/>
      <c r="I38" s="425"/>
      <c r="J38" s="425"/>
      <c r="K38" s="179"/>
      <c r="L38" s="187"/>
      <c r="M38" s="185"/>
      <c r="N38" s="185"/>
      <c r="O38" s="185"/>
      <c r="P38" s="185"/>
      <c r="Q38" s="185"/>
      <c r="R38" s="185"/>
      <c r="S38" s="185"/>
    </row>
    <row r="39" spans="2:19" s="369" customFormat="1" ht="15.6" customHeight="1" thickBot="1">
      <c r="B39" s="885" t="s">
        <v>457</v>
      </c>
      <c r="C39" s="886"/>
      <c r="D39" s="328">
        <v>0</v>
      </c>
      <c r="E39" s="366">
        <v>22230528679</v>
      </c>
      <c r="F39" s="179"/>
      <c r="G39" s="179"/>
      <c r="H39" s="179"/>
      <c r="I39" s="179"/>
      <c r="J39" s="179"/>
      <c r="K39" s="179"/>
      <c r="M39" s="352"/>
      <c r="N39" s="185"/>
      <c r="O39" s="185"/>
      <c r="P39" s="185"/>
      <c r="Q39" s="185"/>
      <c r="R39" s="185"/>
      <c r="S39" s="185"/>
    </row>
    <row r="40" spans="2:19" s="369" customFormat="1" ht="15.6" customHeight="1" thickBot="1">
      <c r="B40" s="887" t="s">
        <v>137</v>
      </c>
      <c r="C40" s="888"/>
      <c r="D40" s="752">
        <v>1473718</v>
      </c>
      <c r="E40" s="753">
        <v>22230528679</v>
      </c>
      <c r="F40" s="179"/>
      <c r="G40" s="179"/>
      <c r="H40" s="179"/>
      <c r="I40" s="179"/>
      <c r="J40" s="179"/>
      <c r="K40" s="179"/>
      <c r="M40" s="185"/>
      <c r="N40" s="185"/>
      <c r="O40" s="185"/>
      <c r="P40" s="185"/>
      <c r="Q40" s="185"/>
      <c r="R40" s="185"/>
      <c r="S40" s="185"/>
    </row>
    <row r="41" spans="2:19" s="369" customFormat="1" ht="15.6" customHeight="1" thickBot="1">
      <c r="B41" s="889" t="s">
        <v>138</v>
      </c>
      <c r="C41" s="890"/>
      <c r="D41" s="349">
        <v>4328612</v>
      </c>
      <c r="E41" s="407">
        <v>15980000000</v>
      </c>
      <c r="F41" s="179"/>
      <c r="G41" s="179"/>
      <c r="H41" s="179"/>
      <c r="I41" s="179"/>
      <c r="J41" s="179"/>
      <c r="K41" s="179"/>
      <c r="M41" s="352"/>
      <c r="N41" s="352"/>
      <c r="O41" s="352"/>
      <c r="P41" s="352"/>
      <c r="Q41" s="185"/>
      <c r="R41" s="185"/>
      <c r="S41" s="185"/>
    </row>
    <row r="42" spans="2:19" s="369" customFormat="1" ht="15.6" customHeight="1">
      <c r="F42" s="321"/>
      <c r="G42" s="179"/>
      <c r="H42" s="390" t="s">
        <v>860</v>
      </c>
      <c r="I42" s="179"/>
      <c r="J42" s="179"/>
      <c r="K42" s="179"/>
      <c r="M42" s="185"/>
      <c r="N42" s="185"/>
      <c r="O42" s="185"/>
      <c r="P42" s="185"/>
      <c r="Q42" s="185"/>
      <c r="R42" s="185"/>
      <c r="S42" s="185"/>
    </row>
    <row r="43" spans="2:19" s="369" customFormat="1" ht="15.6" customHeight="1">
      <c r="F43" s="321"/>
      <c r="G43" s="179"/>
      <c r="H43" s="389"/>
      <c r="I43" s="179"/>
      <c r="J43" s="179"/>
      <c r="K43" s="179"/>
      <c r="M43" s="185"/>
      <c r="N43" s="185"/>
      <c r="O43" s="185"/>
      <c r="P43" s="185"/>
      <c r="Q43" s="185"/>
      <c r="R43" s="185"/>
      <c r="S43" s="185"/>
    </row>
    <row r="44" spans="2:19" s="369" customFormat="1" ht="15.6" customHeight="1">
      <c r="F44" s="179"/>
      <c r="G44" s="179"/>
      <c r="H44" s="389"/>
      <c r="I44" s="179"/>
      <c r="J44" s="179"/>
      <c r="K44" s="179"/>
      <c r="M44" s="185"/>
      <c r="N44" s="185"/>
      <c r="O44" s="185"/>
      <c r="P44" s="185"/>
      <c r="Q44" s="185"/>
      <c r="R44" s="185"/>
      <c r="S44" s="185"/>
    </row>
    <row r="45" spans="2:19" s="369" customFormat="1" ht="15.6" customHeight="1" thickBot="1">
      <c r="F45" s="179"/>
      <c r="G45" s="179"/>
      <c r="H45" s="351" t="s">
        <v>1000</v>
      </c>
      <c r="I45" s="179"/>
      <c r="J45" s="179"/>
      <c r="K45" s="179"/>
      <c r="M45" s="185"/>
      <c r="N45" s="185"/>
      <c r="O45" s="185"/>
      <c r="P45" s="185"/>
      <c r="Q45" s="185"/>
      <c r="R45" s="185"/>
      <c r="S45" s="185"/>
    </row>
    <row r="46" spans="2:19" s="369" customFormat="1" ht="15.6" customHeight="1">
      <c r="F46" s="179"/>
      <c r="G46" s="179"/>
      <c r="H46" s="906" t="s">
        <v>105</v>
      </c>
      <c r="I46" s="907"/>
      <c r="J46" s="750" t="s">
        <v>135</v>
      </c>
      <c r="K46" s="751" t="s">
        <v>136</v>
      </c>
      <c r="M46" s="185"/>
      <c r="N46" s="185"/>
      <c r="O46" s="185"/>
      <c r="P46" s="185"/>
      <c r="Q46" s="185"/>
      <c r="R46" s="185"/>
      <c r="S46" s="185"/>
    </row>
    <row r="47" spans="2:19" s="369" customFormat="1" ht="15.6" customHeight="1">
      <c r="H47" s="324" t="s">
        <v>274</v>
      </c>
      <c r="I47" s="55"/>
      <c r="J47" s="350">
        <v>98939484</v>
      </c>
      <c r="K47" s="350">
        <v>0</v>
      </c>
      <c r="M47" s="185"/>
      <c r="N47" s="185"/>
      <c r="O47" s="185"/>
      <c r="P47" s="185"/>
      <c r="Q47" s="185"/>
      <c r="R47" s="185"/>
      <c r="S47" s="185"/>
    </row>
    <row r="48" spans="2:19" ht="15.6" customHeight="1">
      <c r="E48" s="50"/>
      <c r="F48" s="369"/>
      <c r="G48" s="369"/>
      <c r="H48" s="324" t="s">
        <v>399</v>
      </c>
      <c r="J48" s="350">
        <v>96004199</v>
      </c>
      <c r="K48" s="350">
        <v>0</v>
      </c>
      <c r="L48" s="369"/>
    </row>
    <row r="49" spans="2:19" ht="15.6" customHeight="1">
      <c r="E49" s="50"/>
      <c r="G49" s="369"/>
      <c r="H49" s="324" t="s">
        <v>383</v>
      </c>
      <c r="J49" s="350">
        <v>7529880</v>
      </c>
      <c r="K49" s="350">
        <v>0</v>
      </c>
      <c r="L49" s="369"/>
    </row>
    <row r="50" spans="2:19" ht="15.6" customHeight="1">
      <c r="G50" s="369"/>
      <c r="H50" s="324" t="s">
        <v>459</v>
      </c>
      <c r="J50" s="350">
        <v>0</v>
      </c>
      <c r="K50" s="350">
        <v>0</v>
      </c>
      <c r="L50" s="369"/>
    </row>
    <row r="51" spans="2:19" s="369" customFormat="1" ht="15.6" customHeight="1" thickBot="1">
      <c r="F51" s="55"/>
      <c r="G51" s="55"/>
      <c r="H51" s="324" t="s">
        <v>318</v>
      </c>
      <c r="I51" s="55"/>
      <c r="J51" s="350">
        <v>852093126</v>
      </c>
      <c r="K51" s="350">
        <v>0</v>
      </c>
      <c r="L51" s="55"/>
      <c r="M51" s="185"/>
      <c r="N51" s="185"/>
      <c r="O51" s="185"/>
      <c r="P51" s="185"/>
      <c r="Q51" s="185"/>
      <c r="R51" s="185"/>
      <c r="S51" s="185"/>
    </row>
    <row r="52" spans="2:19" ht="15.6" customHeight="1" thickBot="1">
      <c r="B52" s="369"/>
      <c r="C52" s="369"/>
      <c r="D52" s="369"/>
      <c r="E52" s="369"/>
      <c r="F52" s="369"/>
      <c r="G52" s="369"/>
      <c r="H52" s="388" t="s">
        <v>137</v>
      </c>
      <c r="I52" s="348"/>
      <c r="J52" s="347">
        <v>1054566689</v>
      </c>
      <c r="K52" s="347">
        <v>0</v>
      </c>
    </row>
    <row r="53" spans="2:19" ht="15.6" customHeight="1" thickBot="1">
      <c r="B53" s="369"/>
      <c r="C53" s="369"/>
      <c r="D53" s="369"/>
      <c r="E53" s="369"/>
      <c r="F53" s="369"/>
      <c r="G53" s="369"/>
      <c r="H53" s="316" t="s">
        <v>138</v>
      </c>
      <c r="I53" s="348"/>
      <c r="J53" s="349">
        <v>941649087</v>
      </c>
      <c r="K53" s="407">
        <v>0</v>
      </c>
    </row>
    <row r="54" spans="2:19" ht="15.6" customHeight="1">
      <c r="B54" s="369"/>
      <c r="C54" s="369"/>
      <c r="D54" s="369"/>
      <c r="E54" s="369"/>
      <c r="F54" s="369"/>
      <c r="G54" s="369"/>
    </row>
    <row r="55" spans="2:19" ht="15.6" customHeight="1">
      <c r="B55" s="369"/>
      <c r="C55" s="369"/>
      <c r="D55" s="369"/>
      <c r="E55" s="369"/>
      <c r="F55" s="369"/>
      <c r="G55" s="369"/>
    </row>
    <row r="56" spans="2:19" ht="15.6" customHeight="1">
      <c r="B56" s="369"/>
      <c r="C56" s="369"/>
      <c r="D56" s="369"/>
      <c r="E56" s="369"/>
      <c r="F56" s="369"/>
      <c r="G56" s="369"/>
    </row>
    <row r="57" spans="2:19" ht="15.6" customHeight="1">
      <c r="B57" s="369"/>
      <c r="C57" s="369"/>
      <c r="D57" s="369"/>
      <c r="E57" s="369"/>
      <c r="F57" s="369"/>
      <c r="G57" s="369"/>
    </row>
    <row r="58" spans="2:19" ht="15.6" customHeight="1">
      <c r="F58" s="369"/>
      <c r="G58" s="369"/>
    </row>
    <row r="59" spans="2:19" ht="15.6" customHeight="1">
      <c r="B59" s="199"/>
      <c r="C59" s="199"/>
      <c r="D59" s="199"/>
      <c r="H59" s="369"/>
      <c r="I59" s="369"/>
      <c r="J59" s="369"/>
      <c r="K59" s="369"/>
    </row>
    <row r="60" spans="2:19" ht="15.6" customHeight="1">
      <c r="B60" s="405"/>
      <c r="C60" s="405"/>
      <c r="D60" s="405"/>
      <c r="F60" s="199"/>
      <c r="G60" s="199"/>
      <c r="H60" s="406"/>
      <c r="I60" s="406"/>
      <c r="J60" s="406"/>
      <c r="K60" s="369"/>
    </row>
    <row r="61" spans="2:19" ht="15.6" customHeight="1">
      <c r="F61" s="405"/>
      <c r="G61" s="405"/>
      <c r="H61" s="405"/>
      <c r="I61" s="405"/>
      <c r="J61" s="405"/>
    </row>
    <row r="62" spans="2:19" ht="15.6" customHeight="1">
      <c r="F62" s="406"/>
      <c r="G62" s="406"/>
      <c r="H62" s="369"/>
      <c r="I62" s="369"/>
    </row>
    <row r="70" spans="2:6" ht="15.6" customHeight="1">
      <c r="B70" s="406"/>
      <c r="C70" s="406"/>
      <c r="D70" s="406"/>
    </row>
    <row r="71" spans="2:6" ht="15.6" customHeight="1">
      <c r="B71" s="406"/>
      <c r="C71" s="406"/>
      <c r="D71" s="406"/>
      <c r="F71" s="406"/>
    </row>
    <row r="72" spans="2:6" ht="15.6" customHeight="1">
      <c r="F72" s="406"/>
    </row>
  </sheetData>
  <customSheetViews>
    <customSheetView guid="{9BEA065D-970C-450D-B76E-2CCAFD95224A}" showPageBreaks="1" fitToPage="1" printArea="1" topLeftCell="A17">
      <selection activeCell="G49" sqref="G49"/>
      <pageMargins left="1.32" right="0.39" top="0.48" bottom="0.62" header="0" footer="0.38"/>
      <pageSetup paperSize="9" scale="65" orientation="landscape" r:id="rId1"/>
      <headerFooter alignWithMargins="0">
        <oddFooter>&amp;C9</oddFooter>
      </headerFooter>
    </customSheetView>
    <customSheetView guid="{E16013A9-63E4-4076-9EEC-DC4ED7F23310}" showPageBreaks="1" fitToPage="1" printArea="1" showRuler="0">
      <selection activeCell="E32" sqref="E32"/>
      <pageMargins left="1.32" right="0.39" top="0.48" bottom="0.62" header="0" footer="0.38"/>
      <pageSetup paperSize="9" scale="63" orientation="landscape" r:id="rId2"/>
      <headerFooter alignWithMargins="0">
        <oddFooter>&amp;C9</oddFooter>
      </headerFooter>
    </customSheetView>
    <customSheetView guid="{500B042A-9327-474C-8788-1D5EF0E172B9}" scale="75" showPageBreaks="1" fitToPage="1" printArea="1" showRuler="0" topLeftCell="A45">
      <selection activeCell="E69" sqref="E68:E69"/>
      <pageMargins left="0.75" right="0.75" top="1.72" bottom="1" header="0" footer="0"/>
      <pageSetup paperSize="9" scale="54" orientation="portrait" r:id="rId3"/>
      <headerFooter alignWithMargins="0"/>
    </customSheetView>
    <customSheetView guid="{084C3594-A933-11DB-BA52-0008540D613E}" showPageBreaks="1" fitToPage="1" showRuler="0" topLeftCell="A42">
      <selection activeCell="D46" sqref="D46"/>
      <pageMargins left="0.75" right="0.75" top="1.49" bottom="1" header="0" footer="0"/>
      <pageSetup paperSize="9" scale="48" orientation="portrait" r:id="rId4"/>
      <headerFooter alignWithMargins="0"/>
    </customSheetView>
    <customSheetView guid="{18201D55-6AD4-489F-B9E0-77C14EFE5437}" scale="75" fitToPage="1" showRuler="0">
      <selection activeCell="C16" sqref="C16"/>
      <pageMargins left="0.75" right="0.75" top="1.49" bottom="1" header="0" footer="0"/>
      <pageSetup paperSize="9" scale="40" orientation="portrait" r:id="rId5"/>
      <headerFooter alignWithMargins="0"/>
    </customSheetView>
    <customSheetView guid="{E4AF38FE-2F2B-4610-948D-EC4685FC19EA}" scale="75" showPageBreaks="1" fitToPage="1" printArea="1" showRuler="0">
      <selection activeCell="B25" sqref="B25"/>
      <pageMargins left="0.75" right="0.75" top="1.36" bottom="1" header="0" footer="0"/>
      <pageSetup paperSize="9" scale="54" orientation="portrait" r:id="rId6"/>
      <headerFooter alignWithMargins="0"/>
    </customSheetView>
  </customSheetViews>
  <phoneticPr fontId="10" type="noConversion"/>
  <pageMargins left="1.3385826771653544" right="0.98425196850393704" top="0.86614173228346458" bottom="0.62992125984251968" header="0" footer="0.39370078740157483"/>
  <pageSetup paperSize="9" scale="48" orientation="landscape" r:id="rId7"/>
  <headerFooter alignWithMargins="0">
    <oddFooter>&amp;C9</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tabColor theme="8" tint="0.39997558519241921"/>
    <pageSetUpPr fitToPage="1"/>
  </sheetPr>
  <dimension ref="B1:L146"/>
  <sheetViews>
    <sheetView zoomScale="39" workbookViewId="0">
      <selection activeCell="A23" sqref="A1:XFD1048576"/>
    </sheetView>
  </sheetViews>
  <sheetFormatPr baseColWidth="10" defaultRowHeight="13.2"/>
  <cols>
    <col min="1" max="1" width="11.5546875" style="6"/>
    <col min="2" max="2" width="53.88671875" style="6" customWidth="1"/>
    <col min="3" max="3" width="21.5546875" style="6" bestFit="1" customWidth="1"/>
    <col min="4" max="4" width="17.44140625" style="6" customWidth="1"/>
    <col min="5" max="5" width="17.21875" style="6" bestFit="1" customWidth="1"/>
    <col min="6" max="6" width="18.88671875" style="628" bestFit="1" customWidth="1"/>
    <col min="7" max="7" width="16.33203125" style="6" customWidth="1"/>
    <col min="8" max="9" width="15.21875" style="6" bestFit="1" customWidth="1"/>
    <col min="10" max="10" width="14.44140625" style="6" bestFit="1" customWidth="1"/>
    <col min="11" max="11" width="11" style="6" customWidth="1"/>
    <col min="12" max="12" width="11.6640625" style="6" bestFit="1" customWidth="1"/>
    <col min="13" max="16384" width="11.5546875" style="6"/>
  </cols>
  <sheetData>
    <row r="1" spans="2:11">
      <c r="J1" s="7"/>
    </row>
    <row r="2" spans="2:11">
      <c r="B2" s="24" t="s">
        <v>865</v>
      </c>
      <c r="J2" s="7"/>
    </row>
    <row r="4" spans="2:11" ht="19.5" customHeight="1">
      <c r="B4" s="754" t="s">
        <v>105</v>
      </c>
      <c r="C4" s="755"/>
      <c r="D4" s="756" t="s">
        <v>135</v>
      </c>
      <c r="E4" s="757" t="s">
        <v>136</v>
      </c>
    </row>
    <row r="5" spans="2:11">
      <c r="B5" s="212" t="s">
        <v>219</v>
      </c>
      <c r="C5" s="58"/>
      <c r="D5" s="27">
        <v>101052244</v>
      </c>
      <c r="E5" s="27">
        <v>0</v>
      </c>
      <c r="F5" s="6"/>
    </row>
    <row r="6" spans="2:11">
      <c r="B6" s="66" t="s">
        <v>220</v>
      </c>
      <c r="C6" s="60"/>
      <c r="D6" s="57">
        <v>9599782851</v>
      </c>
      <c r="E6" s="57">
        <v>0</v>
      </c>
      <c r="F6" s="622"/>
      <c r="G6" s="629"/>
      <c r="H6" s="38"/>
      <c r="I6" s="38"/>
      <c r="J6" s="38"/>
      <c r="K6" s="38"/>
    </row>
    <row r="7" spans="2:11">
      <c r="B7" s="213" t="s">
        <v>137</v>
      </c>
      <c r="C7" s="61"/>
      <c r="D7" s="62">
        <v>9700835095</v>
      </c>
      <c r="E7" s="57">
        <v>0</v>
      </c>
      <c r="F7" s="849"/>
      <c r="G7" s="51"/>
      <c r="H7" s="51"/>
      <c r="I7" s="51"/>
      <c r="J7" s="38"/>
      <c r="K7" s="38"/>
    </row>
    <row r="8" spans="2:11">
      <c r="B8" s="66" t="s">
        <v>138</v>
      </c>
      <c r="C8" s="60"/>
      <c r="D8" s="197">
        <v>18531878403</v>
      </c>
      <c r="E8" s="57">
        <v>0</v>
      </c>
      <c r="F8" s="622"/>
      <c r="G8" s="38"/>
      <c r="H8" s="64">
        <v>4341686090</v>
      </c>
      <c r="I8" s="51"/>
      <c r="J8" s="38"/>
      <c r="K8" s="38"/>
    </row>
    <row r="9" spans="2:11">
      <c r="D9" s="7"/>
      <c r="F9" s="635"/>
      <c r="G9" s="38"/>
      <c r="H9" s="64">
        <v>3163134790</v>
      </c>
      <c r="I9" s="38"/>
      <c r="J9" s="38"/>
      <c r="K9" s="38"/>
    </row>
    <row r="10" spans="2:11">
      <c r="D10" s="7"/>
      <c r="F10" s="635"/>
      <c r="G10" s="38"/>
      <c r="H10" s="64">
        <v>7504820880</v>
      </c>
      <c r="I10" s="65"/>
      <c r="J10" s="38">
        <v>1389022080</v>
      </c>
      <c r="K10" s="38"/>
    </row>
    <row r="11" spans="2:11">
      <c r="B11" s="24" t="s">
        <v>273</v>
      </c>
      <c r="F11" s="622"/>
      <c r="G11" s="38"/>
      <c r="H11" s="38"/>
      <c r="I11" s="38"/>
      <c r="J11" s="38"/>
      <c r="K11" s="38"/>
    </row>
    <row r="12" spans="2:11" ht="13.8" thickBot="1">
      <c r="B12" s="6" t="s">
        <v>317</v>
      </c>
      <c r="F12" s="627"/>
      <c r="G12" s="38"/>
      <c r="H12" s="38"/>
      <c r="I12" s="38"/>
      <c r="J12" s="38"/>
      <c r="K12" s="38"/>
    </row>
    <row r="13" spans="2:11">
      <c r="B13" s="758" t="s">
        <v>105</v>
      </c>
      <c r="C13" s="759" t="s">
        <v>135</v>
      </c>
      <c r="D13" s="760" t="s">
        <v>161</v>
      </c>
      <c r="F13" s="627"/>
      <c r="G13" s="38"/>
      <c r="H13" s="38"/>
      <c r="I13" s="38"/>
      <c r="J13" s="65">
        <v>2094961971</v>
      </c>
      <c r="K13" s="38"/>
    </row>
    <row r="14" spans="2:11">
      <c r="B14" s="59"/>
      <c r="C14" s="66"/>
      <c r="D14" s="67"/>
      <c r="F14" s="623"/>
    </row>
    <row r="15" spans="2:11" ht="13.2" hidden="1" customHeight="1">
      <c r="B15" s="59"/>
      <c r="C15" s="66"/>
      <c r="D15" s="67"/>
    </row>
    <row r="16" spans="2:11" ht="13.2" hidden="1" customHeight="1">
      <c r="B16" s="59"/>
      <c r="C16" s="66"/>
      <c r="D16" s="67"/>
    </row>
    <row r="17" spans="2:12">
      <c r="B17" s="68" t="s">
        <v>137</v>
      </c>
      <c r="C17" s="67" t="s">
        <v>314</v>
      </c>
      <c r="D17" s="67" t="s">
        <v>314</v>
      </c>
    </row>
    <row r="18" spans="2:12" ht="13.8" thickBot="1">
      <c r="B18" s="69" t="s">
        <v>138</v>
      </c>
      <c r="C18" s="69" t="s">
        <v>314</v>
      </c>
      <c r="D18" s="70" t="s">
        <v>314</v>
      </c>
    </row>
    <row r="21" spans="2:12">
      <c r="B21" s="24" t="s">
        <v>299</v>
      </c>
    </row>
    <row r="22" spans="2:12" ht="13.8" thickBot="1"/>
    <row r="23" spans="2:12" ht="52.5" customHeight="1">
      <c r="B23" s="761" t="s">
        <v>162</v>
      </c>
      <c r="C23" s="692" t="s">
        <v>163</v>
      </c>
      <c r="D23" s="692" t="s">
        <v>164</v>
      </c>
      <c r="E23" s="692" t="s">
        <v>227</v>
      </c>
      <c r="F23" s="692" t="s">
        <v>105</v>
      </c>
      <c r="G23" s="692" t="s">
        <v>175</v>
      </c>
      <c r="H23" s="692" t="s">
        <v>176</v>
      </c>
    </row>
    <row r="24" spans="2:12">
      <c r="B24" s="71"/>
      <c r="C24" s="72"/>
      <c r="D24" s="73"/>
      <c r="E24" s="74"/>
      <c r="F24" s="630"/>
      <c r="G24" s="75">
        <v>0</v>
      </c>
      <c r="H24" s="79">
        <v>0</v>
      </c>
      <c r="I24" s="76"/>
      <c r="J24" s="76"/>
    </row>
    <row r="25" spans="2:12" ht="13.8" thickBot="1">
      <c r="B25" s="77" t="s">
        <v>314</v>
      </c>
      <c r="C25" s="72"/>
      <c r="D25" s="72"/>
      <c r="E25" s="73" t="s">
        <v>408</v>
      </c>
      <c r="F25" s="624"/>
      <c r="G25" s="75">
        <v>0</v>
      </c>
      <c r="H25" s="79">
        <v>0</v>
      </c>
      <c r="I25" s="76"/>
      <c r="J25" s="76"/>
    </row>
    <row r="26" spans="2:12" ht="13.2" hidden="1" customHeight="1">
      <c r="B26" s="77"/>
      <c r="C26" s="72"/>
      <c r="D26" s="72"/>
      <c r="E26" s="78">
        <v>1</v>
      </c>
      <c r="F26" s="624"/>
      <c r="G26" s="75" t="e">
        <v>#REF!</v>
      </c>
      <c r="H26" s="79">
        <v>0</v>
      </c>
      <c r="I26" s="76"/>
      <c r="J26" s="76"/>
    </row>
    <row r="27" spans="2:12" ht="13.2" hidden="1" customHeight="1">
      <c r="B27" s="77"/>
      <c r="C27" s="72"/>
      <c r="D27" s="72"/>
      <c r="E27" s="78"/>
      <c r="F27" s="624"/>
      <c r="G27" s="75"/>
      <c r="H27" s="79">
        <v>0</v>
      </c>
      <c r="I27" s="76"/>
      <c r="J27" s="76"/>
    </row>
    <row r="28" spans="2:12" ht="13.8" hidden="1" customHeight="1" thickBot="1">
      <c r="B28" s="69"/>
      <c r="C28" s="80"/>
      <c r="D28" s="80"/>
      <c r="E28" s="81"/>
      <c r="F28" s="631"/>
      <c r="G28" s="82"/>
      <c r="H28" s="83"/>
      <c r="I28" s="76"/>
      <c r="J28" s="76"/>
    </row>
    <row r="29" spans="2:12" ht="13.8" thickBot="1">
      <c r="B29" s="84" t="s">
        <v>166</v>
      </c>
      <c r="C29" s="85"/>
      <c r="D29" s="85"/>
      <c r="E29" s="85"/>
      <c r="F29" s="634"/>
      <c r="G29" s="86">
        <v>0</v>
      </c>
      <c r="H29" s="97">
        <v>0</v>
      </c>
      <c r="L29" s="7"/>
    </row>
    <row r="30" spans="2:12" ht="21.75" customHeight="1">
      <c r="B30" s="1056"/>
      <c r="C30" s="1056"/>
      <c r="D30" s="1056"/>
      <c r="E30" s="1056"/>
      <c r="F30" s="1056"/>
      <c r="G30" s="1056"/>
      <c r="H30" s="1056"/>
    </row>
    <row r="33" spans="2:7">
      <c r="B33" s="24" t="s">
        <v>288</v>
      </c>
    </row>
    <row r="34" spans="2:7" ht="13.8" thickBot="1">
      <c r="B34" s="6" t="s">
        <v>317</v>
      </c>
    </row>
    <row r="35" spans="2:7" ht="39.6">
      <c r="B35" s="762" t="s">
        <v>114</v>
      </c>
      <c r="C35" s="763" t="s">
        <v>164</v>
      </c>
      <c r="D35" s="694" t="s">
        <v>167</v>
      </c>
      <c r="E35" s="694" t="s">
        <v>168</v>
      </c>
      <c r="F35" s="695" t="s">
        <v>169</v>
      </c>
    </row>
    <row r="36" spans="2:7">
      <c r="B36" s="32"/>
      <c r="C36" s="939"/>
      <c r="D36" s="939"/>
      <c r="E36" s="939"/>
      <c r="F36" s="100"/>
    </row>
    <row r="37" spans="2:7">
      <c r="B37" s="87" t="s">
        <v>137</v>
      </c>
      <c r="C37" s="88" t="s">
        <v>314</v>
      </c>
      <c r="D37" s="88" t="s">
        <v>314</v>
      </c>
      <c r="E37" s="88" t="s">
        <v>314</v>
      </c>
      <c r="F37" s="89" t="s">
        <v>314</v>
      </c>
    </row>
    <row r="38" spans="2:7" ht="13.8" thickBot="1">
      <c r="B38" s="90" t="s">
        <v>138</v>
      </c>
      <c r="C38" s="91" t="s">
        <v>314</v>
      </c>
      <c r="D38" s="91" t="s">
        <v>314</v>
      </c>
      <c r="E38" s="91" t="s">
        <v>314</v>
      </c>
      <c r="F38" s="92" t="s">
        <v>314</v>
      </c>
    </row>
    <row r="39" spans="2:7">
      <c r="B39" s="44"/>
      <c r="C39" s="44"/>
      <c r="D39" s="44"/>
      <c r="E39" s="44"/>
      <c r="F39" s="44"/>
    </row>
    <row r="40" spans="2:7">
      <c r="B40" s="626" t="s">
        <v>784</v>
      </c>
      <c r="C40" s="93"/>
      <c r="D40" s="44"/>
      <c r="E40" s="44"/>
      <c r="F40" s="44"/>
    </row>
    <row r="41" spans="2:7" ht="13.8" thickBot="1">
      <c r="B41" s="44"/>
      <c r="C41" s="44"/>
      <c r="D41" s="44"/>
      <c r="E41" s="44"/>
      <c r="F41" s="44"/>
    </row>
    <row r="42" spans="2:7">
      <c r="B42" s="764" t="s">
        <v>105</v>
      </c>
      <c r="C42" s="765" t="s">
        <v>170</v>
      </c>
      <c r="D42" s="766" t="s">
        <v>171</v>
      </c>
    </row>
    <row r="43" spans="2:7">
      <c r="B43" s="77" t="s">
        <v>536</v>
      </c>
      <c r="C43" s="75">
        <v>3270734640</v>
      </c>
      <c r="D43" s="95" t="s">
        <v>314</v>
      </c>
    </row>
    <row r="44" spans="2:7">
      <c r="B44" s="77" t="s">
        <v>712</v>
      </c>
      <c r="C44" s="75">
        <v>12084092991</v>
      </c>
      <c r="D44" s="95" t="s">
        <v>314</v>
      </c>
      <c r="E44" s="272"/>
      <c r="F44" s="625"/>
      <c r="G44" s="273"/>
    </row>
    <row r="45" spans="2:7">
      <c r="B45" s="77" t="s">
        <v>770</v>
      </c>
      <c r="C45" s="75">
        <v>0</v>
      </c>
      <c r="D45" s="95"/>
      <c r="E45" s="272"/>
      <c r="F45" s="625"/>
      <c r="G45" s="273"/>
    </row>
    <row r="46" spans="2:7">
      <c r="B46" s="77" t="s">
        <v>786</v>
      </c>
      <c r="C46" s="75">
        <v>0</v>
      </c>
      <c r="D46" s="95"/>
      <c r="E46" s="272"/>
      <c r="F46" s="625"/>
      <c r="G46" s="273"/>
    </row>
    <row r="47" spans="2:7">
      <c r="B47" s="68" t="s">
        <v>172</v>
      </c>
      <c r="C47" s="182">
        <v>15354827631</v>
      </c>
      <c r="D47" s="95" t="s">
        <v>314</v>
      </c>
      <c r="E47" s="263"/>
      <c r="F47" s="625"/>
      <c r="G47" s="273"/>
    </row>
    <row r="48" spans="2:7" ht="13.8" thickBot="1">
      <c r="B48" s="69" t="s">
        <v>173</v>
      </c>
      <c r="C48" s="167">
        <v>7510956864</v>
      </c>
      <c r="D48" s="96" t="s">
        <v>314</v>
      </c>
      <c r="E48" s="263"/>
      <c r="F48" s="625"/>
      <c r="G48" s="273"/>
    </row>
    <row r="49" spans="2:8">
      <c r="C49" s="7"/>
      <c r="E49" s="273"/>
      <c r="F49" s="625"/>
    </row>
    <row r="50" spans="2:8">
      <c r="B50" s="626" t="s">
        <v>785</v>
      </c>
      <c r="C50" s="7"/>
    </row>
    <row r="51" spans="2:8">
      <c r="B51" s="626"/>
      <c r="C51" s="7"/>
    </row>
    <row r="52" spans="2:8">
      <c r="B52" s="109" t="s">
        <v>873</v>
      </c>
      <c r="F52" s="6"/>
      <c r="G52" s="633">
        <v>6585.55</v>
      </c>
    </row>
    <row r="53" spans="2:8" ht="26.4">
      <c r="B53" s="767" t="s">
        <v>114</v>
      </c>
      <c r="C53" s="768" t="s">
        <v>115</v>
      </c>
      <c r="D53" s="768" t="s">
        <v>722</v>
      </c>
      <c r="E53" s="769" t="s">
        <v>116</v>
      </c>
      <c r="F53" s="769" t="s">
        <v>760</v>
      </c>
      <c r="G53" s="770" t="s">
        <v>866</v>
      </c>
      <c r="H53" s="770" t="s">
        <v>867</v>
      </c>
    </row>
    <row r="54" spans="2:8">
      <c r="B54" s="46" t="s">
        <v>469</v>
      </c>
      <c r="C54" s="164" t="s">
        <v>854</v>
      </c>
      <c r="D54" s="164" t="s">
        <v>731</v>
      </c>
      <c r="E54" s="164">
        <v>2000</v>
      </c>
      <c r="F54" s="618"/>
      <c r="G54" s="618">
        <v>2033768311</v>
      </c>
      <c r="H54" s="619">
        <v>29740914</v>
      </c>
    </row>
    <row r="55" spans="2:8">
      <c r="B55" s="46" t="s">
        <v>458</v>
      </c>
      <c r="C55" s="164" t="s">
        <v>854</v>
      </c>
      <c r="D55" s="164" t="s">
        <v>725</v>
      </c>
      <c r="E55" s="164">
        <v>2600</v>
      </c>
      <c r="F55" s="618"/>
      <c r="G55" s="618">
        <v>2541580973</v>
      </c>
      <c r="H55" s="619">
        <v>-79461219</v>
      </c>
    </row>
    <row r="56" spans="2:8">
      <c r="B56" s="46" t="s">
        <v>469</v>
      </c>
      <c r="C56" s="164" t="s">
        <v>854</v>
      </c>
      <c r="D56" s="164" t="s">
        <v>731</v>
      </c>
      <c r="E56" s="164">
        <v>5000</v>
      </c>
      <c r="F56" s="618"/>
      <c r="G56" s="618">
        <v>4530927220</v>
      </c>
      <c r="H56" s="619">
        <v>20571056</v>
      </c>
    </row>
    <row r="57" spans="2:8">
      <c r="B57" s="46" t="s">
        <v>458</v>
      </c>
      <c r="C57" s="164" t="s">
        <v>854</v>
      </c>
      <c r="D57" s="164" t="s">
        <v>727</v>
      </c>
      <c r="E57" s="164">
        <v>6000</v>
      </c>
      <c r="F57" s="618"/>
      <c r="G57" s="618">
        <v>5796638403</v>
      </c>
      <c r="H57" s="619">
        <v>88420174</v>
      </c>
    </row>
    <row r="58" spans="2:8">
      <c r="B58" s="46" t="s">
        <v>458</v>
      </c>
      <c r="C58" s="164" t="s">
        <v>854</v>
      </c>
      <c r="D58" s="164" t="s">
        <v>728</v>
      </c>
      <c r="E58" s="164">
        <v>6000</v>
      </c>
      <c r="F58" s="618"/>
      <c r="G58" s="618">
        <v>5796638403</v>
      </c>
      <c r="H58" s="619">
        <v>188331554</v>
      </c>
    </row>
    <row r="59" spans="2:8">
      <c r="B59" s="46" t="s">
        <v>458</v>
      </c>
      <c r="C59" s="164" t="s">
        <v>854</v>
      </c>
      <c r="D59" s="164" t="s">
        <v>725</v>
      </c>
      <c r="E59" s="164">
        <v>1000</v>
      </c>
      <c r="F59" s="618"/>
      <c r="G59" s="618">
        <v>964509261</v>
      </c>
      <c r="H59" s="619">
        <v>-25380494</v>
      </c>
    </row>
    <row r="60" spans="2:8">
      <c r="B60" s="46" t="s">
        <v>839</v>
      </c>
      <c r="C60" s="164" t="s">
        <v>856</v>
      </c>
      <c r="D60" s="164" t="s">
        <v>836</v>
      </c>
      <c r="E60" s="164">
        <v>900</v>
      </c>
      <c r="F60" s="618"/>
      <c r="G60" s="618">
        <v>923560274</v>
      </c>
      <c r="H60" s="619">
        <v>-52531441</v>
      </c>
    </row>
    <row r="61" spans="2:8">
      <c r="B61" s="46" t="s">
        <v>995</v>
      </c>
      <c r="C61" s="164" t="s">
        <v>854</v>
      </c>
      <c r="D61" s="164" t="s">
        <v>731</v>
      </c>
      <c r="E61" s="164">
        <v>3400</v>
      </c>
      <c r="F61" s="618"/>
      <c r="G61" s="618">
        <v>3441079452</v>
      </c>
      <c r="H61" s="619">
        <v>-198452112</v>
      </c>
    </row>
    <row r="62" spans="2:8">
      <c r="B62" s="46" t="s">
        <v>946</v>
      </c>
      <c r="C62" s="164" t="s">
        <v>856</v>
      </c>
      <c r="D62" s="164" t="s">
        <v>759</v>
      </c>
      <c r="E62" s="164">
        <v>400</v>
      </c>
      <c r="F62" s="618"/>
      <c r="G62" s="618">
        <v>401829589</v>
      </c>
      <c r="H62" s="619">
        <v>-23225806</v>
      </c>
    </row>
    <row r="63" spans="2:8">
      <c r="B63" s="46" t="s">
        <v>732</v>
      </c>
      <c r="C63" s="164" t="s">
        <v>854</v>
      </c>
      <c r="D63" s="164" t="s">
        <v>940</v>
      </c>
      <c r="E63" s="164">
        <v>1488</v>
      </c>
      <c r="F63" s="618"/>
      <c r="G63" s="618">
        <v>1500719342</v>
      </c>
      <c r="H63" s="619">
        <v>-86400000</v>
      </c>
    </row>
    <row r="64" spans="2:8">
      <c r="B64" s="46" t="s">
        <v>995</v>
      </c>
      <c r="C64" s="164" t="s">
        <v>854</v>
      </c>
      <c r="D64" s="164" t="s">
        <v>731</v>
      </c>
      <c r="E64" s="164">
        <v>1700</v>
      </c>
      <c r="F64" s="618"/>
      <c r="G64" s="618">
        <v>1641897260</v>
      </c>
      <c r="H64" s="619">
        <v>-77434334</v>
      </c>
    </row>
    <row r="65" spans="2:8">
      <c r="B65" s="46" t="s">
        <v>458</v>
      </c>
      <c r="C65" s="164" t="s">
        <v>854</v>
      </c>
      <c r="D65" s="164" t="s">
        <v>725</v>
      </c>
      <c r="E65" s="164">
        <v>6500</v>
      </c>
      <c r="F65" s="618"/>
      <c r="G65" s="618">
        <v>6676479452</v>
      </c>
      <c r="H65" s="619">
        <v>-153667700</v>
      </c>
    </row>
    <row r="66" spans="2:8">
      <c r="B66" s="46" t="s">
        <v>732</v>
      </c>
      <c r="C66" s="164" t="s">
        <v>854</v>
      </c>
      <c r="D66" s="164" t="s">
        <v>940</v>
      </c>
      <c r="E66" s="164">
        <v>800</v>
      </c>
      <c r="F66" s="618"/>
      <c r="G66" s="618">
        <v>818898630</v>
      </c>
      <c r="H66" s="619">
        <v>-19414973</v>
      </c>
    </row>
    <row r="67" spans="2:8">
      <c r="B67" s="46" t="s">
        <v>458</v>
      </c>
      <c r="C67" s="164" t="s">
        <v>854</v>
      </c>
      <c r="D67" s="164" t="s">
        <v>730</v>
      </c>
      <c r="E67" s="164">
        <v>1500</v>
      </c>
      <c r="F67" s="618"/>
      <c r="G67" s="618">
        <v>1541383562</v>
      </c>
      <c r="H67" s="619">
        <v>-44992040</v>
      </c>
    </row>
    <row r="68" spans="2:8">
      <c r="B68" s="46" t="s">
        <v>956</v>
      </c>
      <c r="C68" s="164" t="s">
        <v>856</v>
      </c>
      <c r="D68" s="164" t="s">
        <v>757</v>
      </c>
      <c r="E68" s="164">
        <v>1590</v>
      </c>
      <c r="F68" s="618"/>
      <c r="G68" s="618">
        <v>1595784986</v>
      </c>
      <c r="H68" s="619">
        <v>-85333160</v>
      </c>
    </row>
    <row r="69" spans="2:8">
      <c r="B69" s="46" t="s">
        <v>985</v>
      </c>
      <c r="C69" s="164" t="s">
        <v>854</v>
      </c>
      <c r="D69" s="164" t="s">
        <v>734</v>
      </c>
      <c r="E69" s="164">
        <v>252</v>
      </c>
      <c r="F69" s="618"/>
      <c r="G69" s="618">
        <v>252000000</v>
      </c>
      <c r="H69" s="619">
        <v>-13524501</v>
      </c>
    </row>
    <row r="70" spans="2:8">
      <c r="B70" s="46" t="s">
        <v>732</v>
      </c>
      <c r="C70" s="164" t="s">
        <v>854</v>
      </c>
      <c r="D70" s="164" t="s">
        <v>733</v>
      </c>
      <c r="E70" s="164">
        <v>1500</v>
      </c>
      <c r="F70" s="618"/>
      <c r="G70" s="618">
        <v>1514104110</v>
      </c>
      <c r="H70" s="619">
        <v>-80502982</v>
      </c>
    </row>
    <row r="71" spans="2:8">
      <c r="B71" s="46" t="s">
        <v>995</v>
      </c>
      <c r="C71" s="164" t="s">
        <v>854</v>
      </c>
      <c r="D71" s="164" t="s">
        <v>731</v>
      </c>
      <c r="E71" s="164">
        <v>565</v>
      </c>
      <c r="F71" s="618"/>
      <c r="G71" s="618">
        <v>576865000</v>
      </c>
      <c r="H71" s="619">
        <v>-30163323</v>
      </c>
    </row>
    <row r="72" spans="2:8">
      <c r="B72" s="46" t="s">
        <v>883</v>
      </c>
      <c r="C72" s="164" t="s">
        <v>987</v>
      </c>
      <c r="D72" s="164" t="s">
        <v>934</v>
      </c>
      <c r="E72" s="164">
        <v>2000</v>
      </c>
      <c r="F72" s="618"/>
      <c r="G72" s="618">
        <v>2000000000</v>
      </c>
      <c r="H72" s="619">
        <v>-195748888</v>
      </c>
    </row>
    <row r="73" spans="2:8">
      <c r="B73" s="46" t="s">
        <v>883</v>
      </c>
      <c r="C73" s="164" t="s">
        <v>987</v>
      </c>
      <c r="D73" s="164" t="s">
        <v>934</v>
      </c>
      <c r="E73" s="164">
        <v>2000</v>
      </c>
      <c r="F73" s="618"/>
      <c r="G73" s="618">
        <v>2000000000</v>
      </c>
      <c r="H73" s="619">
        <v>-178188171</v>
      </c>
    </row>
    <row r="74" spans="2:8">
      <c r="B74" s="46" t="s">
        <v>883</v>
      </c>
      <c r="C74" s="164" t="s">
        <v>987</v>
      </c>
      <c r="D74" s="164" t="s">
        <v>934</v>
      </c>
      <c r="E74" s="164">
        <v>2500</v>
      </c>
      <c r="F74" s="618"/>
      <c r="G74" s="618">
        <v>2500000000</v>
      </c>
      <c r="H74" s="619">
        <v>-200700499</v>
      </c>
    </row>
    <row r="75" spans="2:8">
      <c r="B75" s="46" t="s">
        <v>883</v>
      </c>
      <c r="C75" s="164" t="s">
        <v>987</v>
      </c>
      <c r="D75" s="164" t="s">
        <v>988</v>
      </c>
      <c r="E75" s="164">
        <v>2500</v>
      </c>
      <c r="F75" s="618"/>
      <c r="G75" s="618">
        <v>2500000000</v>
      </c>
      <c r="H75" s="619">
        <v>-200700499</v>
      </c>
    </row>
    <row r="76" spans="2:8">
      <c r="B76" s="46" t="s">
        <v>883</v>
      </c>
      <c r="C76" s="164" t="s">
        <v>987</v>
      </c>
      <c r="D76" s="164" t="s">
        <v>988</v>
      </c>
      <c r="E76" s="164">
        <v>2500</v>
      </c>
      <c r="F76" s="618"/>
      <c r="G76" s="618">
        <v>2500000000</v>
      </c>
      <c r="H76" s="619">
        <v>-200700499</v>
      </c>
    </row>
    <row r="77" spans="2:8">
      <c r="B77" s="46" t="s">
        <v>883</v>
      </c>
      <c r="C77" s="164" t="s">
        <v>987</v>
      </c>
      <c r="D77" s="164" t="s">
        <v>988</v>
      </c>
      <c r="E77" s="164">
        <v>2500</v>
      </c>
      <c r="F77" s="618"/>
      <c r="G77" s="618">
        <v>2500000000</v>
      </c>
      <c r="H77" s="619">
        <v>-200700499</v>
      </c>
    </row>
    <row r="78" spans="2:8">
      <c r="B78" s="46" t="s">
        <v>546</v>
      </c>
      <c r="C78" s="164" t="s">
        <v>854</v>
      </c>
      <c r="D78" s="164" t="s">
        <v>838</v>
      </c>
      <c r="E78" s="164">
        <v>1500</v>
      </c>
      <c r="F78" s="618"/>
      <c r="G78" s="618">
        <v>1533657534</v>
      </c>
      <c r="H78" s="619">
        <v>-200700499</v>
      </c>
    </row>
    <row r="79" spans="2:8">
      <c r="B79" s="46" t="s">
        <v>546</v>
      </c>
      <c r="C79" s="164" t="s">
        <v>854</v>
      </c>
      <c r="D79" s="164" t="s">
        <v>989</v>
      </c>
      <c r="E79" s="164">
        <v>1000</v>
      </c>
      <c r="F79" s="618"/>
      <c r="G79" s="618">
        <v>1002054795</v>
      </c>
      <c r="H79" s="619">
        <v>-200700499</v>
      </c>
    </row>
    <row r="80" spans="2:8">
      <c r="B80" s="46" t="s">
        <v>714</v>
      </c>
      <c r="C80" s="164" t="s">
        <v>854</v>
      </c>
      <c r="D80" s="164" t="s">
        <v>724</v>
      </c>
      <c r="E80" s="164">
        <v>600</v>
      </c>
      <c r="F80" s="618"/>
      <c r="G80" s="618">
        <v>608901370</v>
      </c>
      <c r="H80" s="619">
        <v>-6946043</v>
      </c>
    </row>
    <row r="81" spans="2:10">
      <c r="B81" s="46" t="s">
        <v>996</v>
      </c>
      <c r="C81" s="164" t="s">
        <v>857</v>
      </c>
      <c r="D81" s="164" t="s">
        <v>723</v>
      </c>
      <c r="E81" s="164">
        <v>565</v>
      </c>
      <c r="F81" s="618"/>
      <c r="G81" s="618">
        <v>574163836</v>
      </c>
      <c r="H81" s="619">
        <v>-6200379</v>
      </c>
    </row>
    <row r="82" spans="2:10">
      <c r="B82" s="46" t="s">
        <v>995</v>
      </c>
      <c r="C82" s="164" t="s">
        <v>854</v>
      </c>
      <c r="D82" s="164" t="s">
        <v>731</v>
      </c>
      <c r="E82" s="164">
        <v>2000</v>
      </c>
      <c r="F82" s="618"/>
      <c r="G82" s="618">
        <v>2054082191</v>
      </c>
      <c r="H82" s="619">
        <v>-23153476</v>
      </c>
    </row>
    <row r="83" spans="2:10">
      <c r="B83" s="46" t="s">
        <v>458</v>
      </c>
      <c r="C83" s="164" t="s">
        <v>854</v>
      </c>
      <c r="D83" s="164" t="s">
        <v>725</v>
      </c>
      <c r="E83" s="164">
        <v>162</v>
      </c>
      <c r="F83" s="618"/>
      <c r="G83" s="618">
        <v>162994192</v>
      </c>
      <c r="H83" s="619">
        <v>-12606367</v>
      </c>
    </row>
    <row r="84" spans="2:10">
      <c r="B84" s="46" t="s">
        <v>546</v>
      </c>
      <c r="C84" s="164" t="s">
        <v>854</v>
      </c>
      <c r="D84" s="164" t="s">
        <v>937</v>
      </c>
      <c r="E84" s="164">
        <v>1100</v>
      </c>
      <c r="F84" s="618"/>
      <c r="G84" s="618">
        <v>1110126027</v>
      </c>
      <c r="H84" s="619">
        <v>-8789477</v>
      </c>
    </row>
    <row r="85" spans="2:10">
      <c r="B85" s="46" t="s">
        <v>546</v>
      </c>
      <c r="C85" s="164" t="s">
        <v>854</v>
      </c>
      <c r="D85" s="164" t="s">
        <v>989</v>
      </c>
      <c r="E85" s="164">
        <v>275</v>
      </c>
      <c r="F85" s="618"/>
      <c r="G85" s="618">
        <v>277401171</v>
      </c>
      <c r="H85" s="619">
        <v>-1959917</v>
      </c>
    </row>
    <row r="86" spans="2:10">
      <c r="B86" s="46" t="s">
        <v>956</v>
      </c>
      <c r="C86" s="164" t="s">
        <v>856</v>
      </c>
      <c r="D86" s="164" t="s">
        <v>757</v>
      </c>
      <c r="E86" s="164">
        <v>800</v>
      </c>
      <c r="F86" s="618"/>
      <c r="G86" s="618">
        <v>810005479</v>
      </c>
      <c r="H86" s="619">
        <v>-3534995</v>
      </c>
    </row>
    <row r="87" spans="2:10">
      <c r="B87" s="46" t="s">
        <v>732</v>
      </c>
      <c r="C87" s="164" t="s">
        <v>854</v>
      </c>
      <c r="D87" s="164" t="s">
        <v>733</v>
      </c>
      <c r="E87" s="164">
        <v>970</v>
      </c>
      <c r="F87" s="618"/>
      <c r="G87" s="618">
        <v>987204877</v>
      </c>
      <c r="H87" s="619">
        <v>-4286182</v>
      </c>
    </row>
    <row r="88" spans="2:10">
      <c r="B88" s="46" t="s">
        <v>546</v>
      </c>
      <c r="C88" s="164" t="s">
        <v>854</v>
      </c>
      <c r="D88" s="164" t="s">
        <v>838</v>
      </c>
      <c r="E88" s="164">
        <v>40</v>
      </c>
      <c r="F88" s="618"/>
      <c r="G88" s="618">
        <v>40071233</v>
      </c>
      <c r="H88" s="619">
        <v>-139838</v>
      </c>
      <c r="J88" s="7"/>
    </row>
    <row r="89" spans="2:10">
      <c r="B89" s="46" t="s">
        <v>853</v>
      </c>
      <c r="C89" s="164" t="s">
        <v>855</v>
      </c>
      <c r="D89" s="164" t="s">
        <v>758</v>
      </c>
      <c r="E89" s="164">
        <v>2480</v>
      </c>
      <c r="F89" s="618"/>
      <c r="G89" s="618">
        <v>2525048791</v>
      </c>
      <c r="H89" s="619">
        <v>-12775491</v>
      </c>
    </row>
    <row r="90" spans="2:10">
      <c r="B90" s="46" t="s">
        <v>546</v>
      </c>
      <c r="C90" s="164" t="s">
        <v>854</v>
      </c>
      <c r="D90" s="164" t="s">
        <v>837</v>
      </c>
      <c r="E90" s="164">
        <v>2500</v>
      </c>
      <c r="F90" s="618"/>
      <c r="G90" s="618">
        <v>2500924658</v>
      </c>
      <c r="H90" s="619">
        <v>-80345779</v>
      </c>
      <c r="J90" s="7"/>
    </row>
    <row r="91" spans="2:10">
      <c r="B91" s="46" t="s">
        <v>546</v>
      </c>
      <c r="C91" s="164" t="s">
        <v>854</v>
      </c>
      <c r="D91" s="164" t="s">
        <v>837</v>
      </c>
      <c r="E91" s="164">
        <v>33</v>
      </c>
      <c r="F91" s="618"/>
      <c r="G91" s="618">
        <v>33024411</v>
      </c>
      <c r="H91" s="619">
        <v>-100951</v>
      </c>
    </row>
    <row r="92" spans="2:10">
      <c r="B92" s="46" t="s">
        <v>546</v>
      </c>
      <c r="C92" s="164" t="s">
        <v>854</v>
      </c>
      <c r="D92" s="164" t="s">
        <v>938</v>
      </c>
      <c r="E92" s="164">
        <v>746</v>
      </c>
      <c r="F92" s="618"/>
      <c r="G92" s="618">
        <v>746270808</v>
      </c>
      <c r="H92" s="619">
        <v>-24361718</v>
      </c>
    </row>
    <row r="93" spans="2:10">
      <c r="B93" s="46" t="s">
        <v>458</v>
      </c>
      <c r="C93" s="164" t="s">
        <v>854</v>
      </c>
      <c r="D93" s="164" t="s">
        <v>725</v>
      </c>
      <c r="E93" s="164">
        <v>750</v>
      </c>
      <c r="F93" s="618"/>
      <c r="G93" s="618">
        <v>757726027</v>
      </c>
      <c r="H93" s="619">
        <v>-12129380</v>
      </c>
    </row>
    <row r="94" spans="2:10">
      <c r="B94" s="46" t="s">
        <v>546</v>
      </c>
      <c r="C94" s="164" t="s">
        <v>854</v>
      </c>
      <c r="D94" s="164" t="s">
        <v>938</v>
      </c>
      <c r="E94" s="164">
        <v>250</v>
      </c>
      <c r="F94" s="618"/>
      <c r="G94" s="618">
        <v>250363014</v>
      </c>
      <c r="H94" s="619">
        <v>-4043127</v>
      </c>
    </row>
    <row r="95" spans="2:10">
      <c r="B95" s="46" t="s">
        <v>458</v>
      </c>
      <c r="C95" s="164" t="s">
        <v>854</v>
      </c>
      <c r="D95" s="164" t="s">
        <v>725</v>
      </c>
      <c r="E95" s="164">
        <v>1150</v>
      </c>
      <c r="F95" s="618"/>
      <c r="G95" s="618">
        <v>1162098630</v>
      </c>
      <c r="H95" s="619">
        <v>-17659853</v>
      </c>
    </row>
    <row r="96" spans="2:10">
      <c r="B96" s="46" t="s">
        <v>458</v>
      </c>
      <c r="C96" s="164" t="s">
        <v>854</v>
      </c>
      <c r="D96" s="164" t="s">
        <v>725</v>
      </c>
      <c r="E96" s="164">
        <v>700</v>
      </c>
      <c r="F96" s="618"/>
      <c r="G96" s="618">
        <v>707364384</v>
      </c>
      <c r="H96" s="619">
        <v>-22105850</v>
      </c>
    </row>
    <row r="97" spans="2:9">
      <c r="B97" s="46" t="s">
        <v>458</v>
      </c>
      <c r="C97" s="164" t="s">
        <v>854</v>
      </c>
      <c r="D97" s="164" t="s">
        <v>725</v>
      </c>
      <c r="E97" s="164">
        <v>1150</v>
      </c>
      <c r="F97" s="618"/>
      <c r="G97" s="618">
        <v>1162098630</v>
      </c>
      <c r="H97" s="619">
        <v>-27065791</v>
      </c>
    </row>
    <row r="98" spans="2:9">
      <c r="B98" s="46" t="s">
        <v>746</v>
      </c>
      <c r="C98" s="164" t="s">
        <v>854</v>
      </c>
      <c r="D98" s="164" t="s">
        <v>743</v>
      </c>
      <c r="E98" s="164"/>
      <c r="F98" s="618"/>
      <c r="G98" s="619">
        <v>2353939831.3724999</v>
      </c>
      <c r="H98" s="619">
        <v>18019935.126899984</v>
      </c>
    </row>
    <row r="99" spans="2:9">
      <c r="B99" s="46" t="s">
        <v>458</v>
      </c>
      <c r="C99" s="164" t="s">
        <v>854</v>
      </c>
      <c r="D99" s="164" t="s">
        <v>737</v>
      </c>
      <c r="E99" s="164"/>
      <c r="F99" s="618"/>
      <c r="G99" s="619">
        <v>2309883759.3447003</v>
      </c>
      <c r="H99" s="619">
        <v>-35116959.987900138</v>
      </c>
    </row>
    <row r="100" spans="2:9">
      <c r="B100" s="46" t="s">
        <v>959</v>
      </c>
      <c r="C100" s="164" t="s">
        <v>854</v>
      </c>
      <c r="D100" s="164" t="s">
        <v>742</v>
      </c>
      <c r="E100" s="164"/>
      <c r="F100" s="618"/>
      <c r="G100" s="619">
        <v>2302235460</v>
      </c>
      <c r="H100" s="619">
        <v>-27484008.879599862</v>
      </c>
      <c r="I100" s="200"/>
    </row>
    <row r="101" spans="2:9">
      <c r="B101" s="46" t="s">
        <v>959</v>
      </c>
      <c r="C101" s="164" t="s">
        <v>854</v>
      </c>
      <c r="D101" s="164" t="s">
        <v>742</v>
      </c>
      <c r="E101" s="164"/>
      <c r="F101" s="618"/>
      <c r="G101" s="619">
        <v>2945855943.8446999</v>
      </c>
      <c r="H101" s="619">
        <v>-22964668.64370003</v>
      </c>
      <c r="I101" s="200"/>
    </row>
    <row r="102" spans="2:9">
      <c r="B102" s="46" t="s">
        <v>959</v>
      </c>
      <c r="C102" s="164" t="s">
        <v>854</v>
      </c>
      <c r="D102" s="164" t="s">
        <v>742</v>
      </c>
      <c r="E102" s="164"/>
      <c r="F102" s="618"/>
      <c r="G102" s="619">
        <v>2284303647.1626</v>
      </c>
      <c r="H102" s="619">
        <v>-23331270.375</v>
      </c>
    </row>
    <row r="103" spans="2:9">
      <c r="B103" s="46" t="s">
        <v>746</v>
      </c>
      <c r="C103" s="164" t="s">
        <v>854</v>
      </c>
      <c r="D103" s="164" t="s">
        <v>764</v>
      </c>
      <c r="E103" s="164"/>
      <c r="F103" s="618"/>
      <c r="G103" s="619">
        <v>2000960960.5755</v>
      </c>
      <c r="H103" s="619">
        <v>8474502.7143000457</v>
      </c>
    </row>
    <row r="104" spans="2:9">
      <c r="B104" s="46" t="s">
        <v>959</v>
      </c>
      <c r="C104" s="164" t="s">
        <v>854</v>
      </c>
      <c r="D104" s="164" t="s">
        <v>743</v>
      </c>
      <c r="E104" s="164"/>
      <c r="F104" s="618"/>
      <c r="G104" s="619">
        <v>1986646909.1552997</v>
      </c>
      <c r="H104" s="619">
        <v>-26479935.058499772</v>
      </c>
    </row>
    <row r="105" spans="2:9">
      <c r="B105" s="46" t="s">
        <v>959</v>
      </c>
      <c r="C105" s="164" t="s">
        <v>854</v>
      </c>
      <c r="D105" s="164" t="s">
        <v>743</v>
      </c>
      <c r="E105" s="164"/>
      <c r="F105" s="618"/>
      <c r="G105" s="619">
        <v>1973198082.0447001</v>
      </c>
      <c r="H105" s="619">
        <v>-7857906.8274000604</v>
      </c>
    </row>
    <row r="106" spans="2:9">
      <c r="B106" s="46" t="s">
        <v>959</v>
      </c>
      <c r="C106" s="164" t="s">
        <v>854</v>
      </c>
      <c r="D106" s="164" t="s">
        <v>743</v>
      </c>
      <c r="E106" s="164"/>
      <c r="F106" s="618"/>
      <c r="G106" s="619">
        <v>1969638071.6187</v>
      </c>
      <c r="H106" s="619">
        <v>-29144479.946399909</v>
      </c>
    </row>
    <row r="107" spans="2:9">
      <c r="B107" s="46" t="s">
        <v>959</v>
      </c>
      <c r="C107" s="164" t="s">
        <v>854</v>
      </c>
      <c r="D107" s="164" t="s">
        <v>742</v>
      </c>
      <c r="E107" s="164"/>
      <c r="F107" s="618"/>
      <c r="G107" s="619">
        <v>1911006312.7680001</v>
      </c>
      <c r="H107" s="619">
        <v>-10904531.752800196</v>
      </c>
    </row>
    <row r="108" spans="2:9">
      <c r="B108" s="46" t="s">
        <v>546</v>
      </c>
      <c r="C108" s="164" t="s">
        <v>854</v>
      </c>
      <c r="D108" s="164" t="s">
        <v>740</v>
      </c>
      <c r="E108" s="164"/>
      <c r="F108" s="618"/>
      <c r="G108" s="619">
        <v>1637602714.8432</v>
      </c>
      <c r="H108" s="619">
        <v>14762597.125500076</v>
      </c>
    </row>
    <row r="109" spans="2:9">
      <c r="B109" s="46" t="s">
        <v>458</v>
      </c>
      <c r="C109" s="164" t="s">
        <v>854</v>
      </c>
      <c r="D109" s="164" t="s">
        <v>737</v>
      </c>
      <c r="E109" s="164"/>
      <c r="F109" s="618"/>
      <c r="G109" s="619">
        <v>1323148372.6544998</v>
      </c>
      <c r="H109" s="619">
        <v>-22450372.654499922</v>
      </c>
    </row>
    <row r="110" spans="2:9">
      <c r="B110" s="46" t="s">
        <v>546</v>
      </c>
      <c r="C110" s="164" t="s">
        <v>854</v>
      </c>
      <c r="D110" s="164" t="s">
        <v>740</v>
      </c>
      <c r="E110" s="164"/>
      <c r="F110" s="618"/>
      <c r="G110" s="619">
        <v>1321218592.0668001</v>
      </c>
      <c r="H110" s="619">
        <v>673631.49419991672</v>
      </c>
    </row>
    <row r="111" spans="2:9">
      <c r="B111" s="46" t="s">
        <v>959</v>
      </c>
      <c r="C111" s="164" t="s">
        <v>854</v>
      </c>
      <c r="D111" s="164" t="s">
        <v>743</v>
      </c>
      <c r="E111" s="164"/>
      <c r="F111" s="618"/>
      <c r="G111" s="619">
        <v>1316634737.2100999</v>
      </c>
      <c r="H111" s="619">
        <v>-13691082.113100015</v>
      </c>
    </row>
    <row r="112" spans="2:9">
      <c r="B112" s="46" t="s">
        <v>959</v>
      </c>
      <c r="C112" s="164" t="s">
        <v>854</v>
      </c>
      <c r="D112" s="164" t="s">
        <v>743</v>
      </c>
      <c r="E112" s="164"/>
      <c r="F112" s="618"/>
      <c r="G112" s="619">
        <v>1315201693.1886001</v>
      </c>
      <c r="H112" s="619">
        <v>-4474661.2596000526</v>
      </c>
    </row>
    <row r="113" spans="2:12">
      <c r="B113" s="46" t="s">
        <v>959</v>
      </c>
      <c r="C113" s="164" t="s">
        <v>854</v>
      </c>
      <c r="D113" s="164" t="s">
        <v>743</v>
      </c>
      <c r="E113" s="164"/>
      <c r="F113" s="618"/>
      <c r="G113" s="619">
        <v>1313355742.5869999</v>
      </c>
      <c r="H113" s="619">
        <v>-4474661.2595998636</v>
      </c>
    </row>
    <row r="114" spans="2:12">
      <c r="B114" s="46" t="s">
        <v>959</v>
      </c>
      <c r="C114" s="164" t="s">
        <v>854</v>
      </c>
      <c r="D114" s="164" t="s">
        <v>742</v>
      </c>
      <c r="E114" s="164"/>
      <c r="F114" s="618"/>
      <c r="G114" s="619">
        <v>1312757096.3325</v>
      </c>
      <c r="H114" s="619">
        <v>-12059096.3325</v>
      </c>
    </row>
    <row r="115" spans="2:12">
      <c r="B115" s="46" t="s">
        <v>746</v>
      </c>
      <c r="C115" s="164" t="s">
        <v>854</v>
      </c>
      <c r="D115" s="164" t="s">
        <v>742</v>
      </c>
      <c r="E115" s="164"/>
      <c r="F115" s="618"/>
      <c r="G115" s="619">
        <v>1144335955.6629</v>
      </c>
      <c r="H115" s="619">
        <v>7748713.2303000074</v>
      </c>
    </row>
    <row r="116" spans="2:12">
      <c r="B116" s="46" t="s">
        <v>746</v>
      </c>
      <c r="C116" s="164" t="s">
        <v>854</v>
      </c>
      <c r="D116" s="164" t="s">
        <v>743</v>
      </c>
      <c r="E116" s="164"/>
      <c r="F116" s="618"/>
      <c r="G116" s="619">
        <v>1019483060.2362</v>
      </c>
      <c r="H116" s="619">
        <v>2250662.7843000456</v>
      </c>
    </row>
    <row r="117" spans="2:12">
      <c r="B117" s="46" t="s">
        <v>959</v>
      </c>
      <c r="C117" s="164" t="s">
        <v>854</v>
      </c>
      <c r="D117" s="164" t="s">
        <v>743</v>
      </c>
      <c r="E117" s="164"/>
      <c r="F117" s="618"/>
      <c r="G117" s="619">
        <v>992927879.79840004</v>
      </c>
      <c r="H117" s="619">
        <v>-14922192.77009994</v>
      </c>
    </row>
    <row r="118" spans="2:12">
      <c r="B118" s="46" t="s">
        <v>990</v>
      </c>
      <c r="C118" s="164" t="s">
        <v>854</v>
      </c>
      <c r="D118" s="164" t="s">
        <v>954</v>
      </c>
      <c r="E118" s="164"/>
      <c r="F118" s="618"/>
      <c r="G118" s="619">
        <v>975523500</v>
      </c>
      <c r="H118" s="619">
        <v>-3223259.7137999698</v>
      </c>
    </row>
    <row r="119" spans="2:12">
      <c r="B119" s="46" t="s">
        <v>458</v>
      </c>
      <c r="C119" s="164" t="s">
        <v>854</v>
      </c>
      <c r="D119" s="164" t="s">
        <v>737</v>
      </c>
      <c r="E119" s="164"/>
      <c r="F119" s="618"/>
      <c r="G119" s="619">
        <v>941761672.2234</v>
      </c>
      <c r="H119" s="619">
        <v>3957113.5253999471</v>
      </c>
    </row>
    <row r="120" spans="2:12">
      <c r="B120" s="46" t="s">
        <v>959</v>
      </c>
      <c r="C120" s="164" t="s">
        <v>854</v>
      </c>
      <c r="D120" s="164" t="s">
        <v>742</v>
      </c>
      <c r="E120" s="164"/>
      <c r="F120" s="618"/>
      <c r="G120" s="619">
        <v>716230589.36309993</v>
      </c>
      <c r="H120" s="619">
        <v>-7217508.1671000523</v>
      </c>
    </row>
    <row r="121" spans="2:12">
      <c r="B121" s="46" t="s">
        <v>546</v>
      </c>
      <c r="C121" s="164" t="s">
        <v>854</v>
      </c>
      <c r="D121" s="164" t="s">
        <v>740</v>
      </c>
      <c r="E121" s="164"/>
      <c r="F121" s="618"/>
      <c r="G121" s="619">
        <v>664206766.5618</v>
      </c>
      <c r="H121" s="619">
        <v>-8466969.3271000497</v>
      </c>
    </row>
    <row r="122" spans="2:12">
      <c r="B122" s="46" t="s">
        <v>959</v>
      </c>
      <c r="C122" s="164" t="s">
        <v>854</v>
      </c>
      <c r="D122" s="164" t="s">
        <v>742</v>
      </c>
      <c r="E122" s="164"/>
      <c r="F122" s="618"/>
      <c r="G122" s="619">
        <v>654710760.67319989</v>
      </c>
      <c r="H122" s="619">
        <v>-9948128.5133999269</v>
      </c>
    </row>
    <row r="123" spans="2:12">
      <c r="B123" s="46" t="s">
        <v>948</v>
      </c>
      <c r="C123" s="164" t="s">
        <v>854</v>
      </c>
      <c r="D123" s="164" t="s">
        <v>949</v>
      </c>
      <c r="E123" s="164"/>
      <c r="F123" s="618"/>
      <c r="G123" s="619">
        <v>651589085.47319996</v>
      </c>
      <c r="H123" s="619">
        <v>-1307006.3852999129</v>
      </c>
    </row>
    <row r="124" spans="2:12">
      <c r="B124" s="46" t="s">
        <v>746</v>
      </c>
      <c r="C124" s="164" t="s">
        <v>854</v>
      </c>
      <c r="D124" s="164" t="s">
        <v>742</v>
      </c>
      <c r="E124" s="164"/>
      <c r="F124" s="618"/>
      <c r="G124" s="619">
        <v>638206724.03040004</v>
      </c>
      <c r="H124" s="619">
        <v>-897351.55020006816</v>
      </c>
    </row>
    <row r="125" spans="2:12">
      <c r="B125" s="46" t="s">
        <v>746</v>
      </c>
      <c r="C125" s="164" t="s">
        <v>854</v>
      </c>
      <c r="D125" s="164" t="s">
        <v>742</v>
      </c>
      <c r="E125" s="164"/>
      <c r="F125" s="618"/>
      <c r="G125" s="619">
        <v>637699126.63590002</v>
      </c>
      <c r="H125" s="619">
        <v>-887531.28030000755</v>
      </c>
    </row>
    <row r="126" spans="2:12">
      <c r="B126" s="46" t="s">
        <v>746</v>
      </c>
      <c r="C126" s="164" t="s">
        <v>854</v>
      </c>
      <c r="D126" s="164" t="s">
        <v>742</v>
      </c>
      <c r="E126" s="164"/>
      <c r="F126" s="618"/>
      <c r="G126" s="619">
        <v>637699126.63590002</v>
      </c>
      <c r="H126" s="619">
        <v>-887531.28030000755</v>
      </c>
      <c r="L126" s="7"/>
    </row>
    <row r="127" spans="2:12">
      <c r="B127" s="46" t="s">
        <v>746</v>
      </c>
      <c r="C127" s="164" t="s">
        <v>854</v>
      </c>
      <c r="D127" s="164" t="s">
        <v>742</v>
      </c>
      <c r="E127" s="164"/>
      <c r="F127" s="618"/>
      <c r="G127" s="619">
        <v>536200263.7992</v>
      </c>
      <c r="H127" s="619">
        <v>-755835.60780000756</v>
      </c>
    </row>
    <row r="128" spans="2:12">
      <c r="B128" s="46" t="s">
        <v>959</v>
      </c>
      <c r="C128" s="164" t="s">
        <v>854</v>
      </c>
      <c r="D128" s="164" t="s">
        <v>742</v>
      </c>
      <c r="E128" s="164"/>
      <c r="F128" s="618"/>
      <c r="G128" s="619">
        <v>463181094.16109997</v>
      </c>
      <c r="H128" s="619">
        <v>-2486804.50620003</v>
      </c>
      <c r="L128" s="7"/>
    </row>
    <row r="129" spans="2:9">
      <c r="B129" s="46" t="s">
        <v>458</v>
      </c>
      <c r="C129" s="164" t="s">
        <v>854</v>
      </c>
      <c r="D129" s="164" t="s">
        <v>737</v>
      </c>
      <c r="E129" s="164"/>
      <c r="F129" s="618"/>
      <c r="G129" s="619">
        <v>461792338.90650004</v>
      </c>
      <c r="H129" s="619">
        <v>-11414340.333900003</v>
      </c>
    </row>
    <row r="130" spans="2:9">
      <c r="B130" s="46" t="s">
        <v>959</v>
      </c>
      <c r="C130" s="164" t="s">
        <v>854</v>
      </c>
      <c r="D130" s="164" t="s">
        <v>743</v>
      </c>
      <c r="E130" s="164"/>
      <c r="F130" s="618"/>
      <c r="G130" s="619">
        <v>455798072.17349994</v>
      </c>
      <c r="H130" s="619">
        <v>-4592959.7426999733</v>
      </c>
    </row>
    <row r="131" spans="2:9">
      <c r="B131" s="46" t="s">
        <v>959</v>
      </c>
      <c r="C131" s="164" t="s">
        <v>854</v>
      </c>
      <c r="D131" s="164" t="s">
        <v>743</v>
      </c>
      <c r="E131" s="164"/>
      <c r="F131" s="618"/>
      <c r="G131" s="619">
        <v>328866336.16829997</v>
      </c>
      <c r="H131" s="619">
        <v>-1703329.0658999754</v>
      </c>
    </row>
    <row r="132" spans="2:9">
      <c r="B132" s="46" t="s">
        <v>959</v>
      </c>
      <c r="C132" s="164" t="s">
        <v>854</v>
      </c>
      <c r="D132" s="164" t="s">
        <v>742</v>
      </c>
      <c r="E132" s="164"/>
      <c r="F132" s="618"/>
      <c r="G132" s="619">
        <v>328786018.0668</v>
      </c>
      <c r="H132" s="619">
        <v>878556.46410002455</v>
      </c>
    </row>
    <row r="133" spans="2:9">
      <c r="B133" s="46" t="s">
        <v>959</v>
      </c>
      <c r="C133" s="164" t="s">
        <v>854</v>
      </c>
      <c r="D133" s="164" t="s">
        <v>742</v>
      </c>
      <c r="E133" s="164"/>
      <c r="F133" s="618"/>
      <c r="G133" s="619">
        <v>327419569.78289998</v>
      </c>
      <c r="H133" s="619">
        <v>-4974064.256700011</v>
      </c>
    </row>
    <row r="134" spans="2:9">
      <c r="B134" s="46" t="s">
        <v>458</v>
      </c>
      <c r="C134" s="164" t="s">
        <v>854</v>
      </c>
      <c r="D134" s="164" t="s">
        <v>737</v>
      </c>
      <c r="E134" s="164"/>
      <c r="F134" s="618"/>
      <c r="G134" s="619">
        <v>161200380.75749999</v>
      </c>
      <c r="H134" s="619">
        <v>2288903.3055000044</v>
      </c>
    </row>
    <row r="135" spans="2:9" ht="13.8" thickBot="1">
      <c r="B135" s="46" t="s">
        <v>458</v>
      </c>
      <c r="C135" s="164" t="s">
        <v>854</v>
      </c>
      <c r="D135" s="164" t="s">
        <v>737</v>
      </c>
      <c r="E135" s="164"/>
      <c r="F135" s="618"/>
      <c r="G135" s="619">
        <v>130749414.705</v>
      </c>
      <c r="H135" s="619">
        <v>1779224.7942000113</v>
      </c>
    </row>
    <row r="136" spans="2:9" ht="13.8" thickBot="1">
      <c r="B136" s="850" t="s">
        <v>137</v>
      </c>
      <c r="C136" s="851"/>
      <c r="D136" s="851"/>
      <c r="E136" s="851"/>
      <c r="F136" s="852"/>
      <c r="G136" s="853">
        <v>120000201948.58459</v>
      </c>
      <c r="H136" s="853">
        <v>-2743049661.0267</v>
      </c>
    </row>
    <row r="137" spans="2:9" ht="13.8" thickBot="1">
      <c r="B137" s="854" t="s">
        <v>1001</v>
      </c>
      <c r="C137" s="855"/>
      <c r="D137" s="855"/>
      <c r="E137" s="855"/>
      <c r="F137" s="856"/>
      <c r="G137" s="857">
        <v>111337317123</v>
      </c>
      <c r="H137" s="859">
        <v>147925288</v>
      </c>
      <c r="I137" s="200"/>
    </row>
    <row r="138" spans="2:9">
      <c r="G138" s="200"/>
    </row>
    <row r="140" spans="2:9">
      <c r="B140" s="109" t="s">
        <v>1002</v>
      </c>
    </row>
    <row r="141" spans="2:9" ht="13.8" thickBot="1">
      <c r="B141" s="860" t="s">
        <v>878</v>
      </c>
      <c r="C141" s="860" t="s">
        <v>1003</v>
      </c>
      <c r="D141" s="860"/>
      <c r="E141" s="860"/>
      <c r="F141" s="861"/>
      <c r="G141" s="861">
        <v>3200000000</v>
      </c>
      <c r="H141" s="861">
        <v>0</v>
      </c>
    </row>
    <row r="142" spans="2:9" ht="13.8" thickBot="1">
      <c r="B142" s="850" t="s">
        <v>137</v>
      </c>
      <c r="C142" s="851"/>
      <c r="D142" s="851"/>
      <c r="E142" s="851"/>
      <c r="F142" s="852"/>
      <c r="G142" s="852">
        <v>3200000000</v>
      </c>
      <c r="H142" s="853">
        <v>0</v>
      </c>
    </row>
    <row r="143" spans="2:9" ht="13.8" thickBot="1">
      <c r="B143" s="632" t="s">
        <v>1001</v>
      </c>
      <c r="C143" s="643"/>
      <c r="D143" s="643"/>
      <c r="E143" s="643"/>
      <c r="F143" s="862"/>
      <c r="G143" s="863">
        <v>0</v>
      </c>
      <c r="H143" s="864"/>
    </row>
    <row r="144" spans="2:9" ht="13.8" thickBot="1"/>
    <row r="145" spans="2:8" ht="13.8" thickBot="1">
      <c r="B145" s="865" t="s">
        <v>1004</v>
      </c>
      <c r="C145" s="866"/>
      <c r="D145" s="866"/>
      <c r="E145" s="866"/>
      <c r="F145" s="867"/>
      <c r="G145" s="868">
        <v>120457152287.55789</v>
      </c>
      <c r="H145" s="869"/>
    </row>
    <row r="146" spans="2:8" ht="13.8" thickBot="1">
      <c r="B146" s="870" t="s">
        <v>1005</v>
      </c>
      <c r="C146" s="855"/>
      <c r="D146" s="855"/>
      <c r="E146" s="855"/>
      <c r="F146" s="856"/>
      <c r="G146" s="871">
        <v>111485242411</v>
      </c>
      <c r="H146" s="858"/>
    </row>
  </sheetData>
  <sortState xmlns:xlrd2="http://schemas.microsoft.com/office/spreadsheetml/2017/richdata2" ref="B54:F136">
    <sortCondition descending="1" ref="B54:B136"/>
  </sortState>
  <customSheetViews>
    <customSheetView guid="{9BEA065D-970C-450D-B76E-2CCAFD95224A}" showPageBreaks="1" printArea="1">
      <selection activeCell="N8" sqref="N8"/>
      <pageMargins left="0.75" right="0.52" top="1.31" bottom="1" header="0.24" footer="0.37"/>
      <pageSetup paperSize="9" scale="85" orientation="portrait" verticalDpi="144" r:id="rId1"/>
      <headerFooter alignWithMargins="0">
        <oddFooter>&amp;C10</oddFooter>
      </headerFooter>
    </customSheetView>
    <customSheetView guid="{E16013A9-63E4-4076-9EEC-DC4ED7F23310}" showPageBreaks="1" printArea="1" showRuler="0" topLeftCell="A31">
      <selection activeCell="A57" sqref="A57"/>
      <pageMargins left="0.75" right="0.52" top="1.31" bottom="1" header="0.24" footer="0.37"/>
      <pageSetup paperSize="9" scale="85" orientation="portrait" verticalDpi="144" r:id="rId2"/>
      <headerFooter alignWithMargins="0">
        <oddFooter>&amp;C10</oddFooter>
      </headerFooter>
    </customSheetView>
    <customSheetView guid="{500B042A-9327-474C-8788-1D5EF0E172B9}" scale="75" showPageBreaks="1" fitToPage="1" printArea="1" showRuler="0" topLeftCell="A33">
      <selection activeCell="A51" sqref="A51"/>
      <pageMargins left="0.75" right="0.51181102362204722" top="1.6535433070866143" bottom="1" header="0" footer="0"/>
      <pageSetup paperSize="9" scale="94" orientation="portrait" verticalDpi="144" r:id="rId3"/>
      <headerFooter alignWithMargins="0"/>
    </customSheetView>
    <customSheetView guid="{084C3594-A933-11DB-BA52-0008540D613E}" showPageBreaks="1" fitToPage="1" printArea="1" showRuler="0" topLeftCell="A54">
      <selection activeCell="B70" sqref="B70"/>
      <pageMargins left="0.75" right="0.51181102362204722" top="1.6535433070866143" bottom="1" header="0" footer="0"/>
      <pageSetup paperSize="9" scale="73" orientation="portrait" verticalDpi="144" r:id="rId4"/>
      <headerFooter alignWithMargins="0"/>
    </customSheetView>
    <customSheetView guid="{18201D55-6AD4-489F-B9E0-77C14EFE5437}" showPageBreaks="1" fitToPage="1" printArea="1" showRuler="0">
      <selection activeCell="A14" sqref="A14"/>
      <pageMargins left="0.75" right="0.51181102362204722" top="1.6535433070866143" bottom="1" header="0" footer="0"/>
      <pageSetup paperSize="9" scale="66" orientation="portrait" verticalDpi="144" r:id="rId5"/>
      <headerFooter alignWithMargins="0"/>
    </customSheetView>
    <customSheetView guid="{E4AF38FE-2F2B-4610-948D-EC4685FC19EA}" scale="75" showPageBreaks="1" printArea="1" showRuler="0" topLeftCell="A12">
      <selection activeCell="A52" sqref="A52"/>
      <pageMargins left="0.75" right="0.51181102362204722" top="1.6535433070866143" bottom="1" header="0" footer="0"/>
      <pageSetup paperSize="9" scale="85" orientation="portrait" verticalDpi="144" r:id="rId6"/>
      <headerFooter alignWithMargins="0"/>
    </customSheetView>
  </customSheetViews>
  <mergeCells count="1">
    <mergeCell ref="B30:H30"/>
  </mergeCells>
  <phoneticPr fontId="10" type="noConversion"/>
  <pageMargins left="1.1417322834645669" right="0.51181102362204722" top="1.299212598425197" bottom="0.98425196850393704" header="0.23622047244094491" footer="0.35433070866141736"/>
  <pageSetup paperSize="9" scale="69" orientation="portrait" r:id="rId7"/>
  <headerFooter alignWithMargins="0">
    <oddFooter>&amp;C10</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theme="8" tint="0.39997558519241921"/>
    <pageSetUpPr fitToPage="1"/>
  </sheetPr>
  <dimension ref="B2:O54"/>
  <sheetViews>
    <sheetView topLeftCell="A21" zoomScale="37" workbookViewId="0">
      <selection activeCell="A32" sqref="A1:XFD1048576"/>
    </sheetView>
  </sheetViews>
  <sheetFormatPr baseColWidth="10" defaultRowHeight="13.2"/>
  <cols>
    <col min="1" max="1" width="11.5546875" style="6"/>
    <col min="2" max="2" width="28.33203125" style="6" customWidth="1"/>
    <col min="3" max="3" width="20.109375" style="6" customWidth="1"/>
    <col min="4" max="4" width="23" style="6" bestFit="1" customWidth="1"/>
    <col min="5" max="5" width="17" style="6" customWidth="1"/>
    <col min="6" max="6" width="17.6640625" style="6" customWidth="1"/>
    <col min="7" max="7" width="28.109375" style="6" customWidth="1"/>
    <col min="8" max="8" width="20.44140625" style="6" customWidth="1"/>
    <col min="9" max="9" width="16.6640625" style="6" customWidth="1"/>
    <col min="10" max="10" width="30.5546875" style="6" customWidth="1"/>
    <col min="11" max="16384" width="11.5546875" style="6"/>
  </cols>
  <sheetData>
    <row r="2" spans="2:9" ht="15.6">
      <c r="B2" s="23" t="s">
        <v>174</v>
      </c>
    </row>
    <row r="3" spans="2:9">
      <c r="B3" s="24"/>
    </row>
    <row r="4" spans="2:9" ht="13.8" thickBot="1"/>
    <row r="5" spans="2:9" ht="19.95" customHeight="1">
      <c r="B5" s="771"/>
      <c r="C5" s="772"/>
      <c r="D5" s="1059" t="s">
        <v>316</v>
      </c>
      <c r="E5" s="1060"/>
      <c r="F5" s="1060"/>
      <c r="G5" s="1061"/>
      <c r="H5" s="44"/>
    </row>
    <row r="6" spans="2:9">
      <c r="B6" s="773" t="s">
        <v>162</v>
      </c>
      <c r="C6" s="774" t="s">
        <v>275</v>
      </c>
      <c r="D6" s="775" t="s">
        <v>164</v>
      </c>
      <c r="E6" s="776" t="s">
        <v>105</v>
      </c>
      <c r="F6" s="776" t="s">
        <v>175</v>
      </c>
      <c r="G6" s="776" t="s">
        <v>228</v>
      </c>
      <c r="H6" s="44"/>
    </row>
    <row r="7" spans="2:9">
      <c r="B7" s="32" t="s">
        <v>436</v>
      </c>
      <c r="C7" s="26"/>
      <c r="D7" s="26"/>
      <c r="E7" s="27"/>
      <c r="F7" s="27">
        <v>0</v>
      </c>
      <c r="G7" s="28">
        <v>0</v>
      </c>
      <c r="H7" s="44"/>
    </row>
    <row r="8" spans="2:9" ht="13.8" thickBot="1">
      <c r="B8" s="777" t="s">
        <v>328</v>
      </c>
      <c r="C8" s="778"/>
      <c r="D8" s="778"/>
      <c r="E8" s="778"/>
      <c r="F8" s="779">
        <v>0</v>
      </c>
      <c r="G8" s="779">
        <v>0</v>
      </c>
      <c r="H8" s="44"/>
    </row>
    <row r="9" spans="2:9" ht="13.8" thickBot="1">
      <c r="B9" s="780" t="s">
        <v>329</v>
      </c>
      <c r="C9" s="781"/>
      <c r="D9" s="781"/>
      <c r="E9" s="781"/>
      <c r="F9" s="782">
        <v>0</v>
      </c>
      <c r="G9" s="783">
        <v>0</v>
      </c>
      <c r="H9" s="44"/>
    </row>
    <row r="10" spans="2:9">
      <c r="B10" s="1062"/>
      <c r="C10" s="1062"/>
      <c r="D10" s="1062"/>
      <c r="E10" s="1062"/>
      <c r="F10" s="1062"/>
      <c r="G10" s="1062"/>
      <c r="H10" s="1062"/>
    </row>
    <row r="11" spans="2:9">
      <c r="B11" s="98"/>
      <c r="C11" s="98"/>
      <c r="D11" s="98"/>
      <c r="E11" s="98"/>
      <c r="F11" s="98"/>
      <c r="G11" s="98"/>
      <c r="H11" s="98"/>
    </row>
    <row r="12" spans="2:9" ht="17.25" customHeight="1">
      <c r="B12" s="34" t="s">
        <v>276</v>
      </c>
      <c r="C12" s="44"/>
      <c r="D12" s="44"/>
      <c r="E12" s="44"/>
      <c r="F12" s="44"/>
      <c r="G12" s="44"/>
      <c r="H12" s="44"/>
    </row>
    <row r="13" spans="2:9" ht="18" customHeight="1" thickBot="1">
      <c r="B13" s="44"/>
      <c r="C13" s="44"/>
      <c r="D13" s="44"/>
      <c r="E13" s="44"/>
      <c r="F13" s="44"/>
      <c r="G13" s="44"/>
      <c r="H13" s="44"/>
    </row>
    <row r="14" spans="2:9" s="41" customFormat="1" ht="26.4">
      <c r="B14" s="784" t="s">
        <v>177</v>
      </c>
      <c r="C14" s="785" t="s">
        <v>275</v>
      </c>
      <c r="D14" s="785" t="s">
        <v>105</v>
      </c>
      <c r="E14" s="785" t="s">
        <v>245</v>
      </c>
      <c r="F14" s="785" t="s">
        <v>178</v>
      </c>
      <c r="G14" s="785" t="s">
        <v>105</v>
      </c>
      <c r="H14" s="99"/>
    </row>
    <row r="15" spans="2:9" s="44" customFormat="1">
      <c r="B15" s="32" t="s">
        <v>320</v>
      </c>
      <c r="C15" s="26" t="s">
        <v>321</v>
      </c>
      <c r="D15" s="100" t="s">
        <v>623</v>
      </c>
      <c r="E15" s="27"/>
      <c r="F15" s="27">
        <v>112600987</v>
      </c>
      <c r="G15" s="100" t="s">
        <v>623</v>
      </c>
      <c r="H15" s="14"/>
      <c r="I15" s="14"/>
    </row>
    <row r="16" spans="2:9">
      <c r="B16" s="32" t="s">
        <v>441</v>
      </c>
      <c r="C16" s="26" t="s">
        <v>321</v>
      </c>
      <c r="D16" s="100" t="s">
        <v>623</v>
      </c>
      <c r="E16" s="27"/>
      <c r="F16" s="27">
        <v>164664153</v>
      </c>
      <c r="G16" s="100" t="s">
        <v>623</v>
      </c>
      <c r="H16" s="14"/>
      <c r="I16" s="14"/>
    </row>
    <row r="17" spans="2:11">
      <c r="B17" s="786" t="s">
        <v>179</v>
      </c>
      <c r="C17" s="787"/>
      <c r="D17" s="787"/>
      <c r="E17" s="787">
        <v>0</v>
      </c>
      <c r="F17" s="787">
        <v>277265140</v>
      </c>
      <c r="G17" s="787"/>
      <c r="H17" s="44"/>
    </row>
    <row r="18" spans="2:11" ht="15.75" customHeight="1" thickBot="1">
      <c r="B18" s="90" t="s">
        <v>180</v>
      </c>
      <c r="C18" s="101"/>
      <c r="D18" s="101"/>
      <c r="E18" s="101">
        <v>0</v>
      </c>
      <c r="F18" s="275">
        <v>113566295</v>
      </c>
      <c r="G18" s="102"/>
      <c r="H18" s="274"/>
    </row>
    <row r="19" spans="2:11">
      <c r="B19" s="44"/>
      <c r="C19" s="44"/>
      <c r="D19" s="44"/>
      <c r="E19" s="44"/>
      <c r="F19" s="14"/>
      <c r="G19" s="99"/>
      <c r="H19" s="44"/>
    </row>
    <row r="20" spans="2:11">
      <c r="B20" s="44"/>
      <c r="C20" s="44"/>
      <c r="D20" s="44"/>
      <c r="E20" s="44"/>
      <c r="F20" s="44"/>
      <c r="G20" s="210"/>
      <c r="H20" s="44"/>
    </row>
    <row r="21" spans="2:11" ht="15.6">
      <c r="B21" s="34" t="s">
        <v>277</v>
      </c>
      <c r="C21" s="44"/>
      <c r="D21" s="44"/>
      <c r="E21" s="44"/>
      <c r="F21" s="44"/>
      <c r="G21" s="202"/>
      <c r="H21" s="44"/>
    </row>
    <row r="22" spans="2:11">
      <c r="B22" s="103"/>
      <c r="C22" s="44"/>
      <c r="D22" s="44"/>
      <c r="E22" s="44"/>
      <c r="F22" s="44"/>
      <c r="G22" s="44"/>
      <c r="H22" s="44"/>
    </row>
    <row r="23" spans="2:11">
      <c r="B23" s="35" t="s">
        <v>279</v>
      </c>
      <c r="C23" s="44"/>
      <c r="D23" s="44"/>
      <c r="E23" s="44"/>
      <c r="F23" s="44"/>
      <c r="G23" s="44"/>
      <c r="H23" s="44"/>
    </row>
    <row r="24" spans="2:11" ht="13.8" thickBot="1">
      <c r="B24" s="44"/>
      <c r="C24" s="44"/>
      <c r="D24" s="44"/>
      <c r="E24" s="44"/>
      <c r="F24" s="44"/>
      <c r="G24" s="44"/>
      <c r="H24" s="44"/>
    </row>
    <row r="25" spans="2:11" s="41" customFormat="1" ht="26.4">
      <c r="B25" s="764" t="s">
        <v>105</v>
      </c>
      <c r="C25" s="788" t="s">
        <v>181</v>
      </c>
      <c r="D25" s="765" t="s">
        <v>157</v>
      </c>
      <c r="E25" s="765" t="s">
        <v>182</v>
      </c>
      <c r="F25" s="789" t="s">
        <v>183</v>
      </c>
      <c r="G25" s="99"/>
      <c r="H25" s="99"/>
    </row>
    <row r="26" spans="2:11">
      <c r="B26" s="32" t="s">
        <v>184</v>
      </c>
      <c r="C26" s="646">
        <v>75000000000</v>
      </c>
      <c r="D26" s="645">
        <v>0</v>
      </c>
      <c r="E26" s="645">
        <v>0</v>
      </c>
      <c r="F26" s="646">
        <v>75000000000</v>
      </c>
      <c r="G26" s="14"/>
      <c r="H26" s="44"/>
    </row>
    <row r="27" spans="2:11">
      <c r="B27" s="32" t="s">
        <v>185</v>
      </c>
      <c r="C27" s="646">
        <v>0</v>
      </c>
      <c r="D27" s="55">
        <v>0</v>
      </c>
      <c r="E27" s="645">
        <v>274000000</v>
      </c>
      <c r="F27" s="646">
        <v>-274000000</v>
      </c>
      <c r="G27" s="14"/>
      <c r="H27" s="47"/>
    </row>
    <row r="28" spans="2:11">
      <c r="B28" s="431" t="s">
        <v>663</v>
      </c>
      <c r="C28" s="646">
        <v>-274000000</v>
      </c>
      <c r="D28" s="645">
        <v>0</v>
      </c>
      <c r="E28" s="645">
        <v>0</v>
      </c>
      <c r="F28" s="646">
        <v>0</v>
      </c>
      <c r="G28" s="14"/>
      <c r="H28" s="47"/>
    </row>
    <row r="29" spans="2:11">
      <c r="B29" s="32" t="s">
        <v>85</v>
      </c>
      <c r="C29" s="646">
        <v>2416313304</v>
      </c>
      <c r="D29" s="55">
        <v>0</v>
      </c>
      <c r="E29" s="645">
        <v>-38241522067</v>
      </c>
      <c r="F29" s="646">
        <v>40657835371</v>
      </c>
      <c r="G29" s="14"/>
      <c r="H29" s="47"/>
    </row>
    <row r="30" spans="2:11">
      <c r="B30" s="32" t="s">
        <v>186</v>
      </c>
      <c r="C30" s="646">
        <v>0</v>
      </c>
      <c r="D30" s="645">
        <v>2596678866</v>
      </c>
      <c r="E30" s="645">
        <v>0</v>
      </c>
      <c r="F30" s="646">
        <v>2596678866</v>
      </c>
      <c r="G30" s="14"/>
      <c r="H30" s="47"/>
      <c r="J30" s="7"/>
    </row>
    <row r="31" spans="2:11">
      <c r="B31" s="32" t="s">
        <v>187</v>
      </c>
      <c r="C31" s="646">
        <v>2255567877</v>
      </c>
      <c r="D31" s="645">
        <v>-3230535068</v>
      </c>
      <c r="E31" s="645">
        <v>0</v>
      </c>
      <c r="F31" s="646">
        <v>-974967191</v>
      </c>
      <c r="G31" s="14"/>
      <c r="H31" s="48"/>
      <c r="I31" s="31"/>
      <c r="J31" s="31"/>
      <c r="K31" s="104"/>
    </row>
    <row r="32" spans="2:11" s="24" customFormat="1" ht="18.75" customHeight="1" thickBot="1">
      <c r="B32" s="790" t="s">
        <v>188</v>
      </c>
      <c r="C32" s="791">
        <v>79397881181</v>
      </c>
      <c r="D32" s="791">
        <v>-633856202</v>
      </c>
      <c r="E32" s="791">
        <v>-37967522067</v>
      </c>
      <c r="F32" s="792">
        <v>117005547046</v>
      </c>
      <c r="G32" s="180"/>
      <c r="H32" s="180"/>
      <c r="I32" s="105"/>
      <c r="J32" s="105"/>
      <c r="K32" s="106"/>
    </row>
    <row r="33" spans="2:13">
      <c r="C33" s="7"/>
      <c r="F33" s="7"/>
      <c r="G33" s="7"/>
      <c r="H33" s="104"/>
      <c r="I33" s="104"/>
      <c r="J33" s="31"/>
      <c r="K33" s="104"/>
    </row>
    <row r="34" spans="2:13">
      <c r="C34" s="31"/>
      <c r="F34" s="7"/>
      <c r="G34" s="31"/>
      <c r="H34" s="104"/>
      <c r="I34" s="104"/>
      <c r="J34" s="31"/>
      <c r="K34" s="104"/>
    </row>
    <row r="35" spans="2:13" ht="15.6">
      <c r="B35" s="23" t="s">
        <v>278</v>
      </c>
      <c r="C35" s="31">
        <v>-79397881181</v>
      </c>
      <c r="D35" s="7"/>
      <c r="E35" s="7"/>
      <c r="F35" s="7"/>
      <c r="H35" s="104"/>
      <c r="I35" s="104"/>
      <c r="J35" s="31"/>
      <c r="K35" s="104"/>
    </row>
    <row r="36" spans="2:13">
      <c r="B36" s="45"/>
      <c r="H36" s="104"/>
      <c r="I36" s="31"/>
      <c r="J36" s="104">
        <v>1789589588</v>
      </c>
      <c r="K36" s="104"/>
    </row>
    <row r="37" spans="2:13" ht="13.8" thickBot="1">
      <c r="H37" s="104"/>
      <c r="I37" s="104"/>
      <c r="J37" s="104">
        <v>760634244</v>
      </c>
      <c r="K37" s="104"/>
    </row>
    <row r="38" spans="2:13" ht="26.4">
      <c r="B38" s="764" t="s">
        <v>123</v>
      </c>
      <c r="C38" s="788" t="s">
        <v>189</v>
      </c>
      <c r="D38" s="765" t="s">
        <v>157</v>
      </c>
      <c r="E38" s="765" t="s">
        <v>182</v>
      </c>
      <c r="F38" s="788" t="s">
        <v>190</v>
      </c>
      <c r="G38" s="789" t="s">
        <v>191</v>
      </c>
      <c r="H38" s="7"/>
      <c r="I38" s="7"/>
      <c r="J38" s="104">
        <v>1028955344</v>
      </c>
      <c r="K38" s="104"/>
    </row>
    <row r="39" spans="2:13" ht="18.75" customHeight="1" thickBot="1">
      <c r="B39" s="77" t="s">
        <v>192</v>
      </c>
      <c r="C39" s="645" t="s">
        <v>436</v>
      </c>
      <c r="D39" s="645" t="s">
        <v>436</v>
      </c>
      <c r="E39" s="645" t="s">
        <v>436</v>
      </c>
      <c r="F39" s="645" t="s">
        <v>436</v>
      </c>
      <c r="G39" s="645" t="s">
        <v>436</v>
      </c>
      <c r="H39" s="7"/>
      <c r="I39" s="7"/>
    </row>
    <row r="40" spans="2:13" ht="19.5" customHeight="1" thickBot="1">
      <c r="B40" s="84" t="s">
        <v>188</v>
      </c>
      <c r="C40" s="85"/>
      <c r="D40" s="85"/>
      <c r="E40" s="85"/>
      <c r="F40" s="85"/>
      <c r="G40" s="271"/>
    </row>
    <row r="48" spans="2:13">
      <c r="B48" s="989"/>
      <c r="C48" s="989"/>
      <c r="D48" s="989"/>
      <c r="E48" s="1057"/>
      <c r="F48" s="1057"/>
      <c r="G48" s="1005"/>
      <c r="H48" s="1005"/>
      <c r="M48" s="41"/>
    </row>
    <row r="49" spans="2:15" ht="13.8">
      <c r="B49" s="989"/>
      <c r="C49" s="989"/>
      <c r="D49" s="989"/>
      <c r="E49" s="1058"/>
      <c r="F49" s="1058"/>
      <c r="G49" s="42"/>
      <c r="N49" s="989"/>
      <c r="O49" s="989"/>
    </row>
    <row r="50" spans="2:15">
      <c r="E50" s="989"/>
      <c r="F50" s="989"/>
      <c r="J50" s="53"/>
    </row>
    <row r="54" spans="2:15">
      <c r="J54" s="54"/>
    </row>
  </sheetData>
  <customSheetViews>
    <customSheetView guid="{9BEA065D-970C-450D-B76E-2CCAFD95224A}" showPageBreaks="1" fitToPage="1" printArea="1" topLeftCell="A5">
      <selection activeCell="E31" sqref="E31"/>
      <pageMargins left="0.75" right="0.75" top="1.4" bottom="1" header="0" footer="0.36"/>
      <pageSetup paperSize="9" scale="67" orientation="portrait" verticalDpi="144" r:id="rId1"/>
      <headerFooter alignWithMargins="0">
        <oddFooter>&amp;C11</oddFooter>
      </headerFooter>
    </customSheetView>
    <customSheetView guid="{E16013A9-63E4-4076-9EEC-DC4ED7F23310}" showPageBreaks="1" fitToPage="1" printArea="1" showRuler="0" topLeftCell="A48">
      <selection activeCell="E27" sqref="E27"/>
      <pageMargins left="0.75" right="0.75" top="1.4" bottom="1" header="0" footer="0.36"/>
      <pageSetup paperSize="9" scale="73" orientation="portrait" verticalDpi="144" r:id="rId2"/>
      <headerFooter alignWithMargins="0">
        <oddFooter>&amp;C11</oddFooter>
      </headerFooter>
    </customSheetView>
    <customSheetView guid="{500B042A-9327-474C-8788-1D5EF0E172B9}" scale="75" showPageBreaks="1" fitToPage="1" printArea="1" showRuler="0">
      <selection activeCell="A11" sqref="A11"/>
      <pageMargins left="0.75" right="0.75" top="1" bottom="1" header="0" footer="0"/>
      <pageSetup paperSize="9" scale="72" orientation="portrait" verticalDpi="144" r:id="rId3"/>
      <headerFooter alignWithMargins="0"/>
    </customSheetView>
    <customSheetView guid="{084C3594-A933-11DB-BA52-0008540D613E}" showPageBreaks="1" fitToPage="1" printArea="1" showRuler="0">
      <selection sqref="A1:H70"/>
      <pageMargins left="0.75" right="0.75" top="1" bottom="1" header="0" footer="0"/>
      <pageSetup paperSize="9" scale="85" orientation="portrait" verticalDpi="144" r:id="rId4"/>
      <headerFooter alignWithMargins="0"/>
    </customSheetView>
    <customSheetView guid="{18201D55-6AD4-489F-B9E0-77C14EFE5437}" showPageBreaks="1" fitToPage="1" printArea="1" showRuler="0" topLeftCell="A20">
      <selection activeCell="B30" sqref="B30"/>
      <pageMargins left="0.75" right="0.75" top="1" bottom="1" header="0" footer="0"/>
      <pageSetup paperSize="9" scale="73" orientation="portrait" verticalDpi="144" r:id="rId5"/>
      <headerFooter alignWithMargins="0"/>
    </customSheetView>
    <customSheetView guid="{E4AF38FE-2F2B-4610-948D-EC4685FC19EA}" scale="75" showPageBreaks="1" fitToPage="1" printArea="1" showRuler="0" topLeftCell="A44">
      <selection activeCell="C71" sqref="C71"/>
      <pageMargins left="0.75" right="0.75" top="1" bottom="1" header="0" footer="0"/>
      <pageSetup paperSize="9" scale="72" orientation="portrait" verticalDpi="144" r:id="rId6"/>
      <headerFooter alignWithMargins="0"/>
    </customSheetView>
  </customSheetViews>
  <mergeCells count="9">
    <mergeCell ref="B48:D48"/>
    <mergeCell ref="B49:D49"/>
    <mergeCell ref="D5:G5"/>
    <mergeCell ref="B10:H10"/>
    <mergeCell ref="E50:F50"/>
    <mergeCell ref="G48:H48"/>
    <mergeCell ref="E48:F48"/>
    <mergeCell ref="N49:O49"/>
    <mergeCell ref="E49:F49"/>
  </mergeCells>
  <phoneticPr fontId="10" type="noConversion"/>
  <pageMargins left="0.74803149606299213" right="0.74803149606299213" top="1.4173228346456694" bottom="0.98425196850393704" header="0" footer="0.35433070866141736"/>
  <pageSetup paperSize="9" scale="67" fitToHeight="0" orientation="portrait" r:id="rId7"/>
  <headerFooter alignWithMargins="0">
    <oddFooter>&amp;C11</oddFooter>
  </headerFooter>
  <colBreaks count="1" manualBreakCount="1">
    <brk id="7" max="60"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tabColor theme="8" tint="0.39997558519241921"/>
    <pageSetUpPr fitToPage="1"/>
  </sheetPr>
  <dimension ref="B2:T95"/>
  <sheetViews>
    <sheetView topLeftCell="A59" zoomScale="50" zoomScaleNormal="55" workbookViewId="0">
      <selection activeCell="E83" sqref="E83"/>
    </sheetView>
  </sheetViews>
  <sheetFormatPr baseColWidth="10" defaultRowHeight="27" customHeight="1"/>
  <cols>
    <col min="1" max="1" width="11.5546875" style="344"/>
    <col min="2" max="2" width="109" style="344" bestFit="1" customWidth="1"/>
    <col min="3" max="3" width="34.5546875" style="387" customWidth="1"/>
    <col min="4" max="4" width="36.6640625" style="387" bestFit="1" customWidth="1"/>
    <col min="5" max="5" width="33.77734375" style="344" bestFit="1" customWidth="1"/>
    <col min="6" max="6" width="49.44140625" style="326" customWidth="1"/>
    <col min="7" max="7" width="37.5546875" style="344" customWidth="1"/>
    <col min="8" max="8" width="30.33203125" style="344" bestFit="1" customWidth="1"/>
    <col min="9" max="9" width="33.5546875" style="344" customWidth="1"/>
    <col min="10" max="10" width="24.21875" style="344" bestFit="1" customWidth="1"/>
    <col min="11" max="11" width="12.33203125" style="344" bestFit="1" customWidth="1"/>
    <col min="12" max="16384" width="11.5546875" style="344"/>
  </cols>
  <sheetData>
    <row r="2" spans="2:9" ht="27" customHeight="1">
      <c r="B2" s="402" t="s">
        <v>280</v>
      </c>
    </row>
    <row r="3" spans="2:9" ht="27" customHeight="1">
      <c r="B3" s="308" t="s">
        <v>675</v>
      </c>
      <c r="F3" s="419" t="s">
        <v>446</v>
      </c>
      <c r="G3" s="402"/>
      <c r="H3" s="421"/>
      <c r="I3" s="421"/>
    </row>
    <row r="4" spans="2:9" ht="23.4" thickBot="1">
      <c r="F4" s="403"/>
      <c r="G4" s="421"/>
      <c r="H4" s="421"/>
      <c r="I4" s="421"/>
    </row>
    <row r="5" spans="2:9" ht="27" customHeight="1">
      <c r="B5" s="793" t="s">
        <v>105</v>
      </c>
      <c r="C5" s="794" t="s">
        <v>175</v>
      </c>
      <c r="D5" s="795" t="s">
        <v>176</v>
      </c>
      <c r="F5" s="809" t="s">
        <v>105</v>
      </c>
      <c r="G5" s="810"/>
      <c r="H5" s="811" t="s">
        <v>175</v>
      </c>
      <c r="I5" s="812" t="s">
        <v>176</v>
      </c>
    </row>
    <row r="6" spans="2:9" ht="27" customHeight="1">
      <c r="B6" s="317" t="s">
        <v>392</v>
      </c>
      <c r="C6" s="399">
        <v>1301388060</v>
      </c>
      <c r="D6" s="399">
        <v>201858801</v>
      </c>
      <c r="F6" s="339" t="s">
        <v>346</v>
      </c>
      <c r="G6" s="649"/>
      <c r="H6" s="651">
        <v>10055385</v>
      </c>
      <c r="I6" s="652">
        <v>15855080</v>
      </c>
    </row>
    <row r="7" spans="2:9" ht="27" customHeight="1" thickBot="1">
      <c r="B7" s="796" t="s">
        <v>166</v>
      </c>
      <c r="C7" s="797">
        <v>1301388060</v>
      </c>
      <c r="D7" s="797">
        <v>201858801</v>
      </c>
      <c r="F7" s="339" t="s">
        <v>538</v>
      </c>
      <c r="G7" s="649"/>
      <c r="H7" s="651">
        <v>18545454</v>
      </c>
      <c r="I7" s="652">
        <v>16745454</v>
      </c>
    </row>
    <row r="8" spans="2:9" ht="27" customHeight="1">
      <c r="B8" s="343"/>
      <c r="C8" s="326"/>
      <c r="D8" s="334"/>
      <c r="F8" s="339" t="s">
        <v>539</v>
      </c>
      <c r="G8" s="649"/>
      <c r="H8" s="651">
        <v>2730904917</v>
      </c>
      <c r="I8" s="652">
        <v>586513791</v>
      </c>
    </row>
    <row r="9" spans="2:9" ht="27" customHeight="1" thickBot="1">
      <c r="B9" s="318" t="s">
        <v>676</v>
      </c>
      <c r="C9" s="333"/>
      <c r="D9" s="333"/>
      <c r="F9" s="339" t="s">
        <v>540</v>
      </c>
      <c r="G9" s="649"/>
      <c r="H9" s="651">
        <v>1685777649</v>
      </c>
      <c r="I9" s="652">
        <v>184546598</v>
      </c>
    </row>
    <row r="10" spans="2:9" ht="27" customHeight="1">
      <c r="B10" s="798" t="s">
        <v>105</v>
      </c>
      <c r="C10" s="799" t="s">
        <v>175</v>
      </c>
      <c r="D10" s="800" t="s">
        <v>176</v>
      </c>
      <c r="F10" s="339" t="s">
        <v>541</v>
      </c>
      <c r="G10" s="649"/>
      <c r="H10" s="651">
        <v>28098400</v>
      </c>
      <c r="I10" s="652">
        <v>678060532</v>
      </c>
    </row>
    <row r="11" spans="2:9" ht="27" customHeight="1">
      <c r="B11" s="636" t="s">
        <v>246</v>
      </c>
      <c r="C11" s="667">
        <v>68530579</v>
      </c>
      <c r="D11" s="637">
        <v>323020857</v>
      </c>
      <c r="F11" s="339" t="s">
        <v>550</v>
      </c>
      <c r="G11" s="649"/>
      <c r="H11" s="651">
        <v>5783891</v>
      </c>
      <c r="I11" s="652">
        <v>7417277</v>
      </c>
    </row>
    <row r="12" spans="2:9" ht="27" customHeight="1">
      <c r="B12" s="342" t="s">
        <v>194</v>
      </c>
      <c r="C12" s="336">
        <v>21308264</v>
      </c>
      <c r="D12" s="638">
        <v>108155562</v>
      </c>
      <c r="F12" s="639" t="s">
        <v>670</v>
      </c>
      <c r="G12" s="650"/>
      <c r="H12" s="651">
        <v>0</v>
      </c>
      <c r="I12" s="652">
        <v>33776263</v>
      </c>
    </row>
    <row r="13" spans="2:9" ht="27" customHeight="1">
      <c r="B13" s="342" t="s">
        <v>0</v>
      </c>
      <c r="C13" s="336">
        <v>37063091</v>
      </c>
      <c r="D13" s="638">
        <v>37600436</v>
      </c>
      <c r="F13" s="639" t="s">
        <v>542</v>
      </c>
      <c r="G13" s="650"/>
      <c r="H13" s="651">
        <v>17536252</v>
      </c>
      <c r="I13" s="652">
        <v>15477738</v>
      </c>
    </row>
    <row r="14" spans="2:9" ht="27" customHeight="1">
      <c r="B14" s="342" t="s">
        <v>225</v>
      </c>
      <c r="C14" s="336">
        <v>8745</v>
      </c>
      <c r="D14" s="638">
        <v>1077346</v>
      </c>
      <c r="F14" s="639" t="s">
        <v>668</v>
      </c>
      <c r="G14" s="650"/>
      <c r="H14" s="651">
        <v>-264044247</v>
      </c>
      <c r="I14" s="652">
        <v>184794492</v>
      </c>
    </row>
    <row r="15" spans="2:9" ht="27" customHeight="1">
      <c r="B15" s="342" t="s">
        <v>891</v>
      </c>
      <c r="C15" s="336">
        <v>13326599</v>
      </c>
      <c r="D15" s="638">
        <v>0</v>
      </c>
      <c r="F15" s="639" t="s">
        <v>831</v>
      </c>
      <c r="G15" s="650"/>
      <c r="H15" s="651">
        <v>169557260</v>
      </c>
      <c r="I15" s="652"/>
    </row>
    <row r="16" spans="2:9" ht="27" customHeight="1">
      <c r="B16" s="342" t="s">
        <v>716</v>
      </c>
      <c r="C16" s="336">
        <v>605711</v>
      </c>
      <c r="D16" s="398">
        <v>0</v>
      </c>
      <c r="F16" s="639" t="s">
        <v>832</v>
      </c>
      <c r="G16" s="650"/>
      <c r="H16" s="651">
        <v>52976356</v>
      </c>
      <c r="I16" s="652"/>
    </row>
    <row r="17" spans="2:20" ht="27" customHeight="1">
      <c r="B17" s="342" t="s">
        <v>717</v>
      </c>
      <c r="C17" s="336">
        <v>0</v>
      </c>
      <c r="D17" s="398">
        <v>0</v>
      </c>
      <c r="F17" s="639" t="s">
        <v>833</v>
      </c>
      <c r="G17" s="650"/>
      <c r="H17" s="651">
        <v>0</v>
      </c>
      <c r="I17" s="652">
        <v>0</v>
      </c>
    </row>
    <row r="18" spans="2:20" ht="27" customHeight="1" thickBot="1">
      <c r="B18" s="342" t="s">
        <v>719</v>
      </c>
      <c r="C18" s="336">
        <v>0</v>
      </c>
      <c r="D18" s="398">
        <v>0</v>
      </c>
      <c r="F18" s="805" t="s">
        <v>166</v>
      </c>
      <c r="G18" s="813"/>
      <c r="H18" s="814">
        <v>4455191317</v>
      </c>
      <c r="I18" s="815">
        <v>1723187225</v>
      </c>
    </row>
    <row r="19" spans="2:20" ht="27" customHeight="1" thickBot="1">
      <c r="B19" s="801" t="s">
        <v>166</v>
      </c>
      <c r="C19" s="802">
        <v>140842989</v>
      </c>
      <c r="D19" s="803">
        <v>469854201</v>
      </c>
      <c r="F19" s="343"/>
      <c r="G19" s="343"/>
    </row>
    <row r="20" spans="2:20" ht="27" customHeight="1" thickTop="1">
      <c r="F20" s="308" t="s">
        <v>285</v>
      </c>
      <c r="G20" s="343"/>
      <c r="H20" s="343"/>
      <c r="I20" s="343"/>
    </row>
    <row r="21" spans="2:20" ht="27" customHeight="1" thickBot="1">
      <c r="B21" s="308" t="s">
        <v>680</v>
      </c>
      <c r="F21" s="343"/>
      <c r="G21" s="343"/>
      <c r="H21" s="343"/>
      <c r="I21" s="343"/>
    </row>
    <row r="22" spans="2:20" ht="27" customHeight="1" thickBot="1">
      <c r="F22" s="1063" t="s">
        <v>105</v>
      </c>
      <c r="G22" s="1064"/>
      <c r="H22" s="816" t="s">
        <v>175</v>
      </c>
      <c r="I22" s="816" t="s">
        <v>176</v>
      </c>
      <c r="N22" s="432"/>
      <c r="O22" s="432"/>
    </row>
    <row r="23" spans="2:20" ht="27" customHeight="1">
      <c r="B23" s="804" t="s">
        <v>105</v>
      </c>
      <c r="C23" s="799" t="s">
        <v>175</v>
      </c>
      <c r="D23" s="800" t="s">
        <v>176</v>
      </c>
      <c r="F23" s="1068" t="s">
        <v>454</v>
      </c>
      <c r="G23" s="1069"/>
      <c r="H23" s="615">
        <v>54106210</v>
      </c>
      <c r="I23" s="614">
        <v>15782806861</v>
      </c>
      <c r="J23" s="344">
        <v>0</v>
      </c>
      <c r="N23" s="432"/>
      <c r="O23" s="432"/>
    </row>
    <row r="24" spans="2:20" ht="27" customHeight="1">
      <c r="B24" s="647" t="s">
        <v>324</v>
      </c>
      <c r="C24" s="336">
        <v>3345060</v>
      </c>
      <c r="D24" s="398">
        <v>94984800</v>
      </c>
      <c r="F24" s="1068" t="s">
        <v>194</v>
      </c>
      <c r="G24" s="1069"/>
      <c r="H24" s="615">
        <v>57720599</v>
      </c>
      <c r="I24" s="614">
        <v>4758846000</v>
      </c>
      <c r="N24" s="432"/>
      <c r="O24" s="432"/>
    </row>
    <row r="25" spans="2:20" ht="27" customHeight="1">
      <c r="B25" s="647"/>
      <c r="C25" s="336"/>
      <c r="D25" s="398"/>
      <c r="F25" s="639" t="s">
        <v>1007</v>
      </c>
      <c r="G25" s="824"/>
      <c r="H25" s="615"/>
      <c r="I25" s="614">
        <v>-12740517822</v>
      </c>
      <c r="N25" s="432"/>
      <c r="O25" s="432"/>
    </row>
    <row r="26" spans="2:20" ht="27" customHeight="1">
      <c r="B26" s="647" t="s">
        <v>77</v>
      </c>
      <c r="C26" s="336">
        <v>2482034</v>
      </c>
      <c r="D26" s="648">
        <v>39011928</v>
      </c>
      <c r="E26" s="341"/>
      <c r="F26" s="1068"/>
      <c r="G26" s="1069"/>
      <c r="H26" s="615"/>
      <c r="I26" s="614"/>
      <c r="N26" s="432"/>
      <c r="O26" s="432"/>
      <c r="P26" s="432"/>
      <c r="Q26" s="432"/>
      <c r="R26" s="432"/>
    </row>
    <row r="27" spans="2:20" ht="27" customHeight="1" thickBot="1">
      <c r="B27" s="647" t="s">
        <v>697</v>
      </c>
      <c r="C27" s="336"/>
      <c r="D27" s="398">
        <v>0</v>
      </c>
      <c r="E27" s="341"/>
      <c r="F27" s="1066" t="s">
        <v>188</v>
      </c>
      <c r="G27" s="1067"/>
      <c r="H27" s="817">
        <v>111826809</v>
      </c>
      <c r="I27" s="817">
        <v>7801135039</v>
      </c>
      <c r="N27" s="432"/>
      <c r="O27" s="432"/>
      <c r="P27" s="432"/>
      <c r="Q27" s="432"/>
      <c r="R27" s="432"/>
      <c r="S27" s="432"/>
      <c r="T27" s="432"/>
    </row>
    <row r="28" spans="2:20" ht="27" customHeight="1" thickBot="1">
      <c r="B28" s="805" t="s">
        <v>2</v>
      </c>
      <c r="C28" s="806">
        <v>5827094</v>
      </c>
      <c r="D28" s="807">
        <v>133996728</v>
      </c>
      <c r="E28" s="341"/>
      <c r="F28" s="432"/>
      <c r="G28" s="432"/>
      <c r="H28" s="432"/>
      <c r="I28" s="432"/>
      <c r="J28" s="432"/>
      <c r="K28" s="432"/>
      <c r="L28" s="432"/>
      <c r="M28" s="432"/>
      <c r="N28" s="432"/>
      <c r="O28" s="432"/>
      <c r="P28" s="432"/>
      <c r="Q28" s="432"/>
      <c r="R28" s="432"/>
      <c r="S28" s="432"/>
      <c r="T28" s="432"/>
    </row>
    <row r="29" spans="2:20" ht="27" customHeight="1">
      <c r="E29" s="341"/>
      <c r="F29" s="432"/>
      <c r="G29" s="432"/>
      <c r="H29" s="432"/>
      <c r="I29" s="432"/>
      <c r="J29" s="432"/>
      <c r="K29" s="432"/>
      <c r="L29" s="432"/>
      <c r="M29" s="432"/>
      <c r="N29" s="432"/>
      <c r="O29" s="432"/>
      <c r="P29" s="432"/>
      <c r="Q29" s="432"/>
      <c r="R29" s="432"/>
      <c r="S29" s="432"/>
      <c r="T29" s="432"/>
    </row>
    <row r="30" spans="2:20" ht="27" customHeight="1" thickBot="1">
      <c r="B30" s="308" t="s">
        <v>787</v>
      </c>
      <c r="E30" s="432"/>
      <c r="F30" s="432"/>
      <c r="G30" s="433"/>
      <c r="H30" s="432"/>
      <c r="I30" s="432"/>
      <c r="J30" s="432"/>
      <c r="K30" s="432"/>
      <c r="L30" s="432"/>
      <c r="M30" s="432"/>
      <c r="N30" s="432"/>
      <c r="O30" s="432"/>
      <c r="P30" s="432"/>
      <c r="Q30" s="432"/>
      <c r="R30" s="432"/>
      <c r="S30" s="432"/>
      <c r="T30" s="432"/>
    </row>
    <row r="31" spans="2:20" ht="27" customHeight="1">
      <c r="B31" s="804" t="s">
        <v>105</v>
      </c>
      <c r="C31" s="799" t="s">
        <v>175</v>
      </c>
      <c r="D31" s="800" t="s">
        <v>176</v>
      </c>
      <c r="E31" s="432"/>
      <c r="F31" s="432"/>
      <c r="G31" s="433"/>
      <c r="H31" s="432"/>
      <c r="I31" s="432"/>
      <c r="J31" s="432"/>
      <c r="K31" s="432"/>
      <c r="L31" s="432"/>
      <c r="M31" s="432"/>
      <c r="N31" s="432"/>
      <c r="O31" s="432"/>
      <c r="P31" s="432"/>
      <c r="Q31" s="432"/>
      <c r="R31" s="432"/>
      <c r="S31" s="432"/>
      <c r="T31" s="432"/>
    </row>
    <row r="32" spans="2:20" ht="27" customHeight="1">
      <c r="B32" s="339" t="s">
        <v>325</v>
      </c>
      <c r="C32" s="336">
        <v>0</v>
      </c>
      <c r="D32" s="398">
        <v>5394321</v>
      </c>
      <c r="E32" s="432"/>
      <c r="F32" s="433"/>
      <c r="G32" s="433"/>
      <c r="H32" s="432"/>
      <c r="I32" s="432"/>
      <c r="J32" s="432"/>
      <c r="K32" s="432"/>
      <c r="L32" s="432"/>
      <c r="M32" s="432"/>
      <c r="N32" s="432"/>
      <c r="O32" s="432"/>
      <c r="P32" s="432"/>
      <c r="Q32" s="432"/>
      <c r="R32" s="432"/>
      <c r="S32" s="432"/>
      <c r="T32" s="432"/>
    </row>
    <row r="33" spans="2:20" ht="27" customHeight="1">
      <c r="B33" s="339" t="s">
        <v>544</v>
      </c>
      <c r="C33" s="336">
        <v>254355525</v>
      </c>
      <c r="D33" s="398">
        <v>66557833</v>
      </c>
      <c r="E33" s="432"/>
      <c r="F33" s="433"/>
      <c r="G33" s="433"/>
      <c r="H33" s="432"/>
      <c r="I33" s="432"/>
      <c r="J33" s="432"/>
      <c r="K33" s="432"/>
      <c r="L33" s="432"/>
      <c r="M33" s="432"/>
      <c r="N33" s="432"/>
      <c r="O33" s="432"/>
      <c r="P33" s="432"/>
      <c r="Q33" s="432"/>
      <c r="R33" s="432"/>
      <c r="S33" s="432"/>
      <c r="T33" s="432"/>
    </row>
    <row r="34" spans="2:20" ht="27" customHeight="1">
      <c r="B34" s="339" t="s">
        <v>230</v>
      </c>
      <c r="C34" s="336">
        <v>8457251</v>
      </c>
      <c r="D34" s="398">
        <v>18722362</v>
      </c>
      <c r="E34" s="432"/>
      <c r="F34" s="433"/>
      <c r="G34" s="433"/>
      <c r="H34" s="432"/>
      <c r="I34" s="432"/>
      <c r="J34" s="432"/>
      <c r="K34" s="432"/>
      <c r="L34" s="432"/>
      <c r="M34" s="432"/>
      <c r="N34" s="432"/>
      <c r="O34" s="432"/>
      <c r="P34" s="432"/>
      <c r="Q34" s="432"/>
      <c r="R34" s="432"/>
      <c r="S34" s="432"/>
      <c r="T34" s="432"/>
    </row>
    <row r="35" spans="2:20" ht="27" customHeight="1">
      <c r="B35" s="339" t="s">
        <v>349</v>
      </c>
      <c r="C35" s="336">
        <v>7890000</v>
      </c>
      <c r="D35" s="398">
        <v>15752105</v>
      </c>
      <c r="E35" s="432"/>
      <c r="F35" s="433"/>
      <c r="G35" s="433"/>
      <c r="H35" s="432"/>
      <c r="I35" s="432"/>
      <c r="J35" s="432"/>
      <c r="K35" s="432"/>
      <c r="L35" s="432"/>
      <c r="M35" s="432"/>
      <c r="N35" s="432"/>
      <c r="O35" s="432"/>
      <c r="P35" s="432"/>
      <c r="Q35" s="432"/>
      <c r="R35" s="432"/>
      <c r="S35" s="432"/>
      <c r="T35" s="432"/>
    </row>
    <row r="36" spans="2:20" ht="27" customHeight="1">
      <c r="B36" s="339" t="s">
        <v>229</v>
      </c>
      <c r="C36" s="336">
        <v>13730319</v>
      </c>
      <c r="D36" s="398">
        <v>9718138</v>
      </c>
      <c r="E36" s="432"/>
      <c r="F36" s="433"/>
      <c r="G36" s="433"/>
      <c r="H36" s="432"/>
      <c r="I36" s="432"/>
      <c r="J36" s="432"/>
      <c r="K36" s="432"/>
      <c r="L36" s="432"/>
      <c r="M36" s="432"/>
      <c r="N36" s="432"/>
      <c r="O36" s="432"/>
      <c r="P36" s="432"/>
      <c r="Q36" s="432"/>
      <c r="R36" s="432"/>
      <c r="S36" s="432"/>
      <c r="T36" s="432"/>
    </row>
    <row r="37" spans="2:20" ht="27" customHeight="1">
      <c r="B37" s="339" t="s">
        <v>543</v>
      </c>
      <c r="C37" s="336">
        <v>23118364</v>
      </c>
      <c r="D37" s="398">
        <v>20428951</v>
      </c>
      <c r="E37" s="432"/>
      <c r="F37" s="433"/>
      <c r="G37" s="433"/>
      <c r="H37" s="432"/>
      <c r="I37" s="432"/>
      <c r="J37" s="432"/>
      <c r="K37" s="432"/>
      <c r="L37" s="432"/>
      <c r="M37" s="432"/>
      <c r="N37" s="432"/>
      <c r="O37" s="432"/>
      <c r="P37" s="432"/>
      <c r="Q37" s="432"/>
      <c r="R37" s="432"/>
      <c r="S37" s="432"/>
      <c r="T37" s="432"/>
    </row>
    <row r="38" spans="2:20" ht="27" customHeight="1">
      <c r="B38" s="339" t="s">
        <v>345</v>
      </c>
      <c r="C38" s="336">
        <v>0</v>
      </c>
      <c r="D38" s="398">
        <v>2814955</v>
      </c>
      <c r="E38" s="432"/>
      <c r="F38" s="433"/>
      <c r="G38" s="433"/>
      <c r="H38" s="432"/>
      <c r="I38" s="432"/>
      <c r="J38" s="432"/>
      <c r="K38" s="432"/>
      <c r="L38" s="432"/>
      <c r="M38" s="432"/>
      <c r="N38" s="432"/>
      <c r="O38" s="432"/>
      <c r="P38" s="432"/>
      <c r="Q38" s="432"/>
      <c r="R38" s="432"/>
      <c r="S38" s="432"/>
      <c r="T38" s="432"/>
    </row>
    <row r="39" spans="2:20" ht="27" customHeight="1">
      <c r="B39" s="339" t="s">
        <v>231</v>
      </c>
      <c r="C39" s="336">
        <v>248181</v>
      </c>
      <c r="D39" s="398">
        <v>279998</v>
      </c>
      <c r="E39" s="432"/>
      <c r="F39" s="433"/>
      <c r="G39" s="433"/>
      <c r="H39" s="432"/>
      <c r="I39" s="432"/>
      <c r="J39" s="432"/>
      <c r="K39" s="432"/>
      <c r="L39" s="432"/>
      <c r="M39" s="432"/>
      <c r="N39" s="432"/>
      <c r="O39" s="432"/>
      <c r="P39" s="432"/>
      <c r="Q39" s="432"/>
      <c r="R39" s="432"/>
      <c r="S39" s="432"/>
      <c r="T39" s="432"/>
    </row>
    <row r="40" spans="2:20" ht="27" customHeight="1">
      <c r="B40" s="339" t="s">
        <v>353</v>
      </c>
      <c r="C40" s="336">
        <v>89735622</v>
      </c>
      <c r="D40" s="398">
        <v>964891623</v>
      </c>
      <c r="E40" s="432"/>
      <c r="F40" s="433"/>
      <c r="G40" s="433"/>
      <c r="H40" s="432"/>
      <c r="I40" s="432"/>
      <c r="J40" s="432"/>
      <c r="K40" s="432"/>
      <c r="L40" s="432"/>
      <c r="M40" s="432"/>
      <c r="N40" s="432"/>
      <c r="O40" s="432"/>
      <c r="P40" s="432"/>
      <c r="Q40" s="432"/>
      <c r="R40" s="432"/>
      <c r="S40" s="432"/>
      <c r="T40" s="432"/>
    </row>
    <row r="41" spans="2:20" ht="27" customHeight="1">
      <c r="B41" s="339" t="s">
        <v>453</v>
      </c>
      <c r="C41" s="336">
        <v>0</v>
      </c>
      <c r="D41" s="398">
        <v>4238000</v>
      </c>
      <c r="E41" s="432"/>
      <c r="F41" s="433"/>
      <c r="G41" s="433"/>
      <c r="H41" s="432"/>
      <c r="I41" s="432"/>
      <c r="J41" s="432"/>
      <c r="K41" s="432"/>
      <c r="L41" s="432"/>
      <c r="M41" s="432"/>
      <c r="N41" s="432"/>
      <c r="O41" s="432"/>
      <c r="P41" s="432"/>
      <c r="Q41" s="432"/>
      <c r="R41" s="432"/>
      <c r="S41" s="432"/>
      <c r="T41" s="432"/>
    </row>
    <row r="42" spans="2:20" ht="27" customHeight="1">
      <c r="B42" s="339" t="s">
        <v>637</v>
      </c>
      <c r="C42" s="336">
        <v>0</v>
      </c>
      <c r="D42" s="398"/>
      <c r="E42" s="432"/>
      <c r="F42" s="433"/>
      <c r="G42" s="433"/>
      <c r="H42" s="432"/>
      <c r="I42" s="432"/>
      <c r="J42" s="432"/>
      <c r="K42" s="432"/>
      <c r="L42" s="432"/>
      <c r="M42" s="432"/>
      <c r="N42" s="432"/>
      <c r="O42" s="432"/>
      <c r="P42" s="432"/>
      <c r="Q42" s="432"/>
      <c r="R42" s="432"/>
      <c r="S42" s="432"/>
      <c r="T42" s="432"/>
    </row>
    <row r="43" spans="2:20" ht="27" customHeight="1">
      <c r="B43" s="339" t="s">
        <v>460</v>
      </c>
      <c r="C43" s="336">
        <v>0</v>
      </c>
      <c r="D43" s="398">
        <v>5886281</v>
      </c>
      <c r="E43" s="432"/>
      <c r="F43" s="433"/>
      <c r="G43" s="433"/>
      <c r="H43" s="432"/>
      <c r="I43" s="432"/>
      <c r="J43" s="432"/>
      <c r="K43" s="432"/>
      <c r="L43" s="432"/>
      <c r="M43" s="432"/>
      <c r="N43" s="432"/>
      <c r="O43" s="432"/>
      <c r="P43" s="432"/>
      <c r="Q43" s="432"/>
      <c r="R43" s="432"/>
      <c r="S43" s="432"/>
      <c r="T43" s="432"/>
    </row>
    <row r="44" spans="2:20" ht="27" customHeight="1">
      <c r="B44" s="339" t="s">
        <v>709</v>
      </c>
      <c r="C44" s="336">
        <v>119154396</v>
      </c>
      <c r="D44" s="398"/>
      <c r="E44" s="432"/>
      <c r="F44" s="433"/>
      <c r="G44" s="433"/>
      <c r="H44" s="432"/>
      <c r="I44" s="432"/>
      <c r="J44" s="432"/>
      <c r="K44" s="432"/>
      <c r="L44" s="432"/>
      <c r="M44" s="432"/>
      <c r="N44" s="432"/>
      <c r="O44" s="432"/>
      <c r="P44" s="432"/>
      <c r="Q44" s="432"/>
      <c r="R44" s="432"/>
      <c r="S44" s="432"/>
      <c r="T44" s="432"/>
    </row>
    <row r="45" spans="2:20" ht="27" customHeight="1">
      <c r="B45" s="339" t="s">
        <v>718</v>
      </c>
      <c r="C45" s="336">
        <v>315680151</v>
      </c>
      <c r="D45" s="398"/>
      <c r="E45" s="432"/>
      <c r="F45" s="433"/>
      <c r="G45" s="433"/>
      <c r="H45" s="432"/>
      <c r="I45" s="432"/>
      <c r="J45" s="432"/>
      <c r="K45" s="432"/>
      <c r="L45" s="432"/>
      <c r="M45" s="432"/>
      <c r="N45" s="432"/>
      <c r="O45" s="432"/>
      <c r="P45" s="432"/>
      <c r="Q45" s="432"/>
      <c r="R45" s="432"/>
      <c r="S45" s="432"/>
      <c r="T45" s="432"/>
    </row>
    <row r="46" spans="2:20" ht="27" customHeight="1">
      <c r="B46" s="339" t="s">
        <v>720</v>
      </c>
      <c r="C46" s="336">
        <v>173248023</v>
      </c>
      <c r="D46" s="398">
        <v>0</v>
      </c>
      <c r="E46" s="432"/>
      <c r="F46" s="433"/>
      <c r="G46" s="433"/>
      <c r="H46" s="432"/>
      <c r="I46" s="432"/>
      <c r="J46" s="432"/>
      <c r="K46" s="432"/>
      <c r="L46" s="432"/>
      <c r="M46" s="432"/>
      <c r="N46" s="432"/>
      <c r="O46" s="432"/>
      <c r="P46" s="432"/>
      <c r="Q46" s="432"/>
      <c r="R46" s="432"/>
      <c r="S46" s="432"/>
      <c r="T46" s="432"/>
    </row>
    <row r="47" spans="2:20" ht="27" customHeight="1">
      <c r="B47" s="339" t="s">
        <v>693</v>
      </c>
      <c r="C47" s="336">
        <v>0</v>
      </c>
      <c r="D47" s="398">
        <v>0</v>
      </c>
      <c r="E47" s="432"/>
      <c r="F47" s="433"/>
      <c r="G47" s="433"/>
      <c r="H47" s="432"/>
      <c r="I47" s="432"/>
      <c r="J47" s="432"/>
      <c r="K47" s="432"/>
      <c r="L47" s="432"/>
      <c r="M47" s="432"/>
      <c r="N47" s="432"/>
      <c r="O47" s="432"/>
      <c r="P47" s="432"/>
      <c r="Q47" s="432"/>
      <c r="R47" s="432"/>
      <c r="S47" s="432"/>
      <c r="T47" s="432"/>
    </row>
    <row r="48" spans="2:20" ht="27" customHeight="1">
      <c r="B48" s="339" t="s">
        <v>694</v>
      </c>
      <c r="C48" s="336">
        <v>30330</v>
      </c>
      <c r="D48" s="398">
        <v>0</v>
      </c>
      <c r="E48" s="432"/>
      <c r="F48" s="433"/>
      <c r="G48" s="433"/>
      <c r="H48" s="432"/>
      <c r="I48" s="432"/>
      <c r="J48" s="432"/>
      <c r="K48" s="432"/>
      <c r="L48" s="432"/>
      <c r="M48" s="432"/>
      <c r="N48" s="432"/>
      <c r="O48" s="432"/>
      <c r="P48" s="432"/>
      <c r="Q48" s="432"/>
      <c r="R48" s="432"/>
      <c r="S48" s="432"/>
      <c r="T48" s="432"/>
    </row>
    <row r="49" spans="2:20" ht="27" customHeight="1">
      <c r="B49" s="339" t="s">
        <v>893</v>
      </c>
      <c r="C49" s="336">
        <v>105</v>
      </c>
      <c r="D49" s="398">
        <v>0</v>
      </c>
      <c r="E49" s="432"/>
      <c r="F49" s="433"/>
      <c r="G49" s="433"/>
      <c r="H49" s="432"/>
      <c r="I49" s="432"/>
      <c r="J49" s="432"/>
      <c r="K49" s="432"/>
      <c r="L49" s="432"/>
      <c r="M49" s="432"/>
      <c r="N49" s="432"/>
      <c r="O49" s="432"/>
      <c r="P49" s="432"/>
      <c r="Q49" s="432"/>
      <c r="R49" s="432"/>
      <c r="S49" s="432"/>
      <c r="T49" s="432"/>
    </row>
    <row r="50" spans="2:20" ht="27" customHeight="1">
      <c r="B50" s="339" t="s">
        <v>226</v>
      </c>
      <c r="C50" s="336">
        <v>0</v>
      </c>
      <c r="D50" s="398">
        <v>0</v>
      </c>
      <c r="E50" s="432"/>
      <c r="F50" s="433"/>
      <c r="G50" s="433"/>
      <c r="H50" s="432"/>
      <c r="I50" s="432"/>
      <c r="J50" s="432"/>
      <c r="K50" s="432"/>
      <c r="L50" s="432"/>
      <c r="M50" s="432"/>
      <c r="N50" s="432"/>
      <c r="O50" s="432"/>
      <c r="P50" s="432"/>
      <c r="Q50" s="432"/>
      <c r="R50" s="432"/>
      <c r="S50" s="432"/>
      <c r="T50" s="432"/>
    </row>
    <row r="51" spans="2:20" ht="27" customHeight="1">
      <c r="B51" s="339" t="s">
        <v>669</v>
      </c>
      <c r="C51" s="336">
        <v>10547769</v>
      </c>
      <c r="D51" s="398">
        <v>0</v>
      </c>
      <c r="E51" s="432"/>
      <c r="F51" s="433"/>
      <c r="G51" s="433"/>
      <c r="H51" s="432"/>
      <c r="I51" s="432"/>
      <c r="J51" s="432"/>
      <c r="K51" s="432"/>
      <c r="L51" s="432"/>
      <c r="M51" s="432"/>
      <c r="N51" s="432"/>
      <c r="O51" s="432"/>
      <c r="P51" s="432"/>
      <c r="Q51" s="432"/>
      <c r="R51" s="432"/>
      <c r="S51" s="432"/>
      <c r="T51" s="432"/>
    </row>
    <row r="52" spans="2:20" ht="27" customHeight="1">
      <c r="B52" s="339" t="s">
        <v>545</v>
      </c>
      <c r="C52" s="336">
        <v>15872182</v>
      </c>
      <c r="D52" s="398">
        <v>0</v>
      </c>
      <c r="E52" s="432"/>
      <c r="F52" s="433"/>
      <c r="G52" s="433"/>
      <c r="H52" s="432"/>
      <c r="I52" s="432"/>
      <c r="J52" s="432"/>
      <c r="K52" s="432"/>
      <c r="L52" s="432"/>
      <c r="M52" s="432"/>
      <c r="N52" s="432"/>
      <c r="O52" s="432"/>
      <c r="P52" s="432"/>
      <c r="Q52" s="432"/>
      <c r="R52" s="432"/>
      <c r="S52" s="432"/>
      <c r="T52" s="432"/>
    </row>
    <row r="53" spans="2:20" ht="27" customHeight="1">
      <c r="B53" s="339" t="s">
        <v>892</v>
      </c>
      <c r="C53" s="336">
        <v>9725852</v>
      </c>
      <c r="D53" s="398">
        <v>0</v>
      </c>
      <c r="E53" s="432"/>
      <c r="F53" s="433"/>
      <c r="G53" s="433"/>
      <c r="H53" s="432"/>
      <c r="I53" s="432"/>
      <c r="J53" s="432"/>
      <c r="K53" s="432"/>
      <c r="L53" s="432"/>
      <c r="M53" s="432"/>
      <c r="N53" s="432"/>
      <c r="P53" s="432"/>
      <c r="Q53" s="432"/>
      <c r="R53" s="432"/>
      <c r="S53" s="432"/>
      <c r="T53" s="432"/>
    </row>
    <row r="54" spans="2:20" ht="27" customHeight="1">
      <c r="B54" s="339" t="s">
        <v>671</v>
      </c>
      <c r="C54" s="336">
        <v>4370000</v>
      </c>
      <c r="D54" s="398">
        <v>0</v>
      </c>
      <c r="E54" s="432"/>
      <c r="F54" s="433"/>
      <c r="G54" s="433"/>
      <c r="H54" s="432"/>
      <c r="I54" s="432"/>
      <c r="J54" s="432"/>
      <c r="K54" s="432"/>
      <c r="L54" s="432"/>
      <c r="M54" s="432"/>
      <c r="N54" s="432"/>
      <c r="P54" s="432"/>
      <c r="Q54" s="432"/>
      <c r="R54" s="432"/>
      <c r="S54" s="432"/>
      <c r="T54" s="432"/>
    </row>
    <row r="55" spans="2:20" ht="27" customHeight="1">
      <c r="B55" s="339" t="s">
        <v>897</v>
      </c>
      <c r="C55" s="336">
        <v>1446376620</v>
      </c>
      <c r="D55" s="398">
        <v>0</v>
      </c>
      <c r="E55" s="432"/>
      <c r="F55" s="433"/>
      <c r="G55" s="433"/>
      <c r="H55" s="432"/>
      <c r="I55" s="432"/>
      <c r="J55" s="432"/>
      <c r="K55" s="432"/>
      <c r="L55" s="432"/>
      <c r="M55" s="432"/>
      <c r="N55" s="432"/>
      <c r="S55" s="432"/>
      <c r="T55" s="432"/>
    </row>
    <row r="56" spans="2:20" ht="27" customHeight="1" thickBot="1">
      <c r="B56" s="805" t="s">
        <v>1</v>
      </c>
      <c r="C56" s="806">
        <v>2492540690</v>
      </c>
      <c r="D56" s="807">
        <v>1114684567</v>
      </c>
      <c r="E56" s="432"/>
      <c r="F56" s="432"/>
      <c r="G56" s="432"/>
      <c r="H56" s="432"/>
      <c r="I56" s="432"/>
      <c r="J56" s="432"/>
      <c r="K56" s="432"/>
      <c r="L56" s="432"/>
      <c r="M56" s="432"/>
      <c r="N56" s="432"/>
    </row>
    <row r="57" spans="2:20" ht="27" customHeight="1">
      <c r="B57" s="343"/>
      <c r="C57" s="331"/>
      <c r="D57" s="331"/>
      <c r="E57" s="432"/>
      <c r="F57" s="432"/>
      <c r="G57" s="432"/>
      <c r="H57" s="432"/>
      <c r="I57" s="432"/>
      <c r="J57" s="432"/>
      <c r="K57" s="432"/>
      <c r="L57" s="432"/>
      <c r="M57" s="432"/>
      <c r="N57" s="432"/>
    </row>
    <row r="58" spans="2:20" ht="27" customHeight="1">
      <c r="B58" s="401" t="s">
        <v>281</v>
      </c>
      <c r="C58" s="334"/>
      <c r="D58" s="334"/>
      <c r="E58" s="432"/>
      <c r="F58" s="432"/>
      <c r="G58" s="432"/>
      <c r="H58" s="432"/>
      <c r="I58" s="432"/>
      <c r="J58" s="432"/>
      <c r="K58" s="432"/>
      <c r="L58" s="432"/>
      <c r="M58" s="432"/>
      <c r="N58" s="432"/>
    </row>
    <row r="59" spans="2:20" ht="27" customHeight="1" thickBot="1">
      <c r="B59" s="343" t="s">
        <v>868</v>
      </c>
      <c r="C59" s="334"/>
      <c r="D59" s="334"/>
      <c r="E59" s="432"/>
      <c r="F59" s="432"/>
      <c r="G59" s="432"/>
      <c r="H59" s="432"/>
      <c r="I59" s="432"/>
      <c r="J59" s="432"/>
      <c r="K59" s="432"/>
      <c r="L59" s="432"/>
      <c r="M59" s="432"/>
      <c r="N59" s="432"/>
    </row>
    <row r="60" spans="2:20" ht="27" customHeight="1">
      <c r="B60" s="804" t="s">
        <v>67</v>
      </c>
      <c r="C60" s="799" t="s">
        <v>175</v>
      </c>
      <c r="D60" s="800" t="s">
        <v>193</v>
      </c>
      <c r="E60" s="432"/>
      <c r="F60" s="432"/>
      <c r="G60" s="432"/>
      <c r="H60" s="432"/>
      <c r="I60" s="432"/>
      <c r="J60" s="432"/>
      <c r="K60" s="432"/>
      <c r="L60" s="432"/>
      <c r="M60" s="432"/>
      <c r="N60" s="432"/>
    </row>
    <row r="61" spans="2:20" ht="27" customHeight="1">
      <c r="B61" s="339" t="s">
        <v>537</v>
      </c>
      <c r="C61" s="336">
        <v>135977570</v>
      </c>
      <c r="D61" s="398">
        <v>0</v>
      </c>
      <c r="E61" s="432"/>
      <c r="F61" s="432"/>
      <c r="G61" s="432"/>
      <c r="H61" s="432"/>
      <c r="I61" s="432"/>
      <c r="J61" s="432"/>
      <c r="K61" s="432"/>
      <c r="L61" s="432"/>
      <c r="M61" s="432"/>
      <c r="N61" s="432"/>
    </row>
    <row r="62" spans="2:20" ht="27" customHeight="1">
      <c r="B62" s="339" t="s">
        <v>695</v>
      </c>
      <c r="C62" s="336">
        <v>0</v>
      </c>
      <c r="D62" s="398">
        <v>0</v>
      </c>
      <c r="E62" s="432"/>
      <c r="F62" s="432"/>
      <c r="G62" s="432"/>
      <c r="H62" s="432"/>
      <c r="I62" s="432"/>
      <c r="J62" s="432"/>
      <c r="K62" s="432"/>
      <c r="L62" s="432"/>
      <c r="M62" s="432"/>
      <c r="N62" s="432"/>
    </row>
    <row r="63" spans="2:20" ht="27" customHeight="1" thickBot="1">
      <c r="B63" s="805" t="s">
        <v>166</v>
      </c>
      <c r="C63" s="806">
        <v>135977570</v>
      </c>
      <c r="D63" s="807">
        <v>0</v>
      </c>
      <c r="E63" s="432"/>
      <c r="F63" s="432"/>
      <c r="G63" s="432"/>
      <c r="H63" s="432"/>
      <c r="I63" s="432"/>
      <c r="J63" s="432"/>
      <c r="K63" s="432"/>
      <c r="L63" s="432"/>
      <c r="M63" s="432"/>
      <c r="N63" s="432"/>
    </row>
    <row r="64" spans="2:20" ht="27" customHeight="1" thickBot="1">
      <c r="B64" s="343"/>
      <c r="C64" s="334"/>
      <c r="D64" s="334">
        <v>0</v>
      </c>
      <c r="E64" s="432"/>
      <c r="F64" s="432"/>
      <c r="G64" s="432"/>
      <c r="H64" s="432"/>
      <c r="I64" s="432"/>
      <c r="J64" s="432"/>
      <c r="K64" s="432"/>
      <c r="L64" s="432"/>
      <c r="M64" s="432"/>
      <c r="N64" s="432"/>
    </row>
    <row r="65" spans="2:14" ht="27" customHeight="1">
      <c r="B65" s="798" t="s">
        <v>282</v>
      </c>
      <c r="C65" s="799"/>
      <c r="D65" s="800"/>
      <c r="E65" s="432"/>
      <c r="F65" s="432"/>
      <c r="G65" s="432"/>
      <c r="H65" s="432"/>
      <c r="I65" s="432"/>
      <c r="J65" s="432"/>
      <c r="K65" s="432"/>
      <c r="L65" s="432"/>
      <c r="M65" s="432"/>
      <c r="N65" s="432"/>
    </row>
    <row r="66" spans="2:14" ht="27" customHeight="1">
      <c r="B66" s="340" t="s">
        <v>232</v>
      </c>
      <c r="C66" s="332">
        <v>203896433</v>
      </c>
      <c r="D66" s="332">
        <v>1663492121</v>
      </c>
      <c r="E66" s="432"/>
      <c r="F66" s="432"/>
      <c r="G66" s="432"/>
      <c r="H66" s="432"/>
      <c r="I66" s="432"/>
      <c r="J66" s="432"/>
      <c r="K66" s="432"/>
      <c r="L66" s="432"/>
      <c r="M66" s="432"/>
      <c r="N66" s="432"/>
    </row>
    <row r="67" spans="2:14" ht="27" customHeight="1" thickBot="1">
      <c r="B67" s="808" t="s">
        <v>166</v>
      </c>
      <c r="C67" s="806">
        <v>203896433</v>
      </c>
      <c r="D67" s="807">
        <v>1663492121</v>
      </c>
      <c r="E67" s="432"/>
      <c r="F67" s="432"/>
      <c r="G67" s="432"/>
      <c r="H67" s="432"/>
      <c r="I67" s="432"/>
      <c r="J67" s="432"/>
      <c r="K67" s="432"/>
      <c r="L67" s="432"/>
      <c r="M67" s="432"/>
      <c r="N67" s="432"/>
    </row>
    <row r="68" spans="2:14" ht="27" customHeight="1">
      <c r="B68" s="343"/>
      <c r="C68" s="334"/>
      <c r="D68" s="334"/>
      <c r="E68" s="432"/>
      <c r="F68" s="432"/>
      <c r="G68" s="432"/>
      <c r="H68" s="432"/>
      <c r="I68" s="432"/>
      <c r="J68" s="432"/>
      <c r="K68" s="432"/>
      <c r="L68" s="432"/>
      <c r="M68" s="432"/>
      <c r="N68" s="432"/>
    </row>
    <row r="69" spans="2:14" ht="27" customHeight="1">
      <c r="B69" s="401" t="s">
        <v>283</v>
      </c>
      <c r="C69" s="334"/>
      <c r="D69" s="334"/>
      <c r="E69" s="432"/>
      <c r="F69" s="432"/>
      <c r="G69" s="432"/>
      <c r="H69" s="432"/>
      <c r="I69" s="432"/>
      <c r="J69" s="432"/>
      <c r="K69" s="432"/>
      <c r="L69" s="432"/>
      <c r="M69" s="432"/>
      <c r="N69" s="432"/>
    </row>
    <row r="70" spans="2:14" ht="27" customHeight="1" thickBot="1">
      <c r="B70" s="343"/>
      <c r="C70" s="334"/>
      <c r="D70" s="334"/>
      <c r="E70" s="435"/>
      <c r="F70" s="432"/>
      <c r="G70" s="432"/>
      <c r="H70" s="432"/>
      <c r="I70" s="432"/>
      <c r="J70" s="432"/>
      <c r="K70" s="432"/>
      <c r="L70" s="432"/>
      <c r="M70" s="432"/>
      <c r="N70" s="432"/>
    </row>
    <row r="71" spans="2:14" ht="27" customHeight="1">
      <c r="B71" s="798" t="s">
        <v>223</v>
      </c>
      <c r="C71" s="799" t="s">
        <v>175</v>
      </c>
      <c r="D71" s="800" t="s">
        <v>176</v>
      </c>
      <c r="E71" s="435"/>
      <c r="F71" s="432"/>
      <c r="G71" s="432"/>
      <c r="H71" s="432"/>
      <c r="I71" s="432"/>
      <c r="J71" s="432"/>
      <c r="K71" s="432"/>
      <c r="L71" s="432"/>
      <c r="M71" s="432"/>
      <c r="N71" s="432"/>
    </row>
    <row r="72" spans="2:14" ht="27" customHeight="1">
      <c r="B72" s="325" t="s">
        <v>224</v>
      </c>
      <c r="C72" s="337">
        <v>1276331</v>
      </c>
      <c r="D72" s="396">
        <v>356193</v>
      </c>
      <c r="E72" s="434"/>
      <c r="F72" s="432"/>
      <c r="G72" s="432"/>
      <c r="H72" s="432"/>
      <c r="I72" s="432"/>
      <c r="J72" s="432"/>
      <c r="K72" s="432"/>
      <c r="L72" s="432"/>
      <c r="M72" s="432"/>
      <c r="N72" s="432"/>
    </row>
    <row r="73" spans="2:14" ht="27" customHeight="1">
      <c r="B73" s="342" t="s">
        <v>284</v>
      </c>
      <c r="C73" s="336">
        <v>352314365</v>
      </c>
      <c r="D73" s="398">
        <v>3089685436</v>
      </c>
      <c r="E73" s="434"/>
      <c r="F73" s="432"/>
      <c r="G73" s="432"/>
      <c r="H73" s="432"/>
      <c r="I73" s="432"/>
      <c r="J73" s="432"/>
      <c r="K73" s="432"/>
      <c r="L73" s="432"/>
      <c r="M73" s="432"/>
      <c r="N73" s="432"/>
    </row>
    <row r="74" spans="2:14" ht="27" customHeight="1">
      <c r="B74" s="342" t="s">
        <v>410</v>
      </c>
      <c r="C74" s="335">
        <v>2043085918</v>
      </c>
      <c r="D74" s="397">
        <v>665320064</v>
      </c>
      <c r="E74" s="434"/>
      <c r="F74" s="432"/>
      <c r="G74" s="432"/>
      <c r="H74" s="432"/>
      <c r="I74" s="432"/>
      <c r="J74" s="432"/>
      <c r="K74" s="432"/>
      <c r="L74" s="432"/>
      <c r="M74" s="432"/>
      <c r="N74" s="432"/>
    </row>
    <row r="75" spans="2:14" ht="27" customHeight="1" thickBot="1">
      <c r="B75" s="808" t="s">
        <v>166</v>
      </c>
      <c r="C75" s="806">
        <v>2396676614</v>
      </c>
      <c r="D75" s="807">
        <v>3755361693</v>
      </c>
      <c r="E75" s="432"/>
      <c r="F75" s="432"/>
      <c r="G75" s="432"/>
      <c r="H75" s="432"/>
      <c r="I75" s="432"/>
      <c r="J75" s="432"/>
      <c r="K75" s="432"/>
      <c r="L75" s="432"/>
      <c r="M75" s="432"/>
      <c r="N75" s="432"/>
    </row>
    <row r="76" spans="2:14" ht="27" customHeight="1">
      <c r="B76" s="338" t="s">
        <v>391</v>
      </c>
      <c r="C76" s="395"/>
      <c r="D76" s="330"/>
      <c r="E76" s="432"/>
      <c r="F76" s="432"/>
      <c r="G76" s="432"/>
      <c r="H76" s="432"/>
      <c r="I76" s="432"/>
      <c r="J76" s="432"/>
      <c r="K76" s="432"/>
      <c r="L76" s="432"/>
      <c r="M76" s="432"/>
      <c r="N76" s="432"/>
    </row>
    <row r="77" spans="2:14" ht="27" customHeight="1">
      <c r="B77" s="325" t="s">
        <v>555</v>
      </c>
      <c r="C77" s="928">
        <v>2387041586</v>
      </c>
      <c r="D77" s="929">
        <v>1342364191</v>
      </c>
      <c r="F77" s="432"/>
      <c r="G77" s="432"/>
      <c r="H77" s="432"/>
      <c r="I77" s="432"/>
      <c r="J77" s="432"/>
      <c r="K77" s="432"/>
      <c r="L77" s="432"/>
      <c r="M77" s="432"/>
      <c r="N77" s="432"/>
    </row>
    <row r="78" spans="2:14" ht="27" customHeight="1" thickBot="1">
      <c r="B78" s="808" t="s">
        <v>166</v>
      </c>
      <c r="C78" s="806">
        <v>2387041586</v>
      </c>
      <c r="D78" s="807">
        <v>1342364191</v>
      </c>
      <c r="E78" s="432"/>
      <c r="F78" s="432"/>
      <c r="G78" s="432"/>
      <c r="H78" s="432"/>
      <c r="I78" s="432"/>
      <c r="J78" s="432"/>
      <c r="K78" s="432"/>
      <c r="L78" s="432"/>
      <c r="M78" s="432"/>
      <c r="N78" s="432"/>
    </row>
    <row r="79" spans="2:14" ht="27" customHeight="1">
      <c r="B79" s="400" t="s">
        <v>327</v>
      </c>
      <c r="C79" s="335">
        <v>6392730169</v>
      </c>
      <c r="D79" s="397">
        <v>5770035663</v>
      </c>
      <c r="E79" s="432"/>
      <c r="F79" s="432"/>
      <c r="G79" s="432"/>
      <c r="H79" s="432"/>
      <c r="I79" s="432"/>
      <c r="J79" s="432"/>
      <c r="K79" s="432"/>
      <c r="L79" s="432"/>
      <c r="M79" s="432"/>
      <c r="N79" s="432"/>
    </row>
    <row r="80" spans="2:14" ht="27" customHeight="1" thickBot="1">
      <c r="B80" s="808" t="s">
        <v>166</v>
      </c>
      <c r="C80" s="806">
        <v>6392730169</v>
      </c>
      <c r="D80" s="807">
        <v>5770035663</v>
      </c>
      <c r="E80" s="432"/>
      <c r="F80" s="432"/>
      <c r="G80" s="432"/>
      <c r="H80" s="432"/>
      <c r="I80" s="432"/>
      <c r="J80" s="432"/>
      <c r="K80" s="432"/>
      <c r="L80" s="432"/>
      <c r="M80" s="432"/>
      <c r="N80" s="432"/>
    </row>
    <row r="81" spans="2:14" ht="27" customHeight="1">
      <c r="B81" s="343"/>
      <c r="C81" s="334"/>
      <c r="D81" s="334"/>
      <c r="E81" s="432"/>
      <c r="F81" s="432"/>
      <c r="G81" s="432"/>
      <c r="H81" s="432"/>
      <c r="I81" s="432"/>
      <c r="J81" s="432"/>
      <c r="K81" s="432"/>
      <c r="L81" s="432"/>
      <c r="M81" s="432"/>
      <c r="N81" s="432"/>
    </row>
    <row r="82" spans="2:14" ht="27" customHeight="1">
      <c r="B82" s="343"/>
      <c r="C82" s="334"/>
      <c r="D82" s="334"/>
      <c r="E82" s="432"/>
      <c r="F82" s="432"/>
      <c r="G82" s="432"/>
      <c r="H82" s="432"/>
      <c r="I82" s="432"/>
      <c r="J82" s="432"/>
      <c r="K82" s="432"/>
      <c r="L82" s="432"/>
      <c r="M82" s="432"/>
      <c r="N82" s="432"/>
    </row>
    <row r="83" spans="2:14" ht="27" customHeight="1">
      <c r="B83" s="343"/>
      <c r="C83" s="334"/>
      <c r="D83" s="334"/>
      <c r="E83" s="436"/>
      <c r="F83" s="432"/>
      <c r="G83" s="432"/>
      <c r="H83" s="432"/>
      <c r="I83" s="432"/>
      <c r="J83" s="432"/>
      <c r="K83" s="432"/>
      <c r="L83" s="432"/>
      <c r="M83" s="432"/>
      <c r="N83" s="432"/>
    </row>
    <row r="84" spans="2:14" ht="27" customHeight="1">
      <c r="E84" s="436"/>
      <c r="F84" s="435"/>
      <c r="G84" s="432"/>
      <c r="H84" s="432"/>
      <c r="I84" s="432"/>
      <c r="J84" s="432"/>
      <c r="K84" s="432"/>
      <c r="L84" s="432"/>
      <c r="M84" s="432"/>
      <c r="N84" s="432"/>
    </row>
    <row r="85" spans="2:14" ht="27" customHeight="1">
      <c r="E85" s="436"/>
      <c r="F85" s="435"/>
      <c r="G85" s="432"/>
      <c r="H85" s="432"/>
      <c r="I85" s="432"/>
      <c r="J85" s="432"/>
      <c r="K85" s="432"/>
      <c r="L85" s="432"/>
      <c r="M85" s="432"/>
      <c r="N85" s="432"/>
    </row>
    <row r="86" spans="2:14" ht="27" customHeight="1">
      <c r="E86" s="432"/>
      <c r="F86" s="435"/>
      <c r="G86" s="1003"/>
      <c r="H86" s="1003"/>
      <c r="I86" s="1003"/>
      <c r="J86" s="432"/>
      <c r="K86" s="432"/>
      <c r="L86" s="432"/>
      <c r="M86" s="432"/>
      <c r="N86" s="432"/>
    </row>
    <row r="87" spans="2:14" ht="27" customHeight="1">
      <c r="B87" s="1065"/>
      <c r="C87" s="1065"/>
      <c r="D87" s="1065"/>
      <c r="E87" s="432"/>
      <c r="F87" s="435"/>
      <c r="G87" s="1003"/>
      <c r="H87" s="1003"/>
      <c r="I87" s="1003"/>
      <c r="J87" s="432"/>
      <c r="K87" s="432"/>
      <c r="L87" s="432"/>
      <c r="M87" s="432"/>
      <c r="N87" s="432"/>
    </row>
    <row r="88" spans="2:14" ht="27" customHeight="1">
      <c r="B88" s="1065"/>
      <c r="C88" s="1065"/>
      <c r="D88" s="1065"/>
      <c r="E88" s="432"/>
      <c r="F88" s="435"/>
      <c r="G88" s="432"/>
      <c r="H88" s="432"/>
      <c r="I88" s="432"/>
      <c r="J88" s="432"/>
      <c r="K88" s="432"/>
      <c r="L88" s="432"/>
      <c r="M88" s="432"/>
    </row>
    <row r="89" spans="2:14" ht="27" customHeight="1">
      <c r="E89" s="432"/>
      <c r="F89" s="435"/>
      <c r="G89" s="432"/>
      <c r="H89" s="432"/>
      <c r="I89" s="432"/>
      <c r="J89" s="432"/>
      <c r="K89" s="432"/>
      <c r="L89" s="432"/>
      <c r="M89" s="432"/>
    </row>
    <row r="90" spans="2:14" ht="27" customHeight="1">
      <c r="E90" s="432"/>
      <c r="F90" s="436"/>
      <c r="G90" s="432"/>
      <c r="H90" s="432"/>
      <c r="I90" s="432"/>
      <c r="J90" s="432"/>
      <c r="K90" s="432"/>
      <c r="L90" s="432"/>
      <c r="M90" s="432"/>
    </row>
    <row r="91" spans="2:14" ht="27" customHeight="1">
      <c r="E91" s="432"/>
      <c r="F91" s="436"/>
      <c r="G91" s="432"/>
      <c r="H91" s="432"/>
      <c r="I91" s="432"/>
      <c r="J91" s="432"/>
      <c r="K91" s="432"/>
      <c r="L91" s="432"/>
      <c r="M91" s="432"/>
    </row>
    <row r="92" spans="2:14" ht="27" customHeight="1">
      <c r="E92" s="432"/>
      <c r="F92" s="436"/>
      <c r="G92" s="432"/>
      <c r="H92" s="432"/>
      <c r="I92" s="432"/>
      <c r="J92" s="432"/>
      <c r="K92" s="432"/>
      <c r="L92" s="432"/>
      <c r="M92" s="432"/>
    </row>
    <row r="93" spans="2:14" ht="27" customHeight="1">
      <c r="E93" s="432"/>
    </row>
    <row r="94" spans="2:14" ht="27" customHeight="1">
      <c r="E94" s="432"/>
    </row>
    <row r="95" spans="2:14" ht="27" customHeight="1">
      <c r="E95" s="432"/>
    </row>
  </sheetData>
  <customSheetViews>
    <customSheetView guid="{9BEA065D-970C-450D-B76E-2CCAFD95224A}" showPageBreaks="1" fitToPage="1" printArea="1" hiddenRows="1" topLeftCell="A56">
      <selection activeCell="H82" sqref="H82"/>
      <pageMargins left="0.75" right="0.65" top="1.19" bottom="0.62" header="0" footer="0.36"/>
      <pageSetup paperSize="9" scale="61" orientation="portrait" r:id="rId1"/>
      <headerFooter alignWithMargins="0">
        <oddFooter>&amp;C&amp;12 12</oddFooter>
      </headerFooter>
    </customSheetView>
    <customSheetView guid="{E16013A9-63E4-4076-9EEC-DC4ED7F23310}" showPageBreaks="1" fitToPage="1" printArea="1" hiddenRows="1" showRuler="0">
      <selection activeCell="B23" sqref="B23"/>
      <pageMargins left="0.75" right="0.65" top="1.19" bottom="0.62" header="0" footer="0.36"/>
      <pageSetup paperSize="9" scale="63" orientation="portrait" r:id="rId2"/>
      <headerFooter alignWithMargins="0">
        <oddFooter>&amp;C&amp;12 12</oddFooter>
      </headerFooter>
    </customSheetView>
    <customSheetView guid="{500B042A-9327-474C-8788-1D5EF0E172B9}" scale="75" showPageBreaks="1" fitToPage="1" printArea="1" showRuler="0">
      <selection activeCell="C23" sqref="C23"/>
      <pageMargins left="0.75" right="0.75" top="1.36" bottom="1" header="0" footer="0"/>
      <pageSetup paperSize="9" scale="58" orientation="portrait" r:id="rId3"/>
      <headerFooter alignWithMargins="0"/>
    </customSheetView>
    <customSheetView guid="{084C3594-A933-11DB-BA52-0008540D613E}" showPageBreaks="1" fitToPage="1" showRuler="0" topLeftCell="A54">
      <selection activeCell="A70" sqref="A70"/>
      <pageMargins left="0.75" right="0.75" top="1.36" bottom="1" header="0" footer="0"/>
      <pageSetup paperSize="9" scale="60" orientation="portrait" r:id="rId4"/>
      <headerFooter alignWithMargins="0"/>
    </customSheetView>
    <customSheetView guid="{18201D55-6AD4-489F-B9E0-77C14EFE5437}" showPageBreaks="1" fitToPage="1" showRuler="0" topLeftCell="A26">
      <selection activeCell="A48" sqref="A48"/>
      <pageMargins left="0.75" right="0.75" top="1.36" bottom="1" header="0" footer="0"/>
      <pageSetup paperSize="9" scale="58" orientation="portrait" r:id="rId5"/>
      <headerFooter alignWithMargins="0"/>
    </customSheetView>
    <customSheetView guid="{E4AF38FE-2F2B-4610-948D-EC4685FC19EA}" scale="75" showPageBreaks="1" fitToPage="1" printArea="1" showRuler="0" topLeftCell="A55">
      <selection activeCell="E71" sqref="E71"/>
      <pageMargins left="0.75" right="0.75" top="1.36" bottom="1" header="0" footer="0"/>
      <pageSetup paperSize="9" scale="58" orientation="portrait" r:id="rId6"/>
      <headerFooter alignWithMargins="0"/>
    </customSheetView>
  </customSheetViews>
  <mergeCells count="9">
    <mergeCell ref="F22:G22"/>
    <mergeCell ref="G87:I87"/>
    <mergeCell ref="B87:D87"/>
    <mergeCell ref="F27:G27"/>
    <mergeCell ref="B88:D88"/>
    <mergeCell ref="G86:I86"/>
    <mergeCell ref="F26:G26"/>
    <mergeCell ref="F23:G23"/>
    <mergeCell ref="F24:G24"/>
  </mergeCells>
  <phoneticPr fontId="10" type="noConversion"/>
  <pageMargins left="0.94488188976377963" right="0.6692913385826772" top="0.95" bottom="0.62992125984251968" header="0" footer="0.35433070866141736"/>
  <pageSetup paperSize="9" scale="35" fitToHeight="0" orientation="portrait" r:id="rId7"/>
  <headerFooter alignWithMargins="0">
    <oddFooter>&amp;C&amp;12 12</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tabColor theme="8" tint="0.39997558519241921"/>
  </sheetPr>
  <dimension ref="B2:G97"/>
  <sheetViews>
    <sheetView topLeftCell="A61" zoomScale="97" workbookViewId="0">
      <selection activeCell="B79" sqref="B79"/>
    </sheetView>
  </sheetViews>
  <sheetFormatPr baseColWidth="10" defaultRowHeight="13.2"/>
  <cols>
    <col min="1" max="1" width="2.109375" style="6" customWidth="1"/>
    <col min="2" max="2" width="130.5546875" style="6" customWidth="1"/>
    <col min="3" max="3" width="21.5546875" style="6" customWidth="1"/>
    <col min="4" max="4" width="11.5546875" style="6"/>
    <col min="5" max="5" width="11.77734375" style="6" bestFit="1" customWidth="1"/>
    <col min="6" max="6" width="16.5546875" style="6" bestFit="1" customWidth="1"/>
    <col min="7" max="7" width="16.5546875" style="53" bestFit="1" customWidth="1"/>
    <col min="8" max="16384" width="11.5546875" style="6"/>
  </cols>
  <sheetData>
    <row r="2" spans="2:2" ht="13.8">
      <c r="B2" s="111" t="s">
        <v>286</v>
      </c>
    </row>
    <row r="3" spans="2:2" ht="15.6">
      <c r="B3" s="112"/>
    </row>
    <row r="4" spans="2:2">
      <c r="B4" s="107" t="s">
        <v>421</v>
      </c>
    </row>
    <row r="5" spans="2:2">
      <c r="B5" s="113"/>
    </row>
    <row r="6" spans="2:2">
      <c r="B6" s="114" t="s">
        <v>404</v>
      </c>
    </row>
    <row r="7" spans="2:2">
      <c r="B7" s="114"/>
    </row>
    <row r="8" spans="2:2">
      <c r="B8" s="114" t="s">
        <v>436</v>
      </c>
    </row>
    <row r="9" spans="2:2" hidden="1">
      <c r="B9" s="114"/>
    </row>
    <row r="10" spans="2:2" hidden="1">
      <c r="B10" s="114"/>
    </row>
    <row r="11" spans="2:2" hidden="1">
      <c r="B11" s="114"/>
    </row>
    <row r="12" spans="2:2" hidden="1">
      <c r="B12" s="114"/>
    </row>
    <row r="13" spans="2:2" ht="7.5" hidden="1" customHeight="1">
      <c r="B13" s="114"/>
    </row>
    <row r="14" spans="2:2" hidden="1">
      <c r="B14" s="114"/>
    </row>
    <row r="15" spans="2:2" ht="2.4" hidden="1" customHeight="1">
      <c r="B15" s="114"/>
    </row>
    <row r="16" spans="2:2" ht="25.5" hidden="1" customHeight="1">
      <c r="B16" s="114"/>
    </row>
    <row r="17" spans="2:7">
      <c r="B17" s="107" t="s">
        <v>422</v>
      </c>
    </row>
    <row r="18" spans="2:7">
      <c r="B18" s="107" t="s">
        <v>287</v>
      </c>
      <c r="F18" s="53"/>
    </row>
    <row r="19" spans="2:7" ht="17.399999999999999" customHeight="1">
      <c r="B19" s="113"/>
      <c r="F19" s="53"/>
    </row>
    <row r="20" spans="2:7" ht="12" customHeight="1">
      <c r="B20" s="107" t="s">
        <v>423</v>
      </c>
      <c r="F20" s="53"/>
    </row>
    <row r="21" spans="2:7" ht="15" customHeight="1">
      <c r="B21" s="113"/>
    </row>
    <row r="22" spans="2:7" ht="26.4">
      <c r="B22" s="115" t="s">
        <v>698</v>
      </c>
      <c r="C22" s="44"/>
      <c r="D22" s="114"/>
      <c r="E22" s="114"/>
      <c r="F22" s="114"/>
      <c r="G22" s="116"/>
    </row>
    <row r="23" spans="2:7" ht="21.6" customHeight="1">
      <c r="B23" s="113"/>
      <c r="E23" s="55"/>
    </row>
    <row r="24" spans="2:7" ht="13.8">
      <c r="B24" s="111" t="s">
        <v>825</v>
      </c>
    </row>
    <row r="25" spans="2:7" ht="18.75" customHeight="1">
      <c r="B25" s="607" t="s">
        <v>789</v>
      </c>
    </row>
    <row r="26" spans="2:7" ht="18.600000000000001" customHeight="1">
      <c r="B26" s="606" t="s">
        <v>790</v>
      </c>
    </row>
    <row r="27" spans="2:7" ht="27.6">
      <c r="B27" s="608" t="s">
        <v>808</v>
      </c>
      <c r="G27" s="940"/>
    </row>
    <row r="28" spans="2:7" ht="27.6">
      <c r="B28" s="608" t="s">
        <v>809</v>
      </c>
      <c r="G28" s="940"/>
    </row>
    <row r="29" spans="2:7" ht="13.8">
      <c r="B29" s="941" t="s">
        <v>791</v>
      </c>
      <c r="G29" s="940"/>
    </row>
    <row r="30" spans="2:7" ht="13.8">
      <c r="B30" s="606" t="s">
        <v>810</v>
      </c>
      <c r="G30" s="940"/>
    </row>
    <row r="31" spans="2:7" ht="27.6">
      <c r="B31" s="608" t="s">
        <v>792</v>
      </c>
      <c r="G31" s="940"/>
    </row>
    <row r="32" spans="2:7" ht="18.75" customHeight="1">
      <c r="B32" s="606" t="s">
        <v>793</v>
      </c>
      <c r="G32" s="940"/>
    </row>
    <row r="33" spans="2:7" ht="27.6">
      <c r="B33" s="608" t="s">
        <v>794</v>
      </c>
      <c r="G33" s="940"/>
    </row>
    <row r="34" spans="2:7" ht="18.75" customHeight="1">
      <c r="B34" s="606" t="s">
        <v>811</v>
      </c>
    </row>
    <row r="35" spans="2:7" ht="18.75" customHeight="1">
      <c r="B35" s="606" t="s">
        <v>795</v>
      </c>
    </row>
    <row r="36" spans="2:7" ht="27.6">
      <c r="B36" s="609" t="s">
        <v>796</v>
      </c>
    </row>
    <row r="37" spans="2:7" ht="41.4">
      <c r="B37" s="609" t="s">
        <v>797</v>
      </c>
    </row>
    <row r="38" spans="2:7" ht="53.4">
      <c r="B38" s="612" t="s">
        <v>812</v>
      </c>
    </row>
    <row r="39" spans="2:7" ht="18.75" customHeight="1">
      <c r="B39" s="93"/>
    </row>
    <row r="40" spans="2:7" ht="41.4">
      <c r="B40" s="612" t="s">
        <v>813</v>
      </c>
    </row>
    <row r="41" spans="2:7" ht="27.6">
      <c r="B41" s="609" t="s">
        <v>798</v>
      </c>
    </row>
    <row r="42" spans="2:7" ht="27.6">
      <c r="B42" s="609" t="s">
        <v>799</v>
      </c>
    </row>
    <row r="43" spans="2:7" ht="27.6">
      <c r="B43" s="609" t="s">
        <v>800</v>
      </c>
    </row>
    <row r="44" spans="2:7" ht="42.6">
      <c r="B44" s="612" t="s">
        <v>814</v>
      </c>
    </row>
    <row r="45" spans="2:7" ht="27.6">
      <c r="B45" s="609" t="s">
        <v>801</v>
      </c>
    </row>
    <row r="46" spans="2:7" ht="13.8">
      <c r="B46" s="610" t="s">
        <v>802</v>
      </c>
    </row>
    <row r="47" spans="2:7" ht="13.8">
      <c r="B47" s="610" t="s">
        <v>803</v>
      </c>
    </row>
    <row r="48" spans="2:7" ht="13.8">
      <c r="B48" s="611" t="s">
        <v>815</v>
      </c>
    </row>
    <row r="49" spans="2:2" ht="13.8">
      <c r="B49" s="610" t="s">
        <v>804</v>
      </c>
    </row>
    <row r="50" spans="2:2" ht="27.6">
      <c r="B50" s="609" t="s">
        <v>805</v>
      </c>
    </row>
    <row r="51" spans="2:2" ht="13.8">
      <c r="B51" s="609" t="s">
        <v>806</v>
      </c>
    </row>
    <row r="52" spans="2:2" ht="13.8">
      <c r="B52" s="606" t="s">
        <v>816</v>
      </c>
    </row>
    <row r="53" spans="2:2" ht="27.6">
      <c r="B53" s="608" t="s">
        <v>807</v>
      </c>
    </row>
    <row r="54" spans="2:2" ht="53.4">
      <c r="B54" s="613" t="s">
        <v>817</v>
      </c>
    </row>
    <row r="55" spans="2:2" ht="55.2">
      <c r="B55" s="609" t="s">
        <v>818</v>
      </c>
    </row>
    <row r="56" spans="2:2" ht="67.2">
      <c r="B56" s="612" t="s">
        <v>819</v>
      </c>
    </row>
    <row r="57" spans="2:2" ht="13.8">
      <c r="B57" s="606" t="s">
        <v>820</v>
      </c>
    </row>
    <row r="58" spans="2:2" ht="13.8">
      <c r="B58" s="606" t="s">
        <v>822</v>
      </c>
    </row>
    <row r="59" spans="2:2" ht="27.6">
      <c r="B59" s="608" t="s">
        <v>821</v>
      </c>
    </row>
    <row r="60" spans="2:2" ht="27.6">
      <c r="B60" s="609" t="s">
        <v>823</v>
      </c>
    </row>
    <row r="61" spans="2:2" ht="41.4">
      <c r="B61" s="609" t="s">
        <v>824</v>
      </c>
    </row>
    <row r="62" spans="2:2" ht="13.8">
      <c r="B62" s="606" t="s">
        <v>1008</v>
      </c>
    </row>
    <row r="63" spans="2:2" ht="13.8">
      <c r="B63" s="608"/>
    </row>
    <row r="64" spans="2:2" ht="27.6">
      <c r="B64" s="608" t="s">
        <v>1009</v>
      </c>
    </row>
    <row r="65" spans="2:2" s="115" customFormat="1" ht="30" customHeight="1">
      <c r="B65" s="115" t="s">
        <v>289</v>
      </c>
    </row>
    <row r="66" spans="2:2" ht="13.2" hidden="1" customHeight="1">
      <c r="B66" s="113"/>
    </row>
    <row r="67" spans="2:2" ht="13.8">
      <c r="B67" s="111" t="s">
        <v>290</v>
      </c>
    </row>
    <row r="68" spans="2:2">
      <c r="B68" s="115" t="s">
        <v>291</v>
      </c>
    </row>
    <row r="69" spans="2:2">
      <c r="B69" s="115"/>
    </row>
    <row r="70" spans="2:2" ht="13.8">
      <c r="B70" s="111" t="s">
        <v>292</v>
      </c>
    </row>
    <row r="71" spans="2:2">
      <c r="B71" s="115"/>
    </row>
    <row r="72" spans="2:2">
      <c r="B72" s="115" t="s">
        <v>293</v>
      </c>
    </row>
    <row r="73" spans="2:2">
      <c r="B73" s="115"/>
    </row>
    <row r="74" spans="2:2" ht="13.8">
      <c r="B74" s="111" t="s">
        <v>294</v>
      </c>
    </row>
    <row r="75" spans="2:2">
      <c r="B75" s="115"/>
    </row>
    <row r="76" spans="2:2">
      <c r="B76" s="115" t="s">
        <v>409</v>
      </c>
    </row>
    <row r="77" spans="2:2">
      <c r="B77" s="107"/>
    </row>
    <row r="78" spans="2:2">
      <c r="B78" s="107"/>
    </row>
    <row r="79" spans="2:2">
      <c r="B79" s="114"/>
    </row>
    <row r="80" spans="2:2" hidden="1">
      <c r="B80" s="114"/>
    </row>
    <row r="81" spans="2:2" hidden="1">
      <c r="B81" s="113"/>
    </row>
    <row r="82" spans="2:2" ht="13.8" hidden="1">
      <c r="B82" s="111"/>
    </row>
    <row r="83" spans="2:2" hidden="1">
      <c r="B83" s="113"/>
    </row>
    <row r="84" spans="2:2" hidden="1">
      <c r="B84" s="114"/>
    </row>
    <row r="85" spans="2:2" hidden="1">
      <c r="B85" s="113"/>
    </row>
    <row r="86" spans="2:2" ht="13.8" hidden="1">
      <c r="B86" s="111"/>
    </row>
    <row r="87" spans="2:2" hidden="1">
      <c r="B87" s="113"/>
    </row>
    <row r="88" spans="2:2" hidden="1">
      <c r="B88" s="114"/>
    </row>
    <row r="89" spans="2:2">
      <c r="B89" s="114"/>
    </row>
    <row r="90" spans="2:2" ht="13.8" hidden="1">
      <c r="B90" s="111" t="s">
        <v>449</v>
      </c>
    </row>
    <row r="91" spans="2:2" hidden="1">
      <c r="B91" s="114"/>
    </row>
    <row r="92" spans="2:2" ht="29.4" hidden="1" customHeight="1">
      <c r="B92" s="114" t="s">
        <v>450</v>
      </c>
    </row>
    <row r="93" spans="2:2" ht="28.2" hidden="1" customHeight="1">
      <c r="B93" s="114" t="s">
        <v>451</v>
      </c>
    </row>
    <row r="94" spans="2:2" hidden="1">
      <c r="B94" s="114" t="s">
        <v>452</v>
      </c>
    </row>
    <row r="95" spans="2:2">
      <c r="B95" s="114"/>
    </row>
    <row r="96" spans="2:2">
      <c r="B96" s="114"/>
    </row>
    <row r="97" spans="2:2">
      <c r="B97" s="114"/>
    </row>
  </sheetData>
  <customSheetViews>
    <customSheetView guid="{9BEA065D-970C-450D-B76E-2CCAFD95224A}" showPageBreaks="1" topLeftCell="A22">
      <selection activeCell="D36" sqref="D36"/>
      <pageMargins left="0.94" right="0.71" top="1.28" bottom="1" header="0" footer="0.37"/>
      <pageSetup paperSize="9" orientation="portrait" r:id="rId1"/>
      <headerFooter alignWithMargins="0">
        <oddFooter>&amp;C13</oddFooter>
      </headerFooter>
    </customSheetView>
    <customSheetView guid="{E16013A9-63E4-4076-9EEC-DC4ED7F23310}" showPageBreaks="1" showRuler="0">
      <selection activeCell="A38" sqref="A38"/>
      <pageMargins left="0.94" right="0.71" top="1.28" bottom="1" header="0" footer="0.37"/>
      <pageSetup paperSize="9" orientation="portrait" r:id="rId2"/>
      <headerFooter alignWithMargins="0">
        <oddFooter>&amp;C13</oddFooter>
      </headerFooter>
    </customSheetView>
    <customSheetView guid="{500B042A-9327-474C-8788-1D5EF0E172B9}" scale="75" showRuler="0" topLeftCell="A18">
      <selection activeCell="A39" sqref="A39"/>
      <pageMargins left="0.75" right="0.75" top="1" bottom="1" header="0" footer="0"/>
      <pageSetup paperSize="9" orientation="portrait" r:id="rId3"/>
      <headerFooter alignWithMargins="0"/>
    </customSheetView>
    <customSheetView guid="{084C3594-A933-11DB-BA52-0008540D613E}" showPageBreaks="1" showRuler="0" topLeftCell="A37">
      <selection activeCell="A46" sqref="A46"/>
      <pageMargins left="0.75" right="0.75" top="1" bottom="1" header="0" footer="0"/>
      <pageSetup paperSize="9" orientation="portrait" r:id="rId4"/>
      <headerFooter alignWithMargins="0"/>
    </customSheetView>
    <customSheetView guid="{18201D55-6AD4-489F-B9E0-77C14EFE5437}" showRuler="0" topLeftCell="A37">
      <selection activeCell="A46" sqref="A46"/>
      <pageMargins left="0.75" right="0.75" top="1" bottom="1" header="0" footer="0"/>
      <pageSetup paperSize="9" orientation="portrait" r:id="rId5"/>
      <headerFooter alignWithMargins="0"/>
    </customSheetView>
    <customSheetView guid="{E4AF38FE-2F2B-4610-948D-EC4685FC19EA}" scale="75" showPageBreaks="1" showRuler="0">
      <selection activeCell="A39" sqref="A39"/>
      <pageMargins left="0.75" right="0.75" top="1" bottom="1" header="0" footer="0"/>
      <pageSetup paperSize="9" orientation="portrait" r:id="rId6"/>
      <headerFooter alignWithMargins="0"/>
    </customSheetView>
  </customSheetViews>
  <phoneticPr fontId="10" type="noConversion"/>
  <pageMargins left="0.94488188976377963" right="0.70866141732283472" top="0.7" bottom="0.56999999999999995" header="0" footer="0.8"/>
  <pageSetup paperSize="9" scale="70" orientation="portrait" r:id="rId7"/>
  <headerFooter alignWithMargins="0">
    <oddFooter>&amp;C13</oddFooter>
  </headerFooter>
  <rowBreaks count="1" manualBreakCount="1">
    <brk id="80" max="16383" man="1"/>
  </rowBreak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jRdcnMJxOB1ALj/+coV0TXsXakM/P3hmQ34gTsXCYfM=</DigestValue>
    </Reference>
    <Reference Type="http://www.w3.org/2000/09/xmldsig#Object" URI="#idOfficeObject">
      <DigestMethod Algorithm="http://www.w3.org/2001/04/xmlenc#sha256"/>
      <DigestValue>y4Xj6BrqkY6ER2nMqtOzfSzSoJ2P1mWRSG927v2t3lY=</DigestValue>
    </Reference>
    <Reference Type="http://uri.etsi.org/01903#SignedProperties" URI="#idSignedProperties">
      <Transforms>
        <Transform Algorithm="http://www.w3.org/TR/2001/REC-xml-c14n-20010315"/>
      </Transforms>
      <DigestMethod Algorithm="http://www.w3.org/2001/04/xmlenc#sha256"/>
      <DigestValue>yMqPGoRrjcNbkUjBC63MG/tYV8wL42lTlsiBIk4bdVs=</DigestValue>
    </Reference>
    <Reference Type="http://www.w3.org/2000/09/xmldsig#Object" URI="#idValidSigLnImg">
      <DigestMethod Algorithm="http://www.w3.org/2001/04/xmlenc#sha256"/>
      <DigestValue>3Clq5rrF5wj7tKSJs44AAURYD73U3/4PPEXNulGGdNw=</DigestValue>
    </Reference>
    <Reference Type="http://www.w3.org/2000/09/xmldsig#Object" URI="#idInvalidSigLnImg">
      <DigestMethod Algorithm="http://www.w3.org/2001/04/xmlenc#sha256"/>
      <DigestValue>SadJ4rWPIbM9cnNKi+1PA0LuIJ7NgmuUw/0WNbNHQAc=</DigestValue>
    </Reference>
  </SignedInfo>
  <SignatureValue>c2ZE/puJr/XUL6+dabTnb2Uyn0N/kCeia6jYU9hEdIhsUhK1cocF8bu/hdMWDlKykAcTQXNG4WyU
nYAZ8jyfo10zKombHL0UK5bc1bhzgKf9Uf59l4dwXNUcewroTyLs9xLUw170uJ96yUvYTqtvpFvs
fvDijZ79na7jWwrUwNM79m+yBZcvj+9gwH+NmKq+cXWtNhIT19qqAbQhqrc/6J7AEYoxSh+SWWK6
Qj7Hr5Y36DG5PtYF82tmtD+RKw35gOWr7ffnf4Jp5j7p3M3twA5Ly//WfVy/NyzinUTVEDiN90TH
Cbu4aLek64YLOHurOaaUd/ZeIC1eGx0DtE3AgQ==</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DTiKUr4g5Ylps7J0z2bZEmJsYf9GCi1HAPWMehkUt7A=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2g4HIF1IMmzosLEByp2WVNF4ytfFKftG7JwYJWPpsb4=</DigestValue>
      </Reference>
      <Reference URI="/xl/drawings/vmlDrawing2.vml?ContentType=application/vnd.openxmlformats-officedocument.vmlDrawing">
        <DigestMethod Algorithm="http://www.w3.org/2001/04/xmlenc#sha256"/>
        <DigestValue>H0jcAGegIxgc/ufcEEmpUckLZDYlQdBsKNfsn4FnK90=</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/6i46CwPLkxf16T8fDRiN1Z1hSAxtSpR0TePRIQFvn4=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7t+YmrwJMx3ifz2rmD6roSVgRU/9qoUnpcbjjPQGWC4=</DigestValue>
      </Reference>
      <Reference URI="/xl/printerSettings/printerSettings29.bin?ContentType=application/vnd.openxmlformats-officedocument.spreadsheetml.printerSettings">
        <DigestMethod Algorithm="http://www.w3.org/2001/04/xmlenc#sha256"/>
        <DigestValue>d5pu6lBNauDpWod+SwjvqhwZUMD0NbMzh8M08jdJhH8=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umjVaW57krG9GHo+4iz3WvduVVrnKjWq9C7RDPamwoQ=</DigestValue>
      </Reference>
      <Reference URI="/xl/printerSettings/printerSettings31.bin?ContentType=application/vnd.openxmlformats-officedocument.spreadsheetml.printerSettings">
        <DigestMethod Algorithm="http://www.w3.org/2001/04/xmlenc#sha256"/>
        <DigestValue>6yYVTWlEWhyznMlhBa2OYNY0JW0orbw5fJDtaCMV6Lc=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M13FSYWLBQiEtZQDlzUCuKbzNCHS2+rkFJYdOAhbmP4=</DigestValue>
      </Reference>
      <Reference URI="/xl/printerSettings/printerSettings36.bin?ContentType=application/vnd.openxmlformats-officedocument.spreadsheetml.printerSettings">
        <DigestMethod Algorithm="http://www.w3.org/2001/04/xmlenc#sha256"/>
        <DigestValue>NLc75iw/SIGgoYtqPifIFc+Q8FPjgz0XSYPbWMfRS/8=</DigestValue>
      </Reference>
      <Reference URI="/xl/printerSettings/printerSettings37.bin?ContentType=application/vnd.openxmlformats-officedocument.spreadsheetml.printerSettings">
        <DigestMethod Algorithm="http://www.w3.org/2001/04/xmlenc#sha256"/>
        <DigestValue>eHZFXEyl0Axe7WXNnDpZMazaOIlyelHEXpmNEx+3/iY=</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ecUDUljzkKMleIWtDVuHjvAOOQGZyhcv90dlP4ylZ+Y=</DigestValue>
      </Reference>
      <Reference URI="/xl/printerSettings/printerSettings4.bin?ContentType=application/vnd.openxmlformats-officedocument.spreadsheetml.printerSettings">
        <DigestMethod Algorithm="http://www.w3.org/2001/04/xmlenc#sha256"/>
        <DigestValue>FOVorQ0VXj3cv80q6dZRuyDRc1hJBsBlEBwOsily0SA=</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t0TSF2lLIem0j2i2mDmcb6t72TPns6OSBVfMxXXbxaM=</DigestValue>
      </Reference>
      <Reference URI="/xl/printerSettings/printerSettings42.bin?ContentType=application/vnd.openxmlformats-officedocument.spreadsheetml.printerSettings">
        <DigestMethod Algorithm="http://www.w3.org/2001/04/xmlenc#sha256"/>
        <DigestValue>K4J2g+VnpdwpZIMAYjFuMktb+94FsM6KBeHkQp/LX8c=</DigestValue>
      </Reference>
      <Reference URI="/xl/printerSettings/printerSettings43.bin?ContentType=application/vnd.openxmlformats-officedocument.spreadsheetml.printerSettings">
        <DigestMethod Algorithm="http://www.w3.org/2001/04/xmlenc#sha256"/>
        <DigestValue>E01hox47jNhUgIPJP1vGaJ41vfn7OSK8N89nE8d5Wjc=</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7C/PgtSuBXXVndt0mIflkQm1+n3+IuSBSP6MN7b3MWg=</DigestValue>
      </Reference>
      <Reference URI="/xl/printerSettings/printerSettings46.bin?ContentType=application/vnd.openxmlformats-officedocument.spreadsheetml.printerSettings">
        <DigestMethod Algorithm="http://www.w3.org/2001/04/xmlenc#sha256"/>
        <DigestValue>ERX6v5VLkDEd3x0RtB1BpOb5meMD5Q/54F3oHVjnLgQ=</DigestValue>
      </Reference>
      <Reference URI="/xl/printerSettings/printerSettings47.bin?ContentType=application/vnd.openxmlformats-officedocument.spreadsheetml.printerSettings">
        <DigestMethod Algorithm="http://www.w3.org/2001/04/xmlenc#sha256"/>
        <DigestValue>R6agwN9SUtFcq6wj10PackpRH5w/NwHIDT5uzr28iQw=</DigestValue>
      </Reference>
      <Reference URI="/xl/printerSettings/printerSettings48.bin?ContentType=application/vnd.openxmlformats-officedocument.spreadsheetml.printerSettings">
        <DigestMethod Algorithm="http://www.w3.org/2001/04/xmlenc#sha256"/>
        <DigestValue>h7EhThStD4BsFFMmdz9xc+EC7bvoMsneX0uJt25lzLQ=</DigestValue>
      </Reference>
      <Reference URI="/xl/printerSettings/printerSettings49.bin?ContentType=application/vnd.openxmlformats-officedocument.spreadsheetml.printerSettings">
        <DigestMethod Algorithm="http://www.w3.org/2001/04/xmlenc#sha256"/>
        <DigestValue>K5Fu8YDxE0Ym+rA0sZ7jTULL3JLTvIK35zJoEWn2BOE=</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s3JKusf/thSnYYfdbRWDRmu8R6aprzgDh3tZ6TqhE8w=</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7C/PgtSuBXXVndt0mIflkQm1+n3+IuSBSP6MN7b3MWg=</DigestValue>
      </Reference>
      <Reference URI="/xl/printerSettings/printerSettings53.bin?ContentType=application/vnd.openxmlformats-officedocument.spreadsheetml.printerSettings">
        <DigestMethod Algorithm="http://www.w3.org/2001/04/xmlenc#sha256"/>
        <DigestValue>d5pu6lBNauDpWod+SwjvqhwZUMD0NbMzh8M08jdJhH8=</DigestValue>
      </Reference>
      <Reference URI="/xl/printerSettings/printerSettings54.bin?ContentType=application/vnd.openxmlformats-officedocument.spreadsheetml.printerSettings">
        <DigestMethod Algorithm="http://www.w3.org/2001/04/xmlenc#sha256"/>
        <DigestValue>umjVaW57krG9GHo+4iz3WvduVVrnKjWq9C7RDPamwoQ=</DigestValue>
      </Reference>
      <Reference URI="/xl/printerSettings/printerSettings55.bin?ContentType=application/vnd.openxmlformats-officedocument.spreadsheetml.printerSettings">
        <DigestMethod Algorithm="http://www.w3.org/2001/04/xmlenc#sha256"/>
        <DigestValue>h7EhThStD4BsFFMmdz9xc+EC7bvoMsneX0uJt25lzLQ=</DigestValue>
      </Reference>
      <Reference URI="/xl/printerSettings/printerSettings56.bin?ContentType=application/vnd.openxmlformats-officedocument.spreadsheetml.printerSettings">
        <DigestMethod Algorithm="http://www.w3.org/2001/04/xmlenc#sha256"/>
        <DigestValue>SGEhe9KfKKTTm4w6+d4bS/Gy/sZYaWZOKQO7x8Kii7o=</DigestValue>
      </Reference>
      <Reference URI="/xl/printerSettings/printerSettings57.bin?ContentType=application/vnd.openxmlformats-officedocument.spreadsheetml.printerSettings">
        <DigestMethod Algorithm="http://www.w3.org/2001/04/xmlenc#sha256"/>
        <DigestValue>E01hox47jNhUgIPJP1vGaJ41vfn7OSK8N89nE8d5Wjc=</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7C/PgtSuBXXVndt0mIflkQm1+n3+IuSBSP6MN7b3MWg=</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d5pu6lBNauDpWod+SwjvqhwZUMD0NbMzh8M08jdJhH8=</DigestValue>
      </Reference>
      <Reference URI="/xl/printerSettings/printerSettings61.bin?ContentType=application/vnd.openxmlformats-officedocument.spreadsheetml.printerSettings">
        <DigestMethod Algorithm="http://www.w3.org/2001/04/xmlenc#sha256"/>
        <DigestValue>R6agwN9SUtFcq6wj10PackpRH5w/NwHIDT5uzr28iQw=</DigestValue>
      </Reference>
      <Reference URI="/xl/printerSettings/printerSettings62.bin?ContentType=application/vnd.openxmlformats-officedocument.spreadsheetml.printerSettings">
        <DigestMethod Algorithm="http://www.w3.org/2001/04/xmlenc#sha256"/>
        <DigestValue>h7EhThStD4BsFFMmdz9xc+EC7bvoMsneX0uJt25lzLQ=</DigestValue>
      </Reference>
      <Reference URI="/xl/printerSettings/printerSettings63.bin?ContentType=application/vnd.openxmlformats-officedocument.spreadsheetml.printerSettings">
        <DigestMethod Algorithm="http://www.w3.org/2001/04/xmlenc#sha256"/>
        <DigestValue>kuHmpMwrIw8FOPVvbBq9U3yNoV7/Dv9685V7dRA5OGk=</DigestValue>
      </Reference>
      <Reference URI="/xl/printerSettings/printerSettings64.bin?ContentType=application/vnd.openxmlformats-officedocument.spreadsheetml.printerSettings">
        <DigestMethod Algorithm="http://www.w3.org/2001/04/xmlenc#sha256"/>
        <DigestValue>E01hox47jNhUgIPJP1vGaJ41vfn7OSK8N89nE8d5Wjc=</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7C/PgtSuBXXVndt0mIflkQm1+n3+IuSBSP6MN7b3MWg=</DigestValue>
      </Reference>
      <Reference URI="/xl/printerSettings/printerSettings67.bin?ContentType=application/vnd.openxmlformats-officedocument.spreadsheetml.printerSettings">
        <DigestMethod Algorithm="http://www.w3.org/2001/04/xmlenc#sha256"/>
        <DigestValue>FgUwUJh1uCmQC7LvQf+/q53xkVJDMvFEN/IfUJjCNJo=</DigestValue>
      </Reference>
      <Reference URI="/xl/printerSettings/printerSettings68.bin?ContentType=application/vnd.openxmlformats-officedocument.spreadsheetml.printerSettings">
        <DigestMethod Algorithm="http://www.w3.org/2001/04/xmlenc#sha256"/>
        <DigestValue>R6agwN9SUtFcq6wj10PackpRH5w/NwHIDT5uzr28iQw=</DigestValue>
      </Reference>
      <Reference URI="/xl/printerSettings/printerSettings69.bin?ContentType=application/vnd.openxmlformats-officedocument.spreadsheetml.printerSettings">
        <DigestMethod Algorithm="http://www.w3.org/2001/04/xmlenc#sha256"/>
        <DigestValue>h7EhThStD4BsFFMmdz9xc+EC7bvoMsneX0uJt25lzLQ=</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70.bin?ContentType=application/vnd.openxmlformats-officedocument.spreadsheetml.printerSettings">
        <DigestMethod Algorithm="http://www.w3.org/2001/04/xmlenc#sha256"/>
        <DigestValue>mcsvG4uWtOS/ZhK81ZoIE8oEPmP6TL8bWKHzI3FyZuU=</DigestValue>
      </Reference>
      <Reference URI="/xl/printerSettings/printerSettings71.bin?ContentType=application/vnd.openxmlformats-officedocument.spreadsheetml.printerSettings">
        <DigestMethod Algorithm="http://www.w3.org/2001/04/xmlenc#sha256"/>
        <DigestValue>E01hox47jNhUgIPJP1vGaJ41vfn7OSK8N89nE8d5Wjc=</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7C/PgtSuBXXVndt0mIflkQm1+n3+IuSBSP6MN7b3MWg=</DigestValue>
      </Reference>
      <Reference URI="/xl/printerSettings/printerSettings74.bin?ContentType=application/vnd.openxmlformats-officedocument.spreadsheetml.printerSettings">
        <DigestMethod Algorithm="http://www.w3.org/2001/04/xmlenc#sha256"/>
        <DigestValue>d5pu6lBNauDpWod+SwjvqhwZUMD0NbMzh8M08jdJhH8=</DigestValue>
      </Reference>
      <Reference URI="/xl/printerSettings/printerSettings75.bin?ContentType=application/vnd.openxmlformats-officedocument.spreadsheetml.printerSettings">
        <DigestMethod Algorithm="http://www.w3.org/2001/04/xmlenc#sha256"/>
        <DigestValue>R6agwN9SUtFcq6wj10PackpRH5w/NwHIDT5uzr28iQw=</DigestValue>
      </Reference>
      <Reference URI="/xl/printerSettings/printerSettings76.bin?ContentType=application/vnd.openxmlformats-officedocument.spreadsheetml.printerSettings">
        <DigestMethod Algorithm="http://www.w3.org/2001/04/xmlenc#sha256"/>
        <DigestValue>QoLLYReaKCR+syQlAk73Z1/PDNLQBOwSXvAB2DMz+Jg=</DigestValue>
      </Reference>
      <Reference URI="/xl/printerSettings/printerSettings77.bin?ContentType=application/vnd.openxmlformats-officedocument.spreadsheetml.printerSettings">
        <DigestMethod Algorithm="http://www.w3.org/2001/04/xmlenc#sha256"/>
        <DigestValue>4VFP+qjWP4+qT67IBhW2Oeh6vw9B7XMxGndaUMBnKB0=</DigestValue>
      </Reference>
      <Reference URI="/xl/printerSettings/printerSettings78.bin?ContentType=application/vnd.openxmlformats-officedocument.spreadsheetml.printerSettings">
        <DigestMethod Algorithm="http://www.w3.org/2001/04/xmlenc#sha256"/>
        <DigestValue>E01hox47jNhUgIPJP1vGaJ41vfn7OSK8N89nE8d5Wjc=</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80.bin?ContentType=application/vnd.openxmlformats-officedocument.spreadsheetml.printerSettings">
        <DigestMethod Algorithm="http://www.w3.org/2001/04/xmlenc#sha256"/>
        <DigestValue>umjVaW57krG9GHo+4iz3WvduVVrnKjWq9C7RDPamwoQ=</DigestValue>
      </Reference>
      <Reference URI="/xl/printerSettings/printerSettings81.bin?ContentType=application/vnd.openxmlformats-officedocument.spreadsheetml.printerSettings">
        <DigestMethod Algorithm="http://www.w3.org/2001/04/xmlenc#sha256"/>
        <DigestValue>d5pu6lBNauDpWod+SwjvqhwZUMD0NbMzh8M08jdJhH8=</DigestValue>
      </Reference>
      <Reference URI="/xl/printerSettings/printerSettings82.bin?ContentType=application/vnd.openxmlformats-officedocument.spreadsheetml.printerSettings">
        <DigestMethod Algorithm="http://www.w3.org/2001/04/xmlenc#sha256"/>
        <DigestValue>umjVaW57krG9GHo+4iz3WvduVVrnKjWq9C7RDPamwoQ=</DigestValue>
      </Reference>
      <Reference URI="/xl/printerSettings/printerSettings83.bin?ContentType=application/vnd.openxmlformats-officedocument.spreadsheetml.printerSettings">
        <DigestMethod Algorithm="http://www.w3.org/2001/04/xmlenc#sha256"/>
        <DigestValue>QoLLYReaKCR+syQlAk73Z1/PDNLQBOwSXvAB2DMz+Jg=</DigestValue>
      </Reference>
      <Reference URI="/xl/printerSettings/printerSettings84.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usauCjU5DysiYqACz4U8sh09/32/PH17ABbhThxsFGM=</DigestValue>
      </Reference>
      <Reference URI="/xl/styles.xml?ContentType=application/vnd.openxmlformats-officedocument.spreadsheetml.styles+xml">
        <DigestMethod Algorithm="http://www.w3.org/2001/04/xmlenc#sha256"/>
        <DigestValue>C7RMCYY3KBH2FImfdgsU/naDoJ9stMfIDV5kK4FSJtQ=</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zYuBEvrdmwyycrjCFZxMjw4KMvSPrIpyN4WndYs7A2A=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sxb4mFPE2x/kcq7GTqUMnKcJ2C+A9rNhH4htOksLyD8=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ETSaZzduX0pBGHU50lgJoBvZ2t7zn9iLYLVm0zEe3nw=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5hCW6nssOBiE22OIjWtj5qAc+2tYsl+dGdM+bVG6J2Y=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Y3ZcMrBGShkAsS4jwXRKLb3tm28NWPnRhPODOFw/1zk=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cI3/JaanJDaUT1GOlG14KCea7hG4thg9+1eOsjENspY=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kjPYC3HLwqykqxTVyR6BdaLljNsInHgHBKvWrbiV1/8=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yMHO3rfMIuhQK+RFE+Gve0qpdI50i+nXY+7MwAw7anA=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j8Da7mr+Y+PkO2Ooqh3Mh5a48YQpmT0DPb5CuPk2B0Q=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xGNQLJ+MV4cyJZoQuBK1bOtVj6cZKUYBYKacL9Or3Ow=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Eycd7liFzYfcgnF3tv+dSgDb0H2VlsK+Qe6ycWBSMwU=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fJiw9YewSK9dQjvcGwGIHsHT9f3iRUMFkfILUVM8GBg=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tk3Y7w/AeN6HKtn5QpUftRakyzjNqUnAHlZlkOJrY9I=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gLxE8izZEF3MyKdmIyBd9wxNNbwfLCm5cNm7ZOIUYPk=</DigestValue>
      </Reference>
      <Reference URI="/xl/worksheets/sheet1.xml?ContentType=application/vnd.openxmlformats-officedocument.spreadsheetml.worksheet+xml">
        <DigestMethod Algorithm="http://www.w3.org/2001/04/xmlenc#sha256"/>
        <DigestValue>A6A9nY/fEZuVhMG7eetCEDwlDc5c7uPlpo3FDniZuqk=</DigestValue>
      </Reference>
      <Reference URI="/xl/worksheets/sheet10.xml?ContentType=application/vnd.openxmlformats-officedocument.spreadsheetml.worksheet+xml">
        <DigestMethod Algorithm="http://www.w3.org/2001/04/xmlenc#sha256"/>
        <DigestValue>c93VnAXFjLQtrIiMx+MHFgGxoMlAR55s72PCTnNQ02o=</DigestValue>
      </Reference>
      <Reference URI="/xl/worksheets/sheet11.xml?ContentType=application/vnd.openxmlformats-officedocument.spreadsheetml.worksheet+xml">
        <DigestMethod Algorithm="http://www.w3.org/2001/04/xmlenc#sha256"/>
        <DigestValue>gOou4TbHtvgQ4+ormCUadlH3R58oboRRwuIwTG1kRwo=</DigestValue>
      </Reference>
      <Reference URI="/xl/worksheets/sheet12.xml?ContentType=application/vnd.openxmlformats-officedocument.spreadsheetml.worksheet+xml">
        <DigestMethod Algorithm="http://www.w3.org/2001/04/xmlenc#sha256"/>
        <DigestValue>HX8Ynnt3IK95JFP43a1U++X8y1qkXRyJyR6D2qHae8g=</DigestValue>
      </Reference>
      <Reference URI="/xl/worksheets/sheet13.xml?ContentType=application/vnd.openxmlformats-officedocument.spreadsheetml.worksheet+xml">
        <DigestMethod Algorithm="http://www.w3.org/2001/04/xmlenc#sha256"/>
        <DigestValue>tLRwRoxeIk0QkZtxTgASmkhY674qzXzmZpMxAyP1L3I=</DigestValue>
      </Reference>
      <Reference URI="/xl/worksheets/sheet14.xml?ContentType=application/vnd.openxmlformats-officedocument.spreadsheetml.worksheet+xml">
        <DigestMethod Algorithm="http://www.w3.org/2001/04/xmlenc#sha256"/>
        <DigestValue>czBgMnGjEnv1joCAisiZZtrbx8+nfbA+6A4J2lfIsrE=</DigestValue>
      </Reference>
      <Reference URI="/xl/worksheets/sheet15.xml?ContentType=application/vnd.openxmlformats-officedocument.spreadsheetml.worksheet+xml">
        <DigestMethod Algorithm="http://www.w3.org/2001/04/xmlenc#sha256"/>
        <DigestValue>lyQPfFsrnI5vzcPS9+AzTyP+ZgE5KCnuaGTK3k0C4K8=</DigestValue>
      </Reference>
      <Reference URI="/xl/worksheets/sheet16.xml?ContentType=application/vnd.openxmlformats-officedocument.spreadsheetml.worksheet+xml">
        <DigestMethod Algorithm="http://www.w3.org/2001/04/xmlenc#sha256"/>
        <DigestValue>0+JE2QCq+PwKYVFDGGH7yiXHxSzqDa+ZABRVg5gUMMQ=</DigestValue>
      </Reference>
      <Reference URI="/xl/worksheets/sheet2.xml?ContentType=application/vnd.openxmlformats-officedocument.spreadsheetml.worksheet+xml">
        <DigestMethod Algorithm="http://www.w3.org/2001/04/xmlenc#sha256"/>
        <DigestValue>bllVEDtB46LPEZVOKl1QZnOiCbV8pJLqgIOLuAMvkLQ=</DigestValue>
      </Reference>
      <Reference URI="/xl/worksheets/sheet3.xml?ContentType=application/vnd.openxmlformats-officedocument.spreadsheetml.worksheet+xml">
        <DigestMethod Algorithm="http://www.w3.org/2001/04/xmlenc#sha256"/>
        <DigestValue>jb0RzumDi1TzQd7w+bZkSjaKbUVfSAczXHIxmdgPxwE=</DigestValue>
      </Reference>
      <Reference URI="/xl/worksheets/sheet4.xml?ContentType=application/vnd.openxmlformats-officedocument.spreadsheetml.worksheet+xml">
        <DigestMethod Algorithm="http://www.w3.org/2001/04/xmlenc#sha256"/>
        <DigestValue>jn8YoK7J24FCTC4OqQSmVWD24PZsMHldTy4HNBb4raQ=</DigestValue>
      </Reference>
      <Reference URI="/xl/worksheets/sheet5.xml?ContentType=application/vnd.openxmlformats-officedocument.spreadsheetml.worksheet+xml">
        <DigestMethod Algorithm="http://www.w3.org/2001/04/xmlenc#sha256"/>
        <DigestValue>E4wD/nSxWjYia4i2emidjh5aDplOUFLrCUr236S1NB0=</DigestValue>
      </Reference>
      <Reference URI="/xl/worksheets/sheet6.xml?ContentType=application/vnd.openxmlformats-officedocument.spreadsheetml.worksheet+xml">
        <DigestMethod Algorithm="http://www.w3.org/2001/04/xmlenc#sha256"/>
        <DigestValue>37Qo46B0Syy3SSwXJfmzq/S3TkcUfjh+WNvqEkFhxcU=</DigestValue>
      </Reference>
      <Reference URI="/xl/worksheets/sheet7.xml?ContentType=application/vnd.openxmlformats-officedocument.spreadsheetml.worksheet+xml">
        <DigestMethod Algorithm="http://www.w3.org/2001/04/xmlenc#sha256"/>
        <DigestValue>BMUYuuwBTyEMyMQ0rLSnDsmSj0I3WFUQAaAtb8cLFBQ=</DigestValue>
      </Reference>
      <Reference URI="/xl/worksheets/sheet8.xml?ContentType=application/vnd.openxmlformats-officedocument.spreadsheetml.worksheet+xml">
        <DigestMethod Algorithm="http://www.w3.org/2001/04/xmlenc#sha256"/>
        <DigestValue>9XG4xgYpanrdl0c5QTF3f5ZQvOMId3jLUDlXhM73dbQ=</DigestValue>
      </Reference>
      <Reference URI="/xl/worksheets/sheet9.xml?ContentType=application/vnd.openxmlformats-officedocument.spreadsheetml.worksheet+xml">
        <DigestMethod Algorithm="http://www.w3.org/2001/04/xmlenc#sha256"/>
        <DigestValue>9HjAafOPFgKWBjULEuv82novWDaMnChOziZrzgY07vg=</DigestValue>
      </Reference>
    </Manifest>
    <SignatureProperties>
      <SignatureProperty Id="idSignatureTime" Target="#idPackageSignature">
        <mdssi:SignatureTime xmlns:mdssi="http://schemas.openxmlformats.org/package/2006/digital-signature">
          <mdssi:Format>YYYY-MM-DDThh:mm:ssTZD</mdssi:Format>
          <mdssi:Value>2026-05-19T02:40:53Z</mdssi:Value>
        </mdssi:SignatureTime>
      </SignatureProperty>
    </SignatureProperties>
  </Object>
  <Object Id="idOfficeObject">
    <SignatureProperties>
      <SignatureProperty Id="idOfficeV1Details" Target="#idPackageSignature">
        <SignatureInfoV1 xmlns="http://schemas.microsoft.com/office/2006/digsig">
          <SetupID>{C29878F6-F17C-4B63-BFE0-03AE1085A13C}</SetupID>
          <SignatureText>Mag. Elvira Ruffinelli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2026-05-19T02:40:53Z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Goe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Dohw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bD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cNY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ydg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G5u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duKsYdtlfAxV5BxdLKpycvUPGAY31DURRov6MKC87Xs=</DigestValue>
    </Reference>
    <Reference Type="http://www.w3.org/2000/09/xmldsig#Object" URI="#idOfficeObject">
      <DigestMethod Algorithm="http://www.w3.org/2001/04/xmlenc#sha256"/>
      <DigestValue>aYMMwuzMGDo13pql7bG16Y1WBKif9lJiO6JdRWcJXYo=</DigestValue>
    </Reference>
    <Reference Type="http://uri.etsi.org/01903#SignedProperties" URI="#idSignedProperties">
      <Transforms>
        <Transform Algorithm="http://www.w3.org/TR/2001/REC-xml-c14n-20010315"/>
      </Transforms>
      <DigestMethod Algorithm="http://www.w3.org/2001/04/xmlenc#sha256"/>
      <DigestValue>cZKlXqNWupma8FdzgyqgIqc5dxO9u3p4YymZ5wqkm5Y=</DigestValue>
    </Reference>
    <Reference Type="http://www.w3.org/2000/09/xmldsig#Object" URI="#idValidSigLnImg">
      <DigestMethod Algorithm="http://www.w3.org/2001/04/xmlenc#sha256"/>
      <DigestValue>a/1a+MDwUjM13ON3lHrAa18P9+2En+UXbydSd78ybCA=</DigestValue>
    </Reference>
    <Reference Type="http://www.w3.org/2000/09/xmldsig#Object" URI="#idInvalidSigLnImg">
      <DigestMethod Algorithm="http://www.w3.org/2001/04/xmlenc#sha256"/>
      <DigestValue>ondaDkpCi4WiC7nuISazEYkY8RDEKBeOj60p8dwYKNk=</DigestValue>
    </Reference>
  </SignedInfo>
  <SignatureValue>FOAyn2S0yYUWYawbkabqa2vSrCvkfGKDVFnAOVUARHJUEUNzHBIFlnrGtJZTlja4Lfb/tHUHGlGM
DRHoeFvncwdCuXCVt0HG/nAsgja0wIUf2tAAZNe9jPRA88PZpJYC5AonEmX2BtcT16mJ36aiJFEk
0Mh/hNKIdksctJTM9OuFwajgaAMHlbcUWlVeq8iI2kQhnV0q8zx/IErtzqvy1Rk0IOpBIVzUf3Yy
7zLAoVScvUzEDrVvmExxT98RrGxqWokXeaHl67vyyRUvSg8/Pcq3MGsz65pdOhXt7lBZZShXRHXM
n3yKzseMnyyLvnqLeXfWleelH8u6rOnmh4Y6PA==</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DTiKUr4g5Ylps7J0z2bZEmJsYf9GCi1HAPWMehkUt7A=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2g4HIF1IMmzosLEByp2WVNF4ytfFKftG7JwYJWPpsb4=</DigestValue>
      </Reference>
      <Reference URI="/xl/drawings/vmlDrawing2.vml?ContentType=application/vnd.openxmlformats-officedocument.vmlDrawing">
        <DigestMethod Algorithm="http://www.w3.org/2001/04/xmlenc#sha256"/>
        <DigestValue>H0jcAGegIxgc/ufcEEmpUckLZDYlQdBsKNfsn4FnK90=</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/6i46CwPLkxf16T8fDRiN1Z1hSAxtSpR0TePRIQFvn4=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7t+YmrwJMx3ifz2rmD6roSVgRU/9qoUnpcbjjPQGWC4=</DigestValue>
      </Reference>
      <Reference URI="/xl/printerSettings/printerSettings29.bin?ContentType=application/vnd.openxmlformats-officedocument.spreadsheetml.printerSettings">
        <DigestMethod Algorithm="http://www.w3.org/2001/04/xmlenc#sha256"/>
        <DigestValue>d5pu6lBNauDpWod+SwjvqhwZUMD0NbMzh8M08jdJhH8=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umjVaW57krG9GHo+4iz3WvduVVrnKjWq9C7RDPamwoQ=</DigestValue>
      </Reference>
      <Reference URI="/xl/printerSettings/printerSettings31.bin?ContentType=application/vnd.openxmlformats-officedocument.spreadsheetml.printerSettings">
        <DigestMethod Algorithm="http://www.w3.org/2001/04/xmlenc#sha256"/>
        <DigestValue>6yYVTWlEWhyznMlhBa2OYNY0JW0orbw5fJDtaCMV6Lc=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M13FSYWLBQiEtZQDlzUCuKbzNCHS2+rkFJYdOAhbmP4=</DigestValue>
      </Reference>
      <Reference URI="/xl/printerSettings/printerSettings36.bin?ContentType=application/vnd.openxmlformats-officedocument.spreadsheetml.printerSettings">
        <DigestMethod Algorithm="http://www.w3.org/2001/04/xmlenc#sha256"/>
        <DigestValue>NLc75iw/SIGgoYtqPifIFc+Q8FPjgz0XSYPbWMfRS/8=</DigestValue>
      </Reference>
      <Reference URI="/xl/printerSettings/printerSettings37.bin?ContentType=application/vnd.openxmlformats-officedocument.spreadsheetml.printerSettings">
        <DigestMethod Algorithm="http://www.w3.org/2001/04/xmlenc#sha256"/>
        <DigestValue>eHZFXEyl0Axe7WXNnDpZMazaOIlyelHEXpmNEx+3/iY=</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ecUDUljzkKMleIWtDVuHjvAOOQGZyhcv90dlP4ylZ+Y=</DigestValue>
      </Reference>
      <Reference URI="/xl/printerSettings/printerSettings4.bin?ContentType=application/vnd.openxmlformats-officedocument.spreadsheetml.printerSettings">
        <DigestMethod Algorithm="http://www.w3.org/2001/04/xmlenc#sha256"/>
        <DigestValue>FOVorQ0VXj3cv80q6dZRuyDRc1hJBsBlEBwOsily0SA=</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t0TSF2lLIem0j2i2mDmcb6t72TPns6OSBVfMxXXbxaM=</DigestValue>
      </Reference>
      <Reference URI="/xl/printerSettings/printerSettings42.bin?ContentType=application/vnd.openxmlformats-officedocument.spreadsheetml.printerSettings">
        <DigestMethod Algorithm="http://www.w3.org/2001/04/xmlenc#sha256"/>
        <DigestValue>K4J2g+VnpdwpZIMAYjFuMktb+94FsM6KBeHkQp/LX8c=</DigestValue>
      </Reference>
      <Reference URI="/xl/printerSettings/printerSettings43.bin?ContentType=application/vnd.openxmlformats-officedocument.spreadsheetml.printerSettings">
        <DigestMethod Algorithm="http://www.w3.org/2001/04/xmlenc#sha256"/>
        <DigestValue>E01hox47jNhUgIPJP1vGaJ41vfn7OSK8N89nE8d5Wjc=</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7C/PgtSuBXXVndt0mIflkQm1+n3+IuSBSP6MN7b3MWg=</DigestValue>
      </Reference>
      <Reference URI="/xl/printerSettings/printerSettings46.bin?ContentType=application/vnd.openxmlformats-officedocument.spreadsheetml.printerSettings">
        <DigestMethod Algorithm="http://www.w3.org/2001/04/xmlenc#sha256"/>
        <DigestValue>ERX6v5VLkDEd3x0RtB1BpOb5meMD5Q/54F3oHVjnLgQ=</DigestValue>
      </Reference>
      <Reference URI="/xl/printerSettings/printerSettings47.bin?ContentType=application/vnd.openxmlformats-officedocument.spreadsheetml.printerSettings">
        <DigestMethod Algorithm="http://www.w3.org/2001/04/xmlenc#sha256"/>
        <DigestValue>R6agwN9SUtFcq6wj10PackpRH5w/NwHIDT5uzr28iQw=</DigestValue>
      </Reference>
      <Reference URI="/xl/printerSettings/printerSettings48.bin?ContentType=application/vnd.openxmlformats-officedocument.spreadsheetml.printerSettings">
        <DigestMethod Algorithm="http://www.w3.org/2001/04/xmlenc#sha256"/>
        <DigestValue>h7EhThStD4BsFFMmdz9xc+EC7bvoMsneX0uJt25lzLQ=</DigestValue>
      </Reference>
      <Reference URI="/xl/printerSettings/printerSettings49.bin?ContentType=application/vnd.openxmlformats-officedocument.spreadsheetml.printerSettings">
        <DigestMethod Algorithm="http://www.w3.org/2001/04/xmlenc#sha256"/>
        <DigestValue>K5Fu8YDxE0Ym+rA0sZ7jTULL3JLTvIK35zJoEWn2BOE=</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s3JKusf/thSnYYfdbRWDRmu8R6aprzgDh3tZ6TqhE8w=</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7C/PgtSuBXXVndt0mIflkQm1+n3+IuSBSP6MN7b3MWg=</DigestValue>
      </Reference>
      <Reference URI="/xl/printerSettings/printerSettings53.bin?ContentType=application/vnd.openxmlformats-officedocument.spreadsheetml.printerSettings">
        <DigestMethod Algorithm="http://www.w3.org/2001/04/xmlenc#sha256"/>
        <DigestValue>d5pu6lBNauDpWod+SwjvqhwZUMD0NbMzh8M08jdJhH8=</DigestValue>
      </Reference>
      <Reference URI="/xl/printerSettings/printerSettings54.bin?ContentType=application/vnd.openxmlformats-officedocument.spreadsheetml.printerSettings">
        <DigestMethod Algorithm="http://www.w3.org/2001/04/xmlenc#sha256"/>
        <DigestValue>umjVaW57krG9GHo+4iz3WvduVVrnKjWq9C7RDPamwoQ=</DigestValue>
      </Reference>
      <Reference URI="/xl/printerSettings/printerSettings55.bin?ContentType=application/vnd.openxmlformats-officedocument.spreadsheetml.printerSettings">
        <DigestMethod Algorithm="http://www.w3.org/2001/04/xmlenc#sha256"/>
        <DigestValue>h7EhThStD4BsFFMmdz9xc+EC7bvoMsneX0uJt25lzLQ=</DigestValue>
      </Reference>
      <Reference URI="/xl/printerSettings/printerSettings56.bin?ContentType=application/vnd.openxmlformats-officedocument.spreadsheetml.printerSettings">
        <DigestMethod Algorithm="http://www.w3.org/2001/04/xmlenc#sha256"/>
        <DigestValue>SGEhe9KfKKTTm4w6+d4bS/Gy/sZYaWZOKQO7x8Kii7o=</DigestValue>
      </Reference>
      <Reference URI="/xl/printerSettings/printerSettings57.bin?ContentType=application/vnd.openxmlformats-officedocument.spreadsheetml.printerSettings">
        <DigestMethod Algorithm="http://www.w3.org/2001/04/xmlenc#sha256"/>
        <DigestValue>E01hox47jNhUgIPJP1vGaJ41vfn7OSK8N89nE8d5Wjc=</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7C/PgtSuBXXVndt0mIflkQm1+n3+IuSBSP6MN7b3MWg=</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d5pu6lBNauDpWod+SwjvqhwZUMD0NbMzh8M08jdJhH8=</DigestValue>
      </Reference>
      <Reference URI="/xl/printerSettings/printerSettings61.bin?ContentType=application/vnd.openxmlformats-officedocument.spreadsheetml.printerSettings">
        <DigestMethod Algorithm="http://www.w3.org/2001/04/xmlenc#sha256"/>
        <DigestValue>R6agwN9SUtFcq6wj10PackpRH5w/NwHIDT5uzr28iQw=</DigestValue>
      </Reference>
      <Reference URI="/xl/printerSettings/printerSettings62.bin?ContentType=application/vnd.openxmlformats-officedocument.spreadsheetml.printerSettings">
        <DigestMethod Algorithm="http://www.w3.org/2001/04/xmlenc#sha256"/>
        <DigestValue>h7EhThStD4BsFFMmdz9xc+EC7bvoMsneX0uJt25lzLQ=</DigestValue>
      </Reference>
      <Reference URI="/xl/printerSettings/printerSettings63.bin?ContentType=application/vnd.openxmlformats-officedocument.spreadsheetml.printerSettings">
        <DigestMethod Algorithm="http://www.w3.org/2001/04/xmlenc#sha256"/>
        <DigestValue>kuHmpMwrIw8FOPVvbBq9U3yNoV7/Dv9685V7dRA5OGk=</DigestValue>
      </Reference>
      <Reference URI="/xl/printerSettings/printerSettings64.bin?ContentType=application/vnd.openxmlformats-officedocument.spreadsheetml.printerSettings">
        <DigestMethod Algorithm="http://www.w3.org/2001/04/xmlenc#sha256"/>
        <DigestValue>E01hox47jNhUgIPJP1vGaJ41vfn7OSK8N89nE8d5Wjc=</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7C/PgtSuBXXVndt0mIflkQm1+n3+IuSBSP6MN7b3MWg=</DigestValue>
      </Reference>
      <Reference URI="/xl/printerSettings/printerSettings67.bin?ContentType=application/vnd.openxmlformats-officedocument.spreadsheetml.printerSettings">
        <DigestMethod Algorithm="http://www.w3.org/2001/04/xmlenc#sha256"/>
        <DigestValue>FgUwUJh1uCmQC7LvQf+/q53xkVJDMvFEN/IfUJjCNJo=</DigestValue>
      </Reference>
      <Reference URI="/xl/printerSettings/printerSettings68.bin?ContentType=application/vnd.openxmlformats-officedocument.spreadsheetml.printerSettings">
        <DigestMethod Algorithm="http://www.w3.org/2001/04/xmlenc#sha256"/>
        <DigestValue>R6agwN9SUtFcq6wj10PackpRH5w/NwHIDT5uzr28iQw=</DigestValue>
      </Reference>
      <Reference URI="/xl/printerSettings/printerSettings69.bin?ContentType=application/vnd.openxmlformats-officedocument.spreadsheetml.printerSettings">
        <DigestMethod Algorithm="http://www.w3.org/2001/04/xmlenc#sha256"/>
        <DigestValue>h7EhThStD4BsFFMmdz9xc+EC7bvoMsneX0uJt25lzLQ=</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70.bin?ContentType=application/vnd.openxmlformats-officedocument.spreadsheetml.printerSettings">
        <DigestMethod Algorithm="http://www.w3.org/2001/04/xmlenc#sha256"/>
        <DigestValue>mcsvG4uWtOS/ZhK81ZoIE8oEPmP6TL8bWKHzI3FyZuU=</DigestValue>
      </Reference>
      <Reference URI="/xl/printerSettings/printerSettings71.bin?ContentType=application/vnd.openxmlformats-officedocument.spreadsheetml.printerSettings">
        <DigestMethod Algorithm="http://www.w3.org/2001/04/xmlenc#sha256"/>
        <DigestValue>E01hox47jNhUgIPJP1vGaJ41vfn7OSK8N89nE8d5Wjc=</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7C/PgtSuBXXVndt0mIflkQm1+n3+IuSBSP6MN7b3MWg=</DigestValue>
      </Reference>
      <Reference URI="/xl/printerSettings/printerSettings74.bin?ContentType=application/vnd.openxmlformats-officedocument.spreadsheetml.printerSettings">
        <DigestMethod Algorithm="http://www.w3.org/2001/04/xmlenc#sha256"/>
        <DigestValue>d5pu6lBNauDpWod+SwjvqhwZUMD0NbMzh8M08jdJhH8=</DigestValue>
      </Reference>
      <Reference URI="/xl/printerSettings/printerSettings75.bin?ContentType=application/vnd.openxmlformats-officedocument.spreadsheetml.printerSettings">
        <DigestMethod Algorithm="http://www.w3.org/2001/04/xmlenc#sha256"/>
        <DigestValue>R6agwN9SUtFcq6wj10PackpRH5w/NwHIDT5uzr28iQw=</DigestValue>
      </Reference>
      <Reference URI="/xl/printerSettings/printerSettings76.bin?ContentType=application/vnd.openxmlformats-officedocument.spreadsheetml.printerSettings">
        <DigestMethod Algorithm="http://www.w3.org/2001/04/xmlenc#sha256"/>
        <DigestValue>QoLLYReaKCR+syQlAk73Z1/PDNLQBOwSXvAB2DMz+Jg=</DigestValue>
      </Reference>
      <Reference URI="/xl/printerSettings/printerSettings77.bin?ContentType=application/vnd.openxmlformats-officedocument.spreadsheetml.printerSettings">
        <DigestMethod Algorithm="http://www.w3.org/2001/04/xmlenc#sha256"/>
        <DigestValue>4VFP+qjWP4+qT67IBhW2Oeh6vw9B7XMxGndaUMBnKB0=</DigestValue>
      </Reference>
      <Reference URI="/xl/printerSettings/printerSettings78.bin?ContentType=application/vnd.openxmlformats-officedocument.spreadsheetml.printerSettings">
        <DigestMethod Algorithm="http://www.w3.org/2001/04/xmlenc#sha256"/>
        <DigestValue>E01hox47jNhUgIPJP1vGaJ41vfn7OSK8N89nE8d5Wjc=</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80.bin?ContentType=application/vnd.openxmlformats-officedocument.spreadsheetml.printerSettings">
        <DigestMethod Algorithm="http://www.w3.org/2001/04/xmlenc#sha256"/>
        <DigestValue>umjVaW57krG9GHo+4iz3WvduVVrnKjWq9C7RDPamwoQ=</DigestValue>
      </Reference>
      <Reference URI="/xl/printerSettings/printerSettings81.bin?ContentType=application/vnd.openxmlformats-officedocument.spreadsheetml.printerSettings">
        <DigestMethod Algorithm="http://www.w3.org/2001/04/xmlenc#sha256"/>
        <DigestValue>d5pu6lBNauDpWod+SwjvqhwZUMD0NbMzh8M08jdJhH8=</DigestValue>
      </Reference>
      <Reference URI="/xl/printerSettings/printerSettings82.bin?ContentType=application/vnd.openxmlformats-officedocument.spreadsheetml.printerSettings">
        <DigestMethod Algorithm="http://www.w3.org/2001/04/xmlenc#sha256"/>
        <DigestValue>umjVaW57krG9GHo+4iz3WvduVVrnKjWq9C7RDPamwoQ=</DigestValue>
      </Reference>
      <Reference URI="/xl/printerSettings/printerSettings83.bin?ContentType=application/vnd.openxmlformats-officedocument.spreadsheetml.printerSettings">
        <DigestMethod Algorithm="http://www.w3.org/2001/04/xmlenc#sha256"/>
        <DigestValue>QoLLYReaKCR+syQlAk73Z1/PDNLQBOwSXvAB2DMz+Jg=</DigestValue>
      </Reference>
      <Reference URI="/xl/printerSettings/printerSettings84.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usauCjU5DysiYqACz4U8sh09/32/PH17ABbhThxsFGM=</DigestValue>
      </Reference>
      <Reference URI="/xl/styles.xml?ContentType=application/vnd.openxmlformats-officedocument.spreadsheetml.styles+xml">
        <DigestMethod Algorithm="http://www.w3.org/2001/04/xmlenc#sha256"/>
        <DigestValue>C7RMCYY3KBH2FImfdgsU/naDoJ9stMfIDV5kK4FSJtQ=</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zYuBEvrdmwyycrjCFZxMjw4KMvSPrIpyN4WndYs7A2A=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sxb4mFPE2x/kcq7GTqUMnKcJ2C+A9rNhH4htOksLyD8=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ETSaZzduX0pBGHU50lgJoBvZ2t7zn9iLYLVm0zEe3nw=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5hCW6nssOBiE22OIjWtj5qAc+2tYsl+dGdM+bVG6J2Y=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Y3ZcMrBGShkAsS4jwXRKLb3tm28NWPnRhPODOFw/1zk=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cI3/JaanJDaUT1GOlG14KCea7hG4thg9+1eOsjENspY=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kjPYC3HLwqykqxTVyR6BdaLljNsInHgHBKvWrbiV1/8=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yMHO3rfMIuhQK+RFE+Gve0qpdI50i+nXY+7MwAw7anA=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j8Da7mr+Y+PkO2Ooqh3Mh5a48YQpmT0DPb5CuPk2B0Q=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xGNQLJ+MV4cyJZoQuBK1bOtVj6cZKUYBYKacL9Or3Ow=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Eycd7liFzYfcgnF3tv+dSgDb0H2VlsK+Qe6ycWBSMwU=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fJiw9YewSK9dQjvcGwGIHsHT9f3iRUMFkfILUVM8GBg=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tk3Y7w/AeN6HKtn5QpUftRakyzjNqUnAHlZlkOJrY9I=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gLxE8izZEF3MyKdmIyBd9wxNNbwfLCm5cNm7ZOIUYPk=</DigestValue>
      </Reference>
      <Reference URI="/xl/worksheets/sheet1.xml?ContentType=application/vnd.openxmlformats-officedocument.spreadsheetml.worksheet+xml">
        <DigestMethod Algorithm="http://www.w3.org/2001/04/xmlenc#sha256"/>
        <DigestValue>A6A9nY/fEZuVhMG7eetCEDwlDc5c7uPlpo3FDniZuqk=</DigestValue>
      </Reference>
      <Reference URI="/xl/worksheets/sheet10.xml?ContentType=application/vnd.openxmlformats-officedocument.spreadsheetml.worksheet+xml">
        <DigestMethod Algorithm="http://www.w3.org/2001/04/xmlenc#sha256"/>
        <DigestValue>c93VnAXFjLQtrIiMx+MHFgGxoMlAR55s72PCTnNQ02o=</DigestValue>
      </Reference>
      <Reference URI="/xl/worksheets/sheet11.xml?ContentType=application/vnd.openxmlformats-officedocument.spreadsheetml.worksheet+xml">
        <DigestMethod Algorithm="http://www.w3.org/2001/04/xmlenc#sha256"/>
        <DigestValue>gOou4TbHtvgQ4+ormCUadlH3R58oboRRwuIwTG1kRwo=</DigestValue>
      </Reference>
      <Reference URI="/xl/worksheets/sheet12.xml?ContentType=application/vnd.openxmlformats-officedocument.spreadsheetml.worksheet+xml">
        <DigestMethod Algorithm="http://www.w3.org/2001/04/xmlenc#sha256"/>
        <DigestValue>HX8Ynnt3IK95JFP43a1U++X8y1qkXRyJyR6D2qHae8g=</DigestValue>
      </Reference>
      <Reference URI="/xl/worksheets/sheet13.xml?ContentType=application/vnd.openxmlformats-officedocument.spreadsheetml.worksheet+xml">
        <DigestMethod Algorithm="http://www.w3.org/2001/04/xmlenc#sha256"/>
        <DigestValue>tLRwRoxeIk0QkZtxTgASmkhY674qzXzmZpMxAyP1L3I=</DigestValue>
      </Reference>
      <Reference URI="/xl/worksheets/sheet14.xml?ContentType=application/vnd.openxmlformats-officedocument.spreadsheetml.worksheet+xml">
        <DigestMethod Algorithm="http://www.w3.org/2001/04/xmlenc#sha256"/>
        <DigestValue>czBgMnGjEnv1joCAisiZZtrbx8+nfbA+6A4J2lfIsrE=</DigestValue>
      </Reference>
      <Reference URI="/xl/worksheets/sheet15.xml?ContentType=application/vnd.openxmlformats-officedocument.spreadsheetml.worksheet+xml">
        <DigestMethod Algorithm="http://www.w3.org/2001/04/xmlenc#sha256"/>
        <DigestValue>lyQPfFsrnI5vzcPS9+AzTyP+ZgE5KCnuaGTK3k0C4K8=</DigestValue>
      </Reference>
      <Reference URI="/xl/worksheets/sheet16.xml?ContentType=application/vnd.openxmlformats-officedocument.spreadsheetml.worksheet+xml">
        <DigestMethod Algorithm="http://www.w3.org/2001/04/xmlenc#sha256"/>
        <DigestValue>0+JE2QCq+PwKYVFDGGH7yiXHxSzqDa+ZABRVg5gUMMQ=</DigestValue>
      </Reference>
      <Reference URI="/xl/worksheets/sheet2.xml?ContentType=application/vnd.openxmlformats-officedocument.spreadsheetml.worksheet+xml">
        <DigestMethod Algorithm="http://www.w3.org/2001/04/xmlenc#sha256"/>
        <DigestValue>bllVEDtB46LPEZVOKl1QZnOiCbV8pJLqgIOLuAMvkLQ=</DigestValue>
      </Reference>
      <Reference URI="/xl/worksheets/sheet3.xml?ContentType=application/vnd.openxmlformats-officedocument.spreadsheetml.worksheet+xml">
        <DigestMethod Algorithm="http://www.w3.org/2001/04/xmlenc#sha256"/>
        <DigestValue>jb0RzumDi1TzQd7w+bZkSjaKbUVfSAczXHIxmdgPxwE=</DigestValue>
      </Reference>
      <Reference URI="/xl/worksheets/sheet4.xml?ContentType=application/vnd.openxmlformats-officedocument.spreadsheetml.worksheet+xml">
        <DigestMethod Algorithm="http://www.w3.org/2001/04/xmlenc#sha256"/>
        <DigestValue>jn8YoK7J24FCTC4OqQSmVWD24PZsMHldTy4HNBb4raQ=</DigestValue>
      </Reference>
      <Reference URI="/xl/worksheets/sheet5.xml?ContentType=application/vnd.openxmlformats-officedocument.spreadsheetml.worksheet+xml">
        <DigestMethod Algorithm="http://www.w3.org/2001/04/xmlenc#sha256"/>
        <DigestValue>E4wD/nSxWjYia4i2emidjh5aDplOUFLrCUr236S1NB0=</DigestValue>
      </Reference>
      <Reference URI="/xl/worksheets/sheet6.xml?ContentType=application/vnd.openxmlformats-officedocument.spreadsheetml.worksheet+xml">
        <DigestMethod Algorithm="http://www.w3.org/2001/04/xmlenc#sha256"/>
        <DigestValue>37Qo46B0Syy3SSwXJfmzq/S3TkcUfjh+WNvqEkFhxcU=</DigestValue>
      </Reference>
      <Reference URI="/xl/worksheets/sheet7.xml?ContentType=application/vnd.openxmlformats-officedocument.spreadsheetml.worksheet+xml">
        <DigestMethod Algorithm="http://www.w3.org/2001/04/xmlenc#sha256"/>
        <DigestValue>BMUYuuwBTyEMyMQ0rLSnDsmSj0I3WFUQAaAtb8cLFBQ=</DigestValue>
      </Reference>
      <Reference URI="/xl/worksheets/sheet8.xml?ContentType=application/vnd.openxmlformats-officedocument.spreadsheetml.worksheet+xml">
        <DigestMethod Algorithm="http://www.w3.org/2001/04/xmlenc#sha256"/>
        <DigestValue>9XG4xgYpanrdl0c5QTF3f5ZQvOMId3jLUDlXhM73dbQ=</DigestValue>
      </Reference>
      <Reference URI="/xl/worksheets/sheet9.xml?ContentType=application/vnd.openxmlformats-officedocument.spreadsheetml.worksheet+xml">
        <DigestMethod Algorithm="http://www.w3.org/2001/04/xmlenc#sha256"/>
        <DigestValue>9HjAafOPFgKWBjULEuv82novWDaMnChOziZrzgY07vg=</DigestValue>
      </Reference>
    </Manifest>
    <SignatureProperties>
      <SignatureProperty Id="idSignatureTime" Target="#idPackageSignature">
        <mdssi:SignatureTime xmlns:mdssi="http://schemas.openxmlformats.org/package/2006/digital-signature">
          <mdssi:Format>YYYY-MM-DDThh:mm:ssTZD</mdssi:Format>
          <mdssi:Value>2026-05-19T02:51:06Z</mdssi:Value>
        </mdssi:SignatureTime>
      </SignatureProperty>
    </SignatureProperties>
  </Object>
  <Object Id="idOfficeObject">
    <SignatureProperties>
      <SignatureProperty Id="idOfficeV1Details" Target="#idPackageSignature">
        <SignatureInfoV1 xmlns="http://schemas.microsoft.com/office/2006/digsig">
          <SetupID>{CD6E7E92-5839-4F56-821C-FEB702C87BD3}</SetupID>
          <SignatureText>Mathias Angulo</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2026-05-19T02:51:06Z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MBAACfAAAAAAAAAAAAAADMFwAALAsAACBFTUYAAAEAWBwAAKoAAAAGAAAAAAAAAAAAAAAAAAAAgAcAADgEAABYAQAAwQAAAAAAAAAAAAAAAAAAAMA/BQDo8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4AC8ANQAvADIAMAAyADY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NZM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KAAAAAxAAAAOwAAALoAAABWAAAAAQAAAFVVj0GF9o5BMQAAADsAAAAOAAAATAAAAAAAAAAAAAAAAAAAAP//////////aAAAAE0AYQB0AGgAaQBhAHMAIABBAG4AZwB1AGwAbwASAAAACgAAAAcAAAALAAAABQAAAAoAAAAIAAAABQAAAA0AAAALAAAADAAAAAsAAAAFAAAADAAAAEsAAABAAAAAMAAAAAUAAAAgAAAAAQAAAAEAAAAQAAAAAAAAAAAAAABUAQAAoAAAAAAAAAAAAAAAVAEAAKAAAAAlAAAADAAAAAIAAAAnAAAAGAAAAAUAAAAAAAAA////AAAAAAAlAAAADAAAAAUAAABMAAAAZAAAAAAAAABhAAAAUwEAAJsAAAAAAAAAYQAAAF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AsAQAADwAAAGEAAADtAAAAcQAAAAEAAABVVY9BhfaOQQ8AAABhAAAAJQAAAEwAAAAAAAAAAAAAAAAAAAD//////////5gAAABFAGMAbwBuAC4AIABHAHUAcwB0AGEAdgBvACAATQBhAHQAaABpAGEAcwAgAEEAbgBnAHUAbABvACAAVAB1AHIAaQB0AGkAYwBoALdlBwAAAAYAAAAIAAAABwAAAAMAAAAEAAAACQAAAAcAAAAGAAAABAAAAAcAAAAGAAAACAAAAAQAAAAMAAAABwAAAAQAAAAHAAAAAwAAAAcAAAAGAAAABAAAAAgAAAAHAAAACAAAAAcAAAADAAAACAAAAAQAAAAHAAAABwAAAAUAAAADAAAABAAAAAMAAAAGAAAABw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gAAACGAAAAAQAAAFVVj0GF9o5BDwAAAHYAAAAPAAAATAAAAAAAAAAAAAAAAAAAAP//////////bAAAAFYAaQBjAGUAIABwAHIAZQBzAGkAZABlAG4AdABlAAAACAAAAAMAAAAGAAAABwAAAAQAAAAIAAAABQAAAAcAAAAGAAAAAwAAAAgAAAAHAAAABwAAAAQAAAAH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VVWPQYX2jk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Object Id="idInvalidSigLnImg">AQAAAGwAAAAAAAAAAAAAAFMBAACfAAAAAAAAAAAAAADMFwAALAsAACBFTUYAAAEA2CIAALEAAAAGAAAAAAAAAAAAAAAAAAAAgAcAADgEAABYAQAAwQAAAAAAAAAAAAAAAAAAAMA/BQDo8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oAAAADEAAAA7AAAAugAAAFYAAAABAAAAVVWPQYX2jkExAAAAOwAAAA4AAABMAAAAAAAAAAAAAAAAAAAA//////////9oAAAATQBhAHQAaABpAGEAcwAgAEEAbgBnAHUAbABv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CwBAAAPAAAAYQAAAO0AAABxAAAAAQAAAFVVj0GF9o5BDwAAAGEAAAAlAAAATAAAAAAAAAAAAAAAAAAAAP//////////mAAAAEUAYwBvAG4ALgAgAEcAdQBzAHQAYQB2AG8AIABNAGEAdABoAGkAYQBzACAAQQBuAGcAdQBsAG8AIABUAHUAcgBpAHQAaQBjAGgAqGMHAAAABgAAAAgAAAAHAAAAAwAAAAQAAAAJAAAABwAAAAYAAAAEAAAABwAAAAYAAAAIAAAABAAAAAwAAAAHAAAABAAAAAcAAAADAAAABwAAAAYAAAAEAAAACAAAAAcAAAAIAAAABwAAAAMAAAAIAAAABAAAAAcAAAAHAAAABQAAAAMAAAAEAAAAAwAAAAY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aAAAAIYAAAABAAAAVVWPQYX2jkEPAAAAdgAAAA8AAABMAAAAAAAAAAAAAAAAAAAA//////////9sAAAAVgBpAGMAZQAgAHAAcgBlAHMAaQBkAGUAbgB0AGUAAAAIAAAAAwAAAAYAAAAHAAAABAAAAAg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BVVY9BhfaO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14</vt:i4>
      </vt:variant>
    </vt:vector>
  </HeadingPairs>
  <TitlesOfParts>
    <vt:vector size="30" baseType="lpstr">
      <vt:lpstr>CARATULA I</vt:lpstr>
      <vt:lpstr>CARATULA II</vt:lpstr>
      <vt:lpstr>CARATULA III</vt:lpstr>
      <vt:lpstr>Activo-Pasivo P</vt:lpstr>
      <vt:lpstr>Resultados</vt:lpstr>
      <vt:lpstr>Flujo</vt:lpstr>
      <vt:lpstr>Variac Patrim</vt:lpstr>
      <vt:lpstr>Notas inicial</vt:lpstr>
      <vt:lpstr>Nota 5 b-d</vt:lpstr>
      <vt:lpstr>Claculo Nota 5c</vt:lpstr>
      <vt:lpstr>Nota 5 e-f</vt:lpstr>
      <vt:lpstr>Nota g-l</vt:lpstr>
      <vt:lpstr>Nota m-q</vt:lpstr>
      <vt:lpstr>Nota r-u</vt:lpstr>
      <vt:lpstr>Nota v-z</vt:lpstr>
      <vt:lpstr>Nota final</vt:lpstr>
      <vt:lpstr>'Activo-Pasivo P'!Área_de_impresión</vt:lpstr>
      <vt:lpstr>'CARATULA I'!Área_de_impresión</vt:lpstr>
      <vt:lpstr>'CARATULA III'!Área_de_impresión</vt:lpstr>
      <vt:lpstr>'Claculo Nota 5c'!Área_de_impresión</vt:lpstr>
      <vt:lpstr>Flujo!Área_de_impresión</vt:lpstr>
      <vt:lpstr>'Nota 5 b-d'!Área_de_impresión</vt:lpstr>
      <vt:lpstr>'Nota 5 e-f'!Área_de_impresión</vt:lpstr>
      <vt:lpstr>'Nota g-l'!Área_de_impresión</vt:lpstr>
      <vt:lpstr>'Nota m-q'!Área_de_impresión</vt:lpstr>
      <vt:lpstr>'Nota r-u'!Área_de_impresión</vt:lpstr>
      <vt:lpstr>'Nota v-z'!Área_de_impresión</vt:lpstr>
      <vt:lpstr>'Notas inicial'!Área_de_impresión</vt:lpstr>
      <vt:lpstr>Resultados!Área_de_impresión</vt:lpstr>
      <vt:lpstr>'Variac Patrim'!Área_de_impresión</vt:lpstr>
    </vt:vector>
  </TitlesOfParts>
  <Company>Portafolio de Valores S.A.E.C.A.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mariano</dc:creator>
  <cp:lastModifiedBy>Elvira Ruffinelli</cp:lastModifiedBy>
  <cp:lastPrinted>2024-09-26T19:16:31Z</cp:lastPrinted>
  <dcterms:created xsi:type="dcterms:W3CDTF">2007-02-28T18:50:38Z</dcterms:created>
  <dcterms:modified xsi:type="dcterms:W3CDTF">2026-05-19T02:40:19Z</dcterms:modified>
</cp:coreProperties>
</file>