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xl/tables/table1.xml" ContentType="application/vnd.openxmlformats-officedocument.spreadsheetml.table+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166925"/>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4.CNV_EEFF_Informes/2025/06.25.Q2/"/>
    </mc:Choice>
  </mc:AlternateContent>
  <xr:revisionPtr revIDLastSave="206" documentId="8_{F2570D57-3344-7746-BDCA-A7245C88D619}" xr6:coauthVersionLast="47" xr6:coauthVersionMax="47" xr10:uidLastSave="{CFDFC149-282B-2744-AA1A-8D47F5BD8C1A}"/>
  <workbookProtection workbookAlgorithmName="SHA-512" workbookHashValue="37Ckq3/qaG2nsZtb491eRIiIPidzeok3HUZsnATw+pZWF5JL1fg4Q2pRk9iypx2CzOx+8zzq6roblipGyhe92A==" workbookSaltValue="XbNafmfkTl1oiG1eyyqMEQ==" workbookSpinCount="100000" lockStructure="1"/>
  <bookViews>
    <workbookView xWindow="4380" yWindow="280" windowWidth="24420" windowHeight="16560" activeTab="1" xr2:uid="{12E45139-C1AA-44E9-BB01-5359531CF68A}"/>
  </bookViews>
  <sheets>
    <sheet name="2.Consolidación (Proporcion VF" sheetId="2" state="hidden" r:id="rId1"/>
    <sheet name="Detalle y Firma" sheetId="18" r:id="rId2"/>
    <sheet name="1.EEFFs Consolidados" sheetId="16" r:id="rId3"/>
    <sheet name="2.Variacion PN  Consolidado" sheetId="4" r:id="rId4"/>
    <sheet name="3.Notas EEFF Consolidados" sheetId="19" r:id="rId5"/>
    <sheet name="3.1.Notas a los EEFFC" sheetId="15" r:id="rId6"/>
    <sheet name="3.2.Notas EEFF030-06-25" sheetId="22" r:id="rId7"/>
  </sheets>
  <externalReferences>
    <externalReference r:id="rId8"/>
    <externalReference r:id="rId9"/>
    <externalReference r:id="rId10"/>
    <externalReference r:id="rId11"/>
    <externalReference r:id="rId12"/>
  </externalReferences>
  <definedNames>
    <definedName name="a" localSheetId="4">#N/A</definedName>
    <definedName name="a">#REF!</definedName>
    <definedName name="aa" localSheetId="4">#N/A</definedName>
    <definedName name="aa">#REF!</definedName>
    <definedName name="_xlnm.Print_Area" localSheetId="5">'3.1.Notas a los EEFFC'!$B:$F</definedName>
    <definedName name="_xlnm.Print_Area" localSheetId="6">'3.2.Notas EEFF030-06-25'!$B$3:$L$159</definedName>
    <definedName name="Broker" localSheetId="4">#REF!</definedName>
    <definedName name="Broker">#REF!</definedName>
    <definedName name="BuiltIn_Print_Area" localSheetId="4">#REF!</definedName>
    <definedName name="BuiltIn_Print_Area">#REF!</definedName>
    <definedName name="BuiltIn_Print_Area___0" localSheetId="4">#REF!</definedName>
    <definedName name="BuiltIn_Print_Area___0">#REF!</definedName>
    <definedName name="BuiltIn_Print_Area___0___0" localSheetId="4">#N/A</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#N/A</definedName>
    <definedName name="BuiltIn_Print_Area___0___0___0___0___0">#REF!</definedName>
    <definedName name="Calculo">#REF!</definedName>
    <definedName name="Clientes" localSheetId="4">#N/A</definedName>
    <definedName name="Clientes">#REF!</definedName>
    <definedName name="DATA16" localSheetId="4">#N/A</definedName>
    <definedName name="DATA16">#REF!</definedName>
    <definedName name="DATA17" localSheetId="4">#N/A</definedName>
    <definedName name="DATA17">#REF!</definedName>
    <definedName name="DATA18" localSheetId="4">#N/A</definedName>
    <definedName name="DATA18">#REF!</definedName>
    <definedName name="DATA20" localSheetId="4">#N/A</definedName>
    <definedName name="DATA20">#REF!</definedName>
    <definedName name="datos" localSheetId="4">#N/A</definedName>
    <definedName name="datos">#REF!</definedName>
    <definedName name="de">#REF!</definedName>
    <definedName name="Enero">#REF!</definedName>
    <definedName name="Excel_BuiltIn_Print_Area_1_1">#REF!</definedName>
    <definedName name="Excel_BuiltIn_Print_Area_2_1" localSheetId="6">'3.2.Notas EEFF030-06-25'!$B$3:$M$173</definedName>
    <definedName name="Excel_BuiltIn_Print_Area_2_1">#REF!</definedName>
    <definedName name="Excel_BuiltIn_Print_Area_2_1_1" localSheetId="6">'3.2.Notas EEFF030-06-25'!$B$3:$M$176</definedName>
    <definedName name="Excel_BuiltIn_Print_Area_2_1_1">#REF!</definedName>
    <definedName name="k" localSheetId="4">#N/A</definedName>
    <definedName name="k">#REF!</definedName>
    <definedName name="KKKKK">#REF!</definedName>
    <definedName name="klkl" localSheetId="4">#N/A</definedName>
    <definedName name="klkl">#REF!</definedName>
    <definedName name="klll" localSheetId="4">#N/A</definedName>
    <definedName name="klll">#REF!</definedName>
    <definedName name="Meses">#REF!</definedName>
    <definedName name="Precios">#REF!</definedName>
    <definedName name="tc">#REF!</definedName>
    <definedName name="ver" localSheetId="4">#N/A</definedName>
    <definedName name="ver">#REF!</definedName>
    <definedName name="verificar" localSheetId="4">#N/A</definedName>
    <definedName name="verificar">#REF!</definedName>
    <definedName name="zz" localSheetId="4">#REF!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5" l="1"/>
  <c r="E45" i="15"/>
  <c r="E49" i="15"/>
  <c r="E50" i="15"/>
  <c r="E58" i="15"/>
  <c r="E57" i="15"/>
  <c r="E56" i="15"/>
  <c r="E54" i="15"/>
  <c r="E19" i="15"/>
  <c r="E18" i="15"/>
  <c r="E34" i="15"/>
  <c r="E35" i="15"/>
  <c r="E40" i="15"/>
  <c r="E41" i="15"/>
  <c r="E30" i="15"/>
  <c r="E9" i="15"/>
  <c r="D515" i="22"/>
  <c r="D514" i="22"/>
  <c r="D513" i="22"/>
  <c r="D512" i="22"/>
  <c r="D511" i="22"/>
  <c r="D510" i="22"/>
  <c r="D509" i="22"/>
  <c r="D508" i="22"/>
  <c r="D507" i="22"/>
  <c r="D506" i="22"/>
  <c r="D505" i="22"/>
  <c r="D504" i="22"/>
  <c r="D503" i="22"/>
  <c r="D502" i="22"/>
  <c r="D501" i="22"/>
  <c r="D500" i="22"/>
  <c r="D499" i="22"/>
  <c r="D498" i="22"/>
  <c r="D497" i="22"/>
  <c r="D496" i="22"/>
  <c r="D495" i="22"/>
  <c r="E491" i="22"/>
  <c r="D490" i="22"/>
  <c r="D489" i="22"/>
  <c r="D488" i="22"/>
  <c r="D487" i="22"/>
  <c r="D486" i="22"/>
  <c r="D484" i="22"/>
  <c r="D483" i="22"/>
  <c r="D482" i="22"/>
  <c r="D481" i="22"/>
  <c r="D480" i="22"/>
  <c r="G435" i="22"/>
  <c r="G434" i="22" s="1"/>
  <c r="G436" i="22" s="1"/>
  <c r="H433" i="22"/>
  <c r="E432" i="22"/>
  <c r="H431" i="22"/>
  <c r="H430" i="22"/>
  <c r="H429" i="22"/>
  <c r="G420" i="22"/>
  <c r="H420" i="22" s="1"/>
  <c r="G418" i="22"/>
  <c r="H418" i="22" s="1"/>
  <c r="G416" i="22"/>
  <c r="H416" i="22" s="1"/>
  <c r="G408" i="22"/>
  <c r="E408" i="22"/>
  <c r="D408" i="22"/>
  <c r="I379" i="22"/>
  <c r="H379" i="22"/>
  <c r="G379" i="22"/>
  <c r="E379" i="22"/>
  <c r="D379" i="22"/>
  <c r="C379" i="22"/>
  <c r="I378" i="22"/>
  <c r="I377" i="22"/>
  <c r="I376" i="22"/>
  <c r="H376" i="22"/>
  <c r="E376" i="22"/>
  <c r="D376" i="22"/>
  <c r="C376" i="22"/>
  <c r="I375" i="22"/>
  <c r="I374" i="22"/>
  <c r="E359" i="22"/>
  <c r="H358" i="22"/>
  <c r="G357" i="22"/>
  <c r="D357" i="22"/>
  <c r="H357" i="22" s="1"/>
  <c r="G356" i="22"/>
  <c r="D356" i="22"/>
  <c r="G355" i="22"/>
  <c r="D355" i="22"/>
  <c r="D359" i="22" s="1"/>
  <c r="H348" i="22"/>
  <c r="G347" i="22"/>
  <c r="E347" i="22"/>
  <c r="H347" i="22" s="1"/>
  <c r="G346" i="22"/>
  <c r="H346" i="22" s="1"/>
  <c r="E346" i="22"/>
  <c r="G344" i="22"/>
  <c r="E344" i="22"/>
  <c r="E349" i="22" s="1"/>
  <c r="E335" i="22"/>
  <c r="H307" i="22"/>
  <c r="G307" i="22"/>
  <c r="D306" i="22"/>
  <c r="C306" i="22"/>
  <c r="B306" i="22"/>
  <c r="D305" i="22"/>
  <c r="C305" i="22"/>
  <c r="B305" i="22"/>
  <c r="D304" i="22"/>
  <c r="C304" i="22"/>
  <c r="B304" i="22"/>
  <c r="D303" i="22"/>
  <c r="C303" i="22"/>
  <c r="B303" i="22"/>
  <c r="D302" i="22"/>
  <c r="C302" i="22"/>
  <c r="B302" i="22"/>
  <c r="D301" i="22"/>
  <c r="C301" i="22"/>
  <c r="B301" i="22"/>
  <c r="D300" i="22"/>
  <c r="C300" i="22"/>
  <c r="B300" i="22"/>
  <c r="D299" i="22"/>
  <c r="C299" i="22"/>
  <c r="B299" i="22"/>
  <c r="D298" i="22"/>
  <c r="C298" i="22"/>
  <c r="B298" i="22"/>
  <c r="D297" i="22"/>
  <c r="D307" i="22" s="1"/>
  <c r="C297" i="22"/>
  <c r="B297" i="22"/>
  <c r="I289" i="22"/>
  <c r="G289" i="22"/>
  <c r="G277" i="22"/>
  <c r="E277" i="22"/>
  <c r="G276" i="22"/>
  <c r="E276" i="22"/>
  <c r="E259" i="22"/>
  <c r="E258" i="22"/>
  <c r="G214" i="22"/>
  <c r="G206" i="22"/>
  <c r="G211" i="22" s="1"/>
  <c r="J200" i="22"/>
  <c r="J188" i="22"/>
  <c r="I122" i="22"/>
  <c r="G122" i="22"/>
  <c r="E120" i="22"/>
  <c r="G452" i="22" s="1"/>
  <c r="E119" i="22"/>
  <c r="E118" i="22"/>
  <c r="G178" i="22" s="1"/>
  <c r="E117" i="22"/>
  <c r="G177" i="22" s="1"/>
  <c r="E116" i="22"/>
  <c r="E115" i="22"/>
  <c r="I114" i="22"/>
  <c r="E113" i="22"/>
  <c r="G451" i="22" s="1"/>
  <c r="E112" i="22"/>
  <c r="E111" i="22"/>
  <c r="E110" i="22"/>
  <c r="G109" i="22" s="1"/>
  <c r="K109" i="22" s="1"/>
  <c r="I109" i="22"/>
  <c r="E107" i="22"/>
  <c r="G105" i="22" s="1"/>
  <c r="I105" i="22"/>
  <c r="I100" i="22"/>
  <c r="G100" i="22"/>
  <c r="I99" i="22"/>
  <c r="I104" i="22" s="1"/>
  <c r="I108" i="22" s="1"/>
  <c r="I121" i="22" s="1"/>
  <c r="I125" i="22" s="1"/>
  <c r="I128" i="22" s="1"/>
  <c r="E97" i="22"/>
  <c r="G94" i="22" s="1"/>
  <c r="I94" i="22"/>
  <c r="E93" i="22"/>
  <c r="E92" i="22"/>
  <c r="G448" i="22" s="1"/>
  <c r="I88" i="22"/>
  <c r="I65" i="22"/>
  <c r="H65" i="22" s="1"/>
  <c r="L56" i="22"/>
  <c r="Q55" i="22"/>
  <c r="D54" i="22"/>
  <c r="F54" i="22" s="1"/>
  <c r="J203" i="22" s="1"/>
  <c r="C51" i="22"/>
  <c r="D50" i="22" s="1"/>
  <c r="F50" i="22" s="1"/>
  <c r="J199" i="22" s="1"/>
  <c r="P47" i="22"/>
  <c r="Q47" i="22" s="1"/>
  <c r="Q59" i="22" s="1"/>
  <c r="L47" i="22"/>
  <c r="J47" i="22"/>
  <c r="C47" i="22"/>
  <c r="L46" i="22"/>
  <c r="C46" i="22"/>
  <c r="J45" i="22"/>
  <c r="L45" i="22" s="1"/>
  <c r="L44" i="22"/>
  <c r="J44" i="22"/>
  <c r="C44" i="22"/>
  <c r="D334" i="22" s="1"/>
  <c r="L43" i="22"/>
  <c r="C43" i="22"/>
  <c r="J42" i="22"/>
  <c r="L42" i="22" s="1"/>
  <c r="C42" i="22"/>
  <c r="J41" i="22"/>
  <c r="L41" i="22" s="1"/>
  <c r="C39" i="22"/>
  <c r="D36" i="22" s="1"/>
  <c r="F36" i="22" s="1"/>
  <c r="G187" i="22" s="1"/>
  <c r="C38" i="22"/>
  <c r="C37" i="22"/>
  <c r="C34" i="22"/>
  <c r="C33" i="22"/>
  <c r="C32" i="22"/>
  <c r="C31" i="22"/>
  <c r="D30" i="22" s="1"/>
  <c r="J30" i="22"/>
  <c r="J28" i="22"/>
  <c r="I26" i="22"/>
  <c r="I25" i="22"/>
  <c r="I24" i="22"/>
  <c r="D24" i="22"/>
  <c r="J23" i="22"/>
  <c r="L23" i="22" s="1"/>
  <c r="G193" i="22" s="1"/>
  <c r="C22" i="22"/>
  <c r="D22" i="22" s="1"/>
  <c r="F22" i="22" s="1"/>
  <c r="G188" i="22" s="1"/>
  <c r="J17" i="22"/>
  <c r="F17" i="22"/>
  <c r="G202" i="22" s="1"/>
  <c r="D17" i="22"/>
  <c r="C15" i="22"/>
  <c r="I14" i="22"/>
  <c r="J12" i="22" s="1"/>
  <c r="D12" i="22"/>
  <c r="F12" i="22" s="1"/>
  <c r="E119" i="15"/>
  <c r="D61" i="15"/>
  <c r="E61" i="15"/>
  <c r="E70" i="15"/>
  <c r="C68" i="15"/>
  <c r="C67" i="15"/>
  <c r="C64" i="15"/>
  <c r="D57" i="15"/>
  <c r="D58" i="15"/>
  <c r="D54" i="15"/>
  <c r="D59" i="15"/>
  <c r="D56" i="15"/>
  <c r="D55" i="15"/>
  <c r="D45" i="15"/>
  <c r="F36" i="15"/>
  <c r="D36" i="15"/>
  <c r="D35" i="15"/>
  <c r="D29" i="15"/>
  <c r="D13" i="15"/>
  <c r="D25" i="15"/>
  <c r="D23" i="15"/>
  <c r="D22" i="15"/>
  <c r="D19" i="15"/>
  <c r="D20" i="15"/>
  <c r="D18" i="15"/>
  <c r="D17" i="15"/>
  <c r="D9" i="15"/>
  <c r="D10" i="15"/>
  <c r="D8" i="15"/>
  <c r="E14" i="4"/>
  <c r="F11" i="4"/>
  <c r="F10" i="4"/>
  <c r="F9" i="4"/>
  <c r="C12" i="4"/>
  <c r="C11" i="4"/>
  <c r="C10" i="4"/>
  <c r="C8" i="4"/>
  <c r="C9" i="4"/>
  <c r="F8" i="4"/>
  <c r="E29" i="15"/>
  <c r="C66" i="15"/>
  <c r="C65" i="15"/>
  <c r="D333" i="22" l="1"/>
  <c r="G333" i="22" s="1"/>
  <c r="C307" i="22"/>
  <c r="E343" i="22"/>
  <c r="D516" i="22"/>
  <c r="G88" i="22"/>
  <c r="G278" i="22"/>
  <c r="G343" i="22"/>
  <c r="G114" i="22"/>
  <c r="E278" i="22"/>
  <c r="H356" i="22"/>
  <c r="G359" i="22"/>
  <c r="D491" i="22"/>
  <c r="J11" i="22"/>
  <c r="L12" i="22"/>
  <c r="G191" i="22" s="1"/>
  <c r="J39" i="22"/>
  <c r="L39" i="22" s="1"/>
  <c r="F30" i="22"/>
  <c r="G186" i="22" s="1"/>
  <c r="G195" i="22" s="1"/>
  <c r="G453" i="22"/>
  <c r="D335" i="22"/>
  <c r="G334" i="22"/>
  <c r="G335" i="22" s="1"/>
  <c r="G99" i="22"/>
  <c r="G104" i="22" s="1"/>
  <c r="G108" i="22" s="1"/>
  <c r="G450" i="22"/>
  <c r="J201" i="22"/>
  <c r="G199" i="22" s="1"/>
  <c r="J204" i="22"/>
  <c r="J205" i="22" s="1"/>
  <c r="G200" i="22" s="1"/>
  <c r="G349" i="22"/>
  <c r="G449" i="22"/>
  <c r="J40" i="22"/>
  <c r="L40" i="22" s="1"/>
  <c r="D41" i="22"/>
  <c r="F41" i="22" s="1"/>
  <c r="G201" i="22" s="1"/>
  <c r="D11" i="22"/>
  <c r="H355" i="22"/>
  <c r="H359" i="22" s="1"/>
  <c r="H432" i="22"/>
  <c r="J55" i="22"/>
  <c r="E434" i="22"/>
  <c r="H434" i="22" s="1"/>
  <c r="H344" i="22"/>
  <c r="D10" i="4"/>
  <c r="D9" i="4"/>
  <c r="D8" i="4"/>
  <c r="G121" i="22" l="1"/>
  <c r="G125" i="22" s="1"/>
  <c r="G128" i="22" s="1"/>
  <c r="G203" i="22"/>
  <c r="G454" i="22"/>
  <c r="D28" i="22"/>
  <c r="D57" i="22" s="1"/>
  <c r="L55" i="22"/>
  <c r="J57" i="22"/>
  <c r="G175" i="22"/>
  <c r="G184" i="22" s="1"/>
  <c r="G196" i="22" s="1"/>
  <c r="E435" i="22"/>
  <c r="H435" i="22" s="1"/>
  <c r="H343" i="22"/>
  <c r="H349" i="22"/>
  <c r="D50" i="15"/>
  <c r="D41" i="15"/>
  <c r="D39" i="15"/>
  <c r="D38" i="15"/>
  <c r="D37" i="15"/>
  <c r="D34" i="15"/>
  <c r="D33" i="15"/>
  <c r="D44" i="16"/>
  <c r="H113" i="16"/>
  <c r="G113" i="16"/>
  <c r="F113" i="16"/>
  <c r="E113" i="16"/>
  <c r="H111" i="16"/>
  <c r="G111" i="16"/>
  <c r="F111" i="16"/>
  <c r="E111" i="16"/>
  <c r="H109" i="16"/>
  <c r="G109" i="16"/>
  <c r="F109" i="16"/>
  <c r="E109" i="16"/>
  <c r="H107" i="16"/>
  <c r="G107" i="16"/>
  <c r="F107" i="16"/>
  <c r="E107" i="16"/>
  <c r="H105" i="16"/>
  <c r="G105" i="16"/>
  <c r="F105" i="16"/>
  <c r="E105" i="16"/>
  <c r="H103" i="16"/>
  <c r="G103" i="16"/>
  <c r="F103" i="16"/>
  <c r="E103" i="16"/>
  <c r="H99" i="16"/>
  <c r="G99" i="16"/>
  <c r="F99" i="16"/>
  <c r="E99" i="16"/>
  <c r="H95" i="16"/>
  <c r="G95" i="16"/>
  <c r="F95" i="16"/>
  <c r="E95" i="16"/>
  <c r="H92" i="16"/>
  <c r="G92" i="16"/>
  <c r="F92" i="16"/>
  <c r="E92" i="16"/>
  <c r="J89" i="16"/>
  <c r="J85" i="16"/>
  <c r="H82" i="16"/>
  <c r="H81" i="16" s="1"/>
  <c r="G82" i="16"/>
  <c r="G81" i="16" s="1"/>
  <c r="F82" i="16"/>
  <c r="F81" i="16" s="1"/>
  <c r="E82" i="16"/>
  <c r="E81" i="16" s="1"/>
  <c r="H77" i="16"/>
  <c r="G77" i="16"/>
  <c r="F77" i="16"/>
  <c r="E77" i="16"/>
  <c r="K67" i="16"/>
  <c r="H66" i="16"/>
  <c r="G66" i="16"/>
  <c r="F66" i="16"/>
  <c r="E66" i="16"/>
  <c r="H62" i="16"/>
  <c r="G62" i="16"/>
  <c r="F62" i="16"/>
  <c r="E62" i="16"/>
  <c r="H60" i="16"/>
  <c r="G60" i="16"/>
  <c r="F60" i="16"/>
  <c r="E60" i="16"/>
  <c r="H58" i="16"/>
  <c r="G58" i="16"/>
  <c r="F58" i="16"/>
  <c r="E58" i="16"/>
  <c r="H49" i="16"/>
  <c r="G49" i="16"/>
  <c r="E49" i="16"/>
  <c r="D49" i="16"/>
  <c r="D48" i="16"/>
  <c r="D47" i="16"/>
  <c r="D46" i="16"/>
  <c r="D45" i="16"/>
  <c r="J44" i="16"/>
  <c r="H43" i="16"/>
  <c r="G43" i="16"/>
  <c r="E43" i="16"/>
  <c r="K34" i="16"/>
  <c r="K33" i="16"/>
  <c r="H18" i="16"/>
  <c r="G18" i="16"/>
  <c r="F18" i="16"/>
  <c r="E18" i="16"/>
  <c r="K14" i="16"/>
  <c r="H11" i="16"/>
  <c r="G11" i="16"/>
  <c r="F11" i="16"/>
  <c r="E11" i="16"/>
  <c r="F28" i="22" l="1"/>
  <c r="G213" i="22"/>
  <c r="G216" i="22" s="1"/>
  <c r="D59" i="22"/>
  <c r="F57" i="22"/>
  <c r="J59" i="22"/>
  <c r="L57" i="22"/>
  <c r="E436" i="22"/>
  <c r="H436" i="22" s="1"/>
  <c r="D32" i="15"/>
  <c r="F76" i="16"/>
  <c r="F56" i="16"/>
  <c r="E91" i="16"/>
  <c r="G42" i="16"/>
  <c r="E10" i="16"/>
  <c r="K69" i="16"/>
  <c r="K118" i="16" s="1"/>
  <c r="F91" i="16"/>
  <c r="F118" i="16" s="1"/>
  <c r="G91" i="16"/>
  <c r="G76" i="16"/>
  <c r="H42" i="16"/>
  <c r="H56" i="16"/>
  <c r="D43" i="16"/>
  <c r="D42" i="16" s="1"/>
  <c r="H91" i="16"/>
  <c r="F10" i="16"/>
  <c r="E42" i="16"/>
  <c r="H76" i="16"/>
  <c r="G56" i="16"/>
  <c r="G10" i="16"/>
  <c r="J69" i="16"/>
  <c r="J118" i="16" s="1"/>
  <c r="H10" i="16"/>
  <c r="E56" i="16"/>
  <c r="E76" i="16"/>
  <c r="F12" i="4"/>
  <c r="G118" i="16" l="1"/>
  <c r="D118" i="16"/>
  <c r="D122" i="16" s="1"/>
  <c r="H118" i="16"/>
  <c r="E118" i="16"/>
  <c r="D121" i="16" l="1"/>
  <c r="I118" i="16" l="1"/>
  <c r="I122" i="16" s="1"/>
  <c r="L118" i="16"/>
  <c r="I121" i="16" l="1"/>
  <c r="E15" i="4" l="1"/>
  <c r="B75" i="16" l="1"/>
  <c r="F66" i="15" l="1"/>
  <c r="C70" i="15"/>
  <c r="F67" i="15"/>
  <c r="F65" i="15"/>
  <c r="F61" i="15" l="1"/>
  <c r="D43" i="15"/>
  <c r="D16" i="15"/>
  <c r="D52" i="15"/>
  <c r="C71" i="15"/>
  <c r="E68" i="15"/>
  <c r="F64" i="15"/>
  <c r="L122" i="16" l="1"/>
  <c r="F68" i="15"/>
  <c r="L71" i="16" l="1"/>
  <c r="L120" i="16"/>
  <c r="E71" i="15"/>
  <c r="D73" i="15" l="1"/>
  <c r="E73" i="15"/>
  <c r="B87" i="15"/>
  <c r="D87" i="15"/>
  <c r="B88" i="15"/>
  <c r="D88" i="15"/>
  <c r="E78" i="15"/>
  <c r="E79" i="15"/>
  <c r="E82" i="15"/>
  <c r="E83" i="15"/>
  <c r="E84" i="15"/>
  <c r="E85" i="15"/>
  <c r="E86" i="15"/>
  <c r="E89" i="15"/>
  <c r="E93" i="15"/>
  <c r="E94" i="15"/>
  <c r="E95" i="15"/>
  <c r="E96" i="15"/>
  <c r="E97" i="15"/>
  <c r="E100" i="15"/>
  <c r="E102" i="15"/>
  <c r="E103" i="15"/>
  <c r="E106" i="15"/>
  <c r="E107" i="15"/>
  <c r="E110" i="15"/>
  <c r="E111" i="15"/>
  <c r="D78" i="15"/>
  <c r="D82" i="15"/>
  <c r="D83" i="15"/>
  <c r="D84" i="15"/>
  <c r="D86" i="15"/>
  <c r="D89" i="15"/>
  <c r="D93" i="15"/>
  <c r="D95" i="15"/>
  <c r="D96" i="15"/>
  <c r="D106" i="15"/>
  <c r="D107" i="15"/>
  <c r="D109" i="15"/>
  <c r="D112" i="15"/>
  <c r="D113" i="15"/>
  <c r="D115" i="15"/>
  <c r="B75" i="15"/>
  <c r="B76" i="15"/>
  <c r="B77" i="15"/>
  <c r="B78" i="15"/>
  <c r="B79" i="15"/>
  <c r="B80" i="15"/>
  <c r="B81" i="15"/>
  <c r="B82" i="15"/>
  <c r="B83" i="15"/>
  <c r="B84" i="15"/>
  <c r="B85" i="15"/>
  <c r="B86"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C117" i="15"/>
  <c r="F21" i="15"/>
  <c r="D12" i="15"/>
  <c r="F13" i="4" l="1"/>
  <c r="D12" i="4"/>
  <c r="F59" i="15"/>
  <c r="F55" i="15"/>
  <c r="D28" i="15"/>
  <c r="F24" i="15"/>
  <c r="F23" i="15"/>
  <c r="F15" i="15"/>
  <c r="F20" i="15"/>
  <c r="F33" i="15"/>
  <c r="F37" i="15"/>
  <c r="F38" i="15"/>
  <c r="F39" i="15"/>
  <c r="F44" i="15"/>
  <c r="F46" i="15"/>
  <c r="F47" i="15"/>
  <c r="F48" i="15"/>
  <c r="H61" i="15"/>
  <c r="D6" i="15"/>
  <c r="F10" i="15"/>
  <c r="F7" i="15"/>
  <c r="E3" i="15"/>
  <c r="F49" i="15" l="1"/>
  <c r="E6" i="15"/>
  <c r="F41" i="15"/>
  <c r="F34" i="15"/>
  <c r="F19" i="15"/>
  <c r="F17" i="15"/>
  <c r="F50" i="15"/>
  <c r="F58" i="15"/>
  <c r="F57" i="15"/>
  <c r="F56" i="15"/>
  <c r="F40" i="15"/>
  <c r="F107" i="15"/>
  <c r="F96" i="15"/>
  <c r="F95" i="15"/>
  <c r="F82" i="15"/>
  <c r="F78" i="15"/>
  <c r="F89" i="15"/>
  <c r="F86" i="15"/>
  <c r="F106" i="15"/>
  <c r="F88" i="15"/>
  <c r="F87" i="15"/>
  <c r="F93" i="15"/>
  <c r="F116" i="15"/>
  <c r="F84" i="15"/>
  <c r="F83" i="15"/>
  <c r="F25" i="15"/>
  <c r="F22" i="15"/>
  <c r="D103" i="15"/>
  <c r="F103" i="15" s="1"/>
  <c r="D101" i="15"/>
  <c r="D99" i="15"/>
  <c r="D97" i="15"/>
  <c r="F97" i="15" s="1"/>
  <c r="D92" i="15"/>
  <c r="C14" i="4"/>
  <c r="C15" i="4" s="1"/>
  <c r="D114" i="15"/>
  <c r="D108" i="15"/>
  <c r="M46" i="2"/>
  <c r="I83" i="2"/>
  <c r="I82" i="2"/>
  <c r="J118" i="2" s="1"/>
  <c r="J120" i="2" s="1"/>
  <c r="E16" i="15" l="1"/>
  <c r="E52" i="15"/>
  <c r="F54" i="15"/>
  <c r="E32" i="15"/>
  <c r="E80" i="15"/>
  <c r="E81" i="15"/>
  <c r="D104" i="15"/>
  <c r="D105" i="15"/>
  <c r="D79" i="15"/>
  <c r="F79" i="15" s="1"/>
  <c r="D85" i="15"/>
  <c r="F85" i="15" s="1"/>
  <c r="D111" i="15"/>
  <c r="F111" i="15" s="1"/>
  <c r="D81" i="15"/>
  <c r="D100" i="15"/>
  <c r="F100" i="15" s="1"/>
  <c r="F13" i="15"/>
  <c r="F12" i="15" s="1"/>
  <c r="H12" i="15" s="1"/>
  <c r="E12" i="15"/>
  <c r="D94" i="15"/>
  <c r="F94" i="15" s="1"/>
  <c r="D102" i="15"/>
  <c r="F102" i="15" s="1"/>
  <c r="F53" i="15"/>
  <c r="F45" i="15"/>
  <c r="E43" i="15"/>
  <c r="F43" i="15" s="1"/>
  <c r="H43" i="15" s="1"/>
  <c r="F35" i="15"/>
  <c r="F32" i="15" s="1"/>
  <c r="H32" i="15" s="1"/>
  <c r="D98" i="15"/>
  <c r="D91" i="15"/>
  <c r="D110" i="15"/>
  <c r="F110" i="15" s="1"/>
  <c r="J31" i="2"/>
  <c r="F52" i="15" l="1"/>
  <c r="H52" i="15" s="1"/>
  <c r="F81" i="15"/>
  <c r="D76" i="15"/>
  <c r="D77" i="15"/>
  <c r="D80" i="15"/>
  <c r="F80" i="15" s="1"/>
  <c r="D90" i="15"/>
  <c r="D75" i="15" l="1"/>
  <c r="D117" i="15" s="1"/>
  <c r="D119" i="15" s="1"/>
  <c r="K55" i="2" l="1"/>
  <c r="J30" i="2"/>
  <c r="J63" i="2"/>
  <c r="K102" i="2"/>
  <c r="K91" i="2"/>
  <c r="K90" i="2"/>
  <c r="K88" i="2"/>
  <c r="K87" i="2"/>
  <c r="K84" i="2"/>
  <c r="K83" i="2"/>
  <c r="K81" i="2"/>
  <c r="K79" i="2"/>
  <c r="K78" i="2"/>
  <c r="K73" i="2"/>
  <c r="K45" i="2"/>
  <c r="K50" i="2"/>
  <c r="K49" i="2"/>
  <c r="K48" i="2"/>
  <c r="K47" i="2"/>
  <c r="K46" i="2"/>
  <c r="K36" i="2"/>
  <c r="K35" i="2"/>
  <c r="K33" i="2"/>
  <c r="K32" i="2"/>
  <c r="K31" i="2"/>
  <c r="K30" i="2"/>
  <c r="K28" i="2"/>
  <c r="K27" i="2"/>
  <c r="K26" i="2"/>
  <c r="K25" i="2"/>
  <c r="K24" i="2"/>
  <c r="K23" i="2"/>
  <c r="K22" i="2"/>
  <c r="K21" i="2"/>
  <c r="K20" i="2"/>
  <c r="K19" i="2"/>
  <c r="K17" i="2"/>
  <c r="K14" i="2"/>
  <c r="K12" i="2"/>
  <c r="C54" i="2" l="1"/>
  <c r="K72" i="2" l="1"/>
  <c r="H109" i="2"/>
  <c r="K104" i="2"/>
  <c r="K108" i="2"/>
  <c r="K106" i="2"/>
  <c r="K100" i="2"/>
  <c r="K98" i="2"/>
  <c r="K96" i="2"/>
  <c r="K95" i="2"/>
  <c r="K94" i="2"/>
  <c r="K92" i="2"/>
  <c r="K80" i="2"/>
  <c r="K77" i="2"/>
  <c r="K11" i="2"/>
  <c r="K44" i="2"/>
  <c r="K42" i="2"/>
  <c r="K37" i="2"/>
  <c r="K34" i="2"/>
  <c r="C109" i="2" l="1"/>
  <c r="K110" i="2"/>
  <c r="K109" i="2" s="1"/>
  <c r="K82" i="2"/>
  <c r="K74" i="2"/>
  <c r="K71" i="2" s="1"/>
  <c r="K16" i="2"/>
  <c r="K13" i="2"/>
  <c r="I129" i="2" l="1"/>
  <c r="R62" i="2"/>
  <c r="C76" i="2" l="1"/>
  <c r="C71" i="2"/>
  <c r="K18" i="2"/>
  <c r="G107" i="2"/>
  <c r="F107" i="2"/>
  <c r="E107" i="2"/>
  <c r="G105" i="2"/>
  <c r="F105" i="2"/>
  <c r="E105" i="2"/>
  <c r="G103" i="2"/>
  <c r="G85" i="2" s="1"/>
  <c r="F103" i="2"/>
  <c r="F85" i="2" s="1"/>
  <c r="E103" i="2"/>
  <c r="E85" i="2" s="1"/>
  <c r="G101" i="2"/>
  <c r="F101" i="2"/>
  <c r="E101" i="2"/>
  <c r="G99" i="2"/>
  <c r="F99" i="2"/>
  <c r="E99" i="2"/>
  <c r="G97" i="2"/>
  <c r="F97" i="2"/>
  <c r="E97" i="2"/>
  <c r="G93" i="2"/>
  <c r="F93" i="2"/>
  <c r="E93" i="2"/>
  <c r="G89" i="2"/>
  <c r="F89" i="2"/>
  <c r="E89" i="2"/>
  <c r="G86" i="2"/>
  <c r="F86" i="2"/>
  <c r="E86" i="2"/>
  <c r="G76" i="2"/>
  <c r="G75" i="2" s="1"/>
  <c r="G70" i="2" s="1"/>
  <c r="F76" i="2"/>
  <c r="F75" i="2" s="1"/>
  <c r="F70" i="2" s="1"/>
  <c r="E76" i="2"/>
  <c r="E75" i="2" s="1"/>
  <c r="G71" i="2"/>
  <c r="F71" i="2"/>
  <c r="E71" i="2"/>
  <c r="G62" i="2"/>
  <c r="F62" i="2"/>
  <c r="E62" i="2"/>
  <c r="G58" i="2"/>
  <c r="F58" i="2"/>
  <c r="E58" i="2"/>
  <c r="G56" i="2"/>
  <c r="F56" i="2"/>
  <c r="E56" i="2"/>
  <c r="G54" i="2"/>
  <c r="F54" i="2"/>
  <c r="E54" i="2"/>
  <c r="G45" i="2"/>
  <c r="F45" i="2"/>
  <c r="E45" i="2"/>
  <c r="G39" i="2"/>
  <c r="F39" i="2"/>
  <c r="E39" i="2"/>
  <c r="E38" i="2" s="1"/>
  <c r="G15" i="2"/>
  <c r="F15" i="2"/>
  <c r="E15" i="2"/>
  <c r="G8" i="2"/>
  <c r="F8" i="2"/>
  <c r="E8" i="2"/>
  <c r="E7" i="2" s="1"/>
  <c r="E113" i="2"/>
  <c r="D8" i="2"/>
  <c r="D15" i="2"/>
  <c r="D39" i="2"/>
  <c r="D45" i="2"/>
  <c r="D54" i="2"/>
  <c r="D56" i="2"/>
  <c r="D58" i="2"/>
  <c r="D62" i="2"/>
  <c r="D71" i="2"/>
  <c r="D76" i="2"/>
  <c r="D75" i="2" s="1"/>
  <c r="D86" i="2"/>
  <c r="D89" i="2"/>
  <c r="D93" i="2"/>
  <c r="D97" i="2"/>
  <c r="D99" i="2"/>
  <c r="D101" i="2"/>
  <c r="D103" i="2"/>
  <c r="D85" i="2" s="1"/>
  <c r="D105" i="2"/>
  <c r="D107" i="2"/>
  <c r="D113" i="2"/>
  <c r="F113" i="2"/>
  <c r="F51" i="2" l="1"/>
  <c r="F65" i="2"/>
  <c r="F66" i="2" s="1"/>
  <c r="F7" i="2"/>
  <c r="G38" i="2"/>
  <c r="E51" i="2"/>
  <c r="E67" i="2" s="1"/>
  <c r="F38" i="2"/>
  <c r="D70" i="2"/>
  <c r="G7" i="2"/>
  <c r="E65" i="2"/>
  <c r="E66" i="2" s="1"/>
  <c r="E70" i="2"/>
  <c r="E112" i="2" s="1"/>
  <c r="Q53" i="2"/>
  <c r="C15" i="2"/>
  <c r="F112" i="2"/>
  <c r="G112" i="2"/>
  <c r="G51" i="2"/>
  <c r="G67" i="2" s="1"/>
  <c r="D38" i="2"/>
  <c r="G65" i="2"/>
  <c r="G66" i="2" s="1"/>
  <c r="G113" i="2"/>
  <c r="D7" i="2"/>
  <c r="D112" i="2"/>
  <c r="D51" i="2"/>
  <c r="D65" i="2"/>
  <c r="D66" i="2" s="1"/>
  <c r="F67" i="2" l="1"/>
  <c r="F114" i="2"/>
  <c r="F115" i="2"/>
  <c r="F118" i="2"/>
  <c r="F119" i="2"/>
  <c r="F120" i="2" s="1"/>
  <c r="D67" i="2"/>
  <c r="D115" i="2"/>
  <c r="D119" i="2"/>
  <c r="D120" i="2" s="1"/>
  <c r="D114" i="2"/>
  <c r="D118" i="2"/>
  <c r="E114" i="2"/>
  <c r="E115" i="2"/>
  <c r="E119" i="2"/>
  <c r="E120" i="2" s="1"/>
  <c r="E118" i="2"/>
  <c r="G119" i="2"/>
  <c r="G120" i="2" s="1"/>
  <c r="G115" i="2"/>
  <c r="G114" i="2"/>
  <c r="G118" i="2"/>
  <c r="K63" i="2" l="1"/>
  <c r="C39" i="2" l="1"/>
  <c r="K101" i="2" l="1"/>
  <c r="K76" i="2"/>
  <c r="K75" i="2" s="1"/>
  <c r="K70" i="2" s="1"/>
  <c r="D14" i="4" l="1"/>
  <c r="A69" i="2" l="1"/>
  <c r="C62" i="2" l="1"/>
  <c r="F70" i="15" l="1"/>
  <c r="J119" i="2"/>
  <c r="K114" i="2" l="1"/>
  <c r="H113" i="2"/>
  <c r="K107" i="2"/>
  <c r="H107" i="2"/>
  <c r="C107" i="2"/>
  <c r="H105" i="2"/>
  <c r="C105" i="2"/>
  <c r="K103" i="2"/>
  <c r="H103" i="2"/>
  <c r="C103" i="2"/>
  <c r="H101" i="2"/>
  <c r="C101" i="2"/>
  <c r="K99" i="2"/>
  <c r="C99" i="2"/>
  <c r="H99" i="2"/>
  <c r="K97" i="2"/>
  <c r="H97" i="2"/>
  <c r="C97" i="2"/>
  <c r="H93" i="2"/>
  <c r="C93" i="2"/>
  <c r="H89" i="2"/>
  <c r="C89" i="2"/>
  <c r="H86" i="2"/>
  <c r="C86" i="2"/>
  <c r="I40" i="2"/>
  <c r="I79" i="2"/>
  <c r="H76" i="2"/>
  <c r="H75" i="2" s="1"/>
  <c r="C75" i="2"/>
  <c r="C70" i="2" s="1"/>
  <c r="H71" i="2"/>
  <c r="J67" i="2"/>
  <c r="I67" i="2"/>
  <c r="R63" i="2"/>
  <c r="Q62" i="2"/>
  <c r="Q63" i="2" s="1"/>
  <c r="O62" i="2"/>
  <c r="O63" i="2" s="1"/>
  <c r="N62" i="2"/>
  <c r="N63" i="2" s="1"/>
  <c r="M62" i="2"/>
  <c r="M63" i="2" s="1"/>
  <c r="H62" i="2"/>
  <c r="K61" i="2"/>
  <c r="K60" i="2"/>
  <c r="H58" i="2"/>
  <c r="K59" i="2"/>
  <c r="C58" i="2"/>
  <c r="K57" i="2"/>
  <c r="V56" i="2"/>
  <c r="H56" i="2"/>
  <c r="C56" i="2"/>
  <c r="K56" i="2" s="1"/>
  <c r="H54" i="2"/>
  <c r="K54" i="2"/>
  <c r="X52" i="2"/>
  <c r="R51" i="2"/>
  <c r="H45" i="2"/>
  <c r="C45" i="2"/>
  <c r="C38" i="2" s="1"/>
  <c r="K40" i="2"/>
  <c r="H15" i="2"/>
  <c r="J11" i="2"/>
  <c r="C8" i="2"/>
  <c r="J9" i="2"/>
  <c r="C85" i="2" l="1"/>
  <c r="L55" i="2"/>
  <c r="H51" i="2"/>
  <c r="H85" i="2"/>
  <c r="I64" i="2"/>
  <c r="J114" i="2"/>
  <c r="O51" i="2"/>
  <c r="O52" i="2" s="1"/>
  <c r="L51" i="2"/>
  <c r="L52" i="2" s="1"/>
  <c r="D11" i="4"/>
  <c r="H70" i="2"/>
  <c r="K89" i="2"/>
  <c r="N51" i="2"/>
  <c r="N52" i="2" s="1"/>
  <c r="K86" i="2"/>
  <c r="M51" i="2"/>
  <c r="M52" i="2" s="1"/>
  <c r="K58" i="2"/>
  <c r="C7" i="2"/>
  <c r="K93" i="2"/>
  <c r="S63" i="2"/>
  <c r="K105" i="2"/>
  <c r="P51" i="2" l="1"/>
  <c r="L46" i="2"/>
  <c r="N46" i="2" s="1"/>
  <c r="K85" i="2"/>
  <c r="I112" i="2"/>
  <c r="Q55" i="2"/>
  <c r="H112" i="2"/>
  <c r="C112" i="2"/>
  <c r="C51" i="2"/>
  <c r="C67" i="2" s="1"/>
  <c r="L85" i="2" l="1"/>
  <c r="K112" i="2"/>
  <c r="P52" i="2"/>
  <c r="Q52" i="2" s="1"/>
  <c r="Q54" i="2" s="1"/>
  <c r="I122" i="2"/>
  <c r="H114" i="2"/>
  <c r="H118" i="2"/>
  <c r="K64" i="2"/>
  <c r="K62" i="2" s="1"/>
  <c r="L62" i="2" s="1"/>
  <c r="H115" i="2"/>
  <c r="H119" i="2"/>
  <c r="I121" i="2"/>
  <c r="C113" i="2"/>
  <c r="K117" i="2"/>
  <c r="C115" i="2"/>
  <c r="R52" i="2"/>
  <c r="S52" i="2" s="1"/>
  <c r="Q56" i="2" l="1"/>
  <c r="Q58" i="2"/>
  <c r="H120" i="2"/>
  <c r="K119" i="2" s="1"/>
  <c r="K120" i="2"/>
  <c r="K51" i="2"/>
  <c r="Q51" i="2" s="1"/>
  <c r="I114" i="2"/>
  <c r="L64" i="2"/>
  <c r="I119" i="2"/>
  <c r="I120" i="2" l="1"/>
  <c r="K121" i="2" l="1"/>
  <c r="K122" i="2" s="1"/>
  <c r="J124" i="2"/>
  <c r="I123" i="2"/>
  <c r="J123" i="2" s="1"/>
  <c r="S53" i="2"/>
  <c r="S54" i="2" l="1"/>
  <c r="S64" i="2" s="1"/>
  <c r="S65" i="2" s="1"/>
  <c r="S56" i="2"/>
  <c r="D13" i="4" l="1"/>
  <c r="D15" i="4" s="1"/>
  <c r="D69" i="15" l="1"/>
  <c r="J64" i="2"/>
  <c r="J65" i="2" s="1"/>
  <c r="J112" i="2" s="1"/>
  <c r="J113" i="2" s="1"/>
  <c r="K29" i="2"/>
  <c r="K15" i="2" s="1"/>
  <c r="F69" i="15" l="1"/>
  <c r="F71" i="15" s="1"/>
  <c r="D71" i="15"/>
  <c r="K41" i="2"/>
  <c r="K43" i="2" l="1"/>
  <c r="K39" i="2" s="1"/>
  <c r="K38" i="2" s="1"/>
  <c r="H39" i="2"/>
  <c r="H38" i="2" s="1"/>
  <c r="K10" i="2"/>
  <c r="K9" i="2" l="1"/>
  <c r="K8" i="2" s="1"/>
  <c r="K7" i="2" s="1"/>
  <c r="K65" i="2" s="1"/>
  <c r="H8" i="2"/>
  <c r="H7" i="2" s="1"/>
  <c r="L65" i="2" l="1"/>
  <c r="K66" i="2"/>
  <c r="H65" i="2"/>
  <c r="H66" i="2" s="1"/>
  <c r="H67" i="2"/>
  <c r="L7" i="2"/>
  <c r="V53" i="2"/>
  <c r="V38" i="2"/>
  <c r="K115" i="2"/>
  <c r="W53" i="2" l="1"/>
  <c r="V54" i="2"/>
  <c r="F8" i="15" l="1"/>
  <c r="F9" i="15"/>
  <c r="F6" i="15" l="1"/>
  <c r="F30" i="15"/>
  <c r="H6" i="15"/>
  <c r="F29" i="15"/>
  <c r="E28" i="15"/>
  <c r="F28" i="15" s="1"/>
  <c r="H28" i="15" s="1"/>
  <c r="F18" i="15" l="1"/>
  <c r="F16" i="15" s="1"/>
  <c r="H16" i="15" s="1"/>
  <c r="E101" i="15"/>
  <c r="F101" i="15" s="1"/>
  <c r="E99" i="15"/>
  <c r="F99" i="15" s="1"/>
  <c r="E98" i="15"/>
  <c r="F98" i="15" s="1"/>
  <c r="E105" i="15"/>
  <c r="F105" i="15" s="1"/>
  <c r="E104" i="15"/>
  <c r="F104" i="15" s="1"/>
  <c r="E115" i="15"/>
  <c r="F115" i="15" s="1"/>
  <c r="E114" i="15"/>
  <c r="F114" i="15" s="1"/>
  <c r="E109" i="15"/>
  <c r="F109" i="15" s="1"/>
  <c r="E108" i="15"/>
  <c r="F108" i="15" s="1"/>
  <c r="E113" i="15"/>
  <c r="F113" i="15" s="1"/>
  <c r="E112" i="15"/>
  <c r="F112" i="15" s="1"/>
  <c r="E77" i="15" l="1"/>
  <c r="F77" i="15" s="1"/>
  <c r="E92" i="15"/>
  <c r="F92" i="15" s="1"/>
  <c r="E91" i="15" l="1"/>
  <c r="F91" i="15" s="1"/>
  <c r="E76" i="15"/>
  <c r="F76" i="15" s="1"/>
  <c r="E75" i="15" l="1"/>
  <c r="F75" i="15" s="1"/>
  <c r="F14" i="4"/>
  <c r="E90" i="15"/>
  <c r="F15" i="4" l="1"/>
  <c r="G71" i="15" s="1"/>
  <c r="E117" i="15"/>
  <c r="F119" i="15" s="1"/>
  <c r="F90" i="15"/>
  <c r="F117" i="15" s="1"/>
  <c r="F121" i="15" s="1"/>
  <c r="F123" i="15" l="1"/>
  <c r="F125" i="15" s="1"/>
  <c r="F16" i="4" l="1"/>
</calcChain>
</file>

<file path=xl/sharedStrings.xml><?xml version="1.0" encoding="utf-8"?>
<sst xmlns="http://schemas.openxmlformats.org/spreadsheetml/2006/main" count="1020" uniqueCount="767">
  <si>
    <t xml:space="preserve">BALANCE GENERAL CONSOLIDADO  - INVESTOR CASA DE BOLSA SA </t>
  </si>
  <si>
    <t>CORRESPONDIENTE AL PERIODO AL 30 de Junio 2024</t>
  </si>
  <si>
    <t xml:space="preserve">CUENTAS </t>
  </si>
  <si>
    <t>Notas</t>
  </si>
  <si>
    <t>INVESTOR CASA DE BOLSA SA</t>
  </si>
  <si>
    <t>INVESTOR AFPISA</t>
  </si>
  <si>
    <t>PROCAMPO SA</t>
  </si>
  <si>
    <t>CODESA</t>
  </si>
  <si>
    <t>MARKET DATA</t>
  </si>
  <si>
    <t>IN FI SA</t>
  </si>
  <si>
    <t xml:space="preserve">Eliminaciones </t>
  </si>
  <si>
    <t>BALANCE CONSOLIDADO - Método Proporcional</t>
  </si>
  <si>
    <t>AFPISA</t>
  </si>
  <si>
    <t>Porcentaje de Participación de la Controlante</t>
  </si>
  <si>
    <t>Numero</t>
  </si>
  <si>
    <t>DEBE</t>
  </si>
  <si>
    <t>HABER</t>
  </si>
  <si>
    <t>Al 30/06/2024</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</si>
  <si>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</si>
  <si>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</si>
  <si>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</si>
  <si>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</si>
  <si>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</si>
  <si>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</si>
  <si>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</si>
  <si>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</si>
  <si>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</si>
  <si>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</si>
  <si>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</si>
  <si>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</si>
  <si>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</si>
  <si>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</si>
  <si>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</si>
  <si>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</si>
  <si>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</si>
  <si>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</si>
  <si>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</si>
  <si>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</si>
  <si>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</si>
  <si>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</si>
  <si>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</si>
  <si>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</si>
  <si>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</si>
  <si>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</si>
  <si>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</si>
  <si>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</si>
  <si>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</si>
  <si>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</si>
  <si>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</si>
  <si>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</si>
  <si>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</si>
  <si>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</si>
  <si>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</si>
  <si>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</si>
  <si>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</si>
  <si>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</si>
  <si>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</si>
  <si>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</si>
  <si>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</si>
  <si>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</si>
  <si>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</si>
  <si>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</si>
  <si>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</si>
  <si>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</si>
  <si>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</si>
  <si>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</si>
  <si>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</si>
  <si>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</si>
  <si>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</si>
  <si>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</si>
  <si>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</si>
  <si>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PN Consolidado</t>
  </si>
  <si>
    <t>Capital</t>
  </si>
  <si>
    <t>Monto de Eliminaciones Realizadas</t>
  </si>
  <si>
    <t>Capital Integrado</t>
  </si>
  <si>
    <t>Aportes de Capital</t>
  </si>
  <si>
    <t>Prima de Emision</t>
  </si>
  <si>
    <t>Reservas</t>
  </si>
  <si>
    <t>Reserva Legal</t>
  </si>
  <si>
    <t>Reserva De Revalúo</t>
  </si>
  <si>
    <t>Otras Reservas</t>
  </si>
  <si>
    <t>Resultados</t>
  </si>
  <si>
    <t>Hallar % }Resultados en Subsidiarias</t>
  </si>
  <si>
    <t>Resultados Acumulados</t>
  </si>
  <si>
    <t>Diferencia Resultados Subsidiarias menos Eliminaciones Realizadas</t>
  </si>
  <si>
    <t>Resultado Del Ejercicio</t>
  </si>
  <si>
    <t>Las 13 notas forman parte integral de este balance</t>
  </si>
  <si>
    <t>Eliminaciones Realizadas Transacciones Subsidiarias con Tenedora</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</si>
  <si>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</si>
  <si>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</si>
  <si>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</si>
  <si>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</si>
  <si>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</si>
  <si>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</si>
  <si>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</si>
  <si>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</si>
  <si>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</si>
  <si>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</si>
  <si>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</si>
  <si>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</si>
  <si>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</si>
  <si>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</si>
  <si>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</si>
  <si>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</si>
  <si>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</si>
  <si>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</si>
  <si>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</si>
  <si>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</si>
  <si>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</si>
  <si>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</si>
  <si>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</si>
  <si>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</si>
  <si>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</si>
  <si>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</si>
  <si>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</si>
  <si>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</si>
  <si>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</si>
  <si>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</si>
  <si>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</si>
  <si>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</si>
  <si>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</si>
  <si>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</si>
  <si>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</si>
  <si>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</si>
  <si>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</si>
  <si>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</si>
  <si>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</si>
  <si>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</si>
  <si>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</si>
  <si>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</si>
  <si>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</si>
  <si>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</si>
  <si>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</si>
  <si>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</si>
  <si>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</si>
  <si>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</si>
  <si>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Totales</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</si>
  <si>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</si>
  <si>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</si>
  <si>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</si>
  <si>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</si>
  <si>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</si>
  <si>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</si>
  <si>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</si>
  <si>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</si>
  <si>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</si>
  <si>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</si>
  <si>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</si>
  <si>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</si>
  <si>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Notas a los Estados Financieros Consolidados</t>
  </si>
  <si>
    <t>Recaudaciones A Depositar</t>
  </si>
  <si>
    <t>Fondos Fijos</t>
  </si>
  <si>
    <t>Bancos Administrativas</t>
  </si>
  <si>
    <t>Bancos del Exterior</t>
  </si>
  <si>
    <t>Inversiones Financieras Temporales -Moneda Local</t>
  </si>
  <si>
    <t>Deudores Por Intermediacion De Valores</t>
  </si>
  <si>
    <t>Documentos Y Cuentas Cobrar</t>
  </si>
  <si>
    <t>Deudores Varios</t>
  </si>
  <si>
    <t>Cuentas A Cobrar Entidades Relacionadas</t>
  </si>
  <si>
    <t>Seguros A Devengar - M/L</t>
  </si>
  <si>
    <t>Intereses a Devengar M/L</t>
  </si>
  <si>
    <t>Interes a Devengar M/E</t>
  </si>
  <si>
    <t>Gastos Pagados por Adelantado M/E</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</si>
  <si>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</si>
  <si>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</si>
  <si>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</si>
  <si>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</si>
  <si>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</si>
  <si>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</si>
  <si>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</si>
  <si>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</si>
  <si>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</si>
  <si>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</si>
  <si>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</si>
  <si>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</si>
  <si>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</si>
  <si>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</si>
  <si>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</si>
  <si>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</si>
  <si>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</si>
  <si>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</si>
  <si>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Anticipos a Clientes por Intermediación. M/L</t>
  </si>
  <si>
    <t>Numero de Nota</t>
  </si>
  <si>
    <t>ICBSA</t>
  </si>
  <si>
    <t>IN Fiduciaria</t>
  </si>
  <si>
    <t>Porecentajes ( Metodo Proporcional)</t>
  </si>
  <si>
    <t>Totales Consolidados</t>
  </si>
  <si>
    <t>ICBSA + IN FI</t>
  </si>
  <si>
    <t>5.1</t>
  </si>
  <si>
    <t>5.2</t>
  </si>
  <si>
    <t>Instrumentos Financieros en Garantia BVA</t>
  </si>
  <si>
    <t>5.3</t>
  </si>
  <si>
    <t>Otras Inversiones en Acciones en Otras Empresas</t>
  </si>
  <si>
    <t>Inversiones en Renta Fija</t>
  </si>
  <si>
    <t>Inmuebles Propios</t>
  </si>
  <si>
    <t>5.4</t>
  </si>
  <si>
    <t>5.6</t>
  </si>
  <si>
    <t>Sistema Informaticos en Desarrollo</t>
  </si>
  <si>
    <t>Otros</t>
  </si>
  <si>
    <t>5.8</t>
  </si>
  <si>
    <t>Acreedores Por Operaciones y Deudas Financieras</t>
  </si>
  <si>
    <t>5.16</t>
  </si>
  <si>
    <t>5.17</t>
  </si>
  <si>
    <t>Notas a los Estados de Resultados Consolidados</t>
  </si>
  <si>
    <t>Resultados Ej. Consolidados sin Ajustes</t>
  </si>
  <si>
    <t>Resultado correspondiente a la participacion proporcional 74,44%</t>
  </si>
  <si>
    <t>(Menos Resultados Obtenidos en la  Subsidiaria) *</t>
  </si>
  <si>
    <t>Resultados Consolidados con Subsidiaria (ICBSA mas IN FI)</t>
  </si>
  <si>
    <t xml:space="preserve">  ( Metodo Proporcional para Consolidación de Estados Financieros)</t>
  </si>
  <si>
    <t>(ICBSA + IN FI)</t>
  </si>
  <si>
    <t>Otros Aportes de Capital</t>
  </si>
  <si>
    <t xml:space="preserve">Costo De Servicios </t>
  </si>
  <si>
    <t>Las 12 notas forman parte integral de este balance</t>
  </si>
  <si>
    <t>Acciones en Empresas</t>
  </si>
  <si>
    <t>Domicilio</t>
  </si>
  <si>
    <t>Actividad</t>
  </si>
  <si>
    <t>% Participación</t>
  </si>
  <si>
    <t>Brasilia 764-Asunción</t>
  </si>
  <si>
    <t>Contenido del Informe Consolidado</t>
  </si>
  <si>
    <t>EEFFC</t>
  </si>
  <si>
    <t>Variación Patrimonial Consolidado</t>
  </si>
  <si>
    <t>Variación Patrimonial y Resultados Consolidados</t>
  </si>
  <si>
    <t>Notas a los EEFFC</t>
  </si>
  <si>
    <t>Criterios de Preparacion EEFFC</t>
  </si>
  <si>
    <t>3.1</t>
  </si>
  <si>
    <t>Notas Saldos de EEFFC</t>
  </si>
  <si>
    <t>3.2</t>
  </si>
  <si>
    <t xml:space="preserve">Notas - Criterios Especificos </t>
  </si>
  <si>
    <t>INVESTOR FIDUCIARIA  SA</t>
  </si>
  <si>
    <t>FIDUCIARIA</t>
  </si>
  <si>
    <t>La entidad no posee cambios de políticas y procedimientos contables en el trascurso del presente ejercicio.</t>
  </si>
  <si>
    <t>NOTA 4: CAMBIO DE POLITICA Y PROCEDIMIENTOS DE CONTABILIDAD</t>
  </si>
  <si>
    <t>Los ingresos y egresos son reconocidos de acuerdo al criterio contable de lo devengado. Bajo tal criterio los efectos de las transacciones y otros eventos son reconocidos cuando ocurren y no cuando el efectivo es recibido o pagado.</t>
  </si>
  <si>
    <t>3.5. Reconocimiento de ingresos y gastos</t>
  </si>
  <si>
    <t>Las depreciaciones se calculan por el método de línea recta, en base a la vida útil estimada del bien.</t>
  </si>
  <si>
    <r>
      <t>3.4.</t>
    </r>
    <r>
      <rPr>
        <sz val="10"/>
        <color indexed="8"/>
        <rFont val="Calibri (Cuerpo)"/>
      </rPr>
      <t xml:space="preserve"> </t>
    </r>
    <r>
      <rPr>
        <b/>
        <sz val="10"/>
        <color indexed="8"/>
        <rFont val="Calibri (Cuerpo)"/>
      </rPr>
      <t>Depreciación de bienes de uso</t>
    </r>
  </si>
  <si>
    <t xml:space="preserve">La entidad no posee previsión para cuentas incobrables. </t>
  </si>
  <si>
    <t>3.3. Previsión para cuentas incobrables</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</si>
  <si>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</si>
  <si>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3.2. Criterios de valuación</t>
  </si>
  <si>
    <t xml:space="preserve">Para la preparacion de los estados contables se utilizao el metodo de particicipacion proporcional de la matriz en la subsidiaria. </t>
  </si>
  <si>
    <t xml:space="preserve">3.1.  Base de preparación de los estados contables para Consolidacion de Estados Financieros </t>
  </si>
  <si>
    <t>NOTA 3: PRINCIPALES POLÍTICAS Y PRÁCTICAS CONTABLES APLICADAS</t>
  </si>
  <si>
    <t>Investor ha reconocido en este Ejercicio los resultados de sus subsidiarias en sus Estados de Resultados Individual.</t>
  </si>
  <si>
    <r>
      <t>2.2</t>
    </r>
    <r>
      <rPr>
        <b/>
        <sz val="10"/>
        <color indexed="8"/>
        <rFont val="Calibri (Cuerpo)"/>
      </rPr>
      <t>   Participación en empresas vinculadas</t>
    </r>
  </si>
  <si>
    <t>Efectuar todas las operaciones y servicios que sean compatibles con la actividad de intermediación en el mercado de valores y que previamente y por las reglas de carácter general autorice la Comisión Nacional de Valores y la Bolsa de Valores que integra.</t>
  </si>
  <si>
    <t>Recibir créditos de empresas del sistema financiero para la realización de las actividades que le son propias;</t>
  </si>
  <si>
    <t>Otorgar créditos, con sus propios recursos, únicamente con el objeto de facilitar la adquisición de valores por sus comitentes, estén o no inscriptos en una bolsa de valores y con la garantía de tales valores;</t>
  </si>
  <si>
    <t>Llevar el registro contable de valores de sus clientes con sujeción a lo establecido en la Ley del Mercado de Valores o en las reglamentaciones que dicte la Comisión Nacional de Valores al efecto;</t>
  </si>
  <si>
    <t>Prestar servicios de administración de carteras y custodia de valores;</t>
  </si>
  <si>
    <t>Actuar como representante de los obligacionistas;</t>
  </si>
  <si>
    <t>Promover el lanzamiento de emisiones de valores públicos y privados y facilitar su colocación;</t>
  </si>
  <si>
    <t>Suscribir transitoriamente, con recursos propios, parte o la totalidad de emisiones primaria de valores;</t>
  </si>
  <si>
    <t>Prestar asesoría en materia de valores y operaciones de bolsa, así como brindar a sus clientes un sistema de información y procesamiento de datos;</t>
  </si>
  <si>
    <t>La Sociedad tiene por objeto efectuar las siguientes operaciones:</t>
  </si>
  <si>
    <t>Inscripta en la Comisión Nacional de Valores según Resolución 1275/10 de fecha 19 de mayo de 2010 y en la Bolsa de Valores y Productos de Asunción S.A. según resolución 915/10 de fecha 31 de mayo de 2010, bajo el número 021.</t>
  </si>
  <si>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</si>
  <si>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2.1</t>
    </r>
    <r>
      <rPr>
        <b/>
        <sz val="10"/>
        <color indexed="8"/>
        <rFont val="Calibri (Cuerpo)"/>
      </rPr>
      <t>              Naturaleza jurídica de las actividades de la sociedad</t>
    </r>
  </si>
  <si>
    <t>NOTA 2:  INFORMACIÓN BÁSICA DE LA EMPRESA</t>
  </si>
  <si>
    <t>NOTA 1: CONSIDERACION DE LOS ESTADOS CONTABLES</t>
  </si>
  <si>
    <t xml:space="preserve">NOTA A LOS ESTADOS CONTABLES </t>
  </si>
  <si>
    <t xml:space="preserve">Investor Casa de Bolsa. S.A. posee Acciones de la Empresa In Fi S.A., constituida en Asunción-Paraguay, por valor de Gs. 52.107.500.000- que representan el 74,44 % del Capital Social. </t>
  </si>
  <si>
    <t xml:space="preserve">            INVESTOR FIDUCIARIA S.A.</t>
  </si>
  <si>
    <t>R.U.C.: 80118575-0</t>
  </si>
  <si>
    <t xml:space="preserve">              BALANCE GENERAL AL 31 DE DICIEMBRE DE 1.996</t>
  </si>
  <si>
    <t xml:space="preserve"> ACTIVO </t>
  </si>
  <si>
    <t xml:space="preserve">  PASIVO</t>
  </si>
  <si>
    <t>ACTIVOS CORRIENTES</t>
  </si>
  <si>
    <t>PASIVOS CORIENTES</t>
  </si>
  <si>
    <t>DISPONIBLE</t>
  </si>
  <si>
    <t>OBLIG.INTERM.FINANC.SECTOR FINANCIERO.(C13)</t>
  </si>
  <si>
    <t>0.11.0.10.000.0.00.000.00</t>
  </si>
  <si>
    <t>Caja</t>
  </si>
  <si>
    <t>Banco Central Del Paraguay</t>
  </si>
  <si>
    <t>Banco Central del Paraguay</t>
  </si>
  <si>
    <t>Otras Instituciones Financieras</t>
  </si>
  <si>
    <t>0.11.0.20.000.0.00.000.00</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</si>
  <si>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</si>
  <si>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</si>
  <si>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</si>
  <si>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</si>
  <si>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</si>
  <si>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</si>
  <si>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</si>
  <si>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</si>
  <si>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</si>
  <si>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</si>
  <si>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0.15.0.00.000.0.00.000.00</t>
  </si>
  <si>
    <t>CRÉDITOS DIVERSOS. (C5)</t>
  </si>
  <si>
    <t>OBLIGACIONES DIVERSAS</t>
  </si>
  <si>
    <t>CRÉDITOS VENCIDOS POR INTERMEDIACIÓN FINANCIERA.</t>
  </si>
  <si>
    <t>Acreedores Fiscales</t>
  </si>
  <si>
    <t xml:space="preserve"> </t>
  </si>
  <si>
    <t>0.24.0.10.000.0.00.000.00</t>
  </si>
  <si>
    <t>Sector No Financiero</t>
  </si>
  <si>
    <t>Acreedores Sociales</t>
  </si>
  <si>
    <t>0.24.0.20.000.0.00.000.00</t>
  </si>
  <si>
    <t>Deudores por Productos Financ.Deveng.</t>
  </si>
  <si>
    <t>Otras Obligaciones Diversas</t>
  </si>
  <si>
    <t>0.24.0.40.000.0.00.000.00</t>
  </si>
  <si>
    <t>(Previsiones)</t>
  </si>
  <si>
    <t>ACTIVOS NO CORRIENTES</t>
  </si>
  <si>
    <t>PASIVO NO CORRIENTE</t>
  </si>
  <si>
    <t>CRÉDITOS VIG. P/INTERMEDIAC. FINANC. SECT.  FINANC. (C13)</t>
  </si>
  <si>
    <t>PROVISIONES Y PREVISIONES</t>
  </si>
  <si>
    <t>0.13.0.10.131.0.04.000.00</t>
  </si>
  <si>
    <t>Banco Oficiales del Pais</t>
  </si>
  <si>
    <t>0.13.0.10.131.0.06.000.00</t>
  </si>
  <si>
    <t>Provisiones para Impuestos Nacionales</t>
  </si>
  <si>
    <t>0.25.0.10.270.0.00.000.00</t>
  </si>
  <si>
    <t>0.13.0.80.161.0.82.000.00</t>
  </si>
  <si>
    <t>Productos Financieros Documentados</t>
  </si>
  <si>
    <t>0.13.0.80.161.0.94.000.00</t>
  </si>
  <si>
    <t>(Productos Financieros a Devengar)</t>
  </si>
  <si>
    <t>CRÉDITOS VIG. P/INTERMEDIAC. FINANC. SECT. NO FINANC.</t>
  </si>
  <si>
    <t>0.14.0.00.000.0.00.000.00</t>
  </si>
  <si>
    <t xml:space="preserve">Préstamos </t>
  </si>
  <si>
    <t>0.14.0.80.225.0.82.000.00</t>
  </si>
  <si>
    <t>Deudores por Productos Financieros Devengados</t>
  </si>
  <si>
    <t>0.14.0.80.225.0.94.000.00</t>
  </si>
  <si>
    <t xml:space="preserve">(Previsiones) </t>
  </si>
  <si>
    <t>TOTAL DE PASIVO:</t>
  </si>
  <si>
    <t>PATRIMONIO (D.1)</t>
  </si>
  <si>
    <r>
      <t>INVERSIONES</t>
    </r>
    <r>
      <rPr>
        <b/>
        <sz val="10"/>
        <rFont val="Century Gothic"/>
        <family val="2"/>
      </rPr>
      <t xml:space="preserve"> (C7)</t>
    </r>
  </si>
  <si>
    <t>0.31.0.10.400.0.00.000.00</t>
  </si>
  <si>
    <t>0.17.0.20.295.0.02.000.00</t>
  </si>
  <si>
    <t>Titulos Privados (B4) - Bonos</t>
  </si>
  <si>
    <t>Aportes No Capitalizados</t>
  </si>
  <si>
    <t>0.31.0.20.000.0.00.000.00</t>
  </si>
  <si>
    <t>0.17.8.20.295.8.04.000.01</t>
  </si>
  <si>
    <t>Otras Inversiones - Bonos</t>
  </si>
  <si>
    <t>Ajustes al Patrimonio</t>
  </si>
  <si>
    <t>0.17.8.20.295.8.04.001.99</t>
  </si>
  <si>
    <t xml:space="preserve">Otras Inversiones - CDA </t>
  </si>
  <si>
    <t>0.31.0.40.424.0.00.000.00</t>
  </si>
  <si>
    <t>0.17.0.20.413.0.00.000.00</t>
  </si>
  <si>
    <t>Acciones en Otras Empresas</t>
  </si>
  <si>
    <t>0.31.0.40.426.0.00.000.00</t>
  </si>
  <si>
    <t>0.17.0.80.415.0.82.000.00</t>
  </si>
  <si>
    <t>Rentas Sobre Inversiones</t>
  </si>
  <si>
    <t>Resusltados Acumulados</t>
  </si>
  <si>
    <t>0.17.0.80.415.0.94.000.00</t>
  </si>
  <si>
    <t>(Rentas sobre Inversiones a Devengar</t>
  </si>
  <si>
    <t>0.31.0.60.000.0.00.000.00</t>
  </si>
  <si>
    <t>0.17.8.20.295.8.04.000.99</t>
  </si>
  <si>
    <r>
      <t>BIENES DE USO</t>
    </r>
    <r>
      <rPr>
        <b/>
        <sz val="10"/>
        <rFont val="Century Gothic"/>
        <family val="2"/>
      </rPr>
      <t xml:space="preserve"> (C8)</t>
    </r>
  </si>
  <si>
    <t>0.18.0.00.000.0.00.000.00</t>
  </si>
  <si>
    <t>Propios</t>
  </si>
  <si>
    <t>0.19.0.00.000.0.00.000.00</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</si>
  <si>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</si>
  <si>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</si>
  <si>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</si>
  <si>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</si>
  <si>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</si>
  <si>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</si>
  <si>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</si>
  <si>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0.51.0.00.000.0.00.000.00</t>
  </si>
  <si>
    <t xml:space="preserve">   TOTAL DE CUENTAS DE ORDEN</t>
  </si>
  <si>
    <t>TOTAL CUENTAS DE ORDEN FIDEICOMISOS</t>
  </si>
  <si>
    <t xml:space="preserve">           INVESTOR FIDUCIARIA S.A.</t>
  </si>
  <si>
    <t>GANANCIAS FINANCIERAS</t>
  </si>
  <si>
    <t>Por Créditos Vigentes Sector Financiero</t>
  </si>
  <si>
    <t>Por Créditos Vigentes Sector No Financ.</t>
  </si>
  <si>
    <t>Por Créditos Vencidos</t>
  </si>
  <si>
    <t>0.61.0.60.000.0.00.000.00</t>
  </si>
  <si>
    <t>Valuación de Act. y Pasivos Financ. en M/E</t>
  </si>
  <si>
    <t>0.61.0.70.000.0.00.000.00</t>
  </si>
  <si>
    <t>Rentas y Difer. De Cotización de Val. Púb y Priv</t>
  </si>
  <si>
    <t>PÉRDIDAS FINANCIERAS</t>
  </si>
  <si>
    <t>Por Obligaciones Sector Financiero</t>
  </si>
  <si>
    <t>Por Obligaciones Sector No Financiero</t>
  </si>
  <si>
    <t>0.71.0.40.739.0.00.000.00</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</si>
  <si>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</si>
  <si>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</si>
  <si>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</si>
  <si>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</si>
  <si>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</si>
  <si>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</si>
  <si>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</si>
  <si>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</si>
  <si>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</si>
  <si>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</si>
  <si>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0.72.0.00.000.0.00.000.00</t>
  </si>
  <si>
    <t>Pérdidas por servicios</t>
  </si>
  <si>
    <t>RESULTADO BRUTO</t>
  </si>
  <si>
    <t>OTRAS GANANCIAS OPERATIVAS</t>
  </si>
  <si>
    <t>0.63.0.10.000.0.00.000.00</t>
  </si>
  <si>
    <t>Ganancias por Créditos Diversos</t>
  </si>
  <si>
    <t>Renta de Bienes</t>
  </si>
  <si>
    <t>0.63.0.60.000.0.00.000.00</t>
  </si>
  <si>
    <t xml:space="preserve">Otras (f.3)        </t>
  </si>
  <si>
    <t>0.63.0.40.000.0.00.000.00</t>
  </si>
  <si>
    <t>Valuac.de Otros activos y Pasivos en M/E</t>
  </si>
  <si>
    <t>OTRAS PÉRDIDAS OPERATIVAS</t>
  </si>
  <si>
    <t>0.73.0.10.759.0.00.000.00</t>
  </si>
  <si>
    <t>Retribuciones al Personal y Cargas Sociales</t>
  </si>
  <si>
    <t>0.73.0.10.761.0.00.000.00</t>
  </si>
  <si>
    <t>Gastos Generales</t>
  </si>
  <si>
    <t>0.73.0.10.769.0.00.000.00</t>
  </si>
  <si>
    <t>0.73.0.10.763.0.00.000.00</t>
  </si>
  <si>
    <t>Depreciaciones de Bienes de Uso</t>
  </si>
  <si>
    <t>0.73.0.10.775.0.00.000.00</t>
  </si>
  <si>
    <t>0.73.0.10.767.0.00.000.00</t>
  </si>
  <si>
    <t>Amortización Cargos diferidos</t>
  </si>
  <si>
    <t>0.73.0.10.769.0.02.000.99</t>
  </si>
  <si>
    <t>0.73.0.10.771.0.00.000.00</t>
  </si>
  <si>
    <t xml:space="preserve">Otras         </t>
  </si>
  <si>
    <t>0.73.0.10.771.0.44.025.99</t>
  </si>
  <si>
    <t>0.73.0.20.000.0.00.000.00</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</si>
  <si>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</si>
  <si>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</si>
  <si>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</si>
  <si>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</si>
  <si>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</si>
  <si>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</si>
  <si>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</si>
  <si>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</si>
  <si>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</si>
  <si>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</si>
  <si>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</si>
  <si>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</si>
  <si>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</si>
  <si>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</si>
  <si>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</si>
  <si>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</si>
  <si>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</si>
  <si>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</si>
  <si>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</si>
  <si>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</si>
  <si>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</si>
  <si>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</si>
  <si>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</si>
  <si>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</si>
  <si>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</si>
  <si>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OFICIAL DE CUMPLIMIENTO: Shirley Carlina Cardenas de Blanco.</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</si>
  <si>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</si>
  <si>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</si>
  <si>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</si>
  <si>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</si>
  <si>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</si>
  <si>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</si>
  <si>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</si>
  <si>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</si>
  <si>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</si>
  <si>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</si>
  <si>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</si>
  <si>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</si>
  <si>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</si>
  <si>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</si>
  <si>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</si>
  <si>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</si>
  <si>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</si>
  <si>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</si>
  <si>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</si>
  <si>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</si>
  <si>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</si>
  <si>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</si>
  <si>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</si>
  <si>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</si>
  <si>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</si>
  <si>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</si>
  <si>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</si>
  <si>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</si>
  <si>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</si>
  <si>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</si>
  <si>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</si>
  <si>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</si>
  <si>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</si>
  <si>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</si>
  <si>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</si>
  <si>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</si>
  <si>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</si>
  <si>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</si>
  <si>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</si>
  <si>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</si>
  <si>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</si>
  <si>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</si>
  <si>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</si>
  <si>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</si>
  <si>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</si>
  <si>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</si>
  <si>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</si>
  <si>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</si>
  <si>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</si>
  <si>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Valor Contable</t>
  </si>
  <si>
    <t>b.5) Composición del capital y características de las acciones.</t>
  </si>
  <si>
    <t>Capital Autorizado</t>
  </si>
  <si>
    <t>Gs</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</si>
  <si>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</si>
  <si>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</si>
  <si>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</si>
  <si>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</si>
  <si>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</si>
  <si>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</si>
  <si>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</si>
  <si>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</si>
  <si>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Activos totales en moneda extranjera</t>
  </si>
  <si>
    <t>Pasivos totales en moneda extranjera</t>
  </si>
  <si>
    <t>Posición sobrecomprada en moneda extranjera</t>
  </si>
  <si>
    <t>c.3) Valores públicos.</t>
  </si>
  <si>
    <t>Valores Públicos</t>
  </si>
  <si>
    <t xml:space="preserve">Moneda de </t>
  </si>
  <si>
    <t>Moneda</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</si>
  <si>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</si>
  <si>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</si>
  <si>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</si>
  <si>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</si>
  <si>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</si>
  <si>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</si>
  <si>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</si>
  <si>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</si>
  <si>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</si>
  <si>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</si>
  <si>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</si>
  <si>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c.5) Creditos Diversos.</t>
  </si>
  <si>
    <t xml:space="preserve">Composición de Diversos </t>
  </si>
  <si>
    <t>M/E</t>
  </si>
  <si>
    <t>En Guaranies</t>
  </si>
  <si>
    <t xml:space="preserve">Composición  Diversos </t>
  </si>
  <si>
    <t>Garantía de Alquiler</t>
  </si>
  <si>
    <t>Total</t>
  </si>
  <si>
    <t>c.6) Previsiones sobre riesgos directos y contingentes.</t>
  </si>
  <si>
    <t>c.7) INVERSIONES.</t>
  </si>
  <si>
    <t>Saldo contable</t>
  </si>
  <si>
    <t xml:space="preserve">antes de </t>
  </si>
  <si>
    <t>después de las</t>
  </si>
  <si>
    <t>Inversiones  (Bonos)</t>
  </si>
  <si>
    <t>0</t>
  </si>
  <si>
    <t>Otras Inversiones (CDA)</t>
  </si>
  <si>
    <t>Tasa de depreciación en % Anual</t>
  </si>
  <si>
    <t>Valor de costo</t>
  </si>
  <si>
    <t>Depreciación</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</si>
  <si>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</si>
  <si>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</si>
  <si>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</si>
  <si>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</si>
  <si>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</si>
  <si>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</si>
  <si>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</si>
  <si>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</si>
  <si>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</si>
  <si>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</si>
  <si>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</si>
  <si>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</si>
  <si>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Mejoras en inmuebles arrendados</t>
  </si>
  <si>
    <t>Bienes Intangles - Sistemas</t>
  </si>
  <si>
    <t>Gastos de Constitución y Organización</t>
  </si>
  <si>
    <t>Material Escritorio y otros</t>
  </si>
  <si>
    <t>c.10) Pasivo subordinado.</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</si>
  <si>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</si>
  <si>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</si>
  <si>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</si>
  <si>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</si>
  <si>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</si>
  <si>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</si>
  <si>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</si>
  <si>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</si>
  <si>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</si>
  <si>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</si>
  <si>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</si>
  <si>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</si>
  <si>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</si>
  <si>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</si>
  <si>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</si>
  <si>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</si>
  <si>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</si>
  <si>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</si>
  <si>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</si>
  <si>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</si>
  <si>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</si>
  <si>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</si>
  <si>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</si>
  <si>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</si>
  <si>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</si>
  <si>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</si>
  <si>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</si>
  <si>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</si>
  <si>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</si>
  <si>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</si>
  <si>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</si>
  <si>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Neto al 2024</t>
  </si>
  <si>
    <t>Créditos vigentes Sector Financ.</t>
  </si>
  <si>
    <t>Créd. vigentes Sector no Financ.</t>
  </si>
  <si>
    <t>Créditos diversos</t>
  </si>
  <si>
    <t>Créditos vencidos</t>
  </si>
  <si>
    <t>Contingencias</t>
  </si>
  <si>
    <r>
      <t xml:space="preserve">c.16) </t>
    </r>
    <r>
      <rPr>
        <b/>
        <sz val="10"/>
        <rFont val="Century Gothic"/>
        <family val="2"/>
      </rPr>
      <t>No existen otros hechos que por su importancia justifiquen su exposición en estos Estados Contables.</t>
    </r>
  </si>
  <si>
    <t>D) PATRIMONIO.</t>
  </si>
  <si>
    <t>d.1) Patrimonio.</t>
  </si>
  <si>
    <t xml:space="preserve">CONCEPTO                 </t>
  </si>
  <si>
    <t>SALDOS DEL  EJERCICIO ANTERIOR</t>
  </si>
  <si>
    <t xml:space="preserve">                                 MOVIMIENTOS</t>
  </si>
  <si>
    <t>SALDO AL CIERRE</t>
  </si>
  <si>
    <t>AUMENTO</t>
  </si>
  <si>
    <t>DISMINUCIÓN</t>
  </si>
  <si>
    <t>31/12/2024_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</si>
  <si>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</si>
  <si>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</si>
  <si>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</si>
  <si>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</si>
  <si>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</si>
  <si>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</si>
  <si>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</si>
  <si>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</si>
  <si>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</si>
  <si>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</si>
  <si>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</si>
  <si>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</si>
  <si>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</si>
  <si>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2024</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</si>
  <si>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</si>
  <si>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</si>
  <si>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</si>
  <si>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</si>
  <si>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</si>
  <si>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</si>
  <si>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</si>
  <si>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</si>
  <si>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La línea otros del Estado de Resultado-Ganancias supera el 5% por lo que se expone en el siguiente cuadro:</t>
  </si>
  <si>
    <t>Rubros de Ganancias</t>
  </si>
  <si>
    <t>Comisión Administración de Fideicomisos</t>
  </si>
  <si>
    <t>Alquileres Edificio Investor</t>
  </si>
  <si>
    <t>Ingresos Varios</t>
  </si>
  <si>
    <t>Expensas</t>
  </si>
  <si>
    <t>La línea otros del Estado de Resultado-Perdidas supera el 5% por lo que se expone en el siguiente Cuadro:</t>
  </si>
  <si>
    <t>Rubros de Perdidas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</si>
  <si>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</si>
  <si>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</si>
  <si>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</si>
  <si>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</si>
  <si>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</si>
  <si>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</si>
  <si>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 xml:space="preserve">EEFF y Notas EEFF de Investor Fiduciaria </t>
  </si>
  <si>
    <t>Composicion de saldos de cuentas Balance y EERR Consolidados</t>
  </si>
  <si>
    <t xml:space="preserve">Balance y Cuadro de Resultados Consolidados </t>
  </si>
  <si>
    <t>BALANCE CONSOLIDADO  - Método Proporcional -</t>
  </si>
  <si>
    <t>Ips A Pagar y  Gastos Sociales</t>
  </si>
  <si>
    <t>Créditos y Cargos Diferidos (Corto y Largo Plazo)</t>
  </si>
  <si>
    <t>Otras Provisiones</t>
  </si>
  <si>
    <t>Compuesto de 56.050 Acciones Nominativas de Gs. 1.000.000 cada una.</t>
  </si>
  <si>
    <t>Dólares USA 2024</t>
  </si>
  <si>
    <t>en Guaraníes 2024</t>
  </si>
  <si>
    <t>Importe en guaraníes 31/03/2025</t>
  </si>
  <si>
    <t>Importe en guaraníes 2024</t>
  </si>
  <si>
    <t>Prestamos al Personal</t>
  </si>
  <si>
    <t>Cerditos Diversos</t>
  </si>
  <si>
    <t>La Entidad no realizó constitución de previsiones.</t>
  </si>
  <si>
    <t>Previsiones 2025</t>
  </si>
  <si>
    <t>previsiones 31/13/25</t>
  </si>
  <si>
    <t>previsiones 2024</t>
  </si>
  <si>
    <t>Valor contable 2024</t>
  </si>
  <si>
    <t>Saldo al Cierre del 2024</t>
  </si>
  <si>
    <t>No existen pasivos subordinados tanto para el periodo.</t>
  </si>
  <si>
    <t>Importe en Gs. 31/03/25</t>
  </si>
  <si>
    <t>De Cambio y Arbitraje</t>
  </si>
  <si>
    <t>Ganancias por Operaciones</t>
  </si>
  <si>
    <t>CONSOLIDACION DE BALANCES 30 JUNIO 2025</t>
  </si>
  <si>
    <t>CORRESPONDIENTE AL PERIODO AL 30 de JUNIO 2025</t>
  </si>
  <si>
    <t>Al 30/06/2025</t>
  </si>
  <si>
    <t>CORRESPONDIENTE AL PERIODO AL 30 DE JUNIO 2025</t>
  </si>
  <si>
    <t>*Incluye resultados del Ejercicio al 30 de junio 2025,  que le corresponde a la controladora, respecto a su proporción accionaria, en la controlada.</t>
  </si>
  <si>
    <r>
      <t xml:space="preserve">Los Estados Contables (Balance General, Estado de Resultado y Estado de Variación del Patrimonio Neto) correspondientes </t>
    </r>
    <r>
      <rPr>
        <b/>
        <sz val="10"/>
        <rFont val="Calibri (Cuerpo)"/>
      </rPr>
      <t>al  30 de junio  2025</t>
    </r>
    <r>
      <rPr>
        <sz val="10"/>
        <rFont val="Calibri (Cuerpo)"/>
      </rPr>
      <t xml:space="preserve"> han sido considerados y aprobados según </t>
    </r>
    <r>
      <rPr>
        <b/>
        <sz val="10"/>
        <rFont val="Calibri (Cuerpo)"/>
      </rPr>
      <t>Acta de Directorio  N° 320/2025,  de fecha 08/08/2025 .-</t>
    </r>
  </si>
  <si>
    <t>Mejoras en Predio Ajeno</t>
  </si>
  <si>
    <t>Resultado Proporcional 72,37 %</t>
  </si>
  <si>
    <t xml:space="preserve">                 BALANCE GENERAL AL 30 DE JUNIO DEL  2025</t>
  </si>
  <si>
    <t>0.22.0.20.000.0.00.000.00</t>
  </si>
  <si>
    <t>ESTADO DE RESULTADO DEL 1º  DE ENERO AL 30 DE JUNIO DEL 2025.</t>
  </si>
  <si>
    <t>0.63.0.20.000.0.00.000.00</t>
  </si>
  <si>
    <t>0.63.0.30.000.0.00.000.00</t>
  </si>
  <si>
    <t xml:space="preserve">Nicolas Aquiles  De Loof </t>
  </si>
  <si>
    <t>AL 30 DE JUNIO DEL 2025</t>
  </si>
  <si>
    <t>La Empresa no posee participación en otras empresas al cierre del 30/06/2025</t>
  </si>
  <si>
    <t>0.31.0.10.400.0.01.000.99</t>
  </si>
  <si>
    <t>dólares USA 30/06/2025</t>
  </si>
  <si>
    <t>en guaraníes 30/06/25</t>
  </si>
  <si>
    <t>0.10.0.00.000.0.00.000.00</t>
  </si>
  <si>
    <t>0.20.0.00.000.0.00.000.00</t>
  </si>
  <si>
    <t>Al 30  de Junio del 2025  - 31/12/2024.</t>
  </si>
  <si>
    <t>Al 30 de Junio del 2025 no  existen Activos ni Pasivos con cláusulas de reajuste, tanto para el periodo 2025 y 2024.</t>
  </si>
  <si>
    <t>0.15.0.10.241.0.02.000.99</t>
  </si>
  <si>
    <t>0.15.0.10.241.0.02.001.99</t>
  </si>
  <si>
    <t>0.15.0.10.243.0.01.001.99</t>
  </si>
  <si>
    <t>0.15.0.10.245.0.04.000.99</t>
  </si>
  <si>
    <t>Cuentas a Cob. Clientes</t>
  </si>
  <si>
    <t>0.15.0.10.245.0.06.001.99</t>
  </si>
  <si>
    <t>0.15.0.10.245.0.06.002.99</t>
  </si>
  <si>
    <t>-</t>
  </si>
  <si>
    <t>0.15.0.10.247.0.02.000.99</t>
  </si>
  <si>
    <t>0.15.0.10.247.0.02.002.99</t>
  </si>
  <si>
    <t>0.15.0.10.253.0.02.001.01</t>
  </si>
  <si>
    <t>0.15.0.10.253.0.02.001.99</t>
  </si>
  <si>
    <t>previsione 30/06/25</t>
  </si>
  <si>
    <t>Valor contable 30/06/25</t>
  </si>
  <si>
    <t>0.18.0.10.319.0.04.000.99</t>
  </si>
  <si>
    <t>0.18.0.10.319.0.02.000.99</t>
  </si>
  <si>
    <t>0.18.0.10.319.0.92.000.00</t>
  </si>
  <si>
    <t>0.18.0.10.321.0.02.010.99</t>
  </si>
  <si>
    <t>0.18.0.10.321.0.92.000.00</t>
  </si>
  <si>
    <t>0.18.0.10.323.0.02.000.00</t>
  </si>
  <si>
    <t>0.18.0.10.323.0.92.000.00</t>
  </si>
  <si>
    <t>Saldo al 30/06/2025</t>
  </si>
  <si>
    <t>0.19.0.10.339.0.02.020.99</t>
  </si>
  <si>
    <t>0.19.0.10.339.0.92.000.00</t>
  </si>
  <si>
    <t>0.19.0.10.337.0.04.000.99</t>
  </si>
  <si>
    <t>0.19.0.10.337.0.94.000.00</t>
  </si>
  <si>
    <t>0.19.0.10.337.0.02.000.99</t>
  </si>
  <si>
    <t>0.19.0.10.337.0.92.000.99</t>
  </si>
  <si>
    <t>Total Neto Contable 30/06/2025</t>
  </si>
  <si>
    <t>Neto al 30/06/2025</t>
  </si>
  <si>
    <t>30/06/2025_</t>
  </si>
  <si>
    <t>0.63.0.60.836.0.01.000.99</t>
  </si>
  <si>
    <t>0.63.0.20.814.0.02.001.99</t>
  </si>
  <si>
    <t>0.63.0.10.810.0.02.000.99</t>
  </si>
  <si>
    <t>0.63.0.30.818.0.02.000.99</t>
  </si>
  <si>
    <t>0.63.0.20.814.0.02.002.99</t>
  </si>
  <si>
    <t>0.63.0.30.818.0.02.002.99</t>
  </si>
  <si>
    <t>DIferencia en Compras Crédito Fiscal</t>
  </si>
  <si>
    <t>0.63.0.30.818.0.02.004.99</t>
  </si>
  <si>
    <t>Capitalizac.. Intereses Cuenta Ahorro.</t>
  </si>
  <si>
    <t>0.63.0.30.818.0.02.005.99</t>
  </si>
  <si>
    <t>Reintegro por Compras TC- Percibidos</t>
  </si>
  <si>
    <t>0.63.0.30.818.0.02.006.99</t>
  </si>
  <si>
    <t>Preavisos Cobrados</t>
  </si>
  <si>
    <t>0.63.0.40.820.0.06.000.99</t>
  </si>
  <si>
    <t>Ganancias por Valuación - Inversiones en el Pais.</t>
  </si>
  <si>
    <t>0.73.0.10.771.0.44.001.99</t>
  </si>
  <si>
    <t>Descuentos Concedidos</t>
  </si>
  <si>
    <t>0.73.0.10.771.0.44.002.99</t>
  </si>
  <si>
    <t>Gastos de Cafetería</t>
  </si>
  <si>
    <t>0.73.0.10.771.0.44.003.99</t>
  </si>
  <si>
    <t>Gastos Generales Varios</t>
  </si>
  <si>
    <t>0.73.0.10.771.0.44.004.99</t>
  </si>
  <si>
    <t>Honorarios Asesoría Jurídica GB.</t>
  </si>
  <si>
    <t>0.73.0.10.771.0.44.006.99</t>
  </si>
  <si>
    <t>Insumos Informaticos</t>
  </si>
  <si>
    <t>0.73.0.10.771.0.44.007.99</t>
  </si>
  <si>
    <t>Servicio de Almuerzo</t>
  </si>
  <si>
    <t>0.73.0.10.771.0.44.009.99</t>
  </si>
  <si>
    <t>Gastos  a Favor del Personal - Cob. Seguro Medico</t>
  </si>
  <si>
    <t>0.73.0.10.771.0.44.011.99</t>
  </si>
  <si>
    <t>Otros Gastos a Favor del Personal</t>
  </si>
  <si>
    <t>0.73.0.10.771.0.44.012.99</t>
  </si>
  <si>
    <t>Gastos Generales No Deducibles</t>
  </si>
  <si>
    <t>0.73.0.10.771.0.44.013.99</t>
  </si>
  <si>
    <t>Gastos de Escribania</t>
  </si>
  <si>
    <t>0.73.0.10.771.0.44.014.99</t>
  </si>
  <si>
    <t>Gastos Bancarios</t>
  </si>
  <si>
    <t>0.73.0.10.771.0.44.015.99</t>
  </si>
  <si>
    <t xml:space="preserve">Servicios Contratados - Empresas - Investor Inv. Inteligentes </t>
  </si>
  <si>
    <t>0.73.0.10.771.0.44.017.99</t>
  </si>
  <si>
    <t>Gastos de Hoteleria y Hospedaje</t>
  </si>
  <si>
    <t>0.73.0.10.771.0.44.019.99</t>
  </si>
  <si>
    <t>Informes Comerciales</t>
  </si>
  <si>
    <t>0.73.0.10.771.0.44.020.99</t>
  </si>
  <si>
    <t>Formación y Capacitación del Personal</t>
  </si>
  <si>
    <t>0.73.0.10.771.0.44.021.99</t>
  </si>
  <si>
    <t>Honorarios por Serv. Contratados_Desanda</t>
  </si>
  <si>
    <t>0.73.0.10.771.0.44.024.99</t>
  </si>
  <si>
    <t>Comisiones Pagadas por Referenciamiento de Clientes</t>
  </si>
  <si>
    <t>0.73.0.10.771.0.44.027.99</t>
  </si>
  <si>
    <t>Honorarios Profesionales - Celso Vergara.</t>
  </si>
  <si>
    <t>0.73.0.10.771.0.44.028.99</t>
  </si>
  <si>
    <t>Gastos Generales No Deducibles - INR</t>
  </si>
  <si>
    <t>0.73.0.10.771.0.44.029.99</t>
  </si>
  <si>
    <t>Servicios Contratados - Certificacion ISO 27001.</t>
  </si>
  <si>
    <t>0.73.0.10.771.0.44.030.99</t>
  </si>
  <si>
    <t>Honorarios Calificadora de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</si>
</sst>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_ * #,##0_ ;_ * \-#,##0_ ;_ * &quot;-&quot;_ ;_ @_ "/>
    <numFmt numFmtId="165" formatCode="_ * #,##0.00_ ;_ * \-#,##0.00_ ;_ * &quot;-&quot;_ ;_ @_ "/>
    <numFmt numFmtId="166" formatCode="_(* #,##0_);_(* \(#,##0\);_(* \-_);_(@_)"/>
    <numFmt numFmtId="167" formatCode="#,##0;\(#,##0\)"/>
    <numFmt numFmtId="168" formatCode="_-* #,##0\ _€_-;\-* #,##0\ _€_-;_-* &quot;-&quot;\ _€_-;_-@_-"/>
    <numFmt numFmtId="169" formatCode="_(* #,##0_);_(* \(#,##0\);_(* \-??_);_(@_)"/>
    <numFmt numFmtId="170" formatCode="_-* #,##0.00\ _€_-;\-* #,##0.00\ _€_-;_-* &quot;-&quot;\ _€_-;_-@_-"/>
    <numFmt numFmtId="171" formatCode="_-* #,##0.00\ _€_-;\-* #,##0.00\ _€_-;_-* &quot;-&quot;??\ _€_-;_-@_-"/>
    <numFmt numFmtId="172" formatCode="_ * #,##0.00_ ;_ * \-#,##0.00_ ;_ * &quot;-&quot;??_ ;_ @_ "/>
  </numFmts>
  <fonts count="129">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b/>
      <i/>
      <sz val="11"/>
      <color rgb="FF00B0F0"/>
      <name val="Times New Roman"/>
      <family val="1"/>
    </font>
    <font>
      <b/>
      <sz val="11"/>
      <color theme="0" tint="-0.34998626667073579"/>
      <name val="Times New Roman"/>
      <family val="1"/>
    </font>
    <font>
      <i/>
      <sz val="11"/>
      <color theme="1"/>
      <name val="Times New Roman"/>
      <family val="1"/>
    </font>
    <font>
      <b/>
      <i/>
      <sz val="11"/>
      <color theme="1"/>
      <name val="Times New Roman"/>
      <family val="1"/>
    </font>
    <font>
      <b/>
      <sz val="11"/>
      <color rgb="FF0070C0"/>
      <name val="Times New Roman"/>
      <family val="1"/>
    </font>
    <font>
      <b/>
      <i/>
      <u val="doubleAccounting"/>
      <sz val="11"/>
      <color theme="1"/>
      <name val="Times New Roman"/>
      <family val="1"/>
    </font>
    <font>
      <b/>
      <i/>
      <sz val="11"/>
      <color theme="7"/>
      <name val="Calibri"/>
      <family val="2"/>
      <scheme val="minor"/>
    </font>
    <font>
      <i/>
      <sz val="11"/>
      <color theme="1"/>
      <name val="Calibri"/>
      <family val="2"/>
      <scheme val="minor"/>
    </font>
    <font>
      <b/>
      <u val="double"/>
      <sz val="11"/>
      <color theme="1"/>
      <name val="Calibri"/>
      <family val="2"/>
      <scheme val="minor"/>
    </font>
    <font>
      <b/>
      <i/>
      <sz val="11"/>
      <color theme="0"/>
      <name val="Times New Roman"/>
      <family val="1"/>
    </font>
    <font>
      <b/>
      <sz val="12"/>
      <color theme="1"/>
      <name val="Calibri"/>
      <family val="2"/>
      <scheme val="minor"/>
    </font>
    <font>
      <sz val="10"/>
      <name val="Arial"/>
      <family val="2"/>
    </font>
    <font>
      <sz val="9"/>
      <name val="NoTO SANS"/>
      <family val="2"/>
    </font>
    <font>
      <b/>
      <sz val="12"/>
      <color theme="1"/>
      <name val="Times New Roman"/>
      <family val="1"/>
    </font>
    <font>
      <b/>
      <sz val="12"/>
      <name val="Times New Roman"/>
      <family val="1"/>
    </font>
    <font>
      <sz val="12"/>
      <color theme="1"/>
      <name val="Times New Roman"/>
      <family val="1"/>
    </font>
    <font>
      <b/>
      <sz val="12"/>
      <color rgb="FF000000"/>
      <name val="Times New Roman"/>
      <family val="1"/>
    </font>
    <font>
      <sz val="12"/>
      <name val="Times New Roman"/>
      <family val="1"/>
    </font>
    <font>
      <i/>
      <sz val="12"/>
      <name val="Times New Roman"/>
      <family val="1"/>
    </font>
    <font>
      <i/>
      <sz val="12"/>
      <color theme="1"/>
      <name val="Times New Roman"/>
      <family val="1"/>
    </font>
    <font>
      <sz val="11"/>
      <color rgb="FFFFC000"/>
      <name val="Times New Roman"/>
      <family val="1"/>
    </font>
    <font>
      <sz val="12"/>
      <color rgb="FFFFC000"/>
      <name val="Times New Roman"/>
      <family val="1"/>
    </font>
    <font>
      <b/>
      <i/>
      <sz val="11"/>
      <name val="Times New Roman"/>
      <family val="1"/>
    </font>
    <font>
      <sz val="11"/>
      <color theme="0"/>
      <name val="Calibri"/>
      <family val="2"/>
      <scheme val="minor"/>
    </font>
    <font>
      <i/>
      <sz val="10"/>
      <color rgb="FF7F7F7F"/>
      <name val="Calibri"/>
      <family val="2"/>
    </font>
    <font>
      <sz val="10"/>
      <color theme="0"/>
      <name val="Calibri"/>
      <family val="2"/>
    </font>
    <font>
      <sz val="10"/>
      <name val="Century Gothic"/>
      <family val="2"/>
    </font>
    <font>
      <sz val="11"/>
      <color rgb="FF0070C0"/>
      <name val="Calibri"/>
      <family val="2"/>
      <scheme val="minor"/>
    </font>
    <font>
      <i/>
      <sz val="11"/>
      <color rgb="FF0070C0"/>
      <name val="Times New Roman"/>
      <family val="1"/>
    </font>
    <font>
      <i/>
      <sz val="11"/>
      <color rgb="FF0070C0"/>
      <name val="Calibri"/>
      <family val="2"/>
      <scheme val="minor"/>
    </font>
    <font>
      <b/>
      <sz val="10"/>
      <color theme="0"/>
      <name val="Calibri"/>
      <family val="2"/>
    </font>
    <font>
      <b/>
      <sz val="12"/>
      <color theme="0"/>
      <name val="Calibri"/>
      <family val="2"/>
    </font>
    <font>
      <sz val="14"/>
      <color theme="0"/>
      <name val="Calibri"/>
      <family val="2"/>
    </font>
    <font>
      <sz val="11"/>
      <color rgb="FF000000"/>
      <name val="Calibri"/>
      <family val="2"/>
      <scheme val="minor"/>
    </font>
    <font>
      <b/>
      <u/>
      <sz val="11"/>
      <color theme="1"/>
      <name val="Calibri"/>
      <family val="2"/>
      <scheme val="minor"/>
    </font>
    <font>
      <b/>
      <sz val="14"/>
      <color theme="0"/>
      <name val="Calibri"/>
      <family val="2"/>
    </font>
    <font>
      <sz val="11"/>
      <name val="Times New Roman"/>
      <family val="1"/>
    </font>
    <font>
      <b/>
      <i/>
      <u val="double"/>
      <sz val="11"/>
      <color theme="0"/>
      <name val="Times New Roman"/>
      <family val="1"/>
    </font>
    <font>
      <i/>
      <sz val="11"/>
      <color rgb="FF7F7F7F"/>
      <name val="Times New Roman"/>
      <family val="1"/>
    </font>
    <font>
      <i/>
      <u val="double"/>
      <sz val="11"/>
      <color theme="0"/>
      <name val="Times New Roman"/>
      <family val="1"/>
    </font>
    <font>
      <i/>
      <sz val="12"/>
      <color rgb="FF0070C0"/>
      <name val="Times New Roman"/>
      <family val="1"/>
    </font>
    <font>
      <sz val="18"/>
      <color theme="0"/>
      <name val="Calibri"/>
      <family val="2"/>
      <scheme val="minor"/>
    </font>
    <font>
      <b/>
      <i/>
      <sz val="11"/>
      <color theme="1"/>
      <name val="Calibri"/>
      <family val="2"/>
      <scheme val="minor"/>
    </font>
    <font>
      <b/>
      <sz val="11"/>
      <color theme="1"/>
      <name val="Calibri"/>
      <family val="2"/>
      <scheme val="minor"/>
    </font>
    <font>
      <sz val="10"/>
      <color theme="1"/>
      <name val="Calibri (Cuerpo)"/>
    </font>
    <font>
      <b/>
      <sz val="10"/>
      <color theme="1"/>
      <name val="Calibri (Cuerpo)"/>
    </font>
    <font>
      <sz val="10"/>
      <color indexed="8"/>
      <name val="Calibri (Cuerpo)"/>
    </font>
    <font>
      <b/>
      <sz val="10"/>
      <color indexed="8"/>
      <name val="Calibri (Cuerpo)"/>
    </font>
    <font>
      <sz val="11"/>
      <color theme="1"/>
      <name val="Big Caslon Medium"/>
    </font>
    <font>
      <b/>
      <sz val="11"/>
      <name val="Calibri"/>
      <family val="2"/>
      <scheme val="minor"/>
    </font>
    <font>
      <sz val="10"/>
      <name val="Calibri (Cuerpo)"/>
    </font>
    <font>
      <b/>
      <sz val="10"/>
      <name val="Calibri (Cuerpo)"/>
    </font>
    <font>
      <sz val="10"/>
      <color theme="0"/>
      <name val="Century Gothic"/>
      <family val="2"/>
    </font>
    <font>
      <sz val="11"/>
      <name val="Century Gothic"/>
      <family val="2"/>
    </font>
    <font>
      <b/>
      <sz val="28"/>
      <color theme="4" tint="-0.499984740745262"/>
      <name val="Century Gothic"/>
      <family val="2"/>
    </font>
    <font>
      <b/>
      <sz val="14"/>
      <color theme="4" tint="-0.499984740745262"/>
      <name val="Century Gothic"/>
      <family val="2"/>
    </font>
    <font>
      <b/>
      <sz val="22"/>
      <color theme="4" tint="-0.499984740745262"/>
      <name val="Century Gothic"/>
      <family val="2"/>
    </font>
    <font>
      <b/>
      <sz val="18"/>
      <color theme="4" tint="-0.499984740745262"/>
      <name val="Century Gothic"/>
      <family val="2"/>
    </font>
    <font>
      <sz val="14"/>
      <name val="Century Gothic"/>
      <family val="2"/>
    </font>
    <font>
      <sz val="10"/>
      <color theme="0"/>
      <name val="Arial"/>
      <family val="2"/>
    </font>
    <font>
      <b/>
      <sz val="12"/>
      <name val="Century Gothic"/>
      <family val="2"/>
    </font>
    <font>
      <b/>
      <u/>
      <sz val="10"/>
      <name val="Century Gothic"/>
      <family val="2"/>
    </font>
    <font>
      <b/>
      <sz val="10"/>
      <name val="Century Gothic"/>
      <family val="2"/>
    </font>
    <font>
      <b/>
      <u/>
      <sz val="12"/>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b/>
      <sz val="10"/>
      <color indexed="8"/>
      <name val="Century Gothic"/>
      <family val="2"/>
    </font>
    <font>
      <b/>
      <sz val="28"/>
      <name val="Century Gothic"/>
      <family val="2"/>
    </font>
    <font>
      <u/>
      <sz val="10"/>
      <color theme="4" tint="-0.499984740745262"/>
      <name val="Century Gothic"/>
      <family val="2"/>
    </font>
    <font>
      <b/>
      <i/>
      <u/>
      <sz val="12"/>
      <color theme="4" tint="-0.499984740745262"/>
      <name val="Century Gothic"/>
      <family val="2"/>
    </font>
    <font>
      <b/>
      <u/>
      <sz val="9"/>
      <name val="Century Gothic"/>
      <family val="2"/>
    </font>
    <font>
      <u/>
      <sz val="10"/>
      <color indexed="12"/>
      <name val="Arial"/>
      <family val="2"/>
    </font>
    <font>
      <u/>
      <sz val="10"/>
      <color indexed="12"/>
      <name val="Century Gothic"/>
      <family val="2"/>
    </font>
    <font>
      <b/>
      <sz val="14"/>
      <name val="Century Gothic"/>
      <family val="2"/>
    </font>
    <font>
      <sz val="11"/>
      <color indexed="8"/>
      <name val="Century Gothic"/>
      <family val="2"/>
    </font>
    <font>
      <b/>
      <sz val="11"/>
      <color indexed="8"/>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2"/>
      <color indexed="8"/>
      <name val="Century Gothic"/>
      <family val="2"/>
    </font>
    <font>
      <sz val="10"/>
      <color rgb="FFFF0000"/>
      <name val="Century Gothic"/>
      <family val="2"/>
    </font>
    <font>
      <sz val="8"/>
      <name val="Century Gothic"/>
      <family val="2"/>
    </font>
    <font>
      <b/>
      <sz val="9"/>
      <color indexed="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sz val="9"/>
      <color indexed="8"/>
      <name val="Century Gothic"/>
      <family val="2"/>
    </font>
    <font>
      <b/>
      <sz val="8"/>
      <name val="Century Gothic"/>
      <family val="2"/>
    </font>
    <font>
      <sz val="7.5"/>
      <name val="Century Gothic"/>
      <family val="2"/>
    </font>
    <font>
      <sz val="11"/>
      <color theme="0" tint="-4.9989318521683403E-2"/>
      <name val="Calibri"/>
      <family val="2"/>
      <scheme val="minor"/>
    </font>
    <font>
      <sz val="11"/>
      <color theme="0" tint="-0.14999847407452621"/>
      <name val="Calibri"/>
      <family val="2"/>
      <scheme val="minor"/>
    </font>
    <font>
      <b/>
      <sz val="11"/>
      <color theme="0"/>
      <name val="Calibri"/>
      <family val="2"/>
    </font>
    <font>
      <sz val="11"/>
      <color theme="5"/>
      <name val="Times New Roman"/>
      <family val="1"/>
    </font>
    <font>
      <b/>
      <sz val="11"/>
      <color theme="5"/>
      <name val="Times New Roman"/>
      <family val="1"/>
    </font>
    <font>
      <sz val="11"/>
      <color theme="5"/>
      <name val="Calibri"/>
      <family val="2"/>
      <scheme val="minor"/>
    </font>
    <font>
      <i/>
      <sz val="11"/>
      <color theme="5"/>
      <name val="Times New Roman"/>
      <family val="1"/>
    </font>
    <font>
      <b/>
      <i/>
      <sz val="11"/>
      <color theme="5"/>
      <name val="Times New Roman"/>
      <family val="1"/>
    </font>
    <font>
      <b/>
      <sz val="28"/>
      <color rgb="FFFF0000"/>
      <name val="Century Gothic"/>
      <family val="2"/>
    </font>
    <font>
      <b/>
      <sz val="22"/>
      <color rgb="FFFF0000"/>
      <name val="Century Gothic"/>
      <family val="2"/>
    </font>
    <font>
      <b/>
      <sz val="18"/>
      <color rgb="FFFF0000"/>
      <name val="Century Gothic"/>
      <family val="2"/>
    </font>
    <font>
      <sz val="10"/>
      <color rgb="FFFF0000"/>
      <name val="Arial"/>
      <family val="2"/>
    </font>
    <font>
      <b/>
      <sz val="10"/>
      <name val="Century Gothic"/>
      <family val="1"/>
    </font>
    <font>
      <b/>
      <u/>
      <sz val="10"/>
      <name val="Century Gothic"/>
      <family val="1"/>
    </font>
    <font>
      <sz val="10"/>
      <color theme="5"/>
      <name val="Arial"/>
      <family val="2"/>
    </font>
    <font>
      <sz val="13"/>
      <color rgb="FF003F59"/>
      <name val="Helvetica Neue"/>
      <family val="2"/>
    </font>
    <font>
      <u/>
      <sz val="10"/>
      <color rgb="FFFF0000"/>
      <name val="Century Gothic"/>
      <family val="2"/>
    </font>
    <font>
      <sz val="12"/>
      <color rgb="FFFF0000"/>
      <name val="Century Gothic"/>
      <family val="2"/>
    </font>
    <font>
      <b/>
      <sz val="14"/>
      <color rgb="FFFF0000"/>
      <name val="Century Gothic"/>
      <family val="2"/>
    </font>
    <font>
      <sz val="14"/>
      <color rgb="FFFF0000"/>
      <name val="Century Gothic"/>
      <family val="2"/>
    </font>
  </fonts>
  <fills count="9">
    <fill>
      <patternFill patternType="none"/>
    </fill>
    <fill>
      <patternFill patternType="gray125"/>
    </fill>
    <fill>
      <patternFill patternType="solid">
        <fgColor rgb="FFA5A5A5"/>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patternFill>
    </fill>
    <fill>
      <patternFill patternType="solid">
        <fgColor indexed="9"/>
        <bgColor indexed="26"/>
      </patternFill>
    </fill>
    <fill>
      <patternFill patternType="solid">
        <fgColor theme="0"/>
        <bgColor indexed="64"/>
      </patternFill>
    </fill>
  </fills>
  <borders count="148">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style="medium">
        <color indexed="64"/>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8"/>
      </top>
      <bottom/>
      <diagonal/>
    </border>
    <border>
      <left/>
      <right/>
      <top style="thin">
        <color indexed="8"/>
      </top>
      <bottom style="thin">
        <color indexed="8"/>
      </bottom>
      <diagonal/>
    </border>
    <border>
      <left style="thin">
        <color indexed="64"/>
      </left>
      <right/>
      <top style="thin">
        <color indexed="64"/>
      </top>
      <bottom/>
      <diagonal/>
    </border>
  </borders>
  <cellStyleXfs count="16">
    <xf numFmtId="0" fontId="0" fillId="0" borderId="0"/>
    <xf numFmtId="164" fontId="1" fillId="0" borderId="0" applyFont="0" applyFill="0" applyBorder="0" applyAlignment="0" applyProtection="0"/>
    <xf numFmtId="0" fontId="2" fillId="2" borderId="1" applyNumberFormat="0" applyAlignment="0" applyProtection="0"/>
    <xf numFmtId="0" fontId="23" fillId="0" borderId="0"/>
    <xf numFmtId="9" fontId="1" fillId="0" borderId="0" applyFont="0" applyFill="0" applyBorder="0" applyAlignment="0" applyProtection="0"/>
    <xf numFmtId="0" fontId="36" fillId="0" borderId="0" applyNumberFormat="0" applyFill="0" applyBorder="0" applyAlignment="0" applyProtection="0"/>
    <xf numFmtId="0" fontId="37" fillId="6" borderId="0" applyNumberFormat="0" applyBorder="0" applyAlignment="0" applyProtection="0"/>
    <xf numFmtId="41" fontId="1" fillId="0" borderId="0" applyFont="0" applyFill="0" applyBorder="0" applyAlignment="0" applyProtection="0"/>
    <xf numFmtId="0" fontId="35" fillId="6" borderId="0" applyNumberFormat="0" applyBorder="0" applyAlignment="0" applyProtection="0"/>
    <xf numFmtId="0" fontId="1" fillId="0" borderId="0"/>
    <xf numFmtId="0" fontId="23" fillId="0" borderId="0"/>
    <xf numFmtId="168" fontId="23" fillId="0" borderId="0" applyFill="0" applyBorder="0" applyAlignment="0" applyProtection="0"/>
    <xf numFmtId="0" fontId="88" fillId="0" borderId="0" applyNumberFormat="0" applyFill="0" applyBorder="0" applyAlignment="0" applyProtection="0"/>
    <xf numFmtId="0" fontId="23" fillId="0" borderId="0"/>
    <xf numFmtId="171" fontId="23" fillId="0" borderId="0" applyFill="0" applyBorder="0" applyAlignment="0" applyProtection="0"/>
    <xf numFmtId="172" fontId="23" fillId="0" borderId="0" applyFont="0" applyFill="0" applyBorder="0" applyAlignment="0" applyProtection="0"/>
  </cellStyleXfs>
  <cellXfs count="807">
    <xf numFmtId="0" fontId="0" fillId="0" borderId="0" xfId="0"/>
    <xf numFmtId="0" fontId="3" fillId="0" borderId="0" xfId="0" applyFont="1"/>
    <xf numFmtId="0" fontId="4" fillId="0" borderId="0" xfId="0" applyFont="1" applyAlignment="1">
      <alignment horizontal="center"/>
    </xf>
    <xf numFmtId="164" fontId="3" fillId="0" borderId="0" xfId="1" applyFont="1"/>
    <xf numFmtId="0" fontId="5" fillId="0" borderId="0" xfId="0" applyFont="1"/>
    <xf numFmtId="0" fontId="4" fillId="0" borderId="2" xfId="0" applyFont="1" applyBorder="1"/>
    <xf numFmtId="0" fontId="6" fillId="2" borderId="1" xfId="2" applyFont="1" applyAlignment="1">
      <alignment horizontal="center"/>
    </xf>
    <xf numFmtId="164" fontId="6" fillId="2" borderId="1" xfId="2" applyNumberFormat="1" applyFont="1" applyAlignment="1">
      <alignment horizontal="center" wrapText="1"/>
    </xf>
    <xf numFmtId="164" fontId="6" fillId="3" borderId="3" xfId="2" applyNumberFormat="1" applyFont="1" applyFill="1" applyBorder="1" applyAlignment="1">
      <alignment wrapText="1"/>
    </xf>
    <xf numFmtId="164" fontId="6" fillId="3" borderId="4" xfId="2" applyNumberFormat="1" applyFont="1" applyFill="1" applyBorder="1" applyAlignment="1">
      <alignment wrapText="1"/>
    </xf>
    <xf numFmtId="0" fontId="4" fillId="0" borderId="0" xfId="0" applyFont="1"/>
    <xf numFmtId="10" fontId="6" fillId="2" borderId="1" xfId="2" applyNumberFormat="1" applyFont="1" applyAlignment="1">
      <alignment horizontal="center" wrapText="1"/>
    </xf>
    <xf numFmtId="164" fontId="6" fillId="3" borderId="1" xfId="2" applyNumberFormat="1" applyFont="1" applyFill="1" applyAlignment="1">
      <alignment horizontal="center" wrapText="1"/>
    </xf>
    <xf numFmtId="9" fontId="6" fillId="2" borderId="1" xfId="2" applyNumberFormat="1" applyFont="1" applyAlignment="1">
      <alignment horizontal="center" wrapText="1"/>
    </xf>
    <xf numFmtId="164" fontId="4" fillId="0" borderId="0" xfId="1" applyFont="1"/>
    <xf numFmtId="164" fontId="6" fillId="3" borderId="0" xfId="1" applyFont="1" applyFill="1"/>
    <xf numFmtId="164" fontId="4" fillId="0" borderId="0" xfId="0" applyNumberFormat="1" applyFont="1"/>
    <xf numFmtId="164" fontId="7" fillId="3" borderId="0" xfId="1" applyFont="1" applyFill="1"/>
    <xf numFmtId="0" fontId="8" fillId="0" borderId="0" xfId="0" applyFont="1"/>
    <xf numFmtId="0" fontId="9" fillId="0" borderId="0" xfId="0" applyFont="1" applyAlignment="1">
      <alignment horizontal="center"/>
    </xf>
    <xf numFmtId="164" fontId="9" fillId="0" borderId="0" xfId="1" applyFont="1"/>
    <xf numFmtId="0" fontId="10" fillId="0" borderId="0" xfId="0" applyFont="1"/>
    <xf numFmtId="0" fontId="11" fillId="0" borderId="0" xfId="0" applyFont="1"/>
    <xf numFmtId="0" fontId="11" fillId="0" borderId="0" xfId="0" applyFont="1" applyAlignment="1">
      <alignment horizontal="center"/>
    </xf>
    <xf numFmtId="164" fontId="11" fillId="0" borderId="0" xfId="1" applyFont="1"/>
    <xf numFmtId="164" fontId="11" fillId="3" borderId="0" xfId="1" applyFont="1" applyFill="1"/>
    <xf numFmtId="164" fontId="11" fillId="0" borderId="0" xfId="0" applyNumberFormat="1" applyFont="1"/>
    <xf numFmtId="0" fontId="12" fillId="0" borderId="0" xfId="0" applyFont="1"/>
    <xf numFmtId="0" fontId="12" fillId="0" borderId="0" xfId="0" applyFont="1" applyAlignment="1">
      <alignment horizontal="center"/>
    </xf>
    <xf numFmtId="164" fontId="12" fillId="0" borderId="0" xfId="1" applyFont="1"/>
    <xf numFmtId="164" fontId="12" fillId="0" borderId="0" xfId="0" applyNumberFormat="1" applyFont="1"/>
    <xf numFmtId="164" fontId="0" fillId="0" borderId="0" xfId="0" applyNumberFormat="1"/>
    <xf numFmtId="0" fontId="6" fillId="2" borderId="5" xfId="2" applyFont="1" applyBorder="1"/>
    <xf numFmtId="0" fontId="6" fillId="2" borderId="5" xfId="2" applyFont="1" applyBorder="1" applyAlignment="1">
      <alignment horizontal="center"/>
    </xf>
    <xf numFmtId="164" fontId="6" fillId="2" borderId="5" xfId="2" applyNumberFormat="1" applyFont="1" applyBorder="1"/>
    <xf numFmtId="0" fontId="13" fillId="0" borderId="0" xfId="2" applyFont="1" applyFill="1" applyBorder="1"/>
    <xf numFmtId="0" fontId="13" fillId="0" borderId="0" xfId="2" applyFont="1" applyFill="1" applyBorder="1" applyAlignment="1">
      <alignment horizontal="center"/>
    </xf>
    <xf numFmtId="164" fontId="13" fillId="0" borderId="0" xfId="2" applyNumberFormat="1" applyFont="1" applyFill="1" applyBorder="1"/>
    <xf numFmtId="164" fontId="13" fillId="0" borderId="0" xfId="1" applyFont="1" applyFill="1" applyBorder="1"/>
    <xf numFmtId="0" fontId="9" fillId="0" borderId="0" xfId="0" applyFont="1"/>
    <xf numFmtId="0" fontId="6" fillId="2" borderId="1" xfId="2" applyFont="1"/>
    <xf numFmtId="164" fontId="6" fillId="2" borderId="1" xfId="2" applyNumberFormat="1" applyFont="1"/>
    <xf numFmtId="164" fontId="6" fillId="3" borderId="1" xfId="2" applyNumberFormat="1" applyFont="1" applyFill="1"/>
    <xf numFmtId="9" fontId="3" fillId="0" borderId="0" xfId="1" applyNumberFormat="1" applyFont="1"/>
    <xf numFmtId="0" fontId="14" fillId="0" borderId="0" xfId="0" applyFont="1"/>
    <xf numFmtId="0" fontId="15" fillId="0" borderId="0" xfId="0" applyFont="1" applyAlignment="1">
      <alignment horizontal="center"/>
    </xf>
    <xf numFmtId="164" fontId="14" fillId="0" borderId="0" xfId="1" applyFont="1"/>
    <xf numFmtId="0" fontId="3" fillId="0" borderId="0" xfId="0" applyFont="1" applyAlignment="1">
      <alignment wrapText="1"/>
    </xf>
    <xf numFmtId="164" fontId="17" fillId="0" borderId="0" xfId="1" applyFont="1"/>
    <xf numFmtId="0" fontId="18" fillId="0" borderId="0" xfId="0" applyFont="1"/>
    <xf numFmtId="164" fontId="4" fillId="4" borderId="0" xfId="0" applyNumberFormat="1" applyFont="1" applyFill="1"/>
    <xf numFmtId="164" fontId="12" fillId="4" borderId="0" xfId="0" applyNumberFormat="1" applyFont="1" applyFill="1"/>
    <xf numFmtId="0" fontId="4" fillId="4" borderId="0" xfId="0" applyFont="1" applyFill="1"/>
    <xf numFmtId="0" fontId="19" fillId="4" borderId="0" xfId="0" applyFont="1" applyFill="1"/>
    <xf numFmtId="164" fontId="19" fillId="4" borderId="0" xfId="0" applyNumberFormat="1" applyFont="1" applyFill="1"/>
    <xf numFmtId="0" fontId="0" fillId="5" borderId="0" xfId="0" applyFill="1"/>
    <xf numFmtId="164" fontId="1" fillId="5" borderId="0" xfId="1" applyFont="1" applyFill="1"/>
    <xf numFmtId="164" fontId="0" fillId="5" borderId="0" xfId="0" applyNumberFormat="1" applyFill="1"/>
    <xf numFmtId="0" fontId="20" fillId="5" borderId="0" xfId="0" applyFont="1" applyFill="1"/>
    <xf numFmtId="164" fontId="20" fillId="5" borderId="0" xfId="0" applyNumberFormat="1" applyFont="1" applyFill="1"/>
    <xf numFmtId="164" fontId="20" fillId="0" borderId="0" xfId="0" applyNumberFormat="1" applyFont="1"/>
    <xf numFmtId="164" fontId="0" fillId="0" borderId="0" xfId="1" applyFont="1"/>
    <xf numFmtId="165" fontId="0" fillId="0" borderId="0" xfId="0" applyNumberFormat="1"/>
    <xf numFmtId="164" fontId="21" fillId="3" borderId="0" xfId="1" applyFont="1" applyFill="1"/>
    <xf numFmtId="0" fontId="22" fillId="0" borderId="0" xfId="0" applyFont="1"/>
    <xf numFmtId="0" fontId="19" fillId="0" borderId="0" xfId="0" applyFont="1"/>
    <xf numFmtId="164" fontId="19" fillId="0" borderId="0" xfId="0" applyNumberFormat="1" applyFont="1"/>
    <xf numFmtId="164" fontId="24" fillId="0" borderId="0" xfId="1" applyFont="1" applyFill="1" applyBorder="1"/>
    <xf numFmtId="164" fontId="10" fillId="0" borderId="0" xfId="1" applyFont="1"/>
    <xf numFmtId="164" fontId="10" fillId="3" borderId="0" xfId="1" applyFont="1" applyFill="1"/>
    <xf numFmtId="0" fontId="27" fillId="0" borderId="0" xfId="0" applyFont="1"/>
    <xf numFmtId="0" fontId="28" fillId="0" borderId="6" xfId="3" applyFont="1" applyBorder="1" applyAlignment="1">
      <alignment horizontal="center" vertical="center" wrapText="1"/>
    </xf>
    <xf numFmtId="164" fontId="26" fillId="0" borderId="6" xfId="1" applyFont="1" applyBorder="1" applyAlignment="1">
      <alignment horizontal="center" vertical="center" wrapText="1"/>
    </xf>
    <xf numFmtId="0" fontId="29" fillId="0" borderId="6" xfId="3" applyFont="1" applyBorder="1"/>
    <xf numFmtId="164" fontId="29" fillId="0" borderId="6" xfId="1" applyFont="1" applyBorder="1" applyAlignment="1">
      <alignment wrapText="1"/>
    </xf>
    <xf numFmtId="164" fontId="27" fillId="0" borderId="0" xfId="1" applyFont="1"/>
    <xf numFmtId="0" fontId="30" fillId="0" borderId="6" xfId="3" applyFont="1" applyBorder="1"/>
    <xf numFmtId="164" fontId="30" fillId="0" borderId="6" xfId="1" applyFont="1" applyBorder="1" applyAlignment="1">
      <alignment wrapText="1"/>
    </xf>
    <xf numFmtId="164" fontId="31" fillId="0" borderId="0" xfId="0" applyNumberFormat="1" applyFont="1"/>
    <xf numFmtId="0" fontId="26" fillId="0" borderId="6" xfId="3" applyFont="1" applyBorder="1"/>
    <xf numFmtId="164" fontId="26" fillId="0" borderId="6" xfId="1" applyFont="1" applyBorder="1" applyAlignment="1">
      <alignment wrapText="1"/>
    </xf>
    <xf numFmtId="164" fontId="27" fillId="0" borderId="0" xfId="0" applyNumberFormat="1" applyFont="1"/>
    <xf numFmtId="164" fontId="32" fillId="3" borderId="0" xfId="1" applyFont="1" applyFill="1"/>
    <xf numFmtId="164" fontId="33" fillId="3" borderId="0" xfId="1" applyFont="1" applyFill="1"/>
    <xf numFmtId="164" fontId="4" fillId="0" borderId="2" xfId="0" applyNumberFormat="1" applyFont="1" applyBorder="1"/>
    <xf numFmtId="10" fontId="3" fillId="0" borderId="0" xfId="4" applyNumberFormat="1" applyFont="1"/>
    <xf numFmtId="0" fontId="34" fillId="0" borderId="0" xfId="0" applyFont="1"/>
    <xf numFmtId="0" fontId="34" fillId="0" borderId="0" xfId="0" applyFont="1" applyAlignment="1">
      <alignment horizontal="center"/>
    </xf>
    <xf numFmtId="164" fontId="34" fillId="0" borderId="0" xfId="1" applyFont="1"/>
    <xf numFmtId="164" fontId="34" fillId="3" borderId="0" xfId="1" applyFont="1" applyFill="1"/>
    <xf numFmtId="164" fontId="34" fillId="0" borderId="0" xfId="0" applyNumberFormat="1" applyFont="1"/>
    <xf numFmtId="164" fontId="5" fillId="4" borderId="0" xfId="0" applyNumberFormat="1" applyFont="1" applyFill="1"/>
    <xf numFmtId="3" fontId="0" fillId="0" borderId="0" xfId="0" applyNumberFormat="1"/>
    <xf numFmtId="164" fontId="5" fillId="0" borderId="0" xfId="1" applyFont="1"/>
    <xf numFmtId="164" fontId="0" fillId="0" borderId="0" xfId="4" applyNumberFormat="1" applyFont="1"/>
    <xf numFmtId="10" fontId="0" fillId="0" borderId="0" xfId="0" applyNumberFormat="1"/>
    <xf numFmtId="0" fontId="0" fillId="0" borderId="0" xfId="0" applyAlignment="1">
      <alignment horizontal="center"/>
    </xf>
    <xf numFmtId="164" fontId="1" fillId="0" borderId="0" xfId="1"/>
    <xf numFmtId="164" fontId="0" fillId="0" borderId="0" xfId="1" applyFont="1" applyAlignment="1">
      <alignment horizontal="center"/>
    </xf>
    <xf numFmtId="0" fontId="40" fillId="0" borderId="0" xfId="0" applyFont="1"/>
    <xf numFmtId="164" fontId="41" fillId="0" borderId="0" xfId="1" applyFont="1" applyAlignment="1">
      <alignment horizontal="center"/>
    </xf>
    <xf numFmtId="164" fontId="41" fillId="0" borderId="0" xfId="1" applyFont="1"/>
    <xf numFmtId="0" fontId="41" fillId="0" borderId="0" xfId="0" applyFont="1"/>
    <xf numFmtId="164" fontId="40" fillId="0" borderId="0" xfId="1" applyFont="1"/>
    <xf numFmtId="0" fontId="39" fillId="0" borderId="0" xfId="0" applyFont="1" applyAlignment="1">
      <alignment horizontal="center"/>
    </xf>
    <xf numFmtId="0" fontId="36" fillId="0" borderId="0" xfId="5"/>
    <xf numFmtId="164" fontId="36" fillId="0" borderId="0" xfId="5" applyNumberFormat="1" applyAlignment="1">
      <alignment horizontal="center"/>
    </xf>
    <xf numFmtId="0" fontId="42" fillId="6" borderId="6" xfId="6" applyFont="1" applyBorder="1" applyAlignment="1">
      <alignment horizontal="center" vertical="center" wrapText="1"/>
    </xf>
    <xf numFmtId="0" fontId="43" fillId="6" borderId="7" xfId="6" applyFont="1" applyBorder="1" applyAlignment="1">
      <alignment horizontal="center"/>
    </xf>
    <xf numFmtId="0" fontId="43" fillId="6" borderId="8" xfId="6" applyFont="1" applyBorder="1" applyAlignment="1">
      <alignment horizontal="center"/>
    </xf>
    <xf numFmtId="0" fontId="43" fillId="6" borderId="10" xfId="6" applyFont="1" applyBorder="1" applyAlignment="1">
      <alignment horizontal="center"/>
    </xf>
    <xf numFmtId="0" fontId="43" fillId="6" borderId="11" xfId="6" applyFont="1" applyBorder="1" applyAlignment="1">
      <alignment horizontal="center"/>
    </xf>
    <xf numFmtId="164" fontId="44" fillId="6" borderId="13" xfId="6" applyNumberFormat="1" applyFont="1" applyBorder="1"/>
    <xf numFmtId="0" fontId="45" fillId="0" borderId="0" xfId="0" applyFont="1"/>
    <xf numFmtId="0" fontId="46" fillId="0" borderId="0" xfId="0" applyFont="1"/>
    <xf numFmtId="164" fontId="43" fillId="6" borderId="8" xfId="1" applyFont="1" applyFill="1" applyBorder="1" applyAlignment="1">
      <alignment horizontal="center"/>
    </xf>
    <xf numFmtId="164" fontId="43" fillId="6" borderId="11" xfId="1" applyFont="1" applyFill="1" applyBorder="1" applyAlignment="1">
      <alignment horizontal="center"/>
    </xf>
    <xf numFmtId="164" fontId="46" fillId="0" borderId="0" xfId="1" applyFont="1"/>
    <xf numFmtId="164" fontId="42" fillId="6" borderId="6" xfId="1" applyFont="1" applyFill="1" applyBorder="1" applyAlignment="1">
      <alignment horizontal="center" vertical="center" wrapText="1"/>
    </xf>
    <xf numFmtId="164" fontId="36" fillId="0" borderId="0" xfId="1" applyFont="1"/>
    <xf numFmtId="164" fontId="44" fillId="6" borderId="13" xfId="1" applyFont="1" applyFill="1" applyBorder="1"/>
    <xf numFmtId="164" fontId="38" fillId="0" borderId="0" xfId="1" applyFont="1"/>
    <xf numFmtId="164" fontId="43" fillId="6" borderId="9" xfId="1" applyFont="1" applyFill="1" applyBorder="1" applyAlignment="1">
      <alignment horizontal="center"/>
    </xf>
    <xf numFmtId="164" fontId="43" fillId="6" borderId="12" xfId="1" applyFont="1" applyFill="1" applyBorder="1" applyAlignment="1">
      <alignment horizontal="center"/>
    </xf>
    <xf numFmtId="0" fontId="46" fillId="0" borderId="0" xfId="0" applyFont="1" applyAlignment="1">
      <alignment horizontal="center"/>
    </xf>
    <xf numFmtId="164" fontId="44" fillId="6" borderId="13" xfId="6" applyNumberFormat="1" applyFont="1" applyBorder="1" applyAlignment="1">
      <alignment horizontal="center"/>
    </xf>
    <xf numFmtId="0" fontId="43" fillId="6" borderId="8" xfId="6" applyFont="1" applyBorder="1" applyAlignment="1">
      <alignment horizontal="center" wrapText="1"/>
    </xf>
    <xf numFmtId="164" fontId="42" fillId="6" borderId="6" xfId="6" applyNumberFormat="1" applyFont="1" applyBorder="1" applyAlignment="1">
      <alignment horizontal="center" vertical="center"/>
    </xf>
    <xf numFmtId="164" fontId="29" fillId="0" borderId="6" xfId="1" applyFont="1" applyBorder="1" applyAlignment="1">
      <alignment horizontal="center"/>
    </xf>
    <xf numFmtId="164" fontId="30" fillId="0" borderId="6" xfId="1" applyFont="1" applyBorder="1" applyAlignment="1">
      <alignment horizontal="center"/>
    </xf>
    <xf numFmtId="164" fontId="26" fillId="0" borderId="6" xfId="1" applyFont="1" applyBorder="1" applyAlignment="1">
      <alignment horizontal="center"/>
    </xf>
    <xf numFmtId="10" fontId="43" fillId="6" borderId="11" xfId="4" applyNumberFormat="1" applyFont="1" applyFill="1" applyBorder="1" applyAlignment="1">
      <alignment horizontal="center"/>
    </xf>
    <xf numFmtId="0" fontId="25" fillId="0" borderId="0" xfId="0" applyFont="1"/>
    <xf numFmtId="0" fontId="5" fillId="0" borderId="0" xfId="0" applyFont="1" applyAlignment="1">
      <alignment horizontal="center"/>
    </xf>
    <xf numFmtId="164" fontId="46" fillId="0" borderId="0" xfId="0" applyNumberFormat="1" applyFont="1"/>
    <xf numFmtId="0" fontId="25" fillId="0" borderId="0" xfId="0" applyFont="1" applyAlignment="1">
      <alignment horizontal="center"/>
    </xf>
    <xf numFmtId="0" fontId="4" fillId="0" borderId="0" xfId="0" applyFont="1" applyAlignment="1">
      <alignment wrapText="1"/>
    </xf>
    <xf numFmtId="0" fontId="0" fillId="0" borderId="0" xfId="0" applyAlignment="1">
      <alignment wrapText="1"/>
    </xf>
    <xf numFmtId="164" fontId="5" fillId="3" borderId="0" xfId="1" applyFont="1" applyFill="1"/>
    <xf numFmtId="0" fontId="48" fillId="0" borderId="0" xfId="0" applyFont="1"/>
    <xf numFmtId="164" fontId="48" fillId="0" borderId="0" xfId="1" applyFont="1"/>
    <xf numFmtId="164" fontId="48" fillId="3" borderId="0" xfId="1" applyFont="1" applyFill="1"/>
    <xf numFmtId="0" fontId="5" fillId="0" borderId="0" xfId="2" applyFont="1" applyFill="1" applyBorder="1"/>
    <xf numFmtId="0" fontId="5" fillId="0" borderId="0" xfId="2" applyFont="1" applyFill="1" applyBorder="1" applyAlignment="1">
      <alignment horizontal="center"/>
    </xf>
    <xf numFmtId="164" fontId="5" fillId="0" borderId="0" xfId="2" applyNumberFormat="1" applyFont="1" applyFill="1" applyBorder="1"/>
    <xf numFmtId="164" fontId="5" fillId="0" borderId="0" xfId="1" applyFont="1" applyFill="1" applyBorder="1"/>
    <xf numFmtId="164" fontId="29" fillId="3" borderId="0" xfId="1" applyFont="1" applyFill="1"/>
    <xf numFmtId="0" fontId="42" fillId="6" borderId="1" xfId="6" applyFont="1" applyBorder="1" applyAlignment="1">
      <alignment horizontal="center" wrapText="1"/>
    </xf>
    <xf numFmtId="10" fontId="42" fillId="6" borderId="1" xfId="6" applyNumberFormat="1" applyFont="1" applyBorder="1" applyAlignment="1">
      <alignment horizontal="center" wrapText="1"/>
    </xf>
    <xf numFmtId="164" fontId="42" fillId="6" borderId="1" xfId="6" applyNumberFormat="1" applyFont="1" applyBorder="1" applyAlignment="1">
      <alignment horizontal="center" wrapText="1"/>
    </xf>
    <xf numFmtId="9" fontId="42" fillId="6" borderId="1" xfId="6" applyNumberFormat="1" applyFont="1" applyBorder="1" applyAlignment="1">
      <alignment horizontal="center" wrapText="1"/>
    </xf>
    <xf numFmtId="49" fontId="5" fillId="0" borderId="0" xfId="1" applyNumberFormat="1" applyFont="1" applyAlignment="1">
      <alignment horizontal="center"/>
    </xf>
    <xf numFmtId="49" fontId="4" fillId="0" borderId="0" xfId="1" applyNumberFormat="1" applyFont="1" applyAlignment="1">
      <alignment horizontal="center"/>
    </xf>
    <xf numFmtId="49" fontId="9" fillId="0" borderId="0" xfId="1" applyNumberFormat="1" applyFont="1" applyAlignment="1">
      <alignment horizontal="center"/>
    </xf>
    <xf numFmtId="49" fontId="11" fillId="0" borderId="0" xfId="1" applyNumberFormat="1" applyFont="1" applyAlignment="1">
      <alignment horizontal="center"/>
    </xf>
    <xf numFmtId="0" fontId="49" fillId="6" borderId="0" xfId="6" applyFont="1"/>
    <xf numFmtId="49" fontId="49" fillId="6" borderId="0" xfId="1" applyNumberFormat="1" applyFont="1" applyFill="1" applyAlignment="1">
      <alignment horizontal="center"/>
    </xf>
    <xf numFmtId="164" fontId="49" fillId="6" borderId="0" xfId="1" applyFont="1" applyFill="1"/>
    <xf numFmtId="49" fontId="40" fillId="0" borderId="0" xfId="1" applyNumberFormat="1" applyFont="1" applyAlignment="1">
      <alignment horizontal="center"/>
    </xf>
    <xf numFmtId="0" fontId="51" fillId="6" borderId="0" xfId="6" applyFont="1"/>
    <xf numFmtId="49" fontId="51" fillId="6" borderId="0" xfId="1" applyNumberFormat="1" applyFont="1" applyFill="1" applyAlignment="1">
      <alignment horizontal="center"/>
    </xf>
    <xf numFmtId="164" fontId="51" fillId="6" borderId="0" xfId="1" applyFont="1" applyFill="1"/>
    <xf numFmtId="164" fontId="52" fillId="3" borderId="0" xfId="1" applyFont="1" applyFill="1"/>
    <xf numFmtId="164" fontId="40" fillId="3" borderId="0" xfId="1" applyFont="1" applyFill="1"/>
    <xf numFmtId="0" fontId="54" fillId="0" borderId="0" xfId="0" applyFont="1"/>
    <xf numFmtId="10" fontId="54" fillId="0" borderId="0" xfId="0" applyNumberFormat="1" applyFont="1" applyAlignment="1">
      <alignment horizontal="center"/>
    </xf>
    <xf numFmtId="0" fontId="55" fillId="0" borderId="0" xfId="0" applyFont="1"/>
    <xf numFmtId="10" fontId="55" fillId="0" borderId="0" xfId="0" applyNumberFormat="1" applyFont="1"/>
    <xf numFmtId="0" fontId="55" fillId="0" borderId="0" xfId="0" applyFont="1" applyAlignment="1">
      <alignment horizontal="right"/>
    </xf>
    <xf numFmtId="0" fontId="56" fillId="0" borderId="0" xfId="0" applyFont="1"/>
    <xf numFmtId="164" fontId="56" fillId="0" borderId="0" xfId="1" applyFont="1"/>
    <xf numFmtId="0" fontId="56" fillId="0" borderId="0" xfId="0" applyFont="1" applyAlignment="1">
      <alignment vertical="center"/>
    </xf>
    <xf numFmtId="0" fontId="57" fillId="0" borderId="0" xfId="0" applyFont="1" applyAlignment="1">
      <alignment vertical="center"/>
    </xf>
    <xf numFmtId="0" fontId="56" fillId="0" borderId="0" xfId="0" applyFont="1" applyAlignment="1">
      <alignment horizontal="justify" vertical="center"/>
    </xf>
    <xf numFmtId="0" fontId="57" fillId="0" borderId="0" xfId="0" applyFont="1" applyAlignment="1">
      <alignment horizontal="justify" vertical="center"/>
    </xf>
    <xf numFmtId="0" fontId="60" fillId="0" borderId="0" xfId="0" applyFont="1"/>
    <xf numFmtId="0" fontId="0" fillId="0" borderId="0" xfId="0" applyAlignment="1">
      <alignment horizontal="justify" vertical="center"/>
    </xf>
    <xf numFmtId="0" fontId="56" fillId="0" borderId="0" xfId="0" applyFont="1" applyAlignment="1">
      <alignment horizontal="left" vertical="center" indent="5"/>
    </xf>
    <xf numFmtId="0" fontId="56" fillId="0" borderId="0" xfId="0" applyFont="1" applyAlignment="1">
      <alignment horizontal="center" vertical="center"/>
    </xf>
    <xf numFmtId="0" fontId="61" fillId="0" borderId="0" xfId="0" applyFont="1" applyAlignment="1">
      <alignment vertical="center"/>
    </xf>
    <xf numFmtId="0" fontId="62" fillId="0" borderId="0" xfId="0" applyFont="1" applyAlignment="1">
      <alignment horizontal="justify" vertical="center"/>
    </xf>
    <xf numFmtId="0" fontId="57" fillId="0" borderId="0" xfId="0" applyFont="1" applyAlignment="1">
      <alignment horizontal="center" vertical="center"/>
    </xf>
    <xf numFmtId="164" fontId="55" fillId="0" borderId="0" xfId="1" applyFont="1" applyAlignment="1">
      <alignment horizontal="center"/>
    </xf>
    <xf numFmtId="164" fontId="55" fillId="0" borderId="0" xfId="1" applyFont="1"/>
    <xf numFmtId="0" fontId="64" fillId="0" borderId="0" xfId="3" applyFont="1"/>
    <xf numFmtId="0" fontId="38" fillId="0" borderId="0" xfId="3" applyFont="1"/>
    <xf numFmtId="0" fontId="38" fillId="0" borderId="0" xfId="3" applyFont="1" applyAlignment="1">
      <alignment horizontal="right"/>
    </xf>
    <xf numFmtId="0" fontId="65" fillId="0" borderId="0" xfId="3" applyFont="1" applyAlignment="1">
      <alignment horizontal="center"/>
    </xf>
    <xf numFmtId="0" fontId="66" fillId="0" borderId="0" xfId="3" applyFont="1" applyAlignment="1">
      <alignment horizontal="center" vertical="center"/>
    </xf>
    <xf numFmtId="0" fontId="66" fillId="0" borderId="0" xfId="3" applyFont="1"/>
    <xf numFmtId="0" fontId="38" fillId="0" borderId="0" xfId="3" applyFont="1" applyAlignment="1">
      <alignment horizontal="center"/>
    </xf>
    <xf numFmtId="0" fontId="68" fillId="0" borderId="0" xfId="3" applyFont="1"/>
    <xf numFmtId="0" fontId="69" fillId="0" borderId="0" xfId="3" applyFont="1" applyAlignment="1">
      <alignment vertical="center"/>
    </xf>
    <xf numFmtId="0" fontId="70" fillId="0" borderId="0" xfId="3" applyFont="1" applyAlignment="1">
      <alignment horizontal="center"/>
    </xf>
    <xf numFmtId="0" fontId="38" fillId="0" borderId="14" xfId="3" applyFont="1" applyBorder="1" applyAlignment="1">
      <alignment horizontal="center"/>
    </xf>
    <xf numFmtId="0" fontId="71" fillId="0" borderId="0" xfId="3" applyFont="1"/>
    <xf numFmtId="0" fontId="72" fillId="0" borderId="7" xfId="3" applyFont="1" applyBorder="1"/>
    <xf numFmtId="0" fontId="72" fillId="0" borderId="9" xfId="3" applyFont="1" applyBorder="1"/>
    <xf numFmtId="14" fontId="72" fillId="0" borderId="15" xfId="3" applyNumberFormat="1" applyFont="1" applyBorder="1" applyAlignment="1">
      <alignment horizontal="center"/>
    </xf>
    <xf numFmtId="0" fontId="72" fillId="0" borderId="15" xfId="3" applyFont="1" applyBorder="1" applyAlignment="1">
      <alignment horizontal="center"/>
    </xf>
    <xf numFmtId="0" fontId="72" fillId="0" borderId="0" xfId="3" applyFont="1" applyAlignment="1">
      <alignment horizontal="center"/>
    </xf>
    <xf numFmtId="0" fontId="72" fillId="0" borderId="16" xfId="3" applyFont="1" applyBorder="1"/>
    <xf numFmtId="3" fontId="72" fillId="0" borderId="15" xfId="3" applyNumberFormat="1" applyFont="1" applyBorder="1" applyAlignment="1">
      <alignment horizontal="center"/>
    </xf>
    <xf numFmtId="3" fontId="72" fillId="0" borderId="0" xfId="3" applyNumberFormat="1" applyFont="1" applyAlignment="1">
      <alignment horizontal="center"/>
    </xf>
    <xf numFmtId="3" fontId="72" fillId="0" borderId="17" xfId="3" applyNumberFormat="1" applyFont="1" applyBorder="1" applyAlignment="1">
      <alignment horizontal="center"/>
    </xf>
    <xf numFmtId="0" fontId="73" fillId="0" borderId="18" xfId="3" applyFont="1" applyBorder="1"/>
    <xf numFmtId="3" fontId="38" fillId="0" borderId="19" xfId="3" applyNumberFormat="1" applyFont="1" applyBorder="1"/>
    <xf numFmtId="3" fontId="74" fillId="0" borderId="20" xfId="3" applyNumberFormat="1" applyFont="1" applyBorder="1" applyAlignment="1">
      <alignment horizontal="right"/>
    </xf>
    <xf numFmtId="3" fontId="74" fillId="0" borderId="19" xfId="3" applyNumberFormat="1" applyFont="1" applyBorder="1" applyAlignment="1">
      <alignment horizontal="right"/>
    </xf>
    <xf numFmtId="3" fontId="74" fillId="0" borderId="16" xfId="3" applyNumberFormat="1" applyFont="1" applyBorder="1" applyAlignment="1">
      <alignment horizontal="right"/>
    </xf>
    <xf numFmtId="0" fontId="73" fillId="0" borderId="16" xfId="3" applyFont="1" applyBorder="1"/>
    <xf numFmtId="3" fontId="74" fillId="0" borderId="16" xfId="3" applyNumberFormat="1" applyFont="1" applyBorder="1"/>
    <xf numFmtId="3" fontId="74" fillId="0" borderId="21" xfId="3" applyNumberFormat="1" applyFont="1" applyBorder="1"/>
    <xf numFmtId="3" fontId="74" fillId="0" borderId="20" xfId="3" applyNumberFormat="1" applyFont="1" applyBorder="1"/>
    <xf numFmtId="3" fontId="74" fillId="0" borderId="0" xfId="3" applyNumberFormat="1" applyFont="1"/>
    <xf numFmtId="0" fontId="35" fillId="0" borderId="0" xfId="9" applyFont="1"/>
    <xf numFmtId="0" fontId="38" fillId="0" borderId="22" xfId="3" applyFont="1" applyBorder="1"/>
    <xf numFmtId="3" fontId="38" fillId="0" borderId="23" xfId="3" applyNumberFormat="1" applyFont="1" applyBorder="1"/>
    <xf numFmtId="3" fontId="74" fillId="0" borderId="21" xfId="3" applyNumberFormat="1" applyFont="1" applyBorder="1" applyAlignment="1">
      <alignment horizontal="right"/>
    </xf>
    <xf numFmtId="3" fontId="74" fillId="0" borderId="23" xfId="3" applyNumberFormat="1" applyFont="1" applyBorder="1" applyAlignment="1">
      <alignment horizontal="right"/>
    </xf>
    <xf numFmtId="3" fontId="74" fillId="0" borderId="0" xfId="3" applyNumberFormat="1" applyFont="1" applyAlignment="1">
      <alignment horizontal="right"/>
    </xf>
    <xf numFmtId="3" fontId="38" fillId="0" borderId="0" xfId="3" applyNumberFormat="1" applyFont="1"/>
    <xf numFmtId="0" fontId="38" fillId="0" borderId="21" xfId="3" applyFont="1" applyBorder="1"/>
    <xf numFmtId="3" fontId="38" fillId="0" borderId="21" xfId="3" applyNumberFormat="1" applyFont="1" applyBorder="1"/>
    <xf numFmtId="3" fontId="38" fillId="0" borderId="24" xfId="3" applyNumberFormat="1" applyFont="1" applyBorder="1"/>
    <xf numFmtId="3" fontId="38" fillId="0" borderId="25" xfId="3" applyNumberFormat="1" applyFont="1" applyBorder="1"/>
    <xf numFmtId="0" fontId="73" fillId="0" borderId="22" xfId="3" applyFont="1" applyBorder="1"/>
    <xf numFmtId="0" fontId="73" fillId="0" borderId="0" xfId="3" applyFont="1"/>
    <xf numFmtId="3" fontId="38" fillId="0" borderId="26" xfId="3" applyNumberFormat="1" applyFont="1" applyBorder="1"/>
    <xf numFmtId="0" fontId="73" fillId="0" borderId="22" xfId="3" applyFont="1" applyBorder="1" applyAlignment="1">
      <alignment vertical="center"/>
    </xf>
    <xf numFmtId="3" fontId="74" fillId="0" borderId="21" xfId="3" applyNumberFormat="1" applyFont="1" applyBorder="1" applyAlignment="1">
      <alignment horizontal="right" vertical="center"/>
    </xf>
    <xf numFmtId="3" fontId="74" fillId="0" borderId="23" xfId="3" applyNumberFormat="1" applyFont="1" applyBorder="1" applyAlignment="1">
      <alignment horizontal="right" vertical="center"/>
    </xf>
    <xf numFmtId="0" fontId="74" fillId="0" borderId="0" xfId="3" applyFont="1"/>
    <xf numFmtId="0" fontId="38" fillId="0" borderId="23" xfId="3" applyFont="1" applyBorder="1"/>
    <xf numFmtId="2" fontId="38" fillId="0" borderId="21" xfId="3" applyNumberFormat="1" applyFont="1" applyBorder="1"/>
    <xf numFmtId="0" fontId="75" fillId="0" borderId="0" xfId="3" applyFont="1"/>
    <xf numFmtId="166" fontId="38" fillId="0" borderId="25" xfId="3" applyNumberFormat="1" applyFont="1" applyBorder="1"/>
    <xf numFmtId="0" fontId="72" fillId="0" borderId="27" xfId="3" applyFont="1" applyBorder="1"/>
    <xf numFmtId="0" fontId="72" fillId="0" borderId="28" xfId="3" applyFont="1" applyBorder="1"/>
    <xf numFmtId="0" fontId="72" fillId="0" borderId="29" xfId="3" applyFont="1" applyBorder="1"/>
    <xf numFmtId="0" fontId="72" fillId="0" borderId="17" xfId="3" applyFont="1" applyBorder="1" applyAlignment="1">
      <alignment horizontal="center"/>
    </xf>
    <xf numFmtId="0" fontId="38" fillId="0" borderId="7" xfId="3" applyFont="1" applyBorder="1"/>
    <xf numFmtId="0" fontId="38" fillId="0" borderId="9" xfId="3" applyFont="1" applyBorder="1"/>
    <xf numFmtId="0" fontId="38" fillId="0" borderId="15" xfId="3" applyFont="1" applyBorder="1"/>
    <xf numFmtId="3" fontId="38" fillId="0" borderId="15" xfId="3" applyNumberFormat="1" applyFont="1" applyBorder="1"/>
    <xf numFmtId="166" fontId="38" fillId="0" borderId="23" xfId="3" applyNumberFormat="1" applyFont="1" applyBorder="1"/>
    <xf numFmtId="167" fontId="38" fillId="0" borderId="23" xfId="10" applyNumberFormat="1" applyFont="1" applyBorder="1"/>
    <xf numFmtId="0" fontId="38" fillId="0" borderId="30" xfId="3" applyFont="1" applyBorder="1"/>
    <xf numFmtId="0" fontId="74" fillId="0" borderId="31" xfId="3" applyFont="1" applyBorder="1"/>
    <xf numFmtId="0" fontId="38" fillId="0" borderId="31" xfId="3" applyFont="1" applyBorder="1"/>
    <xf numFmtId="3" fontId="38" fillId="0" borderId="31" xfId="3" applyNumberFormat="1" applyFont="1" applyBorder="1"/>
    <xf numFmtId="3" fontId="74" fillId="0" borderId="32" xfId="3" applyNumberFormat="1" applyFont="1" applyBorder="1"/>
    <xf numFmtId="0" fontId="76" fillId="0" borderId="0" xfId="3" applyFont="1"/>
    <xf numFmtId="0" fontId="77" fillId="0" borderId="0" xfId="3" applyFont="1"/>
    <xf numFmtId="0" fontId="38" fillId="0" borderId="21" xfId="3" applyFont="1" applyBorder="1" applyAlignment="1">
      <alignment horizontal="right"/>
    </xf>
    <xf numFmtId="3" fontId="72" fillId="0" borderId="21" xfId="3" applyNumberFormat="1" applyFont="1" applyBorder="1" applyAlignment="1">
      <alignment horizontal="center"/>
    </xf>
    <xf numFmtId="3" fontId="38" fillId="0" borderId="23" xfId="3" applyNumberFormat="1" applyFont="1" applyBorder="1" applyAlignment="1">
      <alignment horizontal="right" vertical="center"/>
    </xf>
    <xf numFmtId="168" fontId="23" fillId="0" borderId="0" xfId="11" applyFill="1" applyBorder="1" applyAlignment="1">
      <alignment horizontal="right"/>
    </xf>
    <xf numFmtId="0" fontId="78" fillId="0" borderId="0" xfId="3" applyFont="1"/>
    <xf numFmtId="0" fontId="79" fillId="0" borderId="10" xfId="3" applyFont="1" applyBorder="1"/>
    <xf numFmtId="3" fontId="38" fillId="0" borderId="12" xfId="3" applyNumberFormat="1" applyFont="1" applyBorder="1"/>
    <xf numFmtId="3" fontId="38" fillId="0" borderId="12" xfId="3" applyNumberFormat="1" applyFont="1" applyBorder="1" applyAlignment="1">
      <alignment horizontal="right"/>
    </xf>
    <xf numFmtId="3" fontId="38" fillId="0" borderId="30" xfId="3" applyNumberFormat="1" applyFont="1" applyBorder="1" applyAlignment="1">
      <alignment horizontal="right"/>
    </xf>
    <xf numFmtId="3" fontId="38" fillId="0" borderId="0" xfId="3" applyNumberFormat="1" applyFont="1" applyAlignment="1">
      <alignment horizontal="right"/>
    </xf>
    <xf numFmtId="0" fontId="80" fillId="0" borderId="31" xfId="3" applyFont="1" applyBorder="1"/>
    <xf numFmtId="0" fontId="75" fillId="0" borderId="31" xfId="3" applyFont="1" applyBorder="1"/>
    <xf numFmtId="3" fontId="74" fillId="0" borderId="31" xfId="3" applyNumberFormat="1" applyFont="1" applyBorder="1"/>
    <xf numFmtId="3" fontId="74" fillId="0" borderId="33" xfId="3" applyNumberFormat="1" applyFont="1" applyBorder="1"/>
    <xf numFmtId="0" fontId="38" fillId="0" borderId="34" xfId="3" applyFont="1" applyBorder="1"/>
    <xf numFmtId="3" fontId="38" fillId="0" borderId="21" xfId="3" applyNumberFormat="1" applyFont="1" applyBorder="1" applyAlignment="1">
      <alignment horizontal="center"/>
    </xf>
    <xf numFmtId="3" fontId="38" fillId="0" borderId="0" xfId="3" applyNumberFormat="1" applyFont="1" applyAlignment="1">
      <alignment horizontal="center"/>
    </xf>
    <xf numFmtId="0" fontId="80" fillId="0" borderId="16" xfId="3" applyFont="1" applyBorder="1"/>
    <xf numFmtId="3" fontId="74" fillId="0" borderId="28" xfId="3" applyNumberFormat="1" applyFont="1" applyBorder="1"/>
    <xf numFmtId="3" fontId="74" fillId="0" borderId="17" xfId="3" applyNumberFormat="1" applyFont="1" applyBorder="1" applyAlignment="1">
      <alignment horizontal="right"/>
    </xf>
    <xf numFmtId="3" fontId="74" fillId="0" borderId="17" xfId="3" applyNumberFormat="1" applyFont="1" applyBorder="1" applyAlignment="1">
      <alignment horizontal="center"/>
    </xf>
    <xf numFmtId="0" fontId="80" fillId="0" borderId="27" xfId="3" applyFont="1" applyBorder="1"/>
    <xf numFmtId="0" fontId="75" fillId="0" borderId="29" xfId="3" applyFont="1" applyBorder="1"/>
    <xf numFmtId="3" fontId="74" fillId="0" borderId="29" xfId="3" applyNumberFormat="1" applyFont="1" applyBorder="1"/>
    <xf numFmtId="3" fontId="64" fillId="0" borderId="0" xfId="3" applyNumberFormat="1" applyFont="1"/>
    <xf numFmtId="0" fontId="38" fillId="0" borderId="35" xfId="3" applyFont="1" applyBorder="1"/>
    <xf numFmtId="3" fontId="81" fillId="0" borderId="14" xfId="3" applyNumberFormat="1" applyFont="1" applyBorder="1"/>
    <xf numFmtId="3" fontId="81" fillId="0" borderId="30" xfId="3" applyNumberFormat="1" applyFont="1" applyBorder="1" applyAlignment="1">
      <alignment horizontal="center"/>
    </xf>
    <xf numFmtId="3" fontId="81" fillId="0" borderId="0" xfId="3" applyNumberFormat="1" applyFont="1" applyAlignment="1">
      <alignment horizontal="center"/>
    </xf>
    <xf numFmtId="0" fontId="38" fillId="0" borderId="14" xfId="3" applyFont="1" applyBorder="1"/>
    <xf numFmtId="3" fontId="38" fillId="0" borderId="14" xfId="3" applyNumberFormat="1" applyFont="1" applyBorder="1"/>
    <xf numFmtId="3" fontId="38" fillId="0" borderId="30" xfId="3" applyNumberFormat="1" applyFont="1" applyBorder="1" applyAlignment="1">
      <alignment horizontal="center"/>
    </xf>
    <xf numFmtId="14" fontId="80" fillId="0" borderId="15" xfId="3" applyNumberFormat="1" applyFont="1" applyBorder="1" applyAlignment="1">
      <alignment horizontal="center"/>
    </xf>
    <xf numFmtId="0" fontId="38" fillId="0" borderId="36" xfId="3" applyFont="1" applyBorder="1" applyAlignment="1">
      <alignment horizontal="left"/>
    </xf>
    <xf numFmtId="0" fontId="38" fillId="0" borderId="31" xfId="3" applyFont="1" applyBorder="1" applyAlignment="1">
      <alignment horizontal="left"/>
    </xf>
    <xf numFmtId="3" fontId="65" fillId="0" borderId="33" xfId="3" applyNumberFormat="1" applyFont="1" applyBorder="1" applyAlignment="1">
      <alignment horizontal="right"/>
    </xf>
    <xf numFmtId="0" fontId="38" fillId="0" borderId="36" xfId="3" applyFont="1" applyBorder="1"/>
    <xf numFmtId="3" fontId="38" fillId="0" borderId="33" xfId="3" applyNumberFormat="1" applyFont="1" applyBorder="1" applyAlignment="1">
      <alignment horizontal="right"/>
    </xf>
    <xf numFmtId="168" fontId="0" fillId="0" borderId="0" xfId="11" applyFont="1" applyFill="1" applyAlignment="1"/>
    <xf numFmtId="3" fontId="38" fillId="0" borderId="37" xfId="3" applyNumberFormat="1" applyFont="1" applyBorder="1" applyAlignment="1">
      <alignment horizontal="right"/>
    </xf>
    <xf numFmtId="0" fontId="82" fillId="7" borderId="0" xfId="3" applyFont="1" applyFill="1" applyAlignment="1">
      <alignment horizontal="center" vertical="center"/>
    </xf>
    <xf numFmtId="0" fontId="82" fillId="7" borderId="0" xfId="3" applyFont="1" applyFill="1" applyAlignment="1">
      <alignment horizontal="right" vertical="center"/>
    </xf>
    <xf numFmtId="0" fontId="83" fillId="7" borderId="0" xfId="3" applyFont="1" applyFill="1" applyAlignment="1">
      <alignment horizontal="center" vertical="center"/>
    </xf>
    <xf numFmtId="0" fontId="83" fillId="7" borderId="0" xfId="3" applyFont="1" applyFill="1" applyAlignment="1">
      <alignment horizontal="left" vertical="center"/>
    </xf>
    <xf numFmtId="0" fontId="82" fillId="0" borderId="0" xfId="3" applyFont="1" applyAlignment="1">
      <alignment horizontal="center" vertical="center"/>
    </xf>
    <xf numFmtId="0" fontId="38" fillId="0" borderId="0" xfId="3" applyFont="1" applyAlignment="1">
      <alignment horizontal="right" vertical="center"/>
    </xf>
    <xf numFmtId="0" fontId="78" fillId="0" borderId="0" xfId="3" applyFont="1" applyAlignment="1">
      <alignment horizontal="center" vertical="center"/>
    </xf>
    <xf numFmtId="0" fontId="83" fillId="0" borderId="0" xfId="3" applyFont="1" applyAlignment="1">
      <alignment horizontal="center" vertical="center"/>
    </xf>
    <xf numFmtId="0" fontId="74" fillId="0" borderId="0" xfId="3" applyFont="1" applyAlignment="1">
      <alignment horizontal="center" vertical="center"/>
    </xf>
    <xf numFmtId="0" fontId="80" fillId="0" borderId="0" xfId="3" applyFont="1" applyAlignment="1">
      <alignment horizontal="center" vertical="center"/>
    </xf>
    <xf numFmtId="0" fontId="80" fillId="0" borderId="0" xfId="3" applyFont="1" applyAlignment="1">
      <alignment horizontal="center"/>
    </xf>
    <xf numFmtId="0" fontId="81" fillId="0" borderId="0" xfId="3" applyFont="1" applyAlignment="1">
      <alignment horizontal="right"/>
    </xf>
    <xf numFmtId="0" fontId="81" fillId="0" borderId="0" xfId="3" applyFont="1"/>
    <xf numFmtId="0" fontId="84" fillId="0" borderId="0" xfId="3" applyFont="1" applyAlignment="1">
      <alignment horizontal="center" vertical="center"/>
    </xf>
    <xf numFmtId="0" fontId="84" fillId="0" borderId="0" xfId="3" applyFont="1" applyAlignment="1">
      <alignment horizontal="right" vertical="center"/>
    </xf>
    <xf numFmtId="0" fontId="85" fillId="0" borderId="0" xfId="3" applyFont="1" applyAlignment="1">
      <alignment horizontal="center"/>
    </xf>
    <xf numFmtId="0" fontId="77" fillId="0" borderId="0" xfId="3" applyFont="1" applyAlignment="1">
      <alignment horizontal="center"/>
    </xf>
    <xf numFmtId="0" fontId="77" fillId="0" borderId="0" xfId="3" applyFont="1" applyAlignment="1">
      <alignment horizontal="right"/>
    </xf>
    <xf numFmtId="14" fontId="74" fillId="0" borderId="17" xfId="3" applyNumberFormat="1" applyFont="1" applyBorder="1" applyAlignment="1">
      <alignment horizontal="center"/>
    </xf>
    <xf numFmtId="0" fontId="74" fillId="0" borderId="17" xfId="3" applyFont="1" applyBorder="1" applyAlignment="1">
      <alignment horizontal="center"/>
    </xf>
    <xf numFmtId="0" fontId="87" fillId="0" borderId="38" xfId="3" applyFont="1" applyBorder="1"/>
    <xf numFmtId="3" fontId="81" fillId="0" borderId="16" xfId="3" applyNumberFormat="1" applyFont="1" applyBorder="1"/>
    <xf numFmtId="3" fontId="74" fillId="0" borderId="21" xfId="3" applyNumberFormat="1" applyFont="1" applyBorder="1" applyAlignment="1">
      <alignment horizontal="center"/>
    </xf>
    <xf numFmtId="0" fontId="78" fillId="0" borderId="34" xfId="3" applyFont="1" applyBorder="1"/>
    <xf numFmtId="3" fontId="38" fillId="0" borderId="22" xfId="3" applyNumberFormat="1" applyFont="1" applyBorder="1"/>
    <xf numFmtId="3" fontId="38" fillId="0" borderId="21" xfId="3" applyNumberFormat="1" applyFont="1" applyBorder="1" applyAlignment="1">
      <alignment horizontal="right"/>
    </xf>
    <xf numFmtId="166" fontId="38" fillId="0" borderId="22" xfId="3" applyNumberFormat="1" applyFont="1" applyBorder="1"/>
    <xf numFmtId="166" fontId="38" fillId="0" borderId="0" xfId="3" applyNumberFormat="1" applyFont="1"/>
    <xf numFmtId="166" fontId="38" fillId="0" borderId="26" xfId="3" applyNumberFormat="1" applyFont="1" applyBorder="1"/>
    <xf numFmtId="0" fontId="87" fillId="0" borderId="34" xfId="3" applyFont="1" applyBorder="1"/>
    <xf numFmtId="3" fontId="77" fillId="0" borderId="22" xfId="3" applyNumberFormat="1" applyFont="1" applyBorder="1"/>
    <xf numFmtId="3" fontId="77" fillId="0" borderId="0" xfId="3" applyNumberFormat="1" applyFont="1"/>
    <xf numFmtId="3" fontId="74" fillId="0" borderId="22" xfId="3" applyNumberFormat="1" applyFont="1" applyBorder="1"/>
    <xf numFmtId="166" fontId="38" fillId="0" borderId="24" xfId="3" applyNumberFormat="1" applyFont="1" applyBorder="1"/>
    <xf numFmtId="0" fontId="80" fillId="0" borderId="36" xfId="3" applyFont="1" applyBorder="1"/>
    <xf numFmtId="3" fontId="72" fillId="0" borderId="31" xfId="3" applyNumberFormat="1" applyFont="1" applyBorder="1"/>
    <xf numFmtId="3" fontId="38" fillId="0" borderId="41" xfId="3" applyNumberFormat="1" applyFont="1" applyBorder="1"/>
    <xf numFmtId="3" fontId="74" fillId="0" borderId="33" xfId="3" applyNumberFormat="1" applyFont="1" applyBorder="1" applyAlignment="1">
      <alignment horizontal="center"/>
    </xf>
    <xf numFmtId="3" fontId="74" fillId="0" borderId="33" xfId="3" applyNumberFormat="1" applyFont="1" applyBorder="1" applyAlignment="1">
      <alignment horizontal="right"/>
    </xf>
    <xf numFmtId="3" fontId="74" fillId="0" borderId="20" xfId="3" applyNumberFormat="1" applyFont="1" applyBorder="1" applyAlignment="1">
      <alignment horizontal="center"/>
    </xf>
    <xf numFmtId="3" fontId="74" fillId="0" borderId="41" xfId="3" applyNumberFormat="1" applyFont="1" applyBorder="1"/>
    <xf numFmtId="166" fontId="74" fillId="0" borderId="21" xfId="3" applyNumberFormat="1" applyFont="1" applyBorder="1" applyAlignment="1">
      <alignment horizontal="center"/>
    </xf>
    <xf numFmtId="166" fontId="74" fillId="0" borderId="21" xfId="3" applyNumberFormat="1" applyFont="1" applyBorder="1" applyAlignment="1">
      <alignment horizontal="right"/>
    </xf>
    <xf numFmtId="166" fontId="74" fillId="0" borderId="33" xfId="3" applyNumberFormat="1" applyFont="1" applyBorder="1" applyAlignment="1">
      <alignment horizontal="center"/>
    </xf>
    <xf numFmtId="166" fontId="74" fillId="0" borderId="33" xfId="3" applyNumberFormat="1" applyFont="1" applyBorder="1" applyAlignment="1">
      <alignment horizontal="right"/>
    </xf>
    <xf numFmtId="0" fontId="80" fillId="0" borderId="38" xfId="3" applyFont="1" applyBorder="1" applyAlignment="1">
      <alignment horizontal="left"/>
    </xf>
    <xf numFmtId="3" fontId="74" fillId="0" borderId="17" xfId="3" applyNumberFormat="1" applyFont="1" applyBorder="1"/>
    <xf numFmtId="166" fontId="74" fillId="0" borderId="43" xfId="3" applyNumberFormat="1" applyFont="1" applyBorder="1" applyAlignment="1">
      <alignment horizontal="center"/>
    </xf>
    <xf numFmtId="168" fontId="23" fillId="0" borderId="0" xfId="11" applyFill="1" applyAlignment="1"/>
    <xf numFmtId="166" fontId="38" fillId="0" borderId="0" xfId="3" applyNumberFormat="1" applyFont="1" applyAlignment="1">
      <alignment horizontal="right"/>
    </xf>
    <xf numFmtId="0" fontId="89" fillId="0" borderId="0" xfId="12" applyNumberFormat="1" applyFont="1" applyFill="1" applyBorder="1" applyAlignment="1" applyProtection="1"/>
    <xf numFmtId="0" fontId="65" fillId="0" borderId="0" xfId="3" applyFont="1"/>
    <xf numFmtId="0" fontId="90" fillId="0" borderId="0" xfId="3" applyFont="1"/>
    <xf numFmtId="0" fontId="91" fillId="0" borderId="0" xfId="3" applyFont="1" applyAlignment="1">
      <alignment horizontal="center" vertical="center"/>
    </xf>
    <xf numFmtId="0" fontId="92" fillId="0" borderId="0" xfId="3" applyFont="1" applyAlignment="1">
      <alignment horizontal="center" vertical="center"/>
    </xf>
    <xf numFmtId="0" fontId="74" fillId="0" borderId="0" xfId="3" applyFont="1" applyAlignment="1">
      <alignment horizontal="right"/>
    </xf>
    <xf numFmtId="0" fontId="70" fillId="0" borderId="0" xfId="3" applyFont="1"/>
    <xf numFmtId="0" fontId="74" fillId="0" borderId="0" xfId="3" applyFont="1" applyAlignment="1">
      <alignment vertical="center"/>
    </xf>
    <xf numFmtId="0" fontId="93" fillId="0" borderId="0" xfId="3" applyFont="1"/>
    <xf numFmtId="0" fontId="94" fillId="0" borderId="0" xfId="13" applyFont="1" applyAlignment="1">
      <alignment horizontal="center"/>
    </xf>
    <xf numFmtId="0" fontId="38" fillId="0" borderId="0" xfId="13" applyFont="1" applyAlignment="1">
      <alignment horizontal="center"/>
    </xf>
    <xf numFmtId="0" fontId="95" fillId="0" borderId="0" xfId="13" applyFont="1"/>
    <xf numFmtId="0" fontId="96" fillId="0" borderId="0" xfId="13" applyFont="1"/>
    <xf numFmtId="0" fontId="97" fillId="0" borderId="0" xfId="10" applyFont="1" applyAlignment="1">
      <alignment horizontal="center"/>
    </xf>
    <xf numFmtId="0" fontId="82" fillId="0" borderId="7" xfId="10" applyFont="1" applyBorder="1"/>
    <xf numFmtId="0" fontId="38" fillId="0" borderId="8" xfId="3" applyFont="1" applyBorder="1"/>
    <xf numFmtId="3" fontId="83" fillId="0" borderId="17" xfId="10" applyNumberFormat="1" applyFont="1" applyBorder="1" applyAlignment="1">
      <alignment horizontal="center"/>
    </xf>
    <xf numFmtId="0" fontId="98" fillId="0" borderId="0" xfId="3" applyFont="1"/>
    <xf numFmtId="0" fontId="82" fillId="0" borderId="22" xfId="10" applyFont="1" applyBorder="1"/>
    <xf numFmtId="167" fontId="38" fillId="0" borderId="21" xfId="10" applyNumberFormat="1" applyFont="1" applyBorder="1"/>
    <xf numFmtId="0" fontId="74" fillId="0" borderId="22" xfId="10" applyFont="1" applyBorder="1"/>
    <xf numFmtId="0" fontId="38" fillId="0" borderId="22" xfId="10" applyFont="1" applyBorder="1"/>
    <xf numFmtId="0" fontId="70" fillId="0" borderId="0" xfId="3" applyFont="1" applyAlignment="1">
      <alignment horizontal="right"/>
    </xf>
    <xf numFmtId="0" fontId="84" fillId="0" borderId="0" xfId="3" applyFont="1" applyAlignment="1">
      <alignment vertical="center"/>
    </xf>
    <xf numFmtId="0" fontId="66" fillId="0" borderId="0" xfId="3" applyFont="1" applyAlignment="1">
      <alignment vertical="center"/>
    </xf>
    <xf numFmtId="167" fontId="38" fillId="0" borderId="17" xfId="10" applyNumberFormat="1" applyFont="1" applyBorder="1"/>
    <xf numFmtId="166" fontId="64" fillId="0" borderId="0" xfId="3" applyNumberFormat="1" applyFont="1"/>
    <xf numFmtId="0" fontId="99" fillId="0" borderId="0" xfId="3" applyFont="1" applyAlignment="1">
      <alignment horizontal="right"/>
    </xf>
    <xf numFmtId="167" fontId="64" fillId="0" borderId="0" xfId="3" applyNumberFormat="1" applyFont="1"/>
    <xf numFmtId="168" fontId="71" fillId="0" borderId="0" xfId="11" applyFont="1" applyFill="1" applyAlignment="1">
      <alignment horizontal="center"/>
    </xf>
    <xf numFmtId="3" fontId="64" fillId="0" borderId="0" xfId="3" applyNumberFormat="1" applyFont="1" applyAlignment="1">
      <alignment horizontal="center"/>
    </xf>
    <xf numFmtId="168" fontId="64" fillId="0" borderId="0" xfId="3" applyNumberFormat="1" applyFont="1" applyAlignment="1">
      <alignment horizontal="center"/>
    </xf>
    <xf numFmtId="167" fontId="38" fillId="0" borderId="44" xfId="10" applyNumberFormat="1" applyFont="1" applyBorder="1"/>
    <xf numFmtId="167" fontId="38" fillId="0" borderId="45" xfId="10" applyNumberFormat="1" applyFont="1" applyBorder="1"/>
    <xf numFmtId="167" fontId="38" fillId="0" borderId="0" xfId="3" applyNumberFormat="1" applyFont="1"/>
    <xf numFmtId="0" fontId="99" fillId="0" borderId="0" xfId="3" applyFont="1"/>
    <xf numFmtId="0" fontId="80" fillId="0" borderId="22" xfId="10" applyFont="1" applyBorder="1"/>
    <xf numFmtId="169" fontId="38" fillId="0" borderId="46" xfId="3" applyNumberFormat="1" applyFont="1" applyBorder="1" applyAlignment="1">
      <alignment horizontal="right"/>
    </xf>
    <xf numFmtId="167" fontId="38" fillId="0" borderId="47" xfId="10" applyNumberFormat="1" applyFont="1" applyBorder="1"/>
    <xf numFmtId="0" fontId="38" fillId="0" borderId="10" xfId="3" applyFont="1" applyBorder="1"/>
    <xf numFmtId="0" fontId="38" fillId="0" borderId="11" xfId="3" applyFont="1" applyBorder="1"/>
    <xf numFmtId="168" fontId="23" fillId="0" borderId="0" xfId="11" applyFill="1"/>
    <xf numFmtId="0" fontId="80" fillId="0" borderId="0" xfId="3" applyFont="1"/>
    <xf numFmtId="0" fontId="78" fillId="0" borderId="0" xfId="3" applyFont="1" applyAlignment="1">
      <alignment horizontal="center"/>
    </xf>
    <xf numFmtId="14" fontId="80" fillId="0" borderId="17" xfId="3" applyNumberFormat="1" applyFont="1" applyBorder="1" applyAlignment="1">
      <alignment horizontal="center"/>
    </xf>
    <xf numFmtId="0" fontId="80" fillId="0" borderId="17" xfId="3" applyFont="1" applyBorder="1" applyAlignment="1">
      <alignment horizontal="center"/>
    </xf>
    <xf numFmtId="0" fontId="78" fillId="0" borderId="49" xfId="3" applyFont="1" applyBorder="1" applyAlignment="1">
      <alignment horizontal="center"/>
    </xf>
    <xf numFmtId="3" fontId="78" fillId="0" borderId="54" xfId="3" applyNumberFormat="1" applyFont="1" applyBorder="1"/>
    <xf numFmtId="0" fontId="78" fillId="0" borderId="51" xfId="3" applyFont="1" applyBorder="1" applyAlignment="1">
      <alignment horizontal="center"/>
    </xf>
    <xf numFmtId="3" fontId="78" fillId="0" borderId="50" xfId="3" applyNumberFormat="1" applyFont="1" applyBorder="1"/>
    <xf numFmtId="0" fontId="78" fillId="0" borderId="9" xfId="3" applyFont="1" applyBorder="1" applyAlignment="1">
      <alignment horizontal="center" vertical="center"/>
    </xf>
    <xf numFmtId="0" fontId="78" fillId="0" borderId="57" xfId="3" applyFont="1" applyBorder="1" applyAlignment="1">
      <alignment horizontal="center"/>
    </xf>
    <xf numFmtId="0" fontId="78" fillId="0" borderId="58" xfId="3" applyFont="1" applyBorder="1" applyAlignment="1">
      <alignment horizontal="center"/>
    </xf>
    <xf numFmtId="0" fontId="100" fillId="0" borderId="49" xfId="3" applyFont="1" applyBorder="1" applyAlignment="1">
      <alignment horizontal="center"/>
    </xf>
    <xf numFmtId="0" fontId="78" fillId="0" borderId="60" xfId="3" applyFont="1" applyBorder="1" applyAlignment="1">
      <alignment horizontal="center"/>
    </xf>
    <xf numFmtId="0" fontId="78" fillId="0" borderId="61" xfId="3" applyFont="1" applyBorder="1" applyAlignment="1">
      <alignment horizontal="center"/>
    </xf>
    <xf numFmtId="0" fontId="78" fillId="0" borderId="62" xfId="3" applyFont="1" applyBorder="1" applyAlignment="1">
      <alignment horizontal="center"/>
    </xf>
    <xf numFmtId="4" fontId="78" fillId="0" borderId="60" xfId="3" applyNumberFormat="1" applyFont="1" applyBorder="1" applyAlignment="1">
      <alignment vertical="center"/>
    </xf>
    <xf numFmtId="4" fontId="78" fillId="0" borderId="61" xfId="3" applyNumberFormat="1" applyFont="1" applyBorder="1" applyAlignment="1">
      <alignment vertical="center"/>
    </xf>
    <xf numFmtId="4" fontId="78" fillId="0" borderId="67" xfId="3" applyNumberFormat="1" applyFont="1" applyBorder="1" applyAlignment="1">
      <alignment vertical="center"/>
    </xf>
    <xf numFmtId="4" fontId="78" fillId="0" borderId="13" xfId="3" applyNumberFormat="1" applyFont="1" applyBorder="1" applyAlignment="1">
      <alignment vertical="center"/>
    </xf>
    <xf numFmtId="0" fontId="80" fillId="0" borderId="68" xfId="3" applyFont="1" applyBorder="1"/>
    <xf numFmtId="0" fontId="78" fillId="0" borderId="69" xfId="3" applyFont="1" applyBorder="1" applyAlignment="1">
      <alignment horizontal="center"/>
    </xf>
    <xf numFmtId="0" fontId="78" fillId="0" borderId="70" xfId="3" applyFont="1" applyBorder="1"/>
    <xf numFmtId="0" fontId="80" fillId="0" borderId="73" xfId="3" applyFont="1" applyBorder="1"/>
    <xf numFmtId="0" fontId="78" fillId="0" borderId="74" xfId="3" applyFont="1" applyBorder="1" applyAlignment="1">
      <alignment horizontal="center"/>
    </xf>
    <xf numFmtId="0" fontId="78" fillId="0" borderId="75" xfId="3" applyFont="1" applyBorder="1"/>
    <xf numFmtId="0" fontId="78" fillId="0" borderId="40" xfId="3" applyFont="1" applyBorder="1"/>
    <xf numFmtId="0" fontId="78" fillId="0" borderId="76" xfId="3" applyFont="1" applyBorder="1"/>
    <xf numFmtId="0" fontId="78" fillId="0" borderId="60" xfId="3" applyFont="1" applyBorder="1"/>
    <xf numFmtId="0" fontId="100" fillId="0" borderId="25" xfId="3" applyFont="1" applyBorder="1"/>
    <xf numFmtId="0" fontId="78" fillId="0" borderId="22" xfId="3" applyFont="1" applyBorder="1"/>
    <xf numFmtId="0" fontId="78" fillId="0" borderId="77" xfId="3" applyFont="1" applyBorder="1" applyAlignment="1">
      <alignment horizontal="center"/>
    </xf>
    <xf numFmtId="3" fontId="78" fillId="0" borderId="78" xfId="3" applyNumberFormat="1" applyFont="1" applyBorder="1"/>
    <xf numFmtId="3" fontId="78" fillId="0" borderId="22" xfId="3" applyNumberFormat="1" applyFont="1" applyBorder="1"/>
    <xf numFmtId="3" fontId="78" fillId="0" borderId="0" xfId="3" applyNumberFormat="1" applyFont="1"/>
    <xf numFmtId="3" fontId="78" fillId="0" borderId="79" xfId="3" applyNumberFormat="1" applyFont="1" applyBorder="1"/>
    <xf numFmtId="3" fontId="78" fillId="0" borderId="80" xfId="3" applyNumberFormat="1" applyFont="1" applyBorder="1"/>
    <xf numFmtId="4" fontId="78" fillId="0" borderId="78" xfId="3" applyNumberFormat="1" applyFont="1" applyBorder="1"/>
    <xf numFmtId="0" fontId="78" fillId="0" borderId="81" xfId="3" applyFont="1" applyBorder="1"/>
    <xf numFmtId="3" fontId="78" fillId="0" borderId="82" xfId="3" applyNumberFormat="1" applyFont="1" applyBorder="1"/>
    <xf numFmtId="3" fontId="78" fillId="0" borderId="27" xfId="3" applyNumberFormat="1" applyFont="1" applyBorder="1"/>
    <xf numFmtId="3" fontId="78" fillId="0" borderId="29" xfId="3" applyNumberFormat="1" applyFont="1" applyBorder="1"/>
    <xf numFmtId="3" fontId="80" fillId="0" borderId="82" xfId="3" applyNumberFormat="1" applyFont="1" applyBorder="1"/>
    <xf numFmtId="3" fontId="80" fillId="0" borderId="83" xfId="3" applyNumberFormat="1" applyFont="1" applyBorder="1"/>
    <xf numFmtId="0" fontId="101" fillId="0" borderId="0" xfId="3" applyFont="1"/>
    <xf numFmtId="0" fontId="38" fillId="0" borderId="0" xfId="3" applyFont="1" applyAlignment="1">
      <alignment horizontal="left"/>
    </xf>
    <xf numFmtId="0" fontId="38" fillId="0" borderId="64" xfId="3" applyFont="1" applyBorder="1"/>
    <xf numFmtId="3" fontId="103" fillId="0" borderId="62" xfId="3" applyNumberFormat="1" applyFont="1" applyBorder="1"/>
    <xf numFmtId="3" fontId="103" fillId="0" borderId="0" xfId="3" applyNumberFormat="1" applyFont="1"/>
    <xf numFmtId="0" fontId="103" fillId="0" borderId="0" xfId="3" applyFont="1" applyAlignment="1">
      <alignment horizontal="right"/>
    </xf>
    <xf numFmtId="0" fontId="101" fillId="0" borderId="0" xfId="3" applyFont="1" applyAlignment="1">
      <alignment horizontal="center" vertical="center"/>
    </xf>
    <xf numFmtId="0" fontId="105" fillId="0" borderId="0" xfId="3" applyFont="1"/>
    <xf numFmtId="0" fontId="78" fillId="0" borderId="6" xfId="3" applyFont="1" applyBorder="1" applyAlignment="1">
      <alignment horizontal="center" vertical="center"/>
    </xf>
    <xf numFmtId="0" fontId="78" fillId="0" borderId="6" xfId="3" applyFont="1" applyBorder="1" applyAlignment="1">
      <alignment horizontal="center"/>
    </xf>
    <xf numFmtId="0" fontId="78" fillId="0" borderId="6" xfId="3" applyFont="1" applyBorder="1"/>
    <xf numFmtId="3" fontId="78" fillId="0" borderId="6" xfId="3" applyNumberFormat="1" applyFont="1" applyBorder="1" applyAlignment="1">
      <alignment horizontal="right"/>
    </xf>
    <xf numFmtId="49" fontId="78" fillId="0" borderId="6" xfId="3" applyNumberFormat="1" applyFont="1" applyBorder="1" applyAlignment="1">
      <alignment horizontal="right"/>
    </xf>
    <xf numFmtId="0" fontId="78" fillId="0" borderId="69" xfId="3" applyFont="1" applyBorder="1" applyAlignment="1">
      <alignment horizontal="center" vertical="center" wrapText="1"/>
    </xf>
    <xf numFmtId="0" fontId="78" fillId="0" borderId="90" xfId="3" applyFont="1" applyBorder="1" applyAlignment="1">
      <alignment horizontal="center" vertical="center" wrapText="1"/>
    </xf>
    <xf numFmtId="0" fontId="78" fillId="0" borderId="15" xfId="3" applyFont="1" applyBorder="1" applyAlignment="1">
      <alignment horizontal="center" vertical="center" wrapText="1"/>
    </xf>
    <xf numFmtId="0" fontId="78" fillId="0" borderId="77" xfId="3" applyFont="1" applyBorder="1" applyAlignment="1">
      <alignment horizontal="center" vertical="center" wrapText="1"/>
    </xf>
    <xf numFmtId="0" fontId="78" fillId="0" borderId="79" xfId="3" applyFont="1" applyBorder="1" applyAlignment="1">
      <alignment horizontal="center" vertical="center" wrapText="1"/>
    </xf>
    <xf numFmtId="0" fontId="78" fillId="0" borderId="21" xfId="3" applyFont="1" applyBorder="1" applyAlignment="1">
      <alignment horizontal="center" vertical="center" wrapText="1"/>
    </xf>
    <xf numFmtId="0" fontId="78" fillId="0" borderId="25" xfId="3" applyFont="1" applyBorder="1" applyAlignment="1">
      <alignment horizontal="center" vertical="center"/>
    </xf>
    <xf numFmtId="0" fontId="78" fillId="0" borderId="74" xfId="3" applyFont="1" applyBorder="1" applyAlignment="1">
      <alignment horizontal="center" vertical="center" wrapText="1"/>
    </xf>
    <xf numFmtId="0" fontId="78" fillId="0" borderId="92" xfId="3" applyFont="1" applyBorder="1" applyAlignment="1">
      <alignment horizontal="center" vertical="center" wrapText="1"/>
    </xf>
    <xf numFmtId="0" fontId="78" fillId="0" borderId="46" xfId="3" applyFont="1" applyBorder="1" applyAlignment="1">
      <alignment horizontal="center" vertical="center" wrapText="1"/>
    </xf>
    <xf numFmtId="3" fontId="106" fillId="0" borderId="95" xfId="3" applyNumberFormat="1" applyFont="1" applyBorder="1"/>
    <xf numFmtId="3" fontId="78" fillId="0" borderId="96" xfId="3" applyNumberFormat="1" applyFont="1" applyBorder="1"/>
    <xf numFmtId="3" fontId="78" fillId="0" borderId="99" xfId="3" applyNumberFormat="1" applyFont="1" applyBorder="1"/>
    <xf numFmtId="3" fontId="78" fillId="0" borderId="23" xfId="3" applyNumberFormat="1" applyFont="1" applyBorder="1"/>
    <xf numFmtId="0" fontId="78" fillId="0" borderId="44" xfId="3" applyFont="1" applyBorder="1" applyAlignment="1">
      <alignment vertical="center"/>
    </xf>
    <xf numFmtId="3" fontId="106" fillId="0" borderId="100" xfId="3" applyNumberFormat="1" applyFont="1" applyBorder="1"/>
    <xf numFmtId="3" fontId="78" fillId="0" borderId="81" xfId="3" applyNumberFormat="1" applyFont="1" applyBorder="1"/>
    <xf numFmtId="3" fontId="78" fillId="0" borderId="28" xfId="3" applyNumberFormat="1" applyFont="1" applyBorder="1"/>
    <xf numFmtId="3" fontId="78" fillId="0" borderId="17" xfId="3" applyNumberFormat="1" applyFont="1" applyBorder="1"/>
    <xf numFmtId="164" fontId="78" fillId="0" borderId="0" xfId="3" applyNumberFormat="1" applyFont="1"/>
    <xf numFmtId="0" fontId="78" fillId="0" borderId="103" xfId="3" applyFont="1" applyBorder="1" applyAlignment="1">
      <alignment horizontal="center" vertical="center"/>
    </xf>
    <xf numFmtId="0" fontId="78" fillId="0" borderId="105" xfId="3" applyFont="1" applyBorder="1" applyAlignment="1">
      <alignment horizontal="center" vertical="center"/>
    </xf>
    <xf numFmtId="3" fontId="78" fillId="0" borderId="106" xfId="3" applyNumberFormat="1" applyFont="1" applyBorder="1"/>
    <xf numFmtId="3" fontId="78" fillId="0" borderId="107" xfId="3" applyNumberFormat="1" applyFont="1" applyBorder="1"/>
    <xf numFmtId="3" fontId="78" fillId="0" borderId="109" xfId="3" applyNumberFormat="1" applyFont="1" applyBorder="1"/>
    <xf numFmtId="3" fontId="78" fillId="0" borderId="110" xfId="3" applyNumberFormat="1" applyFont="1" applyBorder="1"/>
    <xf numFmtId="3" fontId="78" fillId="0" borderId="111" xfId="3" applyNumberFormat="1" applyFont="1" applyBorder="1"/>
    <xf numFmtId="3" fontId="78" fillId="0" borderId="44" xfId="3" applyNumberFormat="1" applyFont="1" applyBorder="1"/>
    <xf numFmtId="3" fontId="78" fillId="0" borderId="100" xfId="3" applyNumberFormat="1" applyFont="1" applyBorder="1" applyAlignment="1">
      <alignment horizontal="right"/>
    </xf>
    <xf numFmtId="3" fontId="78" fillId="0" borderId="83" xfId="3" applyNumberFormat="1" applyFont="1" applyBorder="1"/>
    <xf numFmtId="164" fontId="38" fillId="0" borderId="0" xfId="3" applyNumberFormat="1" applyFont="1"/>
    <xf numFmtId="0" fontId="106" fillId="0" borderId="0" xfId="3" applyFont="1"/>
    <xf numFmtId="0" fontId="38" fillId="0" borderId="0" xfId="3" applyFont="1" applyAlignment="1">
      <alignment vertical="center"/>
    </xf>
    <xf numFmtId="0" fontId="107" fillId="0" borderId="6" xfId="3" applyFont="1" applyBorder="1" applyAlignment="1">
      <alignment horizontal="center" vertical="center" wrapText="1"/>
    </xf>
    <xf numFmtId="0" fontId="100" fillId="0" borderId="6" xfId="3" applyFont="1" applyBorder="1"/>
    <xf numFmtId="3" fontId="106" fillId="0" borderId="6" xfId="3" applyNumberFormat="1" applyFont="1" applyBorder="1"/>
    <xf numFmtId="3" fontId="106" fillId="0" borderId="6" xfId="3" applyNumberFormat="1" applyFont="1" applyBorder="1" applyAlignment="1">
      <alignment horizontal="right"/>
    </xf>
    <xf numFmtId="0" fontId="80" fillId="0" borderId="6" xfId="3" applyFont="1" applyBorder="1"/>
    <xf numFmtId="3" fontId="101" fillId="0" borderId="6" xfId="3" applyNumberFormat="1" applyFont="1" applyBorder="1" applyAlignment="1">
      <alignment horizontal="right"/>
    </xf>
    <xf numFmtId="3" fontId="101" fillId="0" borderId="6" xfId="3" applyNumberFormat="1" applyFont="1" applyBorder="1"/>
    <xf numFmtId="3" fontId="101" fillId="0" borderId="0" xfId="3" applyNumberFormat="1" applyFont="1" applyAlignment="1">
      <alignment horizontal="right"/>
    </xf>
    <xf numFmtId="168" fontId="38" fillId="0" borderId="0" xfId="11" applyFont="1" applyFill="1"/>
    <xf numFmtId="0" fontId="78" fillId="0" borderId="76" xfId="3" applyFont="1" applyBorder="1" applyAlignment="1">
      <alignment horizontal="center"/>
    </xf>
    <xf numFmtId="168" fontId="38" fillId="0" borderId="0" xfId="11" applyFont="1" applyFill="1" applyBorder="1"/>
    <xf numFmtId="0" fontId="78" fillId="0" borderId="114" xfId="3" applyFont="1" applyBorder="1" applyAlignment="1">
      <alignment horizontal="center" vertical="center"/>
    </xf>
    <xf numFmtId="0" fontId="78" fillId="0" borderId="74" xfId="3" applyFont="1" applyBorder="1" applyAlignment="1">
      <alignment horizontal="center" vertical="center"/>
    </xf>
    <xf numFmtId="2" fontId="106" fillId="0" borderId="95" xfId="3" applyNumberFormat="1" applyFont="1" applyBorder="1"/>
    <xf numFmtId="2" fontId="106" fillId="0" borderId="112" xfId="3" applyNumberFormat="1" applyFont="1" applyBorder="1"/>
    <xf numFmtId="3" fontId="106" fillId="0" borderId="112" xfId="3" applyNumberFormat="1" applyFont="1" applyBorder="1" applyAlignment="1">
      <alignment horizontal="right"/>
    </xf>
    <xf numFmtId="2" fontId="106" fillId="0" borderId="6" xfId="3" applyNumberFormat="1" applyFont="1" applyBorder="1"/>
    <xf numFmtId="2" fontId="78" fillId="0" borderId="6" xfId="3" applyNumberFormat="1" applyFont="1" applyBorder="1"/>
    <xf numFmtId="3" fontId="106" fillId="0" borderId="99" xfId="3" applyNumberFormat="1" applyFont="1" applyBorder="1"/>
    <xf numFmtId="2" fontId="106" fillId="0" borderId="99" xfId="3" applyNumberFormat="1" applyFont="1" applyBorder="1"/>
    <xf numFmtId="3" fontId="106" fillId="0" borderId="117" xfId="3" applyNumberFormat="1" applyFont="1" applyBorder="1"/>
    <xf numFmtId="0" fontId="78" fillId="0" borderId="117" xfId="3" applyFont="1" applyBorder="1"/>
    <xf numFmtId="3" fontId="106" fillId="0" borderId="117" xfId="3" applyNumberFormat="1" applyFont="1" applyBorder="1" applyAlignment="1">
      <alignment horizontal="right"/>
    </xf>
    <xf numFmtId="0" fontId="100" fillId="0" borderId="70" xfId="3" applyFont="1" applyBorder="1" applyAlignment="1">
      <alignment horizontal="center"/>
    </xf>
    <xf numFmtId="0" fontId="78" fillId="0" borderId="118" xfId="3" applyFont="1" applyBorder="1" applyAlignment="1">
      <alignment horizontal="center" vertical="center"/>
    </xf>
    <xf numFmtId="0" fontId="78" fillId="0" borderId="15" xfId="3" applyFont="1" applyBorder="1" applyAlignment="1">
      <alignment horizontal="center"/>
    </xf>
    <xf numFmtId="0" fontId="78" fillId="0" borderId="0" xfId="3" applyFont="1" applyAlignment="1">
      <alignment vertical="center"/>
    </xf>
    <xf numFmtId="0" fontId="78" fillId="0" borderId="75" xfId="3" applyFont="1" applyBorder="1" applyAlignment="1">
      <alignment horizontal="center"/>
    </xf>
    <xf numFmtId="0" fontId="78" fillId="0" borderId="107" xfId="3" applyFont="1" applyBorder="1" applyAlignment="1">
      <alignment horizontal="center" vertical="center"/>
    </xf>
    <xf numFmtId="0" fontId="78" fillId="0" borderId="46" xfId="3" applyFont="1" applyBorder="1" applyAlignment="1">
      <alignment horizontal="center"/>
    </xf>
    <xf numFmtId="0" fontId="78" fillId="0" borderId="75" xfId="3" applyFont="1" applyBorder="1" applyAlignment="1">
      <alignment horizontal="right"/>
    </xf>
    <xf numFmtId="0" fontId="78" fillId="0" borderId="107" xfId="3" applyFont="1" applyBorder="1" applyAlignment="1">
      <alignment horizontal="right" vertical="center"/>
    </xf>
    <xf numFmtId="0" fontId="78" fillId="0" borderId="94" xfId="3" applyFont="1" applyBorder="1" applyAlignment="1">
      <alignment horizontal="right" vertical="center"/>
    </xf>
    <xf numFmtId="3" fontId="78" fillId="0" borderId="96" xfId="3" applyNumberFormat="1" applyFont="1" applyBorder="1" applyAlignment="1">
      <alignment horizontal="right"/>
    </xf>
    <xf numFmtId="0" fontId="78" fillId="0" borderId="0" xfId="3" applyFont="1" applyAlignment="1">
      <alignment horizontal="right" vertical="center"/>
    </xf>
    <xf numFmtId="3" fontId="78" fillId="0" borderId="95" xfId="3" applyNumberFormat="1" applyFont="1" applyBorder="1" applyAlignment="1">
      <alignment horizontal="right"/>
    </xf>
    <xf numFmtId="3" fontId="78" fillId="0" borderId="120" xfId="3" applyNumberFormat="1" applyFont="1" applyBorder="1" applyAlignment="1">
      <alignment horizontal="right"/>
    </xf>
    <xf numFmtId="0" fontId="78" fillId="0" borderId="121" xfId="3" applyFont="1" applyBorder="1" applyAlignment="1">
      <alignment horizontal="right" vertical="center"/>
    </xf>
    <xf numFmtId="0" fontId="78" fillId="0" borderId="98" xfId="3" applyFont="1" applyBorder="1" applyAlignment="1">
      <alignment horizontal="right" vertical="center"/>
    </xf>
    <xf numFmtId="3" fontId="78" fillId="0" borderId="122" xfId="3" applyNumberFormat="1" applyFont="1" applyBorder="1" applyAlignment="1">
      <alignment horizontal="right"/>
    </xf>
    <xf numFmtId="0" fontId="82" fillId="0" borderId="86" xfId="3" applyFont="1" applyBorder="1"/>
    <xf numFmtId="0" fontId="83" fillId="0" borderId="88" xfId="3" applyFont="1" applyBorder="1"/>
    <xf numFmtId="0" fontId="82" fillId="0" borderId="60" xfId="3" applyFont="1" applyBorder="1"/>
    <xf numFmtId="0" fontId="83" fillId="0" borderId="6" xfId="3" applyFont="1" applyBorder="1"/>
    <xf numFmtId="0" fontId="82" fillId="0" borderId="108" xfId="3" applyFont="1" applyBorder="1"/>
    <xf numFmtId="0" fontId="83" fillId="0" borderId="123" xfId="3" applyFont="1" applyBorder="1"/>
    <xf numFmtId="166" fontId="78" fillId="0" borderId="123" xfId="3" applyNumberFormat="1" applyFont="1" applyBorder="1" applyAlignment="1">
      <alignment horizontal="right"/>
    </xf>
    <xf numFmtId="0" fontId="83" fillId="0" borderId="44" xfId="3" applyFont="1" applyBorder="1"/>
    <xf numFmtId="0" fontId="83" fillId="0" borderId="85" xfId="3" applyFont="1" applyBorder="1"/>
    <xf numFmtId="0" fontId="100" fillId="0" borderId="0" xfId="3" applyFont="1" applyAlignment="1">
      <alignment horizontal="left" vertical="top"/>
    </xf>
    <xf numFmtId="0" fontId="82" fillId="0" borderId="0" xfId="3" applyFont="1"/>
    <xf numFmtId="0" fontId="108" fillId="0" borderId="0" xfId="3" applyFont="1" applyAlignment="1">
      <alignment horizontal="left" vertical="top"/>
    </xf>
    <xf numFmtId="0" fontId="64" fillId="0" borderId="0" xfId="3" applyFont="1" applyAlignment="1">
      <alignment vertical="center"/>
    </xf>
    <xf numFmtId="0" fontId="80" fillId="0" borderId="125" xfId="3" applyFont="1" applyBorder="1" applyAlignment="1">
      <alignment horizontal="center" vertical="center"/>
    </xf>
    <xf numFmtId="0" fontId="108" fillId="0" borderId="126" xfId="3" applyFont="1" applyBorder="1" applyAlignment="1">
      <alignment horizontal="center" vertical="center"/>
    </xf>
    <xf numFmtId="0" fontId="100" fillId="0" borderId="126" xfId="3" applyFont="1" applyBorder="1" applyAlignment="1">
      <alignment horizontal="center" vertical="center"/>
    </xf>
    <xf numFmtId="0" fontId="80" fillId="0" borderId="32" xfId="3" applyFont="1" applyBorder="1" applyAlignment="1">
      <alignment horizontal="center" vertical="center" wrapText="1"/>
    </xf>
    <xf numFmtId="0" fontId="80" fillId="0" borderId="32" xfId="3" applyFont="1" applyBorder="1" applyAlignment="1">
      <alignment horizontal="center" vertical="center"/>
    </xf>
    <xf numFmtId="0" fontId="78" fillId="0" borderId="127" xfId="3" applyFont="1" applyBorder="1" applyAlignment="1">
      <alignment vertical="center"/>
    </xf>
    <xf numFmtId="0" fontId="78" fillId="0" borderId="128" xfId="3" applyFont="1" applyBorder="1" applyAlignment="1">
      <alignment vertical="center"/>
    </xf>
    <xf numFmtId="3" fontId="78" fillId="0" borderId="129" xfId="3" applyNumberFormat="1" applyFont="1" applyBorder="1" applyAlignment="1">
      <alignment horizontal="right" vertical="center"/>
    </xf>
    <xf numFmtId="0" fontId="78" fillId="0" borderId="130" xfId="3" applyFont="1" applyBorder="1" applyAlignment="1">
      <alignment vertical="center"/>
    </xf>
    <xf numFmtId="0" fontId="38" fillId="0" borderId="113" xfId="3" applyFont="1" applyBorder="1" applyAlignment="1">
      <alignment vertical="center"/>
    </xf>
    <xf numFmtId="3" fontId="78" fillId="0" borderId="111" xfId="3" applyNumberFormat="1" applyFont="1" applyBorder="1" applyAlignment="1">
      <alignment horizontal="right" vertical="center"/>
    </xf>
    <xf numFmtId="0" fontId="80" fillId="0" borderId="41" xfId="3" applyFont="1" applyBorder="1" applyAlignment="1">
      <alignment horizontal="left"/>
    </xf>
    <xf numFmtId="0" fontId="108" fillId="0" borderId="31" xfId="3" applyFont="1" applyBorder="1" applyAlignment="1">
      <alignment horizontal="center" vertical="top"/>
    </xf>
    <xf numFmtId="0" fontId="100" fillId="0" borderId="31" xfId="3" applyFont="1" applyBorder="1" applyAlignment="1">
      <alignment horizontal="center" vertical="top"/>
    </xf>
    <xf numFmtId="3" fontId="80" fillId="0" borderId="33" xfId="3" applyNumberFormat="1" applyFont="1" applyBorder="1" applyAlignment="1">
      <alignment horizontal="right" vertical="center"/>
    </xf>
    <xf numFmtId="0" fontId="78" fillId="0" borderId="40" xfId="3" applyFont="1" applyBorder="1" applyAlignment="1">
      <alignment vertical="center"/>
    </xf>
    <xf numFmtId="0" fontId="78" fillId="0" borderId="24" xfId="3" applyFont="1" applyBorder="1" applyAlignment="1">
      <alignment vertical="center"/>
    </xf>
    <xf numFmtId="3" fontId="78" fillId="0" borderId="46" xfId="3" applyNumberFormat="1" applyFont="1" applyBorder="1" applyAlignment="1">
      <alignment horizontal="right" vertical="center"/>
    </xf>
    <xf numFmtId="0" fontId="80" fillId="0" borderId="42" xfId="3" applyFont="1" applyBorder="1" applyAlignment="1">
      <alignment horizontal="left"/>
    </xf>
    <xf numFmtId="0" fontId="108" fillId="0" borderId="131" xfId="3" applyFont="1" applyBorder="1" applyAlignment="1">
      <alignment horizontal="center" vertical="top"/>
    </xf>
    <xf numFmtId="0" fontId="100" fillId="0" borderId="131" xfId="3" applyFont="1" applyBorder="1" applyAlignment="1">
      <alignment horizontal="center" vertical="top"/>
    </xf>
    <xf numFmtId="3" fontId="80" fillId="0" borderId="37" xfId="3" applyNumberFormat="1" applyFont="1" applyBorder="1" applyAlignment="1">
      <alignment horizontal="right" vertical="center"/>
    </xf>
    <xf numFmtId="3" fontId="80" fillId="0" borderId="0" xfId="3" applyNumberFormat="1" applyFont="1" applyAlignment="1">
      <alignment horizontal="center"/>
    </xf>
    <xf numFmtId="0" fontId="80" fillId="0" borderId="0" xfId="3" applyFont="1" applyAlignment="1">
      <alignment vertical="center"/>
    </xf>
    <xf numFmtId="0" fontId="101" fillId="0" borderId="132" xfId="3" applyFont="1" applyBorder="1" applyAlignment="1">
      <alignment horizontal="center"/>
    </xf>
    <xf numFmtId="14" fontId="101" fillId="0" borderId="48" xfId="3" applyNumberFormat="1" applyFont="1" applyBorder="1" applyAlignment="1">
      <alignment horizontal="center"/>
    </xf>
    <xf numFmtId="0" fontId="101" fillId="0" borderId="48" xfId="3" applyFont="1" applyBorder="1" applyAlignment="1">
      <alignment horizontal="center"/>
    </xf>
    <xf numFmtId="0" fontId="38" fillId="0" borderId="6" xfId="3" applyFont="1" applyBorder="1"/>
    <xf numFmtId="0" fontId="78" fillId="0" borderId="108" xfId="3" applyFont="1" applyBorder="1"/>
    <xf numFmtId="0" fontId="100" fillId="0" borderId="134" xfId="3" applyFont="1" applyBorder="1" applyAlignment="1">
      <alignment horizontal="left" vertical="top"/>
    </xf>
    <xf numFmtId="0" fontId="100" fillId="0" borderId="0" xfId="3" applyFont="1" applyAlignment="1">
      <alignment horizontal="center" vertical="top"/>
    </xf>
    <xf numFmtId="0" fontId="78" fillId="0" borderId="135" xfId="3" applyFont="1" applyBorder="1"/>
    <xf numFmtId="0" fontId="38" fillId="0" borderId="136" xfId="3" applyFont="1" applyBorder="1"/>
    <xf numFmtId="3" fontId="78" fillId="0" borderId="137" xfId="3" applyNumberFormat="1" applyFont="1" applyBorder="1" applyAlignment="1">
      <alignment horizontal="right"/>
    </xf>
    <xf numFmtId="0" fontId="100" fillId="0" borderId="12" xfId="3" applyFont="1" applyBorder="1" applyAlignment="1">
      <alignment horizontal="left" vertical="top"/>
    </xf>
    <xf numFmtId="3" fontId="80" fillId="0" borderId="17" xfId="3" applyNumberFormat="1" applyFont="1" applyBorder="1" applyAlignment="1">
      <alignment horizontal="right" vertical="top"/>
    </xf>
    <xf numFmtId="0" fontId="108" fillId="0" borderId="0" xfId="3" applyFont="1" applyAlignment="1">
      <alignment horizontal="center" vertical="top"/>
    </xf>
    <xf numFmtId="3" fontId="80" fillId="0" borderId="0" xfId="3" applyNumberFormat="1" applyFont="1" applyAlignment="1">
      <alignment horizontal="right" vertical="top"/>
    </xf>
    <xf numFmtId="3" fontId="23" fillId="0" borderId="0" xfId="3" applyNumberFormat="1"/>
    <xf numFmtId="0" fontId="38" fillId="0" borderId="0" xfId="3" applyFont="1" applyAlignment="1">
      <alignment wrapText="1"/>
    </xf>
    <xf numFmtId="164" fontId="109" fillId="0" borderId="0" xfId="1" applyFont="1"/>
    <xf numFmtId="164" fontId="8" fillId="0" borderId="0" xfId="2" applyNumberFormat="1" applyFont="1" applyFill="1" applyBorder="1"/>
    <xf numFmtId="164" fontId="110" fillId="0" borderId="0" xfId="0" applyNumberFormat="1" applyFont="1"/>
    <xf numFmtId="0" fontId="111" fillId="6" borderId="0" xfId="6" applyFont="1" applyAlignment="1">
      <alignment horizontal="center" vertical="center" wrapText="1"/>
    </xf>
    <xf numFmtId="164" fontId="39" fillId="0" borderId="0" xfId="0" applyNumberFormat="1" applyFont="1"/>
    <xf numFmtId="164" fontId="39" fillId="0" borderId="0" xfId="1" applyFont="1"/>
    <xf numFmtId="1" fontId="39" fillId="0" borderId="0" xfId="1" applyNumberFormat="1" applyFont="1"/>
    <xf numFmtId="168" fontId="23" fillId="0" borderId="0" xfId="11" applyAlignment="1">
      <alignment horizontal="right"/>
    </xf>
    <xf numFmtId="170" fontId="38" fillId="0" borderId="0" xfId="11" applyNumberFormat="1" applyFont="1" applyFill="1" applyBorder="1" applyAlignment="1">
      <alignment vertical="center"/>
    </xf>
    <xf numFmtId="168" fontId="23" fillId="0" borderId="0" xfId="11" applyFill="1" applyBorder="1"/>
    <xf numFmtId="4" fontId="104" fillId="0" borderId="6" xfId="11" applyNumberFormat="1" applyFont="1" applyFill="1" applyBorder="1"/>
    <xf numFmtId="3" fontId="101" fillId="0" borderId="45" xfId="15" applyNumberFormat="1" applyFont="1" applyFill="1" applyBorder="1" applyAlignment="1" applyProtection="1">
      <alignment horizontal="right"/>
    </xf>
    <xf numFmtId="3" fontId="101" fillId="0" borderId="85" xfId="15" applyNumberFormat="1" applyFont="1" applyFill="1" applyBorder="1" applyAlignment="1" applyProtection="1">
      <alignment horizontal="right"/>
    </xf>
    <xf numFmtId="166" fontId="101" fillId="0" borderId="85" xfId="15" applyNumberFormat="1" applyFont="1" applyFill="1" applyBorder="1" applyAlignment="1" applyProtection="1">
      <alignment horizontal="right"/>
    </xf>
    <xf numFmtId="166" fontId="106" fillId="0" borderId="124" xfId="15" applyNumberFormat="1" applyFont="1" applyFill="1" applyBorder="1" applyAlignment="1" applyProtection="1">
      <alignment horizontal="right"/>
    </xf>
    <xf numFmtId="3" fontId="106" fillId="0" borderId="62" xfId="15" applyNumberFormat="1" applyFont="1" applyFill="1" applyBorder="1" applyAlignment="1" applyProtection="1">
      <alignment horizontal="right"/>
    </xf>
    <xf numFmtId="3" fontId="106" fillId="0" borderId="6" xfId="15" applyNumberFormat="1" applyFont="1" applyFill="1" applyBorder="1" applyAlignment="1" applyProtection="1">
      <alignment horizontal="right"/>
    </xf>
    <xf numFmtId="3" fontId="78" fillId="0" borderId="6" xfId="15" applyNumberFormat="1" applyFont="1" applyFill="1" applyBorder="1" applyAlignment="1" applyProtection="1">
      <alignment horizontal="right"/>
    </xf>
    <xf numFmtId="3" fontId="106" fillId="0" borderId="87" xfId="15" applyNumberFormat="1" applyFont="1" applyFill="1" applyBorder="1" applyAlignment="1" applyProtection="1">
      <alignment horizontal="right"/>
    </xf>
    <xf numFmtId="3" fontId="106" fillId="0" borderId="88" xfId="15" applyNumberFormat="1" applyFont="1" applyFill="1" applyBorder="1" applyAlignment="1" applyProtection="1">
      <alignment horizontal="right"/>
    </xf>
    <xf numFmtId="3" fontId="83" fillId="0" borderId="28" xfId="15" applyNumberFormat="1" applyFont="1" applyFill="1" applyBorder="1" applyAlignment="1" applyProtection="1">
      <alignment horizontal="right" vertical="center"/>
    </xf>
    <xf numFmtId="3" fontId="83" fillId="0" borderId="45" xfId="15" applyNumberFormat="1" applyFont="1" applyFill="1" applyBorder="1" applyAlignment="1" applyProtection="1">
      <alignment vertical="center"/>
    </xf>
    <xf numFmtId="3" fontId="83" fillId="0" borderId="29" xfId="15" applyNumberFormat="1" applyFont="1" applyFill="1" applyBorder="1" applyAlignment="1" applyProtection="1">
      <alignment horizontal="center" vertical="center"/>
    </xf>
    <xf numFmtId="3" fontId="83" fillId="0" borderId="44" xfId="15" applyNumberFormat="1" applyFont="1" applyFill="1" applyBorder="1" applyAlignment="1" applyProtection="1">
      <alignment horizontal="center" vertical="center"/>
    </xf>
    <xf numFmtId="3" fontId="83" fillId="0" borderId="27" xfId="15" applyNumberFormat="1" applyFont="1" applyFill="1" applyBorder="1" applyAlignment="1" applyProtection="1">
      <alignment horizontal="right" vertical="center"/>
    </xf>
    <xf numFmtId="3" fontId="83" fillId="0" borderId="45" xfId="15" applyNumberFormat="1" applyFont="1" applyFill="1" applyBorder="1" applyAlignment="1" applyProtection="1">
      <alignment horizontal="center" vertical="center"/>
    </xf>
    <xf numFmtId="3" fontId="83" fillId="0" borderId="84" xfId="15" applyNumberFormat="1" applyFont="1" applyFill="1" applyBorder="1" applyAlignment="1" applyProtection="1">
      <alignment horizontal="center" vertical="center"/>
    </xf>
    <xf numFmtId="3" fontId="83" fillId="0" borderId="17" xfId="15" applyNumberFormat="1" applyFont="1" applyFill="1" applyBorder="1" applyAlignment="1" applyProtection="1">
      <alignment horizontal="center" vertical="center"/>
    </xf>
    <xf numFmtId="3" fontId="83" fillId="0" borderId="27" xfId="15" applyNumberFormat="1" applyFont="1" applyFill="1" applyBorder="1" applyAlignment="1" applyProtection="1">
      <alignment horizontal="center" vertical="center" wrapText="1"/>
    </xf>
    <xf numFmtId="3" fontId="78" fillId="0" borderId="134" xfId="3" applyNumberFormat="1" applyFont="1" applyBorder="1" applyAlignment="1">
      <alignment vertical="center"/>
    </xf>
    <xf numFmtId="0" fontId="38" fillId="0" borderId="62" xfId="3" applyFont="1" applyBorder="1"/>
    <xf numFmtId="0" fontId="78" fillId="0" borderId="138" xfId="3" applyFont="1" applyBorder="1" applyAlignment="1">
      <alignment horizontal="center"/>
    </xf>
    <xf numFmtId="14" fontId="80" fillId="0" borderId="0" xfId="3" applyNumberFormat="1" applyFont="1" applyAlignment="1">
      <alignment horizontal="center"/>
    </xf>
    <xf numFmtId="0" fontId="80" fillId="0" borderId="34" xfId="3" applyFont="1" applyBorder="1" applyAlignment="1">
      <alignment horizontal="left"/>
    </xf>
    <xf numFmtId="0" fontId="74" fillId="0" borderId="32" xfId="3" applyFont="1" applyBorder="1"/>
    <xf numFmtId="0" fontId="78" fillId="0" borderId="8" xfId="3" applyFont="1" applyBorder="1" applyAlignment="1">
      <alignment horizontal="center"/>
    </xf>
    <xf numFmtId="0" fontId="53" fillId="6" borderId="0" xfId="8" applyFont="1" applyAlignment="1">
      <alignment horizontal="center"/>
    </xf>
    <xf numFmtId="0" fontId="50" fillId="0" borderId="0" xfId="5" applyFont="1" applyAlignment="1">
      <alignment horizontal="center"/>
    </xf>
    <xf numFmtId="0" fontId="6" fillId="6" borderId="0" xfId="6" applyFont="1" applyAlignment="1">
      <alignment horizontal="center"/>
    </xf>
    <xf numFmtId="0" fontId="25" fillId="0" borderId="0" xfId="0" applyFont="1" applyAlignment="1">
      <alignment horizontal="center"/>
    </xf>
    <xf numFmtId="0" fontId="5" fillId="0" borderId="2" xfId="0" applyFont="1" applyBorder="1" applyAlignment="1">
      <alignment horizontal="center"/>
    </xf>
    <xf numFmtId="0" fontId="31" fillId="0" borderId="0" xfId="0" applyFont="1" applyAlignment="1">
      <alignment horizontal="center" wrapText="1"/>
    </xf>
    <xf numFmtId="0" fontId="47" fillId="6" borderId="0" xfId="6" applyFont="1" applyAlignment="1">
      <alignment horizontal="center"/>
    </xf>
    <xf numFmtId="0" fontId="66" fillId="0" borderId="0" xfId="3" applyFont="1" applyAlignment="1">
      <alignment horizontal="center" vertical="center"/>
    </xf>
    <xf numFmtId="3" fontId="78" fillId="0" borderId="0" xfId="3" applyNumberFormat="1" applyFont="1" applyAlignment="1">
      <alignment horizontal="center"/>
    </xf>
    <xf numFmtId="0" fontId="78" fillId="0" borderId="7" xfId="3" applyFont="1" applyBorder="1" applyAlignment="1">
      <alignment horizontal="center" vertical="center"/>
    </xf>
    <xf numFmtId="0" fontId="78" fillId="0" borderId="103" xfId="3" applyFont="1" applyBorder="1" applyAlignment="1">
      <alignment horizontal="center" vertical="center"/>
    </xf>
    <xf numFmtId="0" fontId="78" fillId="0" borderId="40" xfId="3" applyFont="1" applyBorder="1" applyAlignment="1">
      <alignment horizontal="center" vertical="center"/>
    </xf>
    <xf numFmtId="0" fontId="78" fillId="0" borderId="105" xfId="3" applyFont="1" applyBorder="1" applyAlignment="1">
      <alignment horizontal="center" vertical="center"/>
    </xf>
    <xf numFmtId="0" fontId="100" fillId="0" borderId="93" xfId="3" applyFont="1" applyBorder="1" applyAlignment="1">
      <alignment horizontal="left"/>
    </xf>
    <xf numFmtId="0" fontId="100" fillId="0" borderId="106" xfId="3" applyFont="1" applyBorder="1" applyAlignment="1">
      <alignment horizontal="left"/>
    </xf>
    <xf numFmtId="0" fontId="78" fillId="0" borderId="93" xfId="3" applyFont="1" applyBorder="1" applyAlignment="1">
      <alignment horizontal="left"/>
    </xf>
    <xf numFmtId="0" fontId="78" fillId="0" borderId="106" xfId="3" applyFont="1" applyBorder="1" applyAlignment="1">
      <alignment horizontal="left"/>
    </xf>
    <xf numFmtId="0" fontId="78" fillId="0" borderId="97" xfId="3" applyFont="1" applyBorder="1" applyAlignment="1">
      <alignment horizontal="center"/>
    </xf>
    <xf numFmtId="0" fontId="78" fillId="0" borderId="119" xfId="3" applyFont="1" applyBorder="1" applyAlignment="1">
      <alignment horizontal="center"/>
    </xf>
    <xf numFmtId="0" fontId="83" fillId="0" borderId="7" xfId="3" applyFont="1" applyBorder="1" applyAlignment="1">
      <alignment horizontal="center" vertical="center"/>
    </xf>
    <xf numFmtId="0" fontId="83" fillId="0" borderId="9" xfId="3" applyFont="1" applyBorder="1" applyAlignment="1">
      <alignment horizontal="center" vertical="center"/>
    </xf>
    <xf numFmtId="0" fontId="83" fillId="0" borderId="10" xfId="3" applyFont="1" applyBorder="1" applyAlignment="1">
      <alignment horizontal="center" vertical="center"/>
    </xf>
    <xf numFmtId="0" fontId="83" fillId="0" borderId="12" xfId="3" applyFont="1" applyBorder="1" applyAlignment="1">
      <alignment horizontal="center" vertical="center"/>
    </xf>
    <xf numFmtId="0" fontId="101" fillId="0" borderId="0" xfId="3" applyFont="1" applyAlignment="1">
      <alignment vertical="center"/>
    </xf>
    <xf numFmtId="3" fontId="80" fillId="0" borderId="0" xfId="3" applyNumberFormat="1" applyFont="1" applyAlignment="1">
      <alignment horizontal="center"/>
    </xf>
    <xf numFmtId="0" fontId="78" fillId="0" borderId="116" xfId="3" applyFont="1" applyBorder="1" applyAlignment="1">
      <alignment horizontal="left"/>
    </xf>
    <xf numFmtId="0" fontId="78" fillId="0" borderId="114" xfId="3" applyFont="1" applyBorder="1" applyAlignment="1">
      <alignment horizontal="center" vertical="center"/>
    </xf>
    <xf numFmtId="0" fontId="78" fillId="0" borderId="74" xfId="3" applyFont="1" applyBorder="1" applyAlignment="1">
      <alignment horizontal="center" vertical="center"/>
    </xf>
    <xf numFmtId="0" fontId="78" fillId="0" borderId="115" xfId="3" applyFont="1" applyBorder="1" applyAlignment="1">
      <alignment horizontal="center" vertical="center"/>
    </xf>
    <xf numFmtId="0" fontId="78" fillId="0" borderId="27" xfId="3" applyFont="1" applyBorder="1" applyAlignment="1">
      <alignment horizontal="center"/>
    </xf>
    <xf numFmtId="0" fontId="78" fillId="0" borderId="28" xfId="3" applyFont="1" applyBorder="1" applyAlignment="1">
      <alignment horizontal="center"/>
    </xf>
    <xf numFmtId="0" fontId="80" fillId="0" borderId="6" xfId="3" applyFont="1" applyBorder="1" applyAlignment="1">
      <alignment horizontal="left"/>
    </xf>
    <xf numFmtId="0" fontId="78" fillId="0" borderId="6" xfId="3" applyFont="1" applyBorder="1" applyAlignment="1">
      <alignment horizontal="center" vertical="center"/>
    </xf>
    <xf numFmtId="0" fontId="80" fillId="0" borderId="6" xfId="3" applyFont="1" applyBorder="1" applyAlignment="1">
      <alignment horizontal="center" vertical="center"/>
    </xf>
    <xf numFmtId="0" fontId="80" fillId="0" borderId="6" xfId="3" applyFont="1" applyBorder="1" applyAlignment="1">
      <alignment horizontal="center" vertical="center" wrapText="1"/>
    </xf>
    <xf numFmtId="0" fontId="107" fillId="0" borderId="6" xfId="3" applyFont="1" applyBorder="1" applyAlignment="1">
      <alignment horizontal="center" vertical="center"/>
    </xf>
    <xf numFmtId="0" fontId="107" fillId="0" borderId="6" xfId="3" applyFont="1" applyBorder="1" applyAlignment="1">
      <alignment horizontal="center" vertical="center" wrapText="1"/>
    </xf>
    <xf numFmtId="0" fontId="78" fillId="0" borderId="112" xfId="3" applyFont="1" applyBorder="1" applyAlignment="1">
      <alignment horizontal="center" vertical="center"/>
    </xf>
    <xf numFmtId="0" fontId="78" fillId="0" borderId="113" xfId="3" applyFont="1" applyBorder="1" applyAlignment="1">
      <alignment horizontal="center" vertical="center"/>
    </xf>
    <xf numFmtId="0" fontId="78" fillId="0" borderId="78" xfId="3" applyFont="1" applyBorder="1" applyAlignment="1">
      <alignment horizontal="center" vertical="center"/>
    </xf>
    <xf numFmtId="0" fontId="78" fillId="0" borderId="0" xfId="3" applyFont="1" applyAlignment="1">
      <alignment horizontal="center" vertical="center"/>
    </xf>
    <xf numFmtId="0" fontId="78" fillId="0" borderId="75" xfId="3" applyFont="1" applyBorder="1" applyAlignment="1">
      <alignment horizontal="center" vertical="center"/>
    </xf>
    <xf numFmtId="0" fontId="78" fillId="0" borderId="24" xfId="3" applyFont="1" applyBorder="1" applyAlignment="1">
      <alignment horizontal="center" vertical="center"/>
    </xf>
    <xf numFmtId="0" fontId="78" fillId="0" borderId="76" xfId="3" applyFont="1" applyBorder="1" applyAlignment="1">
      <alignment horizontal="center"/>
    </xf>
    <xf numFmtId="0" fontId="78" fillId="0" borderId="61" xfId="3" applyFont="1" applyBorder="1" applyAlignment="1">
      <alignment horizontal="center"/>
    </xf>
    <xf numFmtId="0" fontId="78" fillId="0" borderId="63" xfId="3" applyFont="1" applyBorder="1" applyAlignment="1">
      <alignment horizontal="center"/>
    </xf>
    <xf numFmtId="0" fontId="78" fillId="0" borderId="15" xfId="3" applyFont="1" applyBorder="1" applyAlignment="1">
      <alignment horizontal="center" vertical="center" wrapText="1"/>
    </xf>
    <xf numFmtId="0" fontId="78" fillId="0" borderId="46" xfId="3" applyFont="1" applyBorder="1" applyAlignment="1">
      <alignment horizontal="center" vertical="center" wrapText="1"/>
    </xf>
    <xf numFmtId="0" fontId="78" fillId="0" borderId="93" xfId="3" applyFont="1" applyBorder="1"/>
    <xf numFmtId="0" fontId="78" fillId="0" borderId="94" xfId="3" applyFont="1" applyBorder="1"/>
    <xf numFmtId="0" fontId="78" fillId="0" borderId="94" xfId="3" applyFont="1" applyBorder="1" applyAlignment="1">
      <alignment horizontal="left"/>
    </xf>
    <xf numFmtId="0" fontId="78" fillId="0" borderId="97" xfId="3" applyFont="1" applyBorder="1"/>
    <xf numFmtId="0" fontId="78" fillId="0" borderId="98" xfId="3" applyFont="1" applyBorder="1"/>
    <xf numFmtId="0" fontId="78" fillId="0" borderId="9" xfId="3" applyFont="1" applyBorder="1" applyAlignment="1">
      <alignment horizontal="center" vertical="center"/>
    </xf>
    <xf numFmtId="0" fontId="78" fillId="0" borderId="25" xfId="3" applyFont="1" applyBorder="1" applyAlignment="1">
      <alignment horizontal="center" vertical="center"/>
    </xf>
    <xf numFmtId="0" fontId="78" fillId="0" borderId="101" xfId="3" applyFont="1" applyBorder="1" applyAlignment="1">
      <alignment horizontal="center" vertical="center"/>
    </xf>
    <xf numFmtId="0" fontId="78" fillId="0" borderId="86" xfId="3" applyFont="1" applyBorder="1" applyAlignment="1">
      <alignment horizontal="center" vertical="center"/>
    </xf>
    <xf numFmtId="0" fontId="78" fillId="0" borderId="102" xfId="3" applyFont="1" applyBorder="1" applyAlignment="1">
      <alignment horizontal="center" vertical="center"/>
    </xf>
    <xf numFmtId="0" fontId="78" fillId="0" borderId="104" xfId="3" applyFont="1" applyBorder="1" applyAlignment="1">
      <alignment horizontal="center" vertical="center"/>
    </xf>
    <xf numFmtId="0" fontId="100" fillId="0" borderId="69" xfId="3" applyFont="1" applyBorder="1" applyAlignment="1">
      <alignment horizontal="center" vertical="center"/>
    </xf>
    <xf numFmtId="0" fontId="100" fillId="0" borderId="74" xfId="3" applyFont="1" applyBorder="1" applyAlignment="1">
      <alignment horizontal="center" vertical="center"/>
    </xf>
    <xf numFmtId="0" fontId="78" fillId="0" borderId="90" xfId="3" applyFont="1" applyBorder="1" applyAlignment="1">
      <alignment horizontal="center" vertical="center" wrapText="1"/>
    </xf>
    <xf numFmtId="0" fontId="78" fillId="0" borderId="92" xfId="3" applyFont="1" applyBorder="1" applyAlignment="1">
      <alignment horizontal="center" vertical="center" wrapText="1"/>
    </xf>
    <xf numFmtId="0" fontId="78" fillId="0" borderId="93" xfId="3" applyFont="1" applyBorder="1" applyAlignment="1">
      <alignment vertical="center"/>
    </xf>
    <xf numFmtId="0" fontId="78" fillId="0" borderId="93" xfId="3" applyFont="1" applyBorder="1" applyAlignment="1">
      <alignment horizontal="left" vertical="center"/>
    </xf>
    <xf numFmtId="0" fontId="78" fillId="0" borderId="94" xfId="3" applyFont="1" applyBorder="1" applyAlignment="1">
      <alignment horizontal="left" vertical="center"/>
    </xf>
    <xf numFmtId="0" fontId="78" fillId="0" borderId="97" xfId="3" applyFont="1" applyBorder="1" applyAlignment="1">
      <alignment horizontal="left" vertical="center"/>
    </xf>
    <xf numFmtId="0" fontId="78" fillId="0" borderId="98" xfId="3" applyFont="1" applyBorder="1" applyAlignment="1">
      <alignment horizontal="left" vertical="center"/>
    </xf>
    <xf numFmtId="0" fontId="78" fillId="0" borderId="27" xfId="3" applyFont="1" applyBorder="1" applyAlignment="1">
      <alignment horizontal="center" vertical="center"/>
    </xf>
    <xf numFmtId="0" fontId="78" fillId="0" borderId="28" xfId="3" applyFont="1" applyBorder="1" applyAlignment="1">
      <alignment horizontal="center" vertical="center"/>
    </xf>
    <xf numFmtId="0" fontId="78" fillId="0" borderId="6" xfId="3" applyFont="1" applyBorder="1" applyAlignment="1">
      <alignment horizontal="center"/>
    </xf>
    <xf numFmtId="14" fontId="102" fillId="0" borderId="27" xfId="3" applyNumberFormat="1" applyFont="1" applyBorder="1" applyAlignment="1">
      <alignment horizontal="center"/>
    </xf>
    <xf numFmtId="0" fontId="102" fillId="0" borderId="29" xfId="3" applyFont="1" applyBorder="1" applyAlignment="1">
      <alignment horizontal="center"/>
    </xf>
    <xf numFmtId="0" fontId="102" fillId="0" borderId="28" xfId="3" applyFont="1" applyBorder="1" applyAlignment="1">
      <alignment horizontal="center"/>
    </xf>
    <xf numFmtId="14" fontId="102" fillId="0" borderId="29" xfId="3" applyNumberFormat="1" applyFont="1" applyBorder="1" applyAlignment="1">
      <alignment horizontal="center"/>
    </xf>
    <xf numFmtId="0" fontId="78" fillId="0" borderId="22" xfId="3" applyFont="1" applyBorder="1" applyAlignment="1">
      <alignment horizontal="center" vertical="center"/>
    </xf>
    <xf numFmtId="0" fontId="78" fillId="0" borderId="23" xfId="3" applyFont="1" applyBorder="1" applyAlignment="1">
      <alignment horizontal="center" vertical="center"/>
    </xf>
    <xf numFmtId="0" fontId="78" fillId="0" borderId="89" xfId="3" applyFont="1" applyBorder="1" applyAlignment="1">
      <alignment horizontal="center" vertical="center" wrapText="1"/>
    </xf>
    <xf numFmtId="0" fontId="78" fillId="0" borderId="80" xfId="3" applyFont="1" applyBorder="1" applyAlignment="1">
      <alignment horizontal="center" vertical="center" wrapText="1"/>
    </xf>
    <xf numFmtId="0" fontId="78" fillId="0" borderId="91" xfId="3" applyFont="1" applyBorder="1" applyAlignment="1">
      <alignment horizontal="center" vertical="center" wrapText="1"/>
    </xf>
    <xf numFmtId="0" fontId="78" fillId="0" borderId="69" xfId="3" applyFont="1" applyBorder="1" applyAlignment="1">
      <alignment horizontal="center" vertical="center" wrapText="1"/>
    </xf>
    <xf numFmtId="0" fontId="78" fillId="0" borderId="77" xfId="3" applyFont="1" applyBorder="1" applyAlignment="1">
      <alignment horizontal="center" vertical="center" wrapText="1"/>
    </xf>
    <xf numFmtId="0" fontId="78" fillId="0" borderId="74" xfId="3" applyFont="1" applyBorder="1" applyAlignment="1">
      <alignment horizontal="center" vertical="center" wrapText="1"/>
    </xf>
    <xf numFmtId="0" fontId="94" fillId="0" borderId="0" xfId="13" applyFont="1" applyAlignment="1">
      <alignment horizontal="center"/>
    </xf>
    <xf numFmtId="0" fontId="78" fillId="0" borderId="64" xfId="3" applyFont="1" applyBorder="1" applyAlignment="1">
      <alignment horizontal="left" vertical="center"/>
    </xf>
    <xf numFmtId="0" fontId="78" fillId="0" borderId="61" xfId="3" applyFont="1" applyBorder="1" applyAlignment="1">
      <alignment horizontal="left" vertical="center"/>
    </xf>
    <xf numFmtId="0" fontId="78" fillId="0" borderId="65" xfId="3" applyFont="1" applyBorder="1" applyAlignment="1">
      <alignment horizontal="left" vertical="center"/>
    </xf>
    <xf numFmtId="0" fontId="78" fillId="0" borderId="55" xfId="3" applyFont="1" applyBorder="1" applyAlignment="1">
      <alignment horizontal="left" vertical="center"/>
    </xf>
    <xf numFmtId="0" fontId="78" fillId="0" borderId="13" xfId="3" applyFont="1" applyBorder="1" applyAlignment="1">
      <alignment horizontal="left" vertical="center"/>
    </xf>
    <xf numFmtId="0" fontId="78" fillId="0" borderId="66" xfId="3" applyFont="1" applyBorder="1" applyAlignment="1">
      <alignment horizontal="left" vertical="center"/>
    </xf>
    <xf numFmtId="0" fontId="78" fillId="0" borderId="71" xfId="3" applyFont="1" applyBorder="1" applyAlignment="1">
      <alignment horizontal="center"/>
    </xf>
    <xf numFmtId="0" fontId="78" fillId="0" borderId="8" xfId="3" applyFont="1" applyBorder="1" applyAlignment="1">
      <alignment horizontal="center"/>
    </xf>
    <xf numFmtId="0" fontId="78" fillId="0" borderId="7" xfId="3" applyFont="1" applyBorder="1" applyAlignment="1">
      <alignment horizontal="center"/>
    </xf>
    <xf numFmtId="0" fontId="78" fillId="0" borderId="72" xfId="3" applyFont="1" applyBorder="1" applyAlignment="1">
      <alignment horizontal="center"/>
    </xf>
    <xf numFmtId="0" fontId="38" fillId="0" borderId="52" xfId="3" applyFont="1" applyBorder="1" applyAlignment="1">
      <alignment horizontal="left"/>
    </xf>
    <xf numFmtId="0" fontId="38" fillId="0" borderId="53" xfId="3" applyFont="1" applyBorder="1" applyAlignment="1">
      <alignment horizontal="left"/>
    </xf>
    <xf numFmtId="0" fontId="38" fillId="0" borderId="55" xfId="3" applyFont="1" applyBorder="1" applyAlignment="1">
      <alignment horizontal="left"/>
    </xf>
    <xf numFmtId="0" fontId="38" fillId="0" borderId="56" xfId="3" applyFont="1" applyBorder="1" applyAlignment="1">
      <alignment horizontal="left"/>
    </xf>
    <xf numFmtId="0" fontId="78" fillId="0" borderId="8" xfId="3" applyFont="1" applyBorder="1" applyAlignment="1">
      <alignment horizontal="center" vertical="center"/>
    </xf>
    <xf numFmtId="0" fontId="78" fillId="0" borderId="39" xfId="3" applyFont="1" applyBorder="1" applyAlignment="1">
      <alignment horizontal="center" vertical="center"/>
    </xf>
    <xf numFmtId="0" fontId="78" fillId="0" borderId="26" xfId="3" applyFont="1" applyBorder="1" applyAlignment="1">
      <alignment horizontal="center" vertical="center"/>
    </xf>
    <xf numFmtId="0" fontId="78" fillId="0" borderId="59" xfId="3" applyFont="1" applyBorder="1" applyAlignment="1">
      <alignment horizontal="center" vertical="center"/>
    </xf>
    <xf numFmtId="0" fontId="80" fillId="0" borderId="27" xfId="3" applyFont="1" applyBorder="1" applyAlignment="1">
      <alignment horizontal="left"/>
    </xf>
    <xf numFmtId="0" fontId="80" fillId="0" borderId="29" xfId="3" applyFont="1" applyBorder="1" applyAlignment="1">
      <alignment horizontal="left"/>
    </xf>
    <xf numFmtId="0" fontId="80" fillId="0" borderId="28" xfId="3" applyFont="1" applyBorder="1" applyAlignment="1">
      <alignment horizontal="left"/>
    </xf>
    <xf numFmtId="0" fontId="69" fillId="0" borderId="0" xfId="3" applyFont="1" applyAlignment="1">
      <alignment horizontal="center" vertical="center"/>
    </xf>
    <xf numFmtId="0" fontId="67" fillId="0" borderId="0" xfId="3" applyFont="1" applyAlignment="1">
      <alignment horizontal="center" vertical="center"/>
    </xf>
    <xf numFmtId="0" fontId="86" fillId="0" borderId="0" xfId="3" applyFont="1" applyAlignment="1">
      <alignment horizontal="center"/>
    </xf>
    <xf numFmtId="0" fontId="70" fillId="0" borderId="0" xfId="3" applyFont="1" applyAlignment="1">
      <alignment horizontal="center"/>
    </xf>
    <xf numFmtId="0" fontId="80" fillId="0" borderId="36" xfId="3" applyFont="1" applyBorder="1" applyAlignment="1">
      <alignment horizontal="center"/>
    </xf>
    <xf numFmtId="0" fontId="80" fillId="0" borderId="31" xfId="3" applyFont="1" applyBorder="1" applyAlignment="1">
      <alignment horizontal="center"/>
    </xf>
    <xf numFmtId="0" fontId="112" fillId="0" borderId="0" xfId="0" applyFont="1"/>
    <xf numFmtId="0" fontId="113" fillId="0" borderId="0" xfId="0" applyFont="1" applyAlignment="1">
      <alignment wrapText="1"/>
    </xf>
    <xf numFmtId="0" fontId="114" fillId="0" borderId="0" xfId="0" applyFont="1" applyAlignment="1">
      <alignment wrapText="1"/>
    </xf>
    <xf numFmtId="0" fontId="113" fillId="0" borderId="0" xfId="0" applyFont="1"/>
    <xf numFmtId="0" fontId="115" fillId="0" borderId="0" xfId="0" applyFont="1"/>
    <xf numFmtId="0" fontId="116" fillId="0" borderId="0" xfId="0" applyFont="1"/>
    <xf numFmtId="0" fontId="114" fillId="0" borderId="0" xfId="0" applyFont="1"/>
    <xf numFmtId="0" fontId="48" fillId="0" borderId="0" xfId="0" applyFont="1" applyAlignment="1">
      <alignment horizontal="center"/>
    </xf>
    <xf numFmtId="0" fontId="117" fillId="0" borderId="0" xfId="3" applyFont="1"/>
    <xf numFmtId="0" fontId="118" fillId="0" borderId="0" xfId="3" applyFont="1"/>
    <xf numFmtId="0" fontId="119" fillId="0" borderId="0" xfId="3" applyFont="1" applyAlignment="1">
      <alignment vertical="center"/>
    </xf>
    <xf numFmtId="0" fontId="99" fillId="0" borderId="14" xfId="3" applyFont="1" applyBorder="1" applyAlignment="1">
      <alignment horizontal="center"/>
    </xf>
    <xf numFmtId="0" fontId="99" fillId="0" borderId="0" xfId="3" applyFont="1" applyAlignment="1">
      <alignment horizontal="center"/>
    </xf>
    <xf numFmtId="3" fontId="70" fillId="0" borderId="0" xfId="3" applyNumberFormat="1" applyFont="1" applyAlignment="1">
      <alignment horizontal="center"/>
    </xf>
    <xf numFmtId="0" fontId="120" fillId="0" borderId="0" xfId="3" applyFont="1"/>
    <xf numFmtId="0" fontId="121" fillId="0" borderId="0" xfId="3" applyFont="1"/>
    <xf numFmtId="0" fontId="122" fillId="0" borderId="0" xfId="3" applyFont="1"/>
    <xf numFmtId="3" fontId="121" fillId="0" borderId="0" xfId="3" applyNumberFormat="1" applyFont="1"/>
    <xf numFmtId="3" fontId="121" fillId="0" borderId="21" xfId="3" applyNumberFormat="1" applyFont="1" applyBorder="1"/>
    <xf numFmtId="170" fontId="123" fillId="0" borderId="0" xfId="11" applyNumberFormat="1" applyFont="1"/>
    <xf numFmtId="168" fontId="123" fillId="0" borderId="0" xfId="11" applyFont="1"/>
    <xf numFmtId="3" fontId="124" fillId="0" borderId="0" xfId="3" applyNumberFormat="1" applyFont="1"/>
    <xf numFmtId="168" fontId="38" fillId="0" borderId="0" xfId="3" applyNumberFormat="1" applyFont="1"/>
    <xf numFmtId="0" fontId="125" fillId="0" borderId="0" xfId="3" applyFont="1" applyAlignment="1">
      <alignment horizontal="center"/>
    </xf>
    <xf numFmtId="0" fontId="64" fillId="8" borderId="0" xfId="3" applyFont="1" applyFill="1"/>
    <xf numFmtId="0" fontId="71" fillId="8" borderId="0" xfId="3" applyFont="1" applyFill="1"/>
    <xf numFmtId="0" fontId="35" fillId="8" borderId="0" xfId="9" applyFont="1" applyFill="1"/>
    <xf numFmtId="0" fontId="126" fillId="0" borderId="0" xfId="3" applyFont="1"/>
    <xf numFmtId="0" fontId="127" fillId="0" borderId="0" xfId="3" applyFont="1" applyAlignment="1">
      <alignment horizontal="center"/>
    </xf>
    <xf numFmtId="0" fontId="128" fillId="0" borderId="0" xfId="3" applyFont="1"/>
    <xf numFmtId="167" fontId="99" fillId="0" borderId="0" xfId="3" applyNumberFormat="1" applyFont="1"/>
    <xf numFmtId="3" fontId="99" fillId="0" borderId="0" xfId="3" applyNumberFormat="1" applyFont="1"/>
    <xf numFmtId="166" fontId="99" fillId="0" borderId="0" xfId="3" applyNumberFormat="1" applyFont="1"/>
    <xf numFmtId="4" fontId="78" fillId="0" borderId="50" xfId="3" applyNumberFormat="1" applyFont="1" applyBorder="1"/>
    <xf numFmtId="3" fontId="78" fillId="0" borderId="62" xfId="3" applyNumberFormat="1" applyFont="1" applyBorder="1" applyAlignment="1">
      <alignment vertical="center"/>
    </xf>
    <xf numFmtId="3" fontId="78" fillId="0" borderId="51" xfId="3" applyNumberFormat="1" applyFont="1" applyBorder="1" applyAlignment="1">
      <alignment vertical="center"/>
    </xf>
    <xf numFmtId="0" fontId="38" fillId="0" borderId="7" xfId="3" applyFont="1" applyBorder="1" applyAlignment="1">
      <alignment horizontal="left"/>
    </xf>
    <xf numFmtId="0" fontId="103" fillId="0" borderId="15" xfId="3" applyFont="1" applyBorder="1" applyAlignment="1">
      <alignment horizontal="center"/>
    </xf>
    <xf numFmtId="0" fontId="103" fillId="0" borderId="9" xfId="3" applyFont="1" applyBorder="1" applyAlignment="1">
      <alignment horizontal="center"/>
    </xf>
    <xf numFmtId="0" fontId="78" fillId="0" borderId="139" xfId="3" applyFont="1" applyBorder="1" applyAlignment="1">
      <alignment horizontal="center"/>
    </xf>
    <xf numFmtId="0" fontId="103" fillId="0" borderId="7" xfId="3" applyFont="1" applyBorder="1" applyAlignment="1">
      <alignment horizontal="center"/>
    </xf>
    <xf numFmtId="0" fontId="38" fillId="0" borderId="52" xfId="3" applyFont="1" applyBorder="1"/>
    <xf numFmtId="3" fontId="103" fillId="0" borderId="48" xfId="3" applyNumberFormat="1" applyFont="1" applyBorder="1"/>
    <xf numFmtId="0" fontId="38" fillId="0" borderId="57" xfId="3" applyFont="1" applyBorder="1"/>
    <xf numFmtId="0" fontId="78" fillId="0" borderId="140" xfId="3" applyFont="1" applyBorder="1"/>
    <xf numFmtId="3" fontId="103" fillId="0" borderId="49" xfId="3" applyNumberFormat="1" applyFont="1" applyBorder="1"/>
    <xf numFmtId="3" fontId="103" fillId="0" borderId="141" xfId="3" applyNumberFormat="1" applyFont="1" applyBorder="1"/>
    <xf numFmtId="0" fontId="38" fillId="0" borderId="60" xfId="3" applyFont="1" applyBorder="1"/>
    <xf numFmtId="4" fontId="103" fillId="0" borderId="141" xfId="3" applyNumberFormat="1" applyFont="1" applyBorder="1"/>
    <xf numFmtId="0" fontId="38" fillId="0" borderId="55" xfId="3" applyFont="1" applyBorder="1"/>
    <xf numFmtId="3" fontId="103" fillId="0" borderId="50" xfId="3" applyNumberFormat="1" applyFont="1" applyBorder="1"/>
    <xf numFmtId="0" fontId="38" fillId="0" borderId="67" xfId="3" applyFont="1" applyBorder="1"/>
    <xf numFmtId="0" fontId="38" fillId="0" borderId="133" xfId="3" applyFont="1" applyBorder="1"/>
    <xf numFmtId="3" fontId="103" fillId="0" borderId="51" xfId="3" applyNumberFormat="1" applyFont="1" applyBorder="1"/>
    <xf numFmtId="0" fontId="103" fillId="0" borderId="10" xfId="3" applyFont="1" applyBorder="1" applyAlignment="1">
      <alignment horizontal="center"/>
    </xf>
    <xf numFmtId="4" fontId="103" fillId="0" borderId="30" xfId="3" applyNumberFormat="1" applyFont="1" applyBorder="1"/>
    <xf numFmtId="3" fontId="103" fillId="0" borderId="12" xfId="3" applyNumberFormat="1" applyFont="1" applyBorder="1"/>
    <xf numFmtId="0" fontId="103" fillId="0" borderId="142" xfId="3" applyFont="1" applyBorder="1" applyAlignment="1">
      <alignment horizontal="center"/>
    </xf>
    <xf numFmtId="0" fontId="103" fillId="0" borderId="143" xfId="3" applyFont="1" applyBorder="1"/>
    <xf numFmtId="4" fontId="103" fillId="0" borderId="144" xfId="3" applyNumberFormat="1" applyFont="1" applyBorder="1"/>
    <xf numFmtId="3" fontId="103" fillId="0" borderId="30" xfId="3" applyNumberFormat="1" applyFont="1" applyBorder="1"/>
    <xf numFmtId="3" fontId="78" fillId="0" borderId="130" xfId="3" applyNumberFormat="1" applyFont="1" applyBorder="1"/>
    <xf numFmtId="3" fontId="78" fillId="0" borderId="145" xfId="3" applyNumberFormat="1" applyFont="1" applyBorder="1"/>
    <xf numFmtId="0" fontId="78" fillId="0" borderId="146" xfId="3" applyFont="1" applyBorder="1" applyAlignment="1">
      <alignment horizontal="left" vertical="center"/>
    </xf>
    <xf numFmtId="3" fontId="78" fillId="0" borderId="6" xfId="3" applyNumberFormat="1" applyFont="1" applyBorder="1"/>
    <xf numFmtId="3" fontId="78" fillId="0" borderId="62" xfId="3" applyNumberFormat="1" applyFont="1" applyBorder="1"/>
    <xf numFmtId="3" fontId="78" fillId="0" borderId="46" xfId="3" applyNumberFormat="1" applyFont="1" applyBorder="1"/>
    <xf numFmtId="0" fontId="78" fillId="0" borderId="146" xfId="3" applyFont="1" applyBorder="1" applyAlignment="1">
      <alignment vertical="center"/>
    </xf>
    <xf numFmtId="9" fontId="38" fillId="0" borderId="6" xfId="3" applyNumberFormat="1" applyFont="1" applyBorder="1"/>
    <xf numFmtId="9" fontId="78" fillId="0" borderId="6" xfId="3" applyNumberFormat="1" applyFont="1" applyBorder="1"/>
    <xf numFmtId="9" fontId="78" fillId="0" borderId="80" xfId="3" applyNumberFormat="1" applyFont="1" applyBorder="1"/>
    <xf numFmtId="3" fontId="78" fillId="0" borderId="77" xfId="3" applyNumberFormat="1" applyFont="1" applyBorder="1"/>
    <xf numFmtId="3" fontId="78" fillId="0" borderId="21" xfId="3" applyNumberFormat="1" applyFont="1" applyBorder="1"/>
    <xf numFmtId="0" fontId="101" fillId="0" borderId="52" xfId="3" applyFont="1" applyBorder="1"/>
    <xf numFmtId="0" fontId="101" fillId="0" borderId="58" xfId="3" applyFont="1" applyBorder="1"/>
    <xf numFmtId="14" fontId="101" fillId="0" borderId="7" xfId="3" applyNumberFormat="1" applyFont="1" applyBorder="1" applyAlignment="1">
      <alignment horizontal="center"/>
    </xf>
    <xf numFmtId="0" fontId="101" fillId="0" borderId="15" xfId="3" applyFont="1" applyBorder="1" applyAlignment="1">
      <alignment horizontal="center"/>
    </xf>
    <xf numFmtId="0" fontId="38" fillId="0" borderId="6" xfId="3" applyFont="1" applyBorder="1" applyAlignment="1">
      <alignment horizontal="right"/>
    </xf>
    <xf numFmtId="3" fontId="78" fillId="0" borderId="49" xfId="3" applyNumberFormat="1" applyFont="1" applyBorder="1" applyAlignment="1">
      <alignment horizontal="right"/>
    </xf>
    <xf numFmtId="0" fontId="38" fillId="0" borderId="76" xfId="3" applyFont="1" applyBorder="1"/>
    <xf numFmtId="3" fontId="78" fillId="0" borderId="62" xfId="3" applyNumberFormat="1" applyFont="1" applyBorder="1" applyAlignment="1">
      <alignment horizontal="right" vertical="top"/>
    </xf>
    <xf numFmtId="0" fontId="100" fillId="0" borderId="76" xfId="3" applyFont="1" applyBorder="1" applyAlignment="1">
      <alignment horizontal="left" vertical="top"/>
    </xf>
    <xf numFmtId="0" fontId="100" fillId="0" borderId="147" xfId="3" applyFont="1" applyBorder="1" applyAlignment="1">
      <alignment horizontal="left" vertical="top"/>
    </xf>
    <xf numFmtId="3" fontId="78" fillId="0" borderId="51" xfId="3" applyNumberFormat="1" applyFont="1" applyBorder="1" applyAlignment="1">
      <alignment horizontal="right" vertical="top"/>
    </xf>
    <xf numFmtId="0" fontId="101" fillId="0" borderId="67" xfId="3" applyFont="1" applyBorder="1"/>
    <xf numFmtId="0" fontId="38" fillId="0" borderId="133" xfId="3" applyFont="1" applyBorder="1" applyAlignment="1">
      <alignment horizontal="right"/>
    </xf>
    <xf numFmtId="3" fontId="80" fillId="0" borderId="10" xfId="3" applyNumberFormat="1" applyFont="1" applyBorder="1" applyAlignment="1">
      <alignment horizontal="right" vertical="top"/>
    </xf>
    <xf numFmtId="3" fontId="80" fillId="0" borderId="30" xfId="3" applyNumberFormat="1" applyFont="1" applyBorder="1" applyAlignment="1">
      <alignment horizontal="right" vertical="top"/>
    </xf>
    <xf numFmtId="0" fontId="101" fillId="0" borderId="132" xfId="3" applyFont="1" applyBorder="1" applyAlignment="1">
      <alignment horizontal="right"/>
    </xf>
    <xf numFmtId="0" fontId="38" fillId="0" borderId="136" xfId="3" applyFont="1" applyBorder="1" applyAlignment="1">
      <alignment horizontal="right"/>
    </xf>
    <xf numFmtId="0" fontId="101" fillId="0" borderId="27" xfId="3" applyFont="1" applyBorder="1"/>
    <xf numFmtId="0" fontId="38" fillId="0" borderId="28" xfId="3" applyFont="1" applyBorder="1" applyAlignment="1">
      <alignment horizontal="right"/>
    </xf>
  </cellXfs>
  <cellStyles count="16">
    <cellStyle name="Celda de comprobación" xfId="2" builtinId="23"/>
    <cellStyle name="Énfasis1" xfId="6" builtinId="29"/>
    <cellStyle name="Énfasis1 2" xfId="8" xr:uid="{99CB4A4B-1EBB-9A45-8E69-F3BF160E1CE4}"/>
    <cellStyle name="Hipervínculo" xfId="12" builtinId="8"/>
    <cellStyle name="Millares [0]" xfId="1" builtinId="6"/>
    <cellStyle name="Millares [0] 2" xfId="7" xr:uid="{73B74FCF-EDC1-B548-A657-7476A09B2EA2}"/>
    <cellStyle name="Millares [0] 3" xfId="11" xr:uid="{5E15FF1A-764A-3B4A-9249-2CFD20AAC898}"/>
    <cellStyle name="Millares 2" xfId="14" xr:uid="{17B71EAB-D80B-C944-AD08-8054A37BE25E}"/>
    <cellStyle name="Millares 3" xfId="15" xr:uid="{E96936CC-EF93-B740-8446-C681BBF6BD29}"/>
    <cellStyle name="Normal" xfId="0" builtinId="0"/>
    <cellStyle name="Normal 2" xfId="3" xr:uid="{EE0E5B03-DA7C-4925-A7E7-B69F9A040883}"/>
    <cellStyle name="Normal 2 2" xfId="9" xr:uid="{3D3A6DDF-7E1D-A74A-AAC7-0B677912C2B5}"/>
    <cellStyle name="Normal_Estados contables al 31.12.2008" xfId="10" xr:uid="{0F77B5BE-29CA-9549-AF0C-C1D6026B35BE}"/>
    <cellStyle name="Normal_Flujo de Efectivo Cefisa_1" xfId="13" xr:uid="{BE3081A1-6AC0-3445-AAE9-F142E9BE3A98}"/>
    <cellStyle name="Porcentaje" xfId="4" builtinId="5"/>
    <cellStyle name="Texto explicativo" xfId="5" builtinId="53"/>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66</xdr:row>
      <xdr:rowOff>0</xdr:rowOff>
    </xdr:from>
    <xdr:to>
      <xdr:col>0</xdr:col>
      <xdr:colOff>1773555</xdr:colOff>
      <xdr:row>66</xdr:row>
      <xdr:rowOff>533400</xdr:rowOff>
    </xdr:to>
    <xdr:pic>
      <xdr:nvPicPr>
        <xdr:cNvPr id="2" name="Imagen 1">
          <a:extLst>
            <a:ext uri="{FF2B5EF4-FFF2-40B4-BE49-F238E27FC236}">
              <a16:creationId xmlns:a16="http://schemas.microsoft.com/office/drawing/2014/main" id="{30ED6299-5A04-4CB6-BE0F-FA2DF3E4BEC8}"/>
            </a:ext>
            <a:ext uri="{147F2762-F138-4A5C-976F-8EAC2B608ADB}">
              <a16:predDERef xmlns:a16="http://schemas.microsoft.com/office/drawing/2014/main" pred="{78FB6A3C-2848-45AD-A5E5-00E6F5BE83B1}"/>
            </a:ext>
          </a:extLst>
        </xdr:cNvPr>
        <xdr:cNvPicPr>
          <a:picLocks noChangeAspect="1"/>
        </xdr:cNvPicPr>
      </xdr:nvPicPr>
      <xdr:blipFill>
        <a:blip xmlns:r="http://schemas.openxmlformats.org/officeDocument/2006/relationships" r:embed="rId1"/>
        <a:stretch>
          <a:fillRect/>
        </a:stretch>
      </xdr:blipFill>
      <xdr:spPr>
        <a:xfrm>
          <a:off x="0" y="12885420"/>
          <a:ext cx="1769745" cy="533400"/>
        </a:xfrm>
        <a:prstGeom prst="rect">
          <a:avLst/>
        </a:prstGeom>
      </xdr:spPr>
    </xdr:pic>
    <xdr:clientData/>
  </xdr:twoCellAnchor>
  <xdr:twoCellAnchor>
    <xdr:from>
      <xdr:col>16</xdr:col>
      <xdr:colOff>1036320</xdr:colOff>
      <xdr:row>46</xdr:row>
      <xdr:rowOff>129540</xdr:rowOff>
    </xdr:from>
    <xdr:to>
      <xdr:col>18</xdr:col>
      <xdr:colOff>0</xdr:colOff>
      <xdr:row>51</xdr:row>
      <xdr:rowOff>99060</xdr:rowOff>
    </xdr:to>
    <xdr:cxnSp macro="">
      <xdr:nvCxnSpPr>
        <xdr:cNvPr id="3" name="Conector recto de flecha 2">
          <a:extLst>
            <a:ext uri="{FF2B5EF4-FFF2-40B4-BE49-F238E27FC236}">
              <a16:creationId xmlns:a16="http://schemas.microsoft.com/office/drawing/2014/main" id="{E42F8909-67AC-4D33-B5EE-7259B9D6AE78}"/>
            </a:ext>
          </a:extLst>
        </xdr:cNvPr>
        <xdr:cNvCxnSpPr/>
      </xdr:nvCxnSpPr>
      <xdr:spPr>
        <a:xfrm flipV="1">
          <a:off x="20398740" y="9281160"/>
          <a:ext cx="1104900" cy="8915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30480</xdr:colOff>
      <xdr:row>61</xdr:row>
      <xdr:rowOff>121920</xdr:rowOff>
    </xdr:from>
    <xdr:to>
      <xdr:col>20</xdr:col>
      <xdr:colOff>0</xdr:colOff>
      <xdr:row>62</xdr:row>
      <xdr:rowOff>129540</xdr:rowOff>
    </xdr:to>
    <xdr:cxnSp macro="">
      <xdr:nvCxnSpPr>
        <xdr:cNvPr id="4" name="Conector recto de flecha 3">
          <a:extLst>
            <a:ext uri="{FF2B5EF4-FFF2-40B4-BE49-F238E27FC236}">
              <a16:creationId xmlns:a16="http://schemas.microsoft.com/office/drawing/2014/main" id="{E2178A79-3A52-4C27-AAE6-7B7388732620}"/>
            </a:ext>
          </a:extLst>
        </xdr:cNvPr>
        <xdr:cNvCxnSpPr/>
      </xdr:nvCxnSpPr>
      <xdr:spPr>
        <a:xfrm flipV="1">
          <a:off x="22837140" y="12001500"/>
          <a:ext cx="1409700" cy="182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990600</xdr:colOff>
      <xdr:row>47</xdr:row>
      <xdr:rowOff>144780</xdr:rowOff>
    </xdr:from>
    <xdr:to>
      <xdr:col>17</xdr:col>
      <xdr:colOff>1021080</xdr:colOff>
      <xdr:row>52</xdr:row>
      <xdr:rowOff>91440</xdr:rowOff>
    </xdr:to>
    <xdr:cxnSp macro="">
      <xdr:nvCxnSpPr>
        <xdr:cNvPr id="5" name="Conector recto de flecha 4">
          <a:extLst>
            <a:ext uri="{FF2B5EF4-FFF2-40B4-BE49-F238E27FC236}">
              <a16:creationId xmlns:a16="http://schemas.microsoft.com/office/drawing/2014/main" id="{6B012211-8A94-4198-AEC6-8C095B5CCA98}"/>
            </a:ext>
          </a:extLst>
        </xdr:cNvPr>
        <xdr:cNvCxnSpPr/>
      </xdr:nvCxnSpPr>
      <xdr:spPr>
        <a:xfrm flipV="1">
          <a:off x="20353020" y="9479280"/>
          <a:ext cx="1112520" cy="868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xdr:colOff>
      <xdr:row>48</xdr:row>
      <xdr:rowOff>152400</xdr:rowOff>
    </xdr:from>
    <xdr:to>
      <xdr:col>18</xdr:col>
      <xdr:colOff>0</xdr:colOff>
      <xdr:row>53</xdr:row>
      <xdr:rowOff>91440</xdr:rowOff>
    </xdr:to>
    <xdr:cxnSp macro="">
      <xdr:nvCxnSpPr>
        <xdr:cNvPr id="6" name="Conector recto de flecha 5">
          <a:extLst>
            <a:ext uri="{FF2B5EF4-FFF2-40B4-BE49-F238E27FC236}">
              <a16:creationId xmlns:a16="http://schemas.microsoft.com/office/drawing/2014/main" id="{ED00960E-B2F0-4341-BBBD-4EEF7421795C}"/>
            </a:ext>
          </a:extLst>
        </xdr:cNvPr>
        <xdr:cNvCxnSpPr/>
      </xdr:nvCxnSpPr>
      <xdr:spPr>
        <a:xfrm flipV="1">
          <a:off x="20452080" y="9669780"/>
          <a:ext cx="1051560" cy="861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1021080</xdr:colOff>
      <xdr:row>50</xdr:row>
      <xdr:rowOff>0</xdr:rowOff>
    </xdr:from>
    <xdr:to>
      <xdr:col>18</xdr:col>
      <xdr:colOff>0</xdr:colOff>
      <xdr:row>54</xdr:row>
      <xdr:rowOff>144780</xdr:rowOff>
    </xdr:to>
    <xdr:cxnSp macro="">
      <xdr:nvCxnSpPr>
        <xdr:cNvPr id="7" name="Conector recto de flecha 6">
          <a:extLst>
            <a:ext uri="{FF2B5EF4-FFF2-40B4-BE49-F238E27FC236}">
              <a16:creationId xmlns:a16="http://schemas.microsoft.com/office/drawing/2014/main" id="{00863D37-6715-4856-9DF9-8BDFF28A3C3B}"/>
            </a:ext>
          </a:extLst>
        </xdr:cNvPr>
        <xdr:cNvCxnSpPr/>
      </xdr:nvCxnSpPr>
      <xdr:spPr>
        <a:xfrm flipV="1">
          <a:off x="20383500" y="9890760"/>
          <a:ext cx="1120140" cy="876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45720</xdr:colOff>
      <xdr:row>63</xdr:row>
      <xdr:rowOff>7620</xdr:rowOff>
    </xdr:from>
    <xdr:to>
      <xdr:col>19</xdr:col>
      <xdr:colOff>1706880</xdr:colOff>
      <xdr:row>63</xdr:row>
      <xdr:rowOff>167640</xdr:rowOff>
    </xdr:to>
    <xdr:cxnSp macro="">
      <xdr:nvCxnSpPr>
        <xdr:cNvPr id="8" name="Conector recto de flecha 7">
          <a:extLst>
            <a:ext uri="{FF2B5EF4-FFF2-40B4-BE49-F238E27FC236}">
              <a16:creationId xmlns:a16="http://schemas.microsoft.com/office/drawing/2014/main" id="{CBA0E1D2-BAD5-40B6-A09A-FFFA593698A7}"/>
            </a:ext>
          </a:extLst>
        </xdr:cNvPr>
        <xdr:cNvCxnSpPr/>
      </xdr:nvCxnSpPr>
      <xdr:spPr>
        <a:xfrm flipV="1">
          <a:off x="22852380" y="12252960"/>
          <a:ext cx="13944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121920</xdr:colOff>
      <xdr:row>64</xdr:row>
      <xdr:rowOff>53340</xdr:rowOff>
    </xdr:from>
    <xdr:to>
      <xdr:col>19</xdr:col>
      <xdr:colOff>1706880</xdr:colOff>
      <xdr:row>64</xdr:row>
      <xdr:rowOff>213360</xdr:rowOff>
    </xdr:to>
    <xdr:cxnSp macro="">
      <xdr:nvCxnSpPr>
        <xdr:cNvPr id="9" name="Conector recto de flecha 8">
          <a:extLst>
            <a:ext uri="{FF2B5EF4-FFF2-40B4-BE49-F238E27FC236}">
              <a16:creationId xmlns:a16="http://schemas.microsoft.com/office/drawing/2014/main" id="{67F64E66-6C3E-4193-A027-EC2F4477C663}"/>
            </a:ext>
          </a:extLst>
        </xdr:cNvPr>
        <xdr:cNvCxnSpPr/>
      </xdr:nvCxnSpPr>
      <xdr:spPr>
        <a:xfrm flipV="1">
          <a:off x="22928580" y="12481560"/>
          <a:ext cx="13182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129540</xdr:colOff>
      <xdr:row>0</xdr:row>
      <xdr:rowOff>0</xdr:rowOff>
    </xdr:from>
    <xdr:to>
      <xdr:col>0</xdr:col>
      <xdr:colOff>1546221</xdr:colOff>
      <xdr:row>0</xdr:row>
      <xdr:rowOff>646232</xdr:rowOff>
    </xdr:to>
    <xdr:pic>
      <xdr:nvPicPr>
        <xdr:cNvPr id="10" name="Imagen 9">
          <a:extLst>
            <a:ext uri="{FF2B5EF4-FFF2-40B4-BE49-F238E27FC236}">
              <a16:creationId xmlns:a16="http://schemas.microsoft.com/office/drawing/2014/main" id="{79D7397B-CEF9-41D8-B122-10C1A97E1214}"/>
            </a:ext>
          </a:extLst>
        </xdr:cNvPr>
        <xdr:cNvPicPr>
          <a:picLocks noChangeAspect="1"/>
        </xdr:cNvPicPr>
      </xdr:nvPicPr>
      <xdr:blipFill>
        <a:blip xmlns:r="http://schemas.openxmlformats.org/officeDocument/2006/relationships" r:embed="rId2"/>
        <a:stretch>
          <a:fillRect/>
        </a:stretch>
      </xdr:blipFill>
      <xdr:spPr>
        <a:xfrm>
          <a:off x="129540" y="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1C933306-DB44-6846-B8D1-31F6F2229432}"/>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twoCellAnchor editAs="oneCell">
    <xdr:from>
      <xdr:col>0</xdr:col>
      <xdr:colOff>1003300</xdr:colOff>
      <xdr:row>18</xdr:row>
      <xdr:rowOff>50800</xdr:rowOff>
    </xdr:from>
    <xdr:to>
      <xdr:col>2</xdr:col>
      <xdr:colOff>1244600</xdr:colOff>
      <xdr:row>24</xdr:row>
      <xdr:rowOff>152400</xdr:rowOff>
    </xdr:to>
    <xdr:pic>
      <xdr:nvPicPr>
        <xdr:cNvPr id="2049" name="Picture 1" descr="Línea de firma de Microsoft Office...">
          <a:extLst>
            <a:ext uri="{FF2B5EF4-FFF2-40B4-BE49-F238E27FC236}">
              <a16:creationId xmlns:a16="http://schemas.microsoft.com/office/drawing/2014/main" id="{6300C878-D9D7-B428-C637-AA7A9DA2795B}"/>
            </a:ext>
          </a:extLst>
        </xdr:cNvPr>
        <xdr:cNvPicPr>
          <a:picLocks noGrp="1" noRot="1" noChangeAspect="1" noEditPoints="1" noChangeArrowheads="1" noCrop="1"/>
          <a:extLst>
            <a:ext uri="{F385189D-CB6C-4498-A905-10932F83BE7A}">
              <a15:signatureLine xmlns:a15="http://schemas.microsoft.com/office/drawing/2012/main" isSignatureLine="1" id="{4E21E372-5B36-49DD-B401-5B1E3CB2A612}" provId="{00000000-0000-0000-0000-000000000000}" signingInstructionsSet="0" allowComments="1" showSignDate="1" suggestedSigner="Giuseppe Saurini" suggestedSigner2="Vice - Presidente" suggestedSignerEmail=""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6300" y="3594100"/>
          <a:ext cx="295910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1574800</xdr:colOff>
      <xdr:row>18</xdr:row>
      <xdr:rowOff>50800</xdr:rowOff>
    </xdr:from>
    <xdr:to>
      <xdr:col>4</xdr:col>
      <xdr:colOff>2362200</xdr:colOff>
      <xdr:row>24</xdr:row>
      <xdr:rowOff>152400</xdr:rowOff>
    </xdr:to>
    <xdr:pic>
      <xdr:nvPicPr>
        <xdr:cNvPr id="2050" name="Picture 2" descr="Línea de firma de Microsoft Office...">
          <a:extLst>
            <a:ext uri="{FF2B5EF4-FFF2-40B4-BE49-F238E27FC236}">
              <a16:creationId xmlns:a16="http://schemas.microsoft.com/office/drawing/2014/main" id="{397007C4-1DD5-4F9C-2450-87F1C63EC6F3}"/>
            </a:ext>
          </a:extLst>
        </xdr:cNvPr>
        <xdr:cNvPicPr>
          <a:picLocks noGrp="1" noRot="1" noChangeAspect="1" noEditPoints="1" noChangeArrowheads="1" noCrop="1"/>
          <a:extLst>
            <a:ext uri="{F385189D-CB6C-4498-A905-10932F83BE7A}">
              <a15:signatureLine xmlns:a15="http://schemas.microsoft.com/office/drawing/2012/main" isSignatureLine="1" id="{A5929235-071F-45C3-806B-181DD68CF34F}" provId="{00000000-0000-0000-0000-000000000000}" signingInstructionsSet="0" allowComments="1" showSignDate="1" suggestedSigner="Lic. Sady Pereira" suggestedSigner2="Contador" suggestedSignerEmail="sady.pereira@inpositiva.com.py"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23100" y="3594100"/>
          <a:ext cx="270510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129540</xdr:colOff>
      <xdr:row>0</xdr:row>
      <xdr:rowOff>0</xdr:rowOff>
    </xdr:from>
    <xdr:ext cx="1416681" cy="646232"/>
    <xdr:pic>
      <xdr:nvPicPr>
        <xdr:cNvPr id="10" name="Imagen 9">
          <a:extLst>
            <a:ext uri="{FF2B5EF4-FFF2-40B4-BE49-F238E27FC236}">
              <a16:creationId xmlns:a16="http://schemas.microsoft.com/office/drawing/2014/main" id="{6B34AA19-45EB-6B47-B1B9-CC61E33AF617}"/>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oneCellAnchor>
  <xdr:oneCellAnchor>
    <xdr:from>
      <xdr:col>1</xdr:col>
      <xdr:colOff>0</xdr:colOff>
      <xdr:row>71</xdr:row>
      <xdr:rowOff>0</xdr:rowOff>
    </xdr:from>
    <xdr:ext cx="1416681" cy="646232"/>
    <xdr:pic>
      <xdr:nvPicPr>
        <xdr:cNvPr id="12" name="Imagen 11">
          <a:extLst>
            <a:ext uri="{FF2B5EF4-FFF2-40B4-BE49-F238E27FC236}">
              <a16:creationId xmlns:a16="http://schemas.microsoft.com/office/drawing/2014/main" id="{9E44A85D-FD43-464E-9C0C-1727C5B1E56C}"/>
            </a:ext>
          </a:extLst>
        </xdr:cNvPr>
        <xdr:cNvPicPr>
          <a:picLocks noChangeAspect="1"/>
        </xdr:cNvPicPr>
      </xdr:nvPicPr>
      <xdr:blipFill>
        <a:blip xmlns:r="http://schemas.openxmlformats.org/officeDocument/2006/relationships" r:embed="rId1"/>
        <a:stretch>
          <a:fillRect/>
        </a:stretch>
      </xdr:blipFill>
      <xdr:spPr>
        <a:xfrm>
          <a:off x="677333" y="10826750"/>
          <a:ext cx="1416681" cy="6462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958426</xdr:colOff>
      <xdr:row>0</xdr:row>
      <xdr:rowOff>71543</xdr:rowOff>
    </xdr:from>
    <xdr:ext cx="1180677" cy="545677"/>
    <xdr:pic>
      <xdr:nvPicPr>
        <xdr:cNvPr id="2" name="Imagen 3">
          <a:extLst>
            <a:ext uri="{FF2B5EF4-FFF2-40B4-BE49-F238E27FC236}">
              <a16:creationId xmlns:a16="http://schemas.microsoft.com/office/drawing/2014/main" id="{1C01A43E-7FF2-2D47-8085-78724F249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958426" y="71543"/>
          <a:ext cx="1180677" cy="54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414617</xdr:colOff>
      <xdr:row>2</xdr:row>
      <xdr:rowOff>25550</xdr:rowOff>
    </xdr:from>
    <xdr:to>
      <xdr:col>1</xdr:col>
      <xdr:colOff>1887070</xdr:colOff>
      <xdr:row>3</xdr:row>
      <xdr:rowOff>40790</xdr:rowOff>
    </xdr:to>
    <xdr:pic>
      <xdr:nvPicPr>
        <xdr:cNvPr id="2" name="Imagen 2" descr="Logotipo&#10;&#10;Descripción generada automáticamente">
          <a:extLst>
            <a:ext uri="{FF2B5EF4-FFF2-40B4-BE49-F238E27FC236}">
              <a16:creationId xmlns:a16="http://schemas.microsoft.com/office/drawing/2014/main" id="{F060DD09-2D3B-5648-BC20-E5FE51E5EC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9917" y="368450"/>
          <a:ext cx="1472453"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3" name="Imagen 2" descr="Logotipo&#10;&#10;Descripción generada automáticamente">
          <a:extLst>
            <a:ext uri="{FF2B5EF4-FFF2-40B4-BE49-F238E27FC236}">
              <a16:creationId xmlns:a16="http://schemas.microsoft.com/office/drawing/2014/main" id="{A7543A74-9D9D-C24A-BD05-0B15721BBD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15712440"/>
          <a:ext cx="1470660" cy="1338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160</xdr:row>
      <xdr:rowOff>0</xdr:rowOff>
    </xdr:from>
    <xdr:to>
      <xdr:col>1</xdr:col>
      <xdr:colOff>1577340</xdr:colOff>
      <xdr:row>167</xdr:row>
      <xdr:rowOff>22860</xdr:rowOff>
    </xdr:to>
    <xdr:pic>
      <xdr:nvPicPr>
        <xdr:cNvPr id="4" name="Imagen 2" descr="Logotipo&#10;&#10;Descripción generada automáticamente">
          <a:extLst>
            <a:ext uri="{FF2B5EF4-FFF2-40B4-BE49-F238E27FC236}">
              <a16:creationId xmlns:a16="http://schemas.microsoft.com/office/drawing/2014/main" id="{D669FC8C-0CAC-B84E-A7CA-EE19A319D1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316738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233</xdr:row>
      <xdr:rowOff>144780</xdr:rowOff>
    </xdr:from>
    <xdr:to>
      <xdr:col>9</xdr:col>
      <xdr:colOff>0</xdr:colOff>
      <xdr:row>235</xdr:row>
      <xdr:rowOff>17</xdr:rowOff>
    </xdr:to>
    <xdr:sp macro="" textlink="" fLocksText="0">
      <xdr:nvSpPr>
        <xdr:cNvPr id="5" name="Text 1">
          <a:extLst>
            <a:ext uri="{FF2B5EF4-FFF2-40B4-BE49-F238E27FC236}">
              <a16:creationId xmlns:a16="http://schemas.microsoft.com/office/drawing/2014/main" id="{04254403-BF5E-DD46-A704-52E23D113CA9}"/>
            </a:ext>
          </a:extLst>
        </xdr:cNvPr>
        <xdr:cNvSpPr txBox="1">
          <a:spLocks noChangeArrowheads="1"/>
        </xdr:cNvSpPr>
      </xdr:nvSpPr>
      <xdr:spPr bwMode="auto">
        <a:xfrm>
          <a:off x="1765300" y="45102780"/>
          <a:ext cx="12827000" cy="18543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30/06/2025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239</xdr:row>
      <xdr:rowOff>56254</xdr:rowOff>
    </xdr:from>
    <xdr:to>
      <xdr:col>9</xdr:col>
      <xdr:colOff>338189</xdr:colOff>
      <xdr:row>243</xdr:row>
      <xdr:rowOff>73405</xdr:rowOff>
    </xdr:to>
    <xdr:sp macro="" textlink="" fLocksText="0">
      <xdr:nvSpPr>
        <xdr:cNvPr id="6" name="Text 2">
          <a:extLst>
            <a:ext uri="{FF2B5EF4-FFF2-40B4-BE49-F238E27FC236}">
              <a16:creationId xmlns:a16="http://schemas.microsoft.com/office/drawing/2014/main" id="{D4C83AC1-31BB-3347-8CF5-C1734923BEA3}"/>
            </a:ext>
          </a:extLst>
        </xdr:cNvPr>
        <xdr:cNvSpPr txBox="1">
          <a:spLocks noChangeArrowheads="1"/>
        </xdr:cNvSpPr>
      </xdr:nvSpPr>
      <xdr:spPr bwMode="auto">
        <a:xfrm>
          <a:off x="1864969" y="46004854"/>
          <a:ext cx="13065520" cy="6775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244</xdr:row>
      <xdr:rowOff>33207</xdr:rowOff>
    </xdr:from>
    <xdr:to>
      <xdr:col>9</xdr:col>
      <xdr:colOff>282162</xdr:colOff>
      <xdr:row>247</xdr:row>
      <xdr:rowOff>100438</xdr:rowOff>
    </xdr:to>
    <xdr:sp macro="" textlink="" fLocksText="0">
      <xdr:nvSpPr>
        <xdr:cNvPr id="7" name="Text 4">
          <a:extLst>
            <a:ext uri="{FF2B5EF4-FFF2-40B4-BE49-F238E27FC236}">
              <a16:creationId xmlns:a16="http://schemas.microsoft.com/office/drawing/2014/main" id="{AB9425D0-3D4B-9B48-B40D-03843214C46D}"/>
            </a:ext>
          </a:extLst>
        </xdr:cNvPr>
        <xdr:cNvSpPr txBox="1">
          <a:spLocks noChangeArrowheads="1"/>
        </xdr:cNvSpPr>
      </xdr:nvSpPr>
      <xdr:spPr bwMode="auto">
        <a:xfrm>
          <a:off x="1805766" y="46807307"/>
          <a:ext cx="13068696" cy="56253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1</xdr:col>
      <xdr:colOff>8467</xdr:colOff>
      <xdr:row>267</xdr:row>
      <xdr:rowOff>135255</xdr:rowOff>
    </xdr:from>
    <xdr:to>
      <xdr:col>8</xdr:col>
      <xdr:colOff>1078232</xdr:colOff>
      <xdr:row>270</xdr:row>
      <xdr:rowOff>49530</xdr:rowOff>
    </xdr:to>
    <xdr:sp macro="" textlink="" fLocksText="0">
      <xdr:nvSpPr>
        <xdr:cNvPr id="8" name="Text 6">
          <a:extLst>
            <a:ext uri="{FF2B5EF4-FFF2-40B4-BE49-F238E27FC236}">
              <a16:creationId xmlns:a16="http://schemas.microsoft.com/office/drawing/2014/main" id="{0E261FA4-9CDD-5042-87E2-76436754BB28}"/>
            </a:ext>
          </a:extLst>
        </xdr:cNvPr>
        <xdr:cNvSpPr txBox="1">
          <a:spLocks noChangeArrowheads="1"/>
        </xdr:cNvSpPr>
      </xdr:nvSpPr>
      <xdr:spPr bwMode="auto">
        <a:xfrm>
          <a:off x="1773767" y="50744755"/>
          <a:ext cx="12639465" cy="409575"/>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30 de Junio de 2.025 es de Gs. 7784,15 por cada 1 dólar americano y para el cierre del  2024 es de Gs. 7,831,26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439</xdr:row>
      <xdr:rowOff>83820</xdr:rowOff>
    </xdr:from>
    <xdr:to>
      <xdr:col>9</xdr:col>
      <xdr:colOff>0</xdr:colOff>
      <xdr:row>444</xdr:row>
      <xdr:rowOff>0</xdr:rowOff>
    </xdr:to>
    <xdr:sp macro="" textlink="">
      <xdr:nvSpPr>
        <xdr:cNvPr id="9" name="Text 13">
          <a:extLst>
            <a:ext uri="{FF2B5EF4-FFF2-40B4-BE49-F238E27FC236}">
              <a16:creationId xmlns:a16="http://schemas.microsoft.com/office/drawing/2014/main" id="{4FE65601-C1D8-3D46-9D21-7881F0F1F6B2}"/>
            </a:ext>
          </a:extLst>
        </xdr:cNvPr>
        <xdr:cNvSpPr txBox="1">
          <a:spLocks noChangeArrowheads="1"/>
        </xdr:cNvSpPr>
      </xdr:nvSpPr>
      <xdr:spPr bwMode="auto">
        <a:xfrm>
          <a:off x="1765300" y="79750920"/>
          <a:ext cx="12827000" cy="7416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443</xdr:row>
      <xdr:rowOff>25401</xdr:rowOff>
    </xdr:from>
    <xdr:to>
      <xdr:col>8</xdr:col>
      <xdr:colOff>1076125</xdr:colOff>
      <xdr:row>444</xdr:row>
      <xdr:rowOff>45308</xdr:rowOff>
    </xdr:to>
    <xdr:sp macro="" textlink="" fLocksText="0">
      <xdr:nvSpPr>
        <xdr:cNvPr id="10" name="Text 14">
          <a:extLst>
            <a:ext uri="{FF2B5EF4-FFF2-40B4-BE49-F238E27FC236}">
              <a16:creationId xmlns:a16="http://schemas.microsoft.com/office/drawing/2014/main" id="{23BF2F8F-D8A6-844B-956F-3AAC2C3D2A7C}"/>
            </a:ext>
          </a:extLst>
        </xdr:cNvPr>
        <xdr:cNvSpPr txBox="1">
          <a:spLocks noChangeArrowheads="1"/>
        </xdr:cNvSpPr>
      </xdr:nvSpPr>
      <xdr:spPr bwMode="auto">
        <a:xfrm>
          <a:off x="1790700" y="80352901"/>
          <a:ext cx="12620425" cy="185007"/>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325</xdr:row>
      <xdr:rowOff>157692</xdr:rowOff>
    </xdr:from>
    <xdr:to>
      <xdr:col>9</xdr:col>
      <xdr:colOff>278994</xdr:colOff>
      <xdr:row>328</xdr:row>
      <xdr:rowOff>116417</xdr:rowOff>
    </xdr:to>
    <xdr:sp macro="" textlink="" fLocksText="0">
      <xdr:nvSpPr>
        <xdr:cNvPr id="11" name="Text 8">
          <a:extLst>
            <a:ext uri="{FF2B5EF4-FFF2-40B4-BE49-F238E27FC236}">
              <a16:creationId xmlns:a16="http://schemas.microsoft.com/office/drawing/2014/main" id="{CFC73318-3A41-7F42-9852-9EA9A61C1DD8}"/>
            </a:ext>
          </a:extLst>
        </xdr:cNvPr>
        <xdr:cNvSpPr txBox="1">
          <a:spLocks noChangeArrowheads="1"/>
        </xdr:cNvSpPr>
      </xdr:nvSpPr>
      <xdr:spPr bwMode="auto">
        <a:xfrm>
          <a:off x="1805769" y="60571592"/>
          <a:ext cx="13065525" cy="45402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335</xdr:row>
      <xdr:rowOff>28575</xdr:rowOff>
    </xdr:from>
    <xdr:to>
      <xdr:col>9</xdr:col>
      <xdr:colOff>0</xdr:colOff>
      <xdr:row>339</xdr:row>
      <xdr:rowOff>0</xdr:rowOff>
    </xdr:to>
    <xdr:sp macro="" textlink="" fLocksText="0">
      <xdr:nvSpPr>
        <xdr:cNvPr id="12" name="Text 9">
          <a:extLst>
            <a:ext uri="{FF2B5EF4-FFF2-40B4-BE49-F238E27FC236}">
              <a16:creationId xmlns:a16="http://schemas.microsoft.com/office/drawing/2014/main" id="{626CCA6E-2B5B-1F44-AB85-4126F2AE7FCD}"/>
            </a:ext>
          </a:extLst>
        </xdr:cNvPr>
        <xdr:cNvSpPr txBox="1">
          <a:spLocks noChangeArrowheads="1"/>
        </xdr:cNvSpPr>
      </xdr:nvSpPr>
      <xdr:spPr bwMode="auto">
        <a:xfrm>
          <a:off x="1765300" y="62093475"/>
          <a:ext cx="12827000" cy="64452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364</xdr:row>
      <xdr:rowOff>0</xdr:rowOff>
    </xdr:from>
    <xdr:to>
      <xdr:col>8</xdr:col>
      <xdr:colOff>1078234</xdr:colOff>
      <xdr:row>365</xdr:row>
      <xdr:rowOff>1059</xdr:rowOff>
    </xdr:to>
    <xdr:sp macro="" textlink="" fLocksText="0">
      <xdr:nvSpPr>
        <xdr:cNvPr id="13" name="Text 10">
          <a:extLst>
            <a:ext uri="{FF2B5EF4-FFF2-40B4-BE49-F238E27FC236}">
              <a16:creationId xmlns:a16="http://schemas.microsoft.com/office/drawing/2014/main" id="{66AAFA1B-544F-644F-A7DF-6BE8F1248D0D}"/>
            </a:ext>
          </a:extLst>
        </xdr:cNvPr>
        <xdr:cNvSpPr txBox="1">
          <a:spLocks noChangeArrowheads="1"/>
        </xdr:cNvSpPr>
      </xdr:nvSpPr>
      <xdr:spPr bwMode="auto">
        <a:xfrm>
          <a:off x="1765300" y="66929000"/>
          <a:ext cx="12647934" cy="16615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1</xdr:col>
      <xdr:colOff>106680</xdr:colOff>
      <xdr:row>224</xdr:row>
      <xdr:rowOff>891540</xdr:rowOff>
    </xdr:from>
    <xdr:to>
      <xdr:col>1</xdr:col>
      <xdr:colOff>1577340</xdr:colOff>
      <xdr:row>232</xdr:row>
      <xdr:rowOff>114301</xdr:rowOff>
    </xdr:to>
    <xdr:pic>
      <xdr:nvPicPr>
        <xdr:cNvPr id="14" name="Imagen 2" descr="Logotipo&#10;&#10;Descripción generada automáticamente">
          <a:extLst>
            <a:ext uri="{FF2B5EF4-FFF2-40B4-BE49-F238E27FC236}">
              <a16:creationId xmlns:a16="http://schemas.microsoft.com/office/drawing/2014/main" id="{14A04D85-BCE5-7348-81F4-56ACAC2E9E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43601640"/>
          <a:ext cx="1470660" cy="130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314</xdr:row>
      <xdr:rowOff>1005840</xdr:rowOff>
    </xdr:from>
    <xdr:to>
      <xdr:col>1</xdr:col>
      <xdr:colOff>1577340</xdr:colOff>
      <xdr:row>323</xdr:row>
      <xdr:rowOff>15241</xdr:rowOff>
    </xdr:to>
    <xdr:pic>
      <xdr:nvPicPr>
        <xdr:cNvPr id="15" name="Imagen 2" descr="Logotipo&#10;&#10;Descripción generada automáticamente">
          <a:extLst>
            <a:ext uri="{FF2B5EF4-FFF2-40B4-BE49-F238E27FC236}">
              <a16:creationId xmlns:a16="http://schemas.microsoft.com/office/drawing/2014/main" id="{ECEF1931-560D-B44A-B0B4-56631351B4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58765440"/>
          <a:ext cx="1470660" cy="1333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389</xdr:row>
      <xdr:rowOff>998220</xdr:rowOff>
    </xdr:from>
    <xdr:to>
      <xdr:col>1</xdr:col>
      <xdr:colOff>1577340</xdr:colOff>
      <xdr:row>398</xdr:row>
      <xdr:rowOff>8693</xdr:rowOff>
    </xdr:to>
    <xdr:pic>
      <xdr:nvPicPr>
        <xdr:cNvPr id="16" name="Imagen 2" descr="Logotipo&#10;&#10;Descripción generada automáticamente">
          <a:extLst>
            <a:ext uri="{FF2B5EF4-FFF2-40B4-BE49-F238E27FC236}">
              <a16:creationId xmlns:a16="http://schemas.microsoft.com/office/drawing/2014/main" id="{0C9E1E45-3898-DC49-9680-A3D8FA234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71292720"/>
          <a:ext cx="1470660" cy="1334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466</xdr:row>
      <xdr:rowOff>998220</xdr:rowOff>
    </xdr:from>
    <xdr:to>
      <xdr:col>1</xdr:col>
      <xdr:colOff>1577340</xdr:colOff>
      <xdr:row>474</xdr:row>
      <xdr:rowOff>158973</xdr:rowOff>
    </xdr:to>
    <xdr:pic>
      <xdr:nvPicPr>
        <xdr:cNvPr id="17" name="Imagen 2" descr="Logotipo&#10;&#10;Descripción generada automáticamente">
          <a:extLst>
            <a:ext uri="{FF2B5EF4-FFF2-40B4-BE49-F238E27FC236}">
              <a16:creationId xmlns:a16="http://schemas.microsoft.com/office/drawing/2014/main" id="{8C18A857-8E88-E144-B7F2-1B27E794DD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84449920"/>
          <a:ext cx="1470660" cy="13197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3.25%20COMPOSICION%20%20BALANCE%20INVESTOR%20CB.xlsx" TargetMode="External"/><Relationship Id="rId2" Type="http://schemas.microsoft.com/office/2019/04/relationships/externalLinkLongPath" Target="/personal/sady_pereira_inpositiva_com_py/Documents/10.Investor%20SA/Contabilidad/3.Conformaciones%20de%20Cuentas%20Contables/8.Conformaciones%202025/03.25%20COMPOSICION%20%20BALANCE%20INVESTOR%20CB.xlsx?1575A07C" TargetMode="External"/><Relationship Id="rId1" Type="http://schemas.openxmlformats.org/officeDocument/2006/relationships/externalLinkPath" Target="file:///1575A07C/03.25%20COMPOSICION%20%20BALANCE%20INVESTOR%20C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6.25.Q2/EEFFC-8004-20250630%20VER.xlsx" TargetMode="External"/><Relationship Id="rId1" Type="http://schemas.openxmlformats.org/officeDocument/2006/relationships/externalLinkPath" Target="EEFFC-8004-20250630%20VER.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6.25%20COMPOSICION%20%20BALANCE%20INVESTOR%20CB.xlsx" TargetMode="External"/><Relationship Id="rId2" Type="http://schemas.microsoft.com/office/2019/04/relationships/externalLinkLongPath" Target="/personal/sady_pereira_inpositiva_com_py/Documents/10.Investor%20SA/Contabilidad/3.Conformaciones%20de%20Cuentas%20Contables/8.Conformaciones%202025/06.25%20COMPOSICION%20%20BALANCE%20INVESTOR%20CB.xlsx?1575A07C" TargetMode="External"/><Relationship Id="rId1" Type="http://schemas.openxmlformats.org/officeDocument/2006/relationships/externalLinkPath" Target="file:///1575A07C/06.25%20COMPOSICION%20%20BALANCE%20INVESTOR%20CB.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6.25.Q2/Copia%20de%207_INFI-%20EEFF-Notas_a%2030-06-2025.xlsx" TargetMode="External"/><Relationship Id="rId1" Type="http://schemas.openxmlformats.org/officeDocument/2006/relationships/externalLinkPath" Target="Copia%20de%207_INFI-%20EEFF-Notas_a%2030-06-202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6.25.Q2/Copia%20de%20Participacion%20ICBSA%20en%20INFIS-56mm-Jun2025.xlsx" TargetMode="External"/><Relationship Id="rId1" Type="http://schemas.openxmlformats.org/officeDocument/2006/relationships/externalLinkPath" Target="Copia%20de%20Participacion%20ICBSA%20en%20INFIS-56mm-Jun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03.25. Acrreedores Gs"/>
      <sheetName val="03.25. Acreedores USD"/>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Q1 25-GananciasPorOperacion.xls"/>
      <sheetName val="1050 Q125-GananciasPorOperacion"/>
      <sheetName val="07-09-GananciasPorOperacion.xls"/>
      <sheetName val="1500 -GananciasPorOperacion.xls"/>
      <sheetName val="1050- Ganancia Propia Venta"/>
      <sheetName val="Calculo Dividentos+RetIDU"/>
      <sheetName val="03-2025-Estado de Clientes Gs"/>
      <sheetName val="03-2025-Estado de Clientes USD"/>
      <sheetName val="03-2025 Vinculadas a Cobras  ML"/>
      <sheetName val="03-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CALCULO ACREED"/>
      <sheetName val="Acreedores por Intermedac ME"/>
      <sheetName val="Acreedores por Intermediac ML"/>
      <sheetName val="03.2025.PROVEEDORES GS"/>
      <sheetName val="03.2025.PROVEEDORES USD"/>
      <sheetName val="03.25 PROVEEDORES USD EXT"/>
      <sheetName val="03.25 Cuenta a Pagar Vincu ML"/>
      <sheetName val="03.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refreshError="1"/>
      <sheetData sheetId="1" refreshError="1"/>
      <sheetData sheetId="2" refreshError="1"/>
      <sheetData sheetId="3" refreshError="1"/>
      <sheetData sheetId="4" refreshError="1">
        <row r="38">
          <cell r="C38">
            <v>797354000</v>
          </cell>
        </row>
        <row r="56">
          <cell r="C56">
            <v>3200000</v>
          </cell>
        </row>
        <row r="74">
          <cell r="C74">
            <v>210957210</v>
          </cell>
        </row>
        <row r="75">
          <cell r="C75">
            <v>562306020</v>
          </cell>
        </row>
        <row r="77">
          <cell r="C77">
            <v>31158573</v>
          </cell>
        </row>
        <row r="78">
          <cell r="C78">
            <v>165107727</v>
          </cell>
        </row>
        <row r="79">
          <cell r="C79">
            <v>11010456</v>
          </cell>
        </row>
        <row r="80">
          <cell r="C80">
            <v>953866099</v>
          </cell>
        </row>
        <row r="89">
          <cell r="C89">
            <v>3070765118</v>
          </cell>
        </row>
        <row r="95">
          <cell r="C95">
            <v>7041715036</v>
          </cell>
        </row>
        <row r="102">
          <cell r="C102">
            <v>6763184746</v>
          </cell>
        </row>
        <row r="108">
          <cell r="C108">
            <v>1143826961</v>
          </cell>
        </row>
        <row r="123">
          <cell r="C123">
            <v>140374696</v>
          </cell>
        </row>
        <row r="126">
          <cell r="C126">
            <v>17677424</v>
          </cell>
        </row>
        <row r="138">
          <cell r="C138">
            <v>2508933184</v>
          </cell>
        </row>
        <row r="143">
          <cell r="C143">
            <v>2575914108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EEFFs Consolidados"/>
    </sheetNames>
    <sheetDataSet>
      <sheetData sheetId="0" refreshError="1">
        <row r="9">
          <cell r="H9">
            <v>1282174950.931</v>
          </cell>
        </row>
        <row r="16">
          <cell r="H16">
            <v>3080653443</v>
          </cell>
        </row>
        <row r="51">
          <cell r="C51">
            <v>56921410246</v>
          </cell>
        </row>
        <row r="55">
          <cell r="C55">
            <v>44964000001</v>
          </cell>
        </row>
        <row r="61">
          <cell r="C61">
            <v>594000000</v>
          </cell>
        </row>
        <row r="63">
          <cell r="C63">
            <v>5819701191</v>
          </cell>
        </row>
        <row r="115">
          <cell r="H115">
            <v>4785832725.8903999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RESUMEN DE ACREED VS BANCOS"/>
      <sheetName val="06.25.Saldo Clientes"/>
      <sheetName val="05-25- Deuda con Clientes Gs"/>
      <sheetName val="05-25-Deudas con Clientes USD"/>
      <sheetName val="03.25. Acrreedores Gs"/>
      <sheetName val="03.25. Acreedores USD"/>
      <sheetName val="06.25.Saldo Clientes USD"/>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1500.Q2 25-Ganancias Intermed"/>
      <sheetName val="1050 Q2 25GananciasPorOperacion"/>
      <sheetName val="07-09-GananciasPorOperacion.xls"/>
      <sheetName val="1500 -GananciasPorOperacion.xls"/>
      <sheetName val="1050- Ganancia Propia Venta"/>
      <sheetName val="Todo.Q2 25-Ganancias Interm ("/>
      <sheetName val="06-25-GananciasPorOperacion.xls"/>
      <sheetName val="Calculo Dividentos+RetIDU"/>
      <sheetName val="06-2025-Estado de Clientes Gs"/>
      <sheetName val="06-2025-Estado de Clientes ME"/>
      <sheetName val="06-2025 Vinculadas a Cobras  ML"/>
      <sheetName val="06-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20201 Anticipo Prov"/>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CALCULO ACREED"/>
      <sheetName val="Acreedores por Intermedac ME"/>
      <sheetName val="Acreedores por Intermediac ML"/>
      <sheetName val="06.2025.PROVEEDORES GS"/>
      <sheetName val="06.2025.PROVEEDORES USD"/>
      <sheetName val="06.25 PROVEEDORES USD EXT"/>
      <sheetName val="06.25 Cuenta a Pagar Vincu ML"/>
      <sheetName val="06.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refreshError="1"/>
      <sheetData sheetId="1" refreshError="1"/>
      <sheetData sheetId="2" refreshError="1"/>
      <sheetData sheetId="3" refreshError="1"/>
      <sheetData sheetId="4">
        <row r="12">
          <cell r="C12">
            <v>1148000</v>
          </cell>
        </row>
        <row r="18">
          <cell r="C18">
            <v>-3440939533</v>
          </cell>
        </row>
        <row r="24">
          <cell r="C24">
            <v>-3496359621</v>
          </cell>
        </row>
        <row r="25">
          <cell r="C25">
            <v>30449834</v>
          </cell>
        </row>
        <row r="27">
          <cell r="C27">
            <v>789075000</v>
          </cell>
        </row>
        <row r="34">
          <cell r="C34">
            <v>2473743908</v>
          </cell>
        </row>
        <row r="38">
          <cell r="C38">
            <v>1883263544</v>
          </cell>
        </row>
        <row r="50">
          <cell r="C50">
            <v>1730830908</v>
          </cell>
        </row>
        <row r="54">
          <cell r="C54">
            <v>10138659</v>
          </cell>
        </row>
        <row r="55">
          <cell r="C55">
            <v>143555565</v>
          </cell>
        </row>
        <row r="56">
          <cell r="C56">
            <v>47128701</v>
          </cell>
        </row>
        <row r="61">
          <cell r="C61">
            <v>7035800000</v>
          </cell>
        </row>
        <row r="67">
          <cell r="C67">
            <v>495405585</v>
          </cell>
        </row>
        <row r="68">
          <cell r="C68">
            <v>151105972</v>
          </cell>
        </row>
        <row r="75">
          <cell r="C75">
            <v>3107149413</v>
          </cell>
        </row>
        <row r="76">
          <cell r="C76">
            <v>1774428281</v>
          </cell>
        </row>
        <row r="80">
          <cell r="C80">
            <v>1407421152</v>
          </cell>
        </row>
        <row r="91">
          <cell r="C91">
            <v>6750000000</v>
          </cell>
        </row>
        <row r="93">
          <cell r="C93">
            <v>171964386</v>
          </cell>
        </row>
        <row r="96">
          <cell r="C96">
            <v>147806504</v>
          </cell>
        </row>
        <row r="99">
          <cell r="C99">
            <v>1338032849</v>
          </cell>
        </row>
        <row r="109">
          <cell r="C109">
            <v>215854471</v>
          </cell>
        </row>
        <row r="112">
          <cell r="C112">
            <v>1476389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030-06-25"/>
      <sheetName val="Analitico Junio 2025"/>
    </sheetNames>
    <sheetDataSet>
      <sheetData sheetId="0" refreshError="1">
        <row r="22">
          <cell r="D22">
            <v>10704029007.9625</v>
          </cell>
        </row>
        <row r="41">
          <cell r="D41">
            <v>42737323735.921501</v>
          </cell>
        </row>
      </sheetData>
      <sheetData sheetId="1" refreshError="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69534432882</v>
          </cell>
          <cell r="G2">
            <v>1152856.1000000001</v>
          </cell>
          <cell r="H2">
            <v>8974004810.8150005</v>
          </cell>
          <cell r="I2">
            <v>78508437692.815002</v>
          </cell>
        </row>
        <row r="3">
          <cell r="D3" t="str">
            <v>0.11.0.00.000.0.00.000.00</v>
          </cell>
          <cell r="E3" t="str">
            <v>Disponible</v>
          </cell>
          <cell r="F3">
            <v>342463489</v>
          </cell>
          <cell r="G3">
            <v>120721.14</v>
          </cell>
          <cell r="H3">
            <v>939711461.93099999</v>
          </cell>
          <cell r="I3">
            <v>1282174950.931</v>
          </cell>
        </row>
        <row r="4">
          <cell r="D4" t="str">
            <v>0.11.0.20.000.0.00.000.00</v>
          </cell>
          <cell r="E4" t="str">
            <v>Instituciones Financieras</v>
          </cell>
          <cell r="F4">
            <v>342463489</v>
          </cell>
          <cell r="G4">
            <v>120721.14</v>
          </cell>
          <cell r="H4">
            <v>939711461.93099999</v>
          </cell>
          <cell r="I4">
            <v>1282174950.931</v>
          </cell>
        </row>
        <row r="5">
          <cell r="D5" t="str">
            <v>0.11.0.20.109.0.00.000.00</v>
          </cell>
          <cell r="E5" t="str">
            <v xml:space="preserve">Otros Instituciones Financieras </v>
          </cell>
          <cell r="F5">
            <v>342463489</v>
          </cell>
          <cell r="G5">
            <v>120721.14</v>
          </cell>
          <cell r="H5">
            <v>939711461.93099999</v>
          </cell>
          <cell r="I5">
            <v>1282174950.931</v>
          </cell>
        </row>
        <row r="6">
          <cell r="D6" t="str">
            <v>0.11.0.20.109.0.04.000.00</v>
          </cell>
          <cell r="E6" t="str">
            <v>Bancos Privados del Pais.</v>
          </cell>
          <cell r="F6">
            <v>342462780</v>
          </cell>
          <cell r="G6">
            <v>120721.14</v>
          </cell>
          <cell r="H6">
            <v>939711461.93099999</v>
          </cell>
          <cell r="I6">
            <v>1282174241.931</v>
          </cell>
        </row>
        <row r="7">
          <cell r="D7" t="str">
            <v>0.11.0.20.109.0.04.010.99</v>
          </cell>
          <cell r="E7" t="str">
            <v>Bancos Privados del Pais.</v>
          </cell>
          <cell r="F7">
            <v>342462780</v>
          </cell>
          <cell r="G7">
            <v>120721.14</v>
          </cell>
          <cell r="H7">
            <v>939711461.93099999</v>
          </cell>
          <cell r="I7">
            <v>1282174241.931</v>
          </cell>
        </row>
        <row r="8">
          <cell r="D8" t="str">
            <v>0.11.0.20.109.0.06.000.00</v>
          </cell>
          <cell r="E8" t="str">
            <v>Entidades de Creditos No Bancarias</v>
          </cell>
          <cell r="F8">
            <v>709</v>
          </cell>
          <cell r="G8">
            <v>0</v>
          </cell>
          <cell r="H8">
            <v>0</v>
          </cell>
          <cell r="I8">
            <v>709</v>
          </cell>
        </row>
        <row r="9">
          <cell r="D9" t="str">
            <v>0.11.0.20.109.0.06.000.99</v>
          </cell>
          <cell r="E9" t="str">
            <v>Entidades Financieras del Pais</v>
          </cell>
          <cell r="F9">
            <v>709</v>
          </cell>
          <cell r="G9">
            <v>0</v>
          </cell>
          <cell r="H9">
            <v>0</v>
          </cell>
          <cell r="I9">
            <v>709</v>
          </cell>
        </row>
        <row r="10">
          <cell r="D10" t="str">
            <v>0.11.0.20.109.0.06.001.99</v>
          </cell>
          <cell r="E10" t="str">
            <v>Tu Financiera S.A.E.C.A._C.A._58665982</v>
          </cell>
          <cell r="F10">
            <v>709</v>
          </cell>
          <cell r="G10">
            <v>0</v>
          </cell>
          <cell r="H10">
            <v>0</v>
          </cell>
          <cell r="I10">
            <v>709</v>
          </cell>
        </row>
        <row r="11">
          <cell r="D11" t="str">
            <v>0.11.1.20.109.1.04.010.99</v>
          </cell>
          <cell r="E11" t="str">
            <v>Banco Familiar Cta. Cta. Guaranies</v>
          </cell>
          <cell r="F11">
            <v>34507273</v>
          </cell>
          <cell r="G11">
            <v>0</v>
          </cell>
          <cell r="H11">
            <v>0</v>
          </cell>
          <cell r="I11">
            <v>34507273</v>
          </cell>
        </row>
        <row r="12">
          <cell r="D12" t="str">
            <v>0.11.1.20.109.1.04.011.01</v>
          </cell>
          <cell r="E12" t="str">
            <v>Banco Familiar Caja de Ahorro. USD M/E</v>
          </cell>
          <cell r="F12">
            <v>0</v>
          </cell>
          <cell r="G12">
            <v>2000.18</v>
          </cell>
          <cell r="H12">
            <v>15569701.147</v>
          </cell>
          <cell r="I12">
            <v>15569701.147</v>
          </cell>
        </row>
        <row r="13">
          <cell r="D13" t="str">
            <v>0.11.1.20.109.1.04.011.99</v>
          </cell>
          <cell r="E13" t="str">
            <v>Banco Familiar Caja de Ahorro Guaranies</v>
          </cell>
          <cell r="F13">
            <v>2000748</v>
          </cell>
          <cell r="G13">
            <v>0</v>
          </cell>
          <cell r="H13">
            <v>0</v>
          </cell>
          <cell r="I13">
            <v>2000748</v>
          </cell>
        </row>
        <row r="14">
          <cell r="D14" t="str">
            <v>0.11.1.20.109.1.04.020.99</v>
          </cell>
          <cell r="E14" t="str">
            <v>Bancop Cuenta Ahorro Gs. - 0310130336</v>
          </cell>
          <cell r="F14">
            <v>1000000</v>
          </cell>
          <cell r="G14">
            <v>0</v>
          </cell>
          <cell r="H14">
            <v>0</v>
          </cell>
          <cell r="I14">
            <v>1000000</v>
          </cell>
        </row>
        <row r="15">
          <cell r="D15" t="str">
            <v>0.11.1.20.109.1.04.030.01</v>
          </cell>
          <cell r="E15" t="str">
            <v>Banco Itau Paraguay S.A. - USD M/E</v>
          </cell>
          <cell r="F15">
            <v>0</v>
          </cell>
          <cell r="G15">
            <v>91599.96</v>
          </cell>
          <cell r="H15">
            <v>713027828.63399994</v>
          </cell>
          <cell r="I15">
            <v>713027828.63399994</v>
          </cell>
        </row>
        <row r="16">
          <cell r="D16" t="str">
            <v>0.11.1.20.109.1.04.030.99</v>
          </cell>
          <cell r="E16" t="str">
            <v>Banco Itau Paraguay S.A. - GS</v>
          </cell>
          <cell r="F16">
            <v>257384107</v>
          </cell>
          <cell r="G16">
            <v>0</v>
          </cell>
          <cell r="H16">
            <v>0</v>
          </cell>
          <cell r="I16">
            <v>257384107</v>
          </cell>
        </row>
        <row r="17">
          <cell r="D17" t="str">
            <v>0.11.1.20.109.1.04.040.01</v>
          </cell>
          <cell r="E17" t="str">
            <v>Banco GNB Py - USD M/E</v>
          </cell>
          <cell r="F17">
            <v>0</v>
          </cell>
          <cell r="G17">
            <v>21066</v>
          </cell>
          <cell r="H17">
            <v>163980903.90000001</v>
          </cell>
          <cell r="I17">
            <v>163980903.90000001</v>
          </cell>
        </row>
        <row r="18">
          <cell r="D18" t="str">
            <v>0.11.1.20.109.1.04.040.99</v>
          </cell>
          <cell r="E18" t="str">
            <v>Banco GNB Py - PYG</v>
          </cell>
          <cell r="F18">
            <v>12275000</v>
          </cell>
          <cell r="G18">
            <v>0</v>
          </cell>
          <cell r="H18">
            <v>0</v>
          </cell>
          <cell r="I18">
            <v>12275000</v>
          </cell>
        </row>
        <row r="19">
          <cell r="D19" t="str">
            <v>0.11.1.20.109.1.04.060.99</v>
          </cell>
          <cell r="E19" t="str">
            <v>Banco Atlas S.A. - 1556497 PYG</v>
          </cell>
          <cell r="F19">
            <v>35295652</v>
          </cell>
          <cell r="G19">
            <v>0</v>
          </cell>
          <cell r="H19">
            <v>0</v>
          </cell>
          <cell r="I19">
            <v>35295652</v>
          </cell>
        </row>
        <row r="20">
          <cell r="D20" t="str">
            <v>0.11.1.20.109.1.04.061.01</v>
          </cell>
          <cell r="E20" t="str">
            <v>Banco Atlas S.A. - 1606775 USD M/E</v>
          </cell>
          <cell r="F20">
            <v>0</v>
          </cell>
          <cell r="G20">
            <v>6055</v>
          </cell>
          <cell r="H20">
            <v>47133028.25</v>
          </cell>
          <cell r="I20">
            <v>47133028.25</v>
          </cell>
        </row>
        <row r="21">
          <cell r="D21" t="str">
            <v>0.13.0.00.000.0.00.000.00</v>
          </cell>
          <cell r="E21" t="str">
            <v>Creditos Vigentes por Intermediación Financiera - Sector Financiero</v>
          </cell>
          <cell r="F21">
            <v>2880118900</v>
          </cell>
          <cell r="G21">
            <v>0</v>
          </cell>
          <cell r="H21">
            <v>0</v>
          </cell>
          <cell r="I21">
            <v>2880118900</v>
          </cell>
        </row>
        <row r="22">
          <cell r="D22" t="str">
            <v>0.13.0.10.000.0.00.000.00</v>
          </cell>
          <cell r="E22" t="str">
            <v>Colocaciones</v>
          </cell>
          <cell r="F22">
            <v>2600000000</v>
          </cell>
          <cell r="G22">
            <v>0</v>
          </cell>
          <cell r="H22">
            <v>0</v>
          </cell>
          <cell r="I22">
            <v>2600000000</v>
          </cell>
        </row>
        <row r="23">
          <cell r="D23" t="str">
            <v>0.13.0.10.131.0.00.000.00</v>
          </cell>
          <cell r="E23" t="str">
            <v>Otras Instituciones Financieras a Plazo Fijo No Reajustables</v>
          </cell>
          <cell r="F23">
            <v>2600000000</v>
          </cell>
          <cell r="G23">
            <v>0</v>
          </cell>
          <cell r="H23">
            <v>0</v>
          </cell>
          <cell r="I23">
            <v>2600000000</v>
          </cell>
        </row>
        <row r="24">
          <cell r="D24" t="str">
            <v>0.13.0.10.131.0.04.000.00</v>
          </cell>
          <cell r="E24" t="str">
            <v>Bancos Privados del Pais</v>
          </cell>
          <cell r="F24">
            <v>2100000000</v>
          </cell>
          <cell r="G24">
            <v>0</v>
          </cell>
          <cell r="H24">
            <v>0</v>
          </cell>
          <cell r="I24">
            <v>2100000000</v>
          </cell>
        </row>
        <row r="25">
          <cell r="D25" t="str">
            <v>0.13.0.10.131.0.04.000.99</v>
          </cell>
          <cell r="E25" t="str">
            <v>Bancos Privados del Pais</v>
          </cell>
          <cell r="F25">
            <v>2100000000</v>
          </cell>
          <cell r="G25">
            <v>0</v>
          </cell>
          <cell r="H25">
            <v>0</v>
          </cell>
          <cell r="I25">
            <v>2100000000</v>
          </cell>
        </row>
        <row r="26">
          <cell r="D26" t="str">
            <v>0.13.0.10.131.0.06.000.00</v>
          </cell>
          <cell r="E26" t="str">
            <v>Empresas Financieras del Pais</v>
          </cell>
          <cell r="F26">
            <v>500000000</v>
          </cell>
          <cell r="G26">
            <v>0</v>
          </cell>
          <cell r="H26">
            <v>0</v>
          </cell>
          <cell r="I26">
            <v>500000000</v>
          </cell>
        </row>
        <row r="27">
          <cell r="D27" t="str">
            <v>0.13.0.10.131.0.06.000.99</v>
          </cell>
          <cell r="E27" t="str">
            <v>Empresas Financieras del Pais</v>
          </cell>
          <cell r="F27">
            <v>500000000</v>
          </cell>
          <cell r="G27">
            <v>0</v>
          </cell>
          <cell r="H27">
            <v>0</v>
          </cell>
          <cell r="I27">
            <v>500000000</v>
          </cell>
        </row>
        <row r="28">
          <cell r="D28" t="str">
            <v>0.13.0.80.000.0.00.000.00</v>
          </cell>
          <cell r="E28" t="str">
            <v>Deudores por Productos Financieros</v>
          </cell>
          <cell r="F28">
            <v>280118900</v>
          </cell>
          <cell r="G28">
            <v>0</v>
          </cell>
          <cell r="H28">
            <v>0</v>
          </cell>
          <cell r="I28">
            <v>280118900</v>
          </cell>
        </row>
        <row r="29">
          <cell r="D29" t="str">
            <v>0.13.0.80.161.0.00.000.00</v>
          </cell>
          <cell r="E29" t="str">
            <v>Deudores por Productos Financieros - Colocaciones</v>
          </cell>
          <cell r="F29">
            <v>280118900</v>
          </cell>
          <cell r="G29">
            <v>0</v>
          </cell>
          <cell r="H29">
            <v>0</v>
          </cell>
          <cell r="I29">
            <v>280118900</v>
          </cell>
        </row>
        <row r="30">
          <cell r="D30" t="str">
            <v>0.13.0.80.161.0.82.000.00</v>
          </cell>
          <cell r="E30" t="str">
            <v>Productos Financieros Documentados - Residentes</v>
          </cell>
          <cell r="F30">
            <v>577038904</v>
          </cell>
          <cell r="G30">
            <v>0</v>
          </cell>
          <cell r="H30">
            <v>0</v>
          </cell>
          <cell r="I30">
            <v>577038904</v>
          </cell>
        </row>
        <row r="31">
          <cell r="D31" t="str">
            <v>0.13.0.80.161.0.82.000.99</v>
          </cell>
          <cell r="E31" t="str">
            <v>Productos Financieros Documentados - Residentes</v>
          </cell>
          <cell r="F31">
            <v>577038904</v>
          </cell>
          <cell r="G31">
            <v>0</v>
          </cell>
          <cell r="H31">
            <v>0</v>
          </cell>
          <cell r="I31">
            <v>577038904</v>
          </cell>
        </row>
        <row r="32">
          <cell r="D32" t="str">
            <v>0.13.0.80.161.0.94.000.00</v>
          </cell>
          <cell r="E32" t="str">
            <v>(Productos Financieros Documentados a Devengar - Residentes)</v>
          </cell>
          <cell r="F32">
            <v>296920004</v>
          </cell>
          <cell r="G32">
            <v>0</v>
          </cell>
          <cell r="H32">
            <v>0</v>
          </cell>
          <cell r="I32">
            <v>296920004</v>
          </cell>
        </row>
        <row r="33">
          <cell r="D33" t="str">
            <v>0.13.0.80.161.0.94.000.99</v>
          </cell>
          <cell r="E33" t="str">
            <v>(Productos Financieros Documentados a Devengar - R)</v>
          </cell>
          <cell r="F33">
            <v>296920004</v>
          </cell>
          <cell r="G33">
            <v>0</v>
          </cell>
          <cell r="H33">
            <v>0</v>
          </cell>
          <cell r="I33">
            <v>296920004</v>
          </cell>
        </row>
        <row r="34">
          <cell r="D34" t="str">
            <v>0.13.8.10.131.8.04.000.99</v>
          </cell>
          <cell r="E34" t="str">
            <v>Bancos Privados del Pais</v>
          </cell>
          <cell r="F34">
            <v>2100000000</v>
          </cell>
          <cell r="G34">
            <v>0</v>
          </cell>
          <cell r="H34">
            <v>0</v>
          </cell>
          <cell r="I34">
            <v>2100000000</v>
          </cell>
        </row>
        <row r="35">
          <cell r="D35" t="str">
            <v>0.13.8.10.131.8.06.000.99</v>
          </cell>
          <cell r="E35" t="str">
            <v>Empresas Financieras del Pais</v>
          </cell>
          <cell r="F35">
            <v>500000000</v>
          </cell>
          <cell r="G35">
            <v>0</v>
          </cell>
          <cell r="H35">
            <v>0</v>
          </cell>
          <cell r="I35">
            <v>500000000</v>
          </cell>
        </row>
        <row r="36">
          <cell r="D36" t="str">
            <v>0.13.8.80.161.8.82.000.99</v>
          </cell>
          <cell r="E36" t="str">
            <v>Productos Financieros Documentados - Residentes</v>
          </cell>
          <cell r="F36">
            <v>577038904</v>
          </cell>
          <cell r="G36">
            <v>0</v>
          </cell>
          <cell r="H36">
            <v>0</v>
          </cell>
          <cell r="I36">
            <v>577038904</v>
          </cell>
        </row>
        <row r="37">
          <cell r="D37" t="str">
            <v>0.13.8.80.161.8.94.000.99</v>
          </cell>
          <cell r="E37" t="str">
            <v>(Productos Financieros Documentados a Devengar - Residentes)</v>
          </cell>
          <cell r="F37">
            <v>296920004</v>
          </cell>
          <cell r="G37">
            <v>0</v>
          </cell>
          <cell r="H37">
            <v>0</v>
          </cell>
          <cell r="I37">
            <v>296920004</v>
          </cell>
        </row>
        <row r="38">
          <cell r="D38" t="str">
            <v>0.14.0.00.000.0.00.000.00</v>
          </cell>
          <cell r="E38" t="str">
            <v>CREDITOS VIGENTES POR INTERMEDIACION FINANCIERA –SECTOR NO FINANCIERO</v>
          </cell>
          <cell r="F38">
            <v>200534543</v>
          </cell>
          <cell r="G38">
            <v>0</v>
          </cell>
          <cell r="H38">
            <v>0</v>
          </cell>
          <cell r="I38">
            <v>200534543</v>
          </cell>
        </row>
        <row r="39">
          <cell r="D39" t="str">
            <v>0.14.0.10.000.0.00.000.00</v>
          </cell>
          <cell r="E39" t="str">
            <v>PRESTAMOS</v>
          </cell>
          <cell r="F39">
            <v>200534543</v>
          </cell>
          <cell r="G39">
            <v>0</v>
          </cell>
          <cell r="H39">
            <v>0</v>
          </cell>
          <cell r="I39">
            <v>200534543</v>
          </cell>
        </row>
        <row r="40">
          <cell r="D40" t="str">
            <v>0.14.0.10.173.0.00.000.00</v>
          </cell>
          <cell r="E40" t="str">
            <v>Préstamos Amortizables no Reajustables</v>
          </cell>
          <cell r="F40">
            <v>200534543</v>
          </cell>
          <cell r="G40">
            <v>0</v>
          </cell>
          <cell r="H40">
            <v>0</v>
          </cell>
          <cell r="I40">
            <v>200534543</v>
          </cell>
        </row>
        <row r="41">
          <cell r="D41" t="str">
            <v>0.14.0.10.173.0.04.000.00</v>
          </cell>
          <cell r="E41" t="str">
            <v>Prestamos al Personal</v>
          </cell>
          <cell r="F41">
            <v>200534543</v>
          </cell>
          <cell r="G41">
            <v>0</v>
          </cell>
          <cell r="H41">
            <v>0</v>
          </cell>
          <cell r="I41">
            <v>200534543</v>
          </cell>
        </row>
        <row r="42">
          <cell r="D42" t="str">
            <v>0.14.0.10.173.0.04.000.99</v>
          </cell>
          <cell r="E42" t="str">
            <v>Prestamos al Personal</v>
          </cell>
          <cell r="F42">
            <v>200534543</v>
          </cell>
          <cell r="G42">
            <v>0</v>
          </cell>
          <cell r="H42">
            <v>0</v>
          </cell>
          <cell r="I42">
            <v>200534543</v>
          </cell>
        </row>
        <row r="43">
          <cell r="D43" t="str">
            <v>0.14.0.80.225.0.82.000.00</v>
          </cell>
          <cell r="E43" t="str">
            <v xml:space="preserve"> Productos Financieros Documentados – Residentes</v>
          </cell>
          <cell r="F43">
            <v>22732083</v>
          </cell>
          <cell r="G43">
            <v>0</v>
          </cell>
          <cell r="H43">
            <v>0</v>
          </cell>
          <cell r="I43">
            <v>22732083</v>
          </cell>
        </row>
        <row r="44">
          <cell r="D44" t="str">
            <v>0.14.0.80.225.0.82.000.99</v>
          </cell>
          <cell r="E44" t="str">
            <v xml:space="preserve"> Productos Financieros Documentados – Residentes</v>
          </cell>
          <cell r="F44">
            <v>22732083</v>
          </cell>
          <cell r="G44">
            <v>0</v>
          </cell>
          <cell r="H44">
            <v>0</v>
          </cell>
          <cell r="I44">
            <v>22732083</v>
          </cell>
        </row>
        <row r="45">
          <cell r="D45" t="str">
            <v>0.14.0.80.225.0.94.000.00</v>
          </cell>
          <cell r="E45" t="str">
            <v>(Productos Financieros Documentados a Devengar – Residentes)</v>
          </cell>
          <cell r="F45">
            <v>22732083</v>
          </cell>
          <cell r="G45">
            <v>0</v>
          </cell>
          <cell r="H45">
            <v>0</v>
          </cell>
          <cell r="I45">
            <v>22732083</v>
          </cell>
        </row>
        <row r="46">
          <cell r="D46" t="str">
            <v>0.14.0.80.225.0.94.000.99</v>
          </cell>
          <cell r="E46" t="str">
            <v>(Productos Financieros Documentados a Devengar – Residentes)</v>
          </cell>
          <cell r="F46">
            <v>22732083</v>
          </cell>
          <cell r="G46">
            <v>0</v>
          </cell>
          <cell r="H46">
            <v>0</v>
          </cell>
          <cell r="I46">
            <v>22732083</v>
          </cell>
        </row>
        <row r="47">
          <cell r="D47" t="str">
            <v>0.14.7.10.173.0.04.000.99</v>
          </cell>
          <cell r="E47" t="str">
            <v>Prestamos al Personal</v>
          </cell>
          <cell r="F47">
            <v>200534543</v>
          </cell>
          <cell r="G47">
            <v>0</v>
          </cell>
          <cell r="H47">
            <v>0</v>
          </cell>
          <cell r="I47">
            <v>200534543</v>
          </cell>
        </row>
        <row r="48">
          <cell r="D48" t="str">
            <v>0.14.7.80.225.0.82.000.99</v>
          </cell>
          <cell r="E48" t="str">
            <v xml:space="preserve"> Productos Financieros Documentados – Residentes</v>
          </cell>
          <cell r="F48">
            <v>22732083</v>
          </cell>
          <cell r="G48">
            <v>0</v>
          </cell>
          <cell r="H48">
            <v>0</v>
          </cell>
          <cell r="I48">
            <v>22732083</v>
          </cell>
        </row>
        <row r="49">
          <cell r="D49" t="str">
            <v>0.14.7.80.225.0.94.000.99</v>
          </cell>
          <cell r="E49" t="str">
            <v>(Productos Financieros Documentados a Devengar – Residentes)</v>
          </cell>
          <cell r="F49">
            <v>22732083</v>
          </cell>
          <cell r="G49">
            <v>0</v>
          </cell>
          <cell r="H49">
            <v>0</v>
          </cell>
          <cell r="I49">
            <v>22732083</v>
          </cell>
        </row>
        <row r="50">
          <cell r="D50" t="str">
            <v>0.15.0.00.000.0.00.000.00</v>
          </cell>
          <cell r="E50" t="str">
            <v>Créditos Diversos</v>
          </cell>
          <cell r="F50">
            <v>3964202518</v>
          </cell>
          <cell r="G50">
            <v>865839.75</v>
          </cell>
          <cell r="H50">
            <v>6739826489.9624996</v>
          </cell>
          <cell r="I50">
            <v>10704029007.9625</v>
          </cell>
        </row>
        <row r="51">
          <cell r="D51" t="str">
            <v>0.15.0.10.000.0.00.000.00</v>
          </cell>
          <cell r="E51" t="str">
            <v>Cerditos Diversos</v>
          </cell>
          <cell r="F51">
            <v>3964202518</v>
          </cell>
          <cell r="G51">
            <v>865839.75</v>
          </cell>
          <cell r="H51">
            <v>6739826489.9624996</v>
          </cell>
          <cell r="I51">
            <v>10704029007.9625</v>
          </cell>
        </row>
        <row r="52">
          <cell r="D52" t="str">
            <v>0.15.0.10.241.0.00.000.00</v>
          </cell>
          <cell r="E52" t="str">
            <v>Anticipos por Compra de Bienes y Servicios</v>
          </cell>
          <cell r="F52">
            <v>694005454</v>
          </cell>
          <cell r="G52">
            <v>0</v>
          </cell>
          <cell r="H52">
            <v>0</v>
          </cell>
          <cell r="I52">
            <v>694005454</v>
          </cell>
        </row>
        <row r="53">
          <cell r="D53" t="str">
            <v>0.15.0.10.241.0.02.000.00</v>
          </cell>
          <cell r="E53" t="str">
            <v>Residentes</v>
          </cell>
          <cell r="F53">
            <v>694005454</v>
          </cell>
          <cell r="G53">
            <v>0</v>
          </cell>
          <cell r="H53">
            <v>0</v>
          </cell>
          <cell r="I53">
            <v>694005454</v>
          </cell>
        </row>
        <row r="54">
          <cell r="D54" t="str">
            <v>0.15.0.10.241.0.02.000.99</v>
          </cell>
          <cell r="E54" t="str">
            <v>Gastos Pagados por Anticipado</v>
          </cell>
          <cell r="F54">
            <v>693205454</v>
          </cell>
          <cell r="G54">
            <v>0</v>
          </cell>
          <cell r="H54">
            <v>0</v>
          </cell>
          <cell r="I54">
            <v>693205454</v>
          </cell>
        </row>
        <row r="55">
          <cell r="D55" t="str">
            <v>0.15.0.10.241.0.02.001.99</v>
          </cell>
          <cell r="E55" t="str">
            <v>Garantía de Alquiler</v>
          </cell>
          <cell r="F55">
            <v>800000</v>
          </cell>
          <cell r="G55">
            <v>0</v>
          </cell>
          <cell r="H55">
            <v>0</v>
          </cell>
          <cell r="I55">
            <v>800000</v>
          </cell>
        </row>
        <row r="56">
          <cell r="D56" t="str">
            <v>0.15.0.10.243.0.00.000.00</v>
          </cell>
          <cell r="E56" t="str">
            <v>Cargos Pagados por Anticipado</v>
          </cell>
          <cell r="F56">
            <v>10554546</v>
          </cell>
          <cell r="G56">
            <v>0</v>
          </cell>
          <cell r="H56">
            <v>0</v>
          </cell>
          <cell r="I56">
            <v>10554546</v>
          </cell>
        </row>
        <row r="57">
          <cell r="D57" t="str">
            <v>0.15.0.10.243.0.01.000.00</v>
          </cell>
          <cell r="E57" t="str">
            <v>Cargos Pagados por Anticipado</v>
          </cell>
          <cell r="F57">
            <v>10554546</v>
          </cell>
          <cell r="G57">
            <v>0</v>
          </cell>
          <cell r="H57">
            <v>0</v>
          </cell>
          <cell r="I57">
            <v>10554546</v>
          </cell>
        </row>
        <row r="58">
          <cell r="D58" t="str">
            <v>0.15.0.10.243.0.01.000.99</v>
          </cell>
          <cell r="E58" t="str">
            <v>Seguros Pagados por Anticipado</v>
          </cell>
          <cell r="F58">
            <v>10554546</v>
          </cell>
          <cell r="G58">
            <v>0</v>
          </cell>
          <cell r="H58">
            <v>0</v>
          </cell>
          <cell r="I58">
            <v>10554546</v>
          </cell>
        </row>
        <row r="59">
          <cell r="D59" t="str">
            <v>0.15.0.10.243.0.01.001.99</v>
          </cell>
          <cell r="E59" t="str">
            <v xml:space="preserve">Seguro Edificio Investor. </v>
          </cell>
          <cell r="F59">
            <v>10554546</v>
          </cell>
          <cell r="G59">
            <v>0</v>
          </cell>
          <cell r="H59">
            <v>0</v>
          </cell>
          <cell r="I59">
            <v>10554546</v>
          </cell>
        </row>
        <row r="60">
          <cell r="D60" t="str">
            <v>0.15.0.10.245.0.00.000.00</v>
          </cell>
          <cell r="E60" t="str">
            <v>Anticipo Impuestos Nacionales</v>
          </cell>
          <cell r="F60">
            <v>123375492</v>
          </cell>
          <cell r="G60">
            <v>0</v>
          </cell>
          <cell r="H60">
            <v>0</v>
          </cell>
          <cell r="I60">
            <v>123375492</v>
          </cell>
        </row>
        <row r="61">
          <cell r="D61" t="str">
            <v>0.15.0.10.245.0.04.000.00</v>
          </cell>
          <cell r="E61" t="str">
            <v>Impuestos a la Renta</v>
          </cell>
          <cell r="F61">
            <v>82769344</v>
          </cell>
          <cell r="G61">
            <v>0</v>
          </cell>
          <cell r="H61">
            <v>0</v>
          </cell>
          <cell r="I61">
            <v>82769344</v>
          </cell>
        </row>
        <row r="62">
          <cell r="D62" t="str">
            <v>0.15.0.10.245.0.04.000.99</v>
          </cell>
          <cell r="E62" t="str">
            <v>Anticipos Impuesto a la Renta - IRE</v>
          </cell>
          <cell r="F62">
            <v>82769344</v>
          </cell>
          <cell r="G62">
            <v>0</v>
          </cell>
          <cell r="H62">
            <v>0</v>
          </cell>
          <cell r="I62">
            <v>82769344</v>
          </cell>
        </row>
        <row r="63">
          <cell r="D63" t="str">
            <v>0.15.0.10.245.0.06.000.00</v>
          </cell>
          <cell r="E63" t="str">
            <v>Otros Impuestos Nacionales</v>
          </cell>
          <cell r="F63">
            <v>40606148</v>
          </cell>
          <cell r="G63">
            <v>0</v>
          </cell>
          <cell r="H63">
            <v>0</v>
          </cell>
          <cell r="I63">
            <v>40606148</v>
          </cell>
        </row>
        <row r="64">
          <cell r="D64" t="str">
            <v>0.15.0.10.245.0.06.000.99</v>
          </cell>
          <cell r="E64" t="str">
            <v>Patentes e Impuestos Pagados por Anticipado</v>
          </cell>
          <cell r="F64">
            <v>40606148</v>
          </cell>
          <cell r="G64">
            <v>0</v>
          </cell>
          <cell r="H64">
            <v>0</v>
          </cell>
          <cell r="I64">
            <v>40606148</v>
          </cell>
        </row>
        <row r="65">
          <cell r="D65" t="str">
            <v>0.15.0.10.245.0.06.001.99</v>
          </cell>
          <cell r="E65" t="str">
            <v>Patente Comercial Pagado por Anticipado</v>
          </cell>
          <cell r="F65">
            <v>18201398</v>
          </cell>
          <cell r="G65">
            <v>0</v>
          </cell>
          <cell r="H65">
            <v>0</v>
          </cell>
          <cell r="I65">
            <v>18201398</v>
          </cell>
        </row>
        <row r="66">
          <cell r="D66" t="str">
            <v>0.15.0.10.245.0.06.002.99</v>
          </cell>
          <cell r="E66" t="str">
            <v>Impuestos Inmobiliarios Pagados por Anticipado</v>
          </cell>
          <cell r="F66">
            <v>22404750</v>
          </cell>
          <cell r="G66">
            <v>0</v>
          </cell>
          <cell r="H66">
            <v>0</v>
          </cell>
          <cell r="I66">
            <v>22404750</v>
          </cell>
        </row>
        <row r="67">
          <cell r="D67" t="str">
            <v>0.15.0.10.247.0.00.000.00</v>
          </cell>
          <cell r="E67" t="str">
            <v>Impuestos al Valor Agregado</v>
          </cell>
          <cell r="F67">
            <v>62221882</v>
          </cell>
          <cell r="G67">
            <v>0</v>
          </cell>
          <cell r="H67">
            <v>0</v>
          </cell>
          <cell r="I67">
            <v>62221882</v>
          </cell>
        </row>
        <row r="68">
          <cell r="D68" t="str">
            <v>0.15.0.10.247.0.02.000.00</v>
          </cell>
          <cell r="E68" t="str">
            <v>Operaciones Gravadas</v>
          </cell>
          <cell r="F68">
            <v>62221882</v>
          </cell>
          <cell r="G68">
            <v>0</v>
          </cell>
          <cell r="H68">
            <v>0</v>
          </cell>
          <cell r="I68">
            <v>62221882</v>
          </cell>
        </row>
        <row r="69">
          <cell r="D69" t="str">
            <v>0.15.0.10.247.0.02.000.99</v>
          </cell>
          <cell r="E69" t="str">
            <v>Operaciones Gravadas - IVA</v>
          </cell>
          <cell r="F69">
            <v>61050832</v>
          </cell>
          <cell r="G69">
            <v>0</v>
          </cell>
          <cell r="H69">
            <v>0</v>
          </cell>
          <cell r="I69">
            <v>61050832</v>
          </cell>
        </row>
        <row r="70">
          <cell r="D70" t="str">
            <v>0.15.0.10.247.0.02.002.99</v>
          </cell>
          <cell r="E70" t="str">
            <v>Rentenciones IVA - Percibidas</v>
          </cell>
          <cell r="F70">
            <v>1171050</v>
          </cell>
          <cell r="G70">
            <v>0</v>
          </cell>
          <cell r="H70">
            <v>0</v>
          </cell>
          <cell r="I70">
            <v>1171050</v>
          </cell>
        </row>
        <row r="71">
          <cell r="D71" t="str">
            <v>0.15.0.10.253.0.00.000.00</v>
          </cell>
          <cell r="E71" t="str">
            <v>Gastos a Recuperar</v>
          </cell>
          <cell r="F71">
            <v>3074045144</v>
          </cell>
          <cell r="G71">
            <v>865839.75</v>
          </cell>
          <cell r="H71">
            <v>6739826489.9624996</v>
          </cell>
          <cell r="I71">
            <v>9813871633.9624996</v>
          </cell>
        </row>
        <row r="72">
          <cell r="D72" t="str">
            <v>0.15.0.10.253.0.02.000.00</v>
          </cell>
          <cell r="E72" t="str">
            <v>Gastos a Recuperar - Residente</v>
          </cell>
          <cell r="F72">
            <v>3074045144</v>
          </cell>
          <cell r="G72">
            <v>865839.75</v>
          </cell>
          <cell r="H72">
            <v>6739826489.9624996</v>
          </cell>
          <cell r="I72">
            <v>9813871633.9624996</v>
          </cell>
        </row>
        <row r="73">
          <cell r="D73" t="str">
            <v>0.15.0.10.253.0.02.001.01</v>
          </cell>
          <cell r="E73" t="str">
            <v>Cuentas a Cobrar USD M/E</v>
          </cell>
          <cell r="F73">
            <v>0</v>
          </cell>
          <cell r="G73">
            <v>865839.75</v>
          </cell>
          <cell r="H73">
            <v>6739826489.9624996</v>
          </cell>
          <cell r="I73">
            <v>6739826489.9624996</v>
          </cell>
        </row>
        <row r="74">
          <cell r="D74" t="str">
            <v>0.15.0.10.253.0.02.001.99</v>
          </cell>
          <cell r="E74" t="str">
            <v>Cuentas a Cobrar GS</v>
          </cell>
          <cell r="F74">
            <v>3074045144</v>
          </cell>
          <cell r="G74">
            <v>0</v>
          </cell>
          <cell r="H74">
            <v>0</v>
          </cell>
          <cell r="I74">
            <v>3074045144</v>
          </cell>
        </row>
        <row r="75">
          <cell r="D75" t="str">
            <v>0.17.0.00.000.0.00.000.00</v>
          </cell>
          <cell r="E75" t="str">
            <v>Inversiones</v>
          </cell>
          <cell r="F75">
            <v>41442856877</v>
          </cell>
          <cell r="G75">
            <v>166295.21</v>
          </cell>
          <cell r="H75">
            <v>1294466858.9215</v>
          </cell>
          <cell r="I75">
            <v>42737323735.921501</v>
          </cell>
        </row>
        <row r="76">
          <cell r="D76" t="str">
            <v>0.17.0.20.000.0.00.000.00</v>
          </cell>
          <cell r="E76" t="str">
            <v>Inversiones</v>
          </cell>
          <cell r="F76">
            <v>38368074000</v>
          </cell>
          <cell r="G76">
            <v>164000</v>
          </cell>
          <cell r="H76">
            <v>1276600600</v>
          </cell>
          <cell r="I76">
            <v>39644674600</v>
          </cell>
        </row>
        <row r="77">
          <cell r="D77" t="str">
            <v>0.17.0.20.295.0.00.000.00</v>
          </cell>
          <cell r="E77" t="str">
            <v>Inv.en Titulos Val.Emitidos X Sector Priv.Renta Fija</v>
          </cell>
          <cell r="F77">
            <v>38368074000</v>
          </cell>
          <cell r="G77">
            <v>164000</v>
          </cell>
          <cell r="H77">
            <v>1276600600</v>
          </cell>
          <cell r="I77">
            <v>39644674600</v>
          </cell>
        </row>
        <row r="78">
          <cell r="D78" t="str">
            <v>0.17.0.20.295.0.02.000.00</v>
          </cell>
          <cell r="E78" t="str">
            <v>Inv.Permanentes en Soc.Priv.del Pais</v>
          </cell>
          <cell r="F78">
            <v>4549000000</v>
          </cell>
          <cell r="G78">
            <v>0</v>
          </cell>
          <cell r="H78">
            <v>0</v>
          </cell>
          <cell r="I78">
            <v>4549000000</v>
          </cell>
        </row>
        <row r="79">
          <cell r="D79" t="str">
            <v>0.17.0.20.295.0.02.000.99</v>
          </cell>
          <cell r="E79" t="str">
            <v>Inversiones Permanentes en Sociedades Privadas</v>
          </cell>
          <cell r="F79">
            <v>4549000000</v>
          </cell>
          <cell r="G79">
            <v>0</v>
          </cell>
          <cell r="H79">
            <v>0</v>
          </cell>
          <cell r="I79">
            <v>4549000000</v>
          </cell>
        </row>
        <row r="80">
          <cell r="D80" t="str">
            <v>0.17.0.20.295.0.04.000.00</v>
          </cell>
          <cell r="E80" t="str">
            <v>Instituciones Financieras Privadas del Pais</v>
          </cell>
          <cell r="F80">
            <v>33819074000</v>
          </cell>
          <cell r="G80">
            <v>164000</v>
          </cell>
          <cell r="H80">
            <v>1276600600</v>
          </cell>
          <cell r="I80">
            <v>35095674600</v>
          </cell>
        </row>
        <row r="81">
          <cell r="D81" t="str">
            <v>0.17.0.20.295.0.04.000.01</v>
          </cell>
          <cell r="E81" t="str">
            <v>Instituciones Financieras Privadas del Pais M/E</v>
          </cell>
          <cell r="F81">
            <v>0</v>
          </cell>
          <cell r="G81">
            <v>164000</v>
          </cell>
          <cell r="H81">
            <v>1276600600</v>
          </cell>
          <cell r="I81">
            <v>1276600600</v>
          </cell>
        </row>
        <row r="82">
          <cell r="D82" t="str">
            <v>0.17.0.20.295.0.04.000.99</v>
          </cell>
          <cell r="E82" t="str">
            <v>Instituciones Financieras Privadas del Pais</v>
          </cell>
          <cell r="F82">
            <v>33819074000</v>
          </cell>
          <cell r="G82">
            <v>0</v>
          </cell>
          <cell r="H82">
            <v>0</v>
          </cell>
          <cell r="I82">
            <v>33819074000</v>
          </cell>
        </row>
        <row r="83">
          <cell r="D83" t="str">
            <v>0.17.0.80.000.0.00.000.00</v>
          </cell>
          <cell r="E83" t="str">
            <v>Rentas Sobre Inv.en el Sector Privado</v>
          </cell>
          <cell r="F83">
            <v>3074782877</v>
          </cell>
          <cell r="G83">
            <v>2295.21</v>
          </cell>
          <cell r="H83">
            <v>17866258.921500001</v>
          </cell>
          <cell r="I83">
            <v>3092649135.9215002</v>
          </cell>
        </row>
        <row r="84">
          <cell r="D84" t="str">
            <v>0.17.0.80.415.0.00.000.00</v>
          </cell>
          <cell r="E84" t="str">
            <v>Rentas Sobre Titulos de Rta.Fija de Soc.Priv</v>
          </cell>
          <cell r="F84">
            <v>3074782877</v>
          </cell>
          <cell r="G84">
            <v>2295.21</v>
          </cell>
          <cell r="H84">
            <v>17866258.921500001</v>
          </cell>
          <cell r="I84">
            <v>3092649135.9215002</v>
          </cell>
        </row>
        <row r="85">
          <cell r="D85" t="str">
            <v>0.17.0.80.415.0.82.000.00</v>
          </cell>
          <cell r="E85" t="str">
            <v>Rentas s/Titulos de Rta.Fija de Soc.Priv del Pais</v>
          </cell>
          <cell r="F85">
            <v>20087885665</v>
          </cell>
          <cell r="G85">
            <v>66721.13</v>
          </cell>
          <cell r="H85">
            <v>519367284.08950001</v>
          </cell>
          <cell r="I85">
            <v>20607252949.0895</v>
          </cell>
        </row>
        <row r="86">
          <cell r="D86" t="str">
            <v>0.17.0.80.415.0.82.000.01</v>
          </cell>
          <cell r="E86" t="str">
            <v>Renta s/Titulos de Rta. Fija. Soc. Priv. de Pais, M/E</v>
          </cell>
          <cell r="F86">
            <v>0</v>
          </cell>
          <cell r="G86">
            <v>66721.13</v>
          </cell>
          <cell r="H86">
            <v>519367284.08950001</v>
          </cell>
          <cell r="I86">
            <v>519367284.08950001</v>
          </cell>
        </row>
        <row r="87">
          <cell r="D87" t="str">
            <v>0.17.0.80.415.0.82.000.99</v>
          </cell>
          <cell r="E87" t="str">
            <v>Rentas Sobre Titulos de Renta Fija de Soc.Privadas</v>
          </cell>
          <cell r="F87">
            <v>20087885665</v>
          </cell>
          <cell r="G87">
            <v>0</v>
          </cell>
          <cell r="H87">
            <v>0</v>
          </cell>
          <cell r="I87">
            <v>20087885665</v>
          </cell>
        </row>
        <row r="88">
          <cell r="D88" t="str">
            <v>0.17.0.80.415.0.94.000.00</v>
          </cell>
          <cell r="E88" t="str">
            <v>(Rentas s/ Titulos de Renta Fija de Soc. Privadas)</v>
          </cell>
          <cell r="F88">
            <v>17013102788</v>
          </cell>
          <cell r="G88">
            <v>64425.919999999998</v>
          </cell>
          <cell r="H88">
            <v>501501025.16799998</v>
          </cell>
          <cell r="I88">
            <v>17514603813.167999</v>
          </cell>
        </row>
        <row r="89">
          <cell r="D89" t="str">
            <v>0.17.0.80.415.0.94.000.01</v>
          </cell>
          <cell r="E89" t="str">
            <v>(Renta s/Titulos de Rta. Fija. Soc. Priv. de Pais, a Devengar) M/E</v>
          </cell>
          <cell r="F89">
            <v>0</v>
          </cell>
          <cell r="G89">
            <v>64425.919999999998</v>
          </cell>
          <cell r="H89">
            <v>501501025.16799998</v>
          </cell>
          <cell r="I89">
            <v>501501025.16799998</v>
          </cell>
        </row>
        <row r="90">
          <cell r="D90" t="str">
            <v>0.17.0.80.415.0.94.000.99</v>
          </cell>
          <cell r="E90" t="str">
            <v>(Rentas s/ Titulos de Renta Fija de Soc. Privadas)</v>
          </cell>
          <cell r="F90">
            <v>17013102788</v>
          </cell>
          <cell r="G90">
            <v>0</v>
          </cell>
          <cell r="H90">
            <v>0</v>
          </cell>
          <cell r="I90">
            <v>17013102788</v>
          </cell>
        </row>
        <row r="91">
          <cell r="D91" t="str">
            <v>0.17.8.20.295.8.02.000.99</v>
          </cell>
          <cell r="E91" t="str">
            <v>Inv.Permanentes en Soc.Priv.del Pais  - Bonos</v>
          </cell>
          <cell r="F91">
            <v>4549000000</v>
          </cell>
          <cell r="G91">
            <v>0</v>
          </cell>
          <cell r="H91">
            <v>0</v>
          </cell>
          <cell r="I91">
            <v>4549000000</v>
          </cell>
        </row>
        <row r="92">
          <cell r="D92" t="str">
            <v>0.17.8.20.295.8.04.000.01</v>
          </cell>
          <cell r="E92" t="str">
            <v>Instituciones Financieras Privadas del Pais - Bonos M/E</v>
          </cell>
          <cell r="F92">
            <v>0</v>
          </cell>
          <cell r="G92">
            <v>164000</v>
          </cell>
          <cell r="H92">
            <v>1276600600</v>
          </cell>
          <cell r="I92">
            <v>1276600600</v>
          </cell>
        </row>
        <row r="93">
          <cell r="D93" t="str">
            <v>0.17.8.20.295.8.04.000.99</v>
          </cell>
          <cell r="E93" t="str">
            <v>Instituciones Financieras Privadas del Pais- Bonos</v>
          </cell>
          <cell r="F93">
            <v>17019074000</v>
          </cell>
          <cell r="G93">
            <v>0</v>
          </cell>
          <cell r="H93">
            <v>0</v>
          </cell>
          <cell r="I93">
            <v>17019074000</v>
          </cell>
        </row>
        <row r="94">
          <cell r="D94" t="str">
            <v>0.17.8.20.295.8.04.001.99</v>
          </cell>
          <cell r="E94" t="str">
            <v>Instituciones Financieras Privadas del Pais- CDA</v>
          </cell>
          <cell r="F94">
            <v>16800000000</v>
          </cell>
          <cell r="G94">
            <v>0</v>
          </cell>
          <cell r="H94">
            <v>0</v>
          </cell>
          <cell r="I94">
            <v>16800000000</v>
          </cell>
        </row>
        <row r="95">
          <cell r="D95" t="str">
            <v>0.17.8.80.415.0.82.001.99</v>
          </cell>
          <cell r="E95" t="str">
            <v>Renta s/Titulos de Rta. Fija. Soc. Priv. de Pais - CDA</v>
          </cell>
          <cell r="F95">
            <v>5876226489</v>
          </cell>
          <cell r="G95">
            <v>0</v>
          </cell>
          <cell r="H95">
            <v>0</v>
          </cell>
          <cell r="I95">
            <v>5876226489</v>
          </cell>
        </row>
        <row r="96">
          <cell r="D96" t="str">
            <v>0.17.8.80.415.8.82.000.01</v>
          </cell>
          <cell r="E96" t="str">
            <v>Renta s/Titulos de Rta. Fija. Soc. Priv. de Pais, - Bonos M/E</v>
          </cell>
          <cell r="F96">
            <v>0</v>
          </cell>
          <cell r="G96">
            <v>66721.13</v>
          </cell>
          <cell r="H96">
            <v>519367284.08950001</v>
          </cell>
          <cell r="I96">
            <v>519367284.08950001</v>
          </cell>
        </row>
        <row r="97">
          <cell r="D97" t="str">
            <v>0.17.8.80.415.8.82.000.99</v>
          </cell>
          <cell r="E97" t="str">
            <v>Rentas Sobre Titulos de Renta Fija de Soc.Priv. del Pais- Bonos</v>
          </cell>
          <cell r="F97">
            <v>14211659176</v>
          </cell>
          <cell r="G97">
            <v>0</v>
          </cell>
          <cell r="H97">
            <v>0</v>
          </cell>
          <cell r="I97">
            <v>14211659176</v>
          </cell>
        </row>
        <row r="98">
          <cell r="D98" t="str">
            <v>0.17.8.80.415.8.94.000.01</v>
          </cell>
          <cell r="E98" t="str">
            <v>(Renta s/Titulos de Rta. Fija. Soc. Priv. de Pais, a Devengar)-Bonos M/E</v>
          </cell>
          <cell r="F98">
            <v>0</v>
          </cell>
          <cell r="G98">
            <v>64425.919999999998</v>
          </cell>
          <cell r="H98">
            <v>501501025.16799998</v>
          </cell>
          <cell r="I98">
            <v>501501025.16799998</v>
          </cell>
        </row>
        <row r="99">
          <cell r="D99" t="str">
            <v>0.17.8.80.415.8.94.000.99</v>
          </cell>
          <cell r="E99" t="str">
            <v>(Rentas Sobre Titulos de Renta Fija de Soc.Privadas del Pais)-Bonos</v>
          </cell>
          <cell r="F99">
            <v>11718111621</v>
          </cell>
          <cell r="G99">
            <v>0</v>
          </cell>
          <cell r="H99">
            <v>0</v>
          </cell>
          <cell r="I99">
            <v>11718111621</v>
          </cell>
        </row>
        <row r="100">
          <cell r="D100" t="str">
            <v>0.17.8.80.415.8.94.001.99</v>
          </cell>
          <cell r="E100" t="str">
            <v>(Rentas s/ Titulos de Renta Fija de Soc. Financieras)- CDA</v>
          </cell>
          <cell r="F100">
            <v>5294991167</v>
          </cell>
          <cell r="G100">
            <v>0</v>
          </cell>
          <cell r="H100">
            <v>0</v>
          </cell>
          <cell r="I100">
            <v>5294991167</v>
          </cell>
        </row>
        <row r="101">
          <cell r="D101" t="str">
            <v>0.18.0.00.000.0.00.000.00</v>
          </cell>
          <cell r="E101" t="str">
            <v xml:space="preserve">Bienes de Uso </v>
          </cell>
          <cell r="F101">
            <v>17776652617</v>
          </cell>
          <cell r="G101">
            <v>0</v>
          </cell>
          <cell r="H101">
            <v>0</v>
          </cell>
          <cell r="I101">
            <v>17776652617</v>
          </cell>
        </row>
        <row r="102">
          <cell r="D102" t="str">
            <v>0.18.0.10.000.0.00.000.00</v>
          </cell>
          <cell r="E102" t="str">
            <v>Bienes de Uso Propios</v>
          </cell>
          <cell r="F102">
            <v>17776652617</v>
          </cell>
          <cell r="G102">
            <v>0</v>
          </cell>
          <cell r="H102">
            <v>0</v>
          </cell>
          <cell r="I102">
            <v>17776652617</v>
          </cell>
        </row>
        <row r="103">
          <cell r="D103" t="str">
            <v>0.18.0.10.319.0.00.000.00</v>
          </cell>
          <cell r="E103" t="str">
            <v>INMUEBLES</v>
          </cell>
          <cell r="F103">
            <v>17024260288</v>
          </cell>
          <cell r="G103">
            <v>0</v>
          </cell>
          <cell r="H103">
            <v>0</v>
          </cell>
          <cell r="I103">
            <v>17024260288</v>
          </cell>
        </row>
        <row r="104">
          <cell r="D104" t="str">
            <v>0.18.0.10.319.0.02.000.00</v>
          </cell>
          <cell r="E104" t="str">
            <v>EDIFICIOS</v>
          </cell>
          <cell r="F104">
            <v>14359397716</v>
          </cell>
          <cell r="G104">
            <v>0</v>
          </cell>
          <cell r="H104">
            <v>0</v>
          </cell>
          <cell r="I104">
            <v>14359397716</v>
          </cell>
        </row>
        <row r="105">
          <cell r="D105" t="str">
            <v>0.18.0.10.319.0.02.000.99</v>
          </cell>
          <cell r="E105" t="str">
            <v>Valor Revaluado Edificio</v>
          </cell>
          <cell r="F105">
            <v>14359397716</v>
          </cell>
          <cell r="G105">
            <v>0</v>
          </cell>
          <cell r="H105">
            <v>0</v>
          </cell>
          <cell r="I105">
            <v>14359397716</v>
          </cell>
        </row>
        <row r="106">
          <cell r="D106" t="str">
            <v>0.18.0.10.319.0.04.000.00</v>
          </cell>
          <cell r="E106" t="str">
            <v>TERRENOS</v>
          </cell>
          <cell r="F106">
            <v>3236745150</v>
          </cell>
          <cell r="G106">
            <v>0</v>
          </cell>
          <cell r="H106">
            <v>0</v>
          </cell>
          <cell r="I106">
            <v>3236745150</v>
          </cell>
        </row>
        <row r="107">
          <cell r="D107" t="str">
            <v>0.18.0.10.319.0.04.000.99</v>
          </cell>
          <cell r="E107" t="str">
            <v>Valor Histórico Revaluado – Terreno</v>
          </cell>
          <cell r="F107">
            <v>3236745150</v>
          </cell>
          <cell r="G107">
            <v>0</v>
          </cell>
          <cell r="H107">
            <v>0</v>
          </cell>
          <cell r="I107">
            <v>3236745150</v>
          </cell>
        </row>
        <row r="108">
          <cell r="D108" t="str">
            <v>0.18.0.10.319.0.92.000.00</v>
          </cell>
          <cell r="E108" t="str">
            <v>(DEPRECIACIONES ACUMULADAS - EDIFICIOS)</v>
          </cell>
          <cell r="F108">
            <v>571882578</v>
          </cell>
          <cell r="G108">
            <v>0</v>
          </cell>
          <cell r="H108">
            <v>0</v>
          </cell>
          <cell r="I108">
            <v>571882578</v>
          </cell>
        </row>
        <row r="109">
          <cell r="D109" t="str">
            <v>0.18.0.10.319.0.92.000.99</v>
          </cell>
          <cell r="E109" t="str">
            <v xml:space="preserve"> (Depreciaciones Acumuladas - Edificios)</v>
          </cell>
          <cell r="F109">
            <v>571882578</v>
          </cell>
          <cell r="G109">
            <v>0</v>
          </cell>
          <cell r="H109">
            <v>0</v>
          </cell>
          <cell r="I109">
            <v>571882578</v>
          </cell>
        </row>
        <row r="110">
          <cell r="D110" t="str">
            <v>0.18.0.10.321.0.00.000.00</v>
          </cell>
          <cell r="E110" t="str">
            <v>Muebles, Utiles e Instalaciones</v>
          </cell>
          <cell r="F110">
            <v>546443288</v>
          </cell>
          <cell r="G110">
            <v>0</v>
          </cell>
          <cell r="H110">
            <v>0</v>
          </cell>
          <cell r="I110">
            <v>546443288</v>
          </cell>
        </row>
        <row r="111">
          <cell r="D111" t="str">
            <v>0.18.0.10.321.0.02.000.00</v>
          </cell>
          <cell r="E111" t="str">
            <v>Valor Costo Reval.-Muebles, Utiles e Instalaciones</v>
          </cell>
          <cell r="F111">
            <v>649928876</v>
          </cell>
          <cell r="G111">
            <v>0</v>
          </cell>
          <cell r="H111">
            <v>0</v>
          </cell>
          <cell r="I111">
            <v>649928876</v>
          </cell>
        </row>
        <row r="112">
          <cell r="D112" t="str">
            <v>0.18.0.10.321.0.02.010.99</v>
          </cell>
          <cell r="E112" t="str">
            <v>Valor de Costo Revaluado Muebles, Equipos e Instalaciones</v>
          </cell>
          <cell r="F112">
            <v>649928876</v>
          </cell>
          <cell r="G112">
            <v>0</v>
          </cell>
          <cell r="H112">
            <v>0</v>
          </cell>
          <cell r="I112">
            <v>649928876</v>
          </cell>
        </row>
        <row r="113">
          <cell r="D113" t="str">
            <v>0.18.0.10.321.0.92.000.00</v>
          </cell>
          <cell r="E113" t="str">
            <v>(Depreciaciones Acumul.-Muebles, Utiles e Instalac</v>
          </cell>
          <cell r="F113">
            <v>103485588</v>
          </cell>
          <cell r="G113">
            <v>0</v>
          </cell>
          <cell r="H113">
            <v>0</v>
          </cell>
          <cell r="I113">
            <v>103485588</v>
          </cell>
        </row>
        <row r="114">
          <cell r="D114" t="str">
            <v>0.18.0.10.321.0.92.000.99</v>
          </cell>
          <cell r="E114" t="str">
            <v>(Depreciaciones Acumul.-Muebles, Utiles e Instalac.)</v>
          </cell>
          <cell r="F114">
            <v>103485588</v>
          </cell>
          <cell r="G114">
            <v>0</v>
          </cell>
          <cell r="H114">
            <v>0</v>
          </cell>
          <cell r="I114">
            <v>103485588</v>
          </cell>
        </row>
        <row r="115">
          <cell r="D115" t="str">
            <v>0.18.0.10.323.0.00.000.00</v>
          </cell>
          <cell r="E115" t="str">
            <v>Equipos de Computacion</v>
          </cell>
          <cell r="F115">
            <v>205949041</v>
          </cell>
          <cell r="G115">
            <v>0</v>
          </cell>
          <cell r="H115">
            <v>0</v>
          </cell>
          <cell r="I115">
            <v>205949041</v>
          </cell>
        </row>
        <row r="116">
          <cell r="D116" t="str">
            <v>0.18.0.10.323.0.02.000.00</v>
          </cell>
          <cell r="E116" t="str">
            <v>Valor de Costo Revaluado - Equipos de Computacion</v>
          </cell>
          <cell r="F116">
            <v>417826631</v>
          </cell>
          <cell r="G116">
            <v>0</v>
          </cell>
          <cell r="H116">
            <v>0</v>
          </cell>
          <cell r="I116">
            <v>417826631</v>
          </cell>
        </row>
        <row r="117">
          <cell r="D117" t="str">
            <v>0.18.0.10.323.0.02.000.99</v>
          </cell>
          <cell r="E117" t="str">
            <v>Valor de Costo Revaluado - Equipos de Computacion</v>
          </cell>
          <cell r="F117">
            <v>417826631</v>
          </cell>
          <cell r="G117">
            <v>0</v>
          </cell>
          <cell r="H117">
            <v>0</v>
          </cell>
          <cell r="I117">
            <v>417826631</v>
          </cell>
        </row>
        <row r="118">
          <cell r="D118" t="str">
            <v>0.18.0.10.323.0.92.000.00</v>
          </cell>
          <cell r="E118" t="str">
            <v>(Depreciaciones Acumuladas-Equipos de Computacion)</v>
          </cell>
          <cell r="F118">
            <v>211877590</v>
          </cell>
          <cell r="G118">
            <v>0</v>
          </cell>
          <cell r="H118">
            <v>0</v>
          </cell>
          <cell r="I118">
            <v>211877590</v>
          </cell>
        </row>
        <row r="119">
          <cell r="D119" t="str">
            <v>0.18.0.10.323.0.92.000.99</v>
          </cell>
          <cell r="E119" t="str">
            <v>(Depreciaciones Acumuladas-Equipos de Computacion)</v>
          </cell>
          <cell r="F119">
            <v>211877590</v>
          </cell>
          <cell r="G119">
            <v>0</v>
          </cell>
          <cell r="H119">
            <v>0</v>
          </cell>
          <cell r="I119">
            <v>211877590</v>
          </cell>
        </row>
        <row r="120">
          <cell r="D120" t="str">
            <v>0.19.0.00.000.0.00.000.00</v>
          </cell>
          <cell r="E120" t="str">
            <v>Cargos Diferidos</v>
          </cell>
          <cell r="F120">
            <v>2927603938</v>
          </cell>
          <cell r="G120">
            <v>0</v>
          </cell>
          <cell r="H120">
            <v>0</v>
          </cell>
          <cell r="I120">
            <v>2927603938</v>
          </cell>
        </row>
        <row r="121">
          <cell r="D121" t="str">
            <v>0.19.0.10.000.0.00.000.00</v>
          </cell>
          <cell r="E121" t="str">
            <v>Cargos Diferidos e Intangibles</v>
          </cell>
          <cell r="F121">
            <v>2927603938</v>
          </cell>
          <cell r="G121">
            <v>0</v>
          </cell>
          <cell r="H121">
            <v>0</v>
          </cell>
          <cell r="I121">
            <v>2927603938</v>
          </cell>
        </row>
        <row r="122">
          <cell r="D122" t="str">
            <v>0.19.0.10.337.0.00.000.00</v>
          </cell>
          <cell r="E122" t="str">
            <v>Gastos de Organizacion</v>
          </cell>
          <cell r="F122">
            <v>2790878763</v>
          </cell>
          <cell r="G122">
            <v>0</v>
          </cell>
          <cell r="H122">
            <v>0</v>
          </cell>
          <cell r="I122">
            <v>2790878763</v>
          </cell>
        </row>
        <row r="123">
          <cell r="D123" t="str">
            <v>0.19.0.10.337.0.02.000.00</v>
          </cell>
          <cell r="E123" t="str">
            <v>Valor de Costo - Gastos de Organizacion</v>
          </cell>
          <cell r="F123">
            <v>4167003782</v>
          </cell>
          <cell r="G123">
            <v>0</v>
          </cell>
          <cell r="H123">
            <v>0</v>
          </cell>
          <cell r="I123">
            <v>4167003782</v>
          </cell>
        </row>
        <row r="124">
          <cell r="D124" t="str">
            <v>0.19.0.10.337.0.02.000.99</v>
          </cell>
          <cell r="E124" t="str">
            <v xml:space="preserve">Valor de Costo - Gastos de Organización </v>
          </cell>
          <cell r="F124">
            <v>4167003782</v>
          </cell>
          <cell r="G124">
            <v>0</v>
          </cell>
          <cell r="H124">
            <v>0</v>
          </cell>
          <cell r="I124">
            <v>4167003782</v>
          </cell>
        </row>
        <row r="125">
          <cell r="D125" t="str">
            <v>0.19.0.10.337.0.04.000.00</v>
          </cell>
          <cell r="E125" t="str">
            <v>Bienes Intangibles - Sistemas</v>
          </cell>
          <cell r="F125">
            <v>2170214570</v>
          </cell>
          <cell r="G125">
            <v>0</v>
          </cell>
          <cell r="H125">
            <v>0</v>
          </cell>
          <cell r="I125">
            <v>2170214570</v>
          </cell>
        </row>
        <row r="126">
          <cell r="D126" t="str">
            <v>0.19.0.10.337.0.04.000.99</v>
          </cell>
          <cell r="E126" t="str">
            <v>Bienes Intangibles - Sistemas</v>
          </cell>
          <cell r="F126">
            <v>2170214570</v>
          </cell>
          <cell r="G126">
            <v>0</v>
          </cell>
          <cell r="H126">
            <v>0</v>
          </cell>
          <cell r="I126">
            <v>2170214570</v>
          </cell>
        </row>
        <row r="127">
          <cell r="D127" t="str">
            <v>0.19.0.10.337.0.92.000.00</v>
          </cell>
          <cell r="E127" t="str">
            <v>(Depreciaciones Acumuladas - Gastos de Organización)</v>
          </cell>
          <cell r="F127">
            <v>2764507475</v>
          </cell>
          <cell r="G127">
            <v>0</v>
          </cell>
          <cell r="H127">
            <v>0</v>
          </cell>
          <cell r="I127">
            <v>2764507475</v>
          </cell>
        </row>
        <row r="128">
          <cell r="D128" t="str">
            <v>0.19.0.10.337.0.92.000.99</v>
          </cell>
          <cell r="E128" t="str">
            <v>(Amortizaciones Acum.-Gastos de Organizacion)</v>
          </cell>
          <cell r="F128">
            <v>2764507475</v>
          </cell>
          <cell r="G128">
            <v>0</v>
          </cell>
          <cell r="H128">
            <v>0</v>
          </cell>
          <cell r="I128">
            <v>2764507475</v>
          </cell>
        </row>
        <row r="129">
          <cell r="D129" t="str">
            <v>0.19.0.10.337.0.94.000.00</v>
          </cell>
          <cell r="E129" t="str">
            <v>(Amortizaciones Acumuladas - Bienes Intangibles Sistemas)</v>
          </cell>
          <cell r="F129">
            <v>781832114</v>
          </cell>
          <cell r="G129">
            <v>0</v>
          </cell>
          <cell r="H129">
            <v>0</v>
          </cell>
          <cell r="I129">
            <v>781832114</v>
          </cell>
        </row>
        <row r="130">
          <cell r="D130" t="str">
            <v>0.19.0.10.337.0.94.000.99</v>
          </cell>
          <cell r="E130" t="str">
            <v>(Amortizaciones Acumuladas - Bienes Intangibles Sistemas)</v>
          </cell>
          <cell r="F130">
            <v>781832114</v>
          </cell>
          <cell r="G130">
            <v>0</v>
          </cell>
          <cell r="H130">
            <v>0</v>
          </cell>
          <cell r="I130">
            <v>781832114</v>
          </cell>
        </row>
        <row r="131">
          <cell r="D131" t="str">
            <v>0.19.0.10.339.0.00.000.00</v>
          </cell>
          <cell r="E131" t="str">
            <v>Mejoras e Instalaciones en Inmuebles Arrendados</v>
          </cell>
          <cell r="F131">
            <v>136725175</v>
          </cell>
          <cell r="G131">
            <v>0</v>
          </cell>
          <cell r="H131">
            <v>0</v>
          </cell>
          <cell r="I131">
            <v>136725175</v>
          </cell>
        </row>
        <row r="132">
          <cell r="D132" t="str">
            <v>0.19.0.10.339.0.02.000.00</v>
          </cell>
          <cell r="E132" t="str">
            <v>Valor de Costo - Mejoras e Instal. en Inmuebles Arrendados</v>
          </cell>
          <cell r="F132">
            <v>141121212</v>
          </cell>
          <cell r="G132">
            <v>0</v>
          </cell>
          <cell r="H132">
            <v>0</v>
          </cell>
          <cell r="I132">
            <v>141121212</v>
          </cell>
        </row>
        <row r="133">
          <cell r="D133" t="str">
            <v>0.19.0.10.339.0.02.020.99</v>
          </cell>
          <cell r="E133" t="str">
            <v>Valor de Costo-Mejoras en Inst. en Inmueb. Arrendados</v>
          </cell>
          <cell r="F133">
            <v>141121212</v>
          </cell>
          <cell r="G133">
            <v>0</v>
          </cell>
          <cell r="H133">
            <v>0</v>
          </cell>
          <cell r="I133">
            <v>141121212</v>
          </cell>
        </row>
        <row r="134">
          <cell r="D134" t="str">
            <v>0.19.0.10.339.0.92.000.00</v>
          </cell>
          <cell r="E134" t="str">
            <v>(Depreciaciones Acumuladas - Mejoras e Instal. en Inm. Arrendados)</v>
          </cell>
          <cell r="F134">
            <v>4396037</v>
          </cell>
          <cell r="G134">
            <v>0</v>
          </cell>
          <cell r="H134">
            <v>0</v>
          </cell>
          <cell r="I134">
            <v>4396037</v>
          </cell>
        </row>
        <row r="135">
          <cell r="D135" t="str">
            <v>0.19.0.10.339.0.92.000.99</v>
          </cell>
          <cell r="E135" t="str">
            <v>(Amortizaciones Acumuladas - Mejoras e Instal. en Inmuebles Arr)</v>
          </cell>
          <cell r="F135">
            <v>4396037</v>
          </cell>
          <cell r="G135">
            <v>0</v>
          </cell>
          <cell r="H135">
            <v>0</v>
          </cell>
          <cell r="I135">
            <v>4396037</v>
          </cell>
        </row>
        <row r="136">
          <cell r="D136" t="str">
            <v>0.20.0.00.000.0.00.000.00</v>
          </cell>
          <cell r="E136" t="str">
            <v>Pasivo</v>
          </cell>
          <cell r="F136">
            <v>859124656</v>
          </cell>
          <cell r="G136">
            <v>5666.01</v>
          </cell>
          <cell r="H136">
            <v>44105071.741499998</v>
          </cell>
          <cell r="I136">
            <v>903229727.74150002</v>
          </cell>
        </row>
        <row r="137">
          <cell r="D137" t="str">
            <v>0.22.0.00.000.0.00.000.00</v>
          </cell>
          <cell r="E137" t="str">
            <v>Obligaciones por Intermediacion Financiera-Sector No Financi</v>
          </cell>
          <cell r="F137">
            <v>22436417</v>
          </cell>
          <cell r="G137">
            <v>0</v>
          </cell>
          <cell r="H137">
            <v>0</v>
          </cell>
          <cell r="I137">
            <v>22436417</v>
          </cell>
        </row>
        <row r="138">
          <cell r="D138" t="str">
            <v>0.22.0.20.000.0.00.000.00</v>
          </cell>
          <cell r="E138" t="str">
            <v>OTRAS OBLIGACIONES POR INTERMEDIACIÓN  FINANCIERA</v>
          </cell>
          <cell r="F138">
            <v>22436417</v>
          </cell>
          <cell r="G138">
            <v>0</v>
          </cell>
          <cell r="H138">
            <v>0</v>
          </cell>
          <cell r="I138">
            <v>22436417</v>
          </cell>
        </row>
        <row r="139">
          <cell r="D139" t="str">
            <v>0.22.0.20.174.0.00.000.00</v>
          </cell>
          <cell r="E139" t="str">
            <v>Obligaciones con Establecimientos Adheridos al Sistema de  Tarjetas de Crédito</v>
          </cell>
          <cell r="F139">
            <v>22436417</v>
          </cell>
          <cell r="G139">
            <v>0</v>
          </cell>
          <cell r="H139">
            <v>0</v>
          </cell>
          <cell r="I139">
            <v>22436417</v>
          </cell>
        </row>
        <row r="140">
          <cell r="D140" t="str">
            <v>0.22.0.20.174.0.02.000.00</v>
          </cell>
          <cell r="E140" t="str">
            <v>Obligaciones /Tarjetas de Credito - Residentes</v>
          </cell>
          <cell r="F140">
            <v>22436417</v>
          </cell>
          <cell r="G140">
            <v>0</v>
          </cell>
          <cell r="H140">
            <v>0</v>
          </cell>
          <cell r="I140">
            <v>22436417</v>
          </cell>
        </row>
        <row r="141">
          <cell r="D141" t="str">
            <v>0.22.0.20.174.0.02.000.99</v>
          </cell>
          <cell r="E141" t="str">
            <v>TC Visa ORO - Familiar 4331-8024-1200-7859</v>
          </cell>
          <cell r="F141">
            <v>11363341</v>
          </cell>
          <cell r="G141">
            <v>0</v>
          </cell>
          <cell r="H141">
            <v>0</v>
          </cell>
          <cell r="I141">
            <v>11363341</v>
          </cell>
        </row>
        <row r="142">
          <cell r="D142" t="str">
            <v>0.22.0.20.174.0.02.001.99</v>
          </cell>
          <cell r="E142" t="str">
            <v>TC VISA Banco ITAU - 4263 5043 0227 2104 MA</v>
          </cell>
          <cell r="F142">
            <v>8763841</v>
          </cell>
          <cell r="G142">
            <v>0</v>
          </cell>
          <cell r="H142">
            <v>0</v>
          </cell>
          <cell r="I142">
            <v>8763841</v>
          </cell>
        </row>
        <row r="143">
          <cell r="D143" t="str">
            <v>0.22.0.20.174.0.02.002.99</v>
          </cell>
          <cell r="E143" t="str">
            <v>TC VISA Banco ITAU - 4263 5043 0227 2070 ER M/E</v>
          </cell>
          <cell r="F143">
            <v>1539447</v>
          </cell>
          <cell r="G143">
            <v>0</v>
          </cell>
          <cell r="H143">
            <v>0</v>
          </cell>
          <cell r="I143">
            <v>1539447</v>
          </cell>
        </row>
        <row r="144">
          <cell r="D144" t="str">
            <v>0.22.0.20.174.0.02.003.99</v>
          </cell>
          <cell r="E144" t="str">
            <v>TC VISA Banco ITAU - 4263 5043 0227 2310 ND</v>
          </cell>
          <cell r="F144">
            <v>769788</v>
          </cell>
          <cell r="G144">
            <v>0</v>
          </cell>
          <cell r="H144">
            <v>0</v>
          </cell>
          <cell r="I144">
            <v>769788</v>
          </cell>
        </row>
        <row r="145">
          <cell r="D145" t="str">
            <v>0.24.0.00.000.0.00.000.00</v>
          </cell>
          <cell r="E145" t="str">
            <v>Obligaciones Diversos</v>
          </cell>
          <cell r="F145">
            <v>836688239</v>
          </cell>
          <cell r="G145">
            <v>5666.01</v>
          </cell>
          <cell r="H145">
            <v>44105071.741499998</v>
          </cell>
          <cell r="I145">
            <v>880793310.74150002</v>
          </cell>
        </row>
        <row r="146">
          <cell r="D146" t="str">
            <v>0.24.0.10.000.0.00.000.00</v>
          </cell>
          <cell r="E146" t="str">
            <v>Acreedores Fiscales</v>
          </cell>
          <cell r="F146">
            <v>366333451</v>
          </cell>
          <cell r="G146">
            <v>0</v>
          </cell>
          <cell r="H146">
            <v>0</v>
          </cell>
          <cell r="I146">
            <v>366333451</v>
          </cell>
        </row>
        <row r="147">
          <cell r="D147" t="str">
            <v>0.24.0.10.242.0.00.000.00</v>
          </cell>
          <cell r="E147" t="str">
            <v>Acreedores Fiscales - Retenciones a Terceros</v>
          </cell>
          <cell r="F147">
            <v>2584613</v>
          </cell>
          <cell r="G147">
            <v>0</v>
          </cell>
          <cell r="H147">
            <v>0</v>
          </cell>
          <cell r="I147">
            <v>2584613</v>
          </cell>
        </row>
        <row r="148">
          <cell r="D148" t="str">
            <v>0.24.0.10.242.0.01.000.00</v>
          </cell>
          <cell r="E148" t="str">
            <v>Acreedores Fiscales - Retenciones a Terceros</v>
          </cell>
          <cell r="F148">
            <v>2584613</v>
          </cell>
          <cell r="G148">
            <v>0</v>
          </cell>
          <cell r="H148">
            <v>0</v>
          </cell>
          <cell r="I148">
            <v>2584613</v>
          </cell>
        </row>
        <row r="149">
          <cell r="D149" t="str">
            <v>0.24.0.10.242.0.01.000.99</v>
          </cell>
          <cell r="E149" t="str">
            <v>Retención IVA a Terceros</v>
          </cell>
          <cell r="F149">
            <v>1366316</v>
          </cell>
          <cell r="G149">
            <v>0</v>
          </cell>
          <cell r="H149">
            <v>0</v>
          </cell>
          <cell r="I149">
            <v>1366316</v>
          </cell>
        </row>
        <row r="150">
          <cell r="D150" t="str">
            <v>0.24.0.10.242.0.01.020.99</v>
          </cell>
          <cell r="E150" t="str">
            <v>Rentención Impuesto a la Renta/Terceros</v>
          </cell>
          <cell r="F150">
            <v>1218297</v>
          </cell>
          <cell r="G150">
            <v>0</v>
          </cell>
          <cell r="H150">
            <v>0</v>
          </cell>
          <cell r="I150">
            <v>1218297</v>
          </cell>
        </row>
        <row r="151">
          <cell r="D151" t="str">
            <v>0.24.0.10.244.0.00.000.00</v>
          </cell>
          <cell r="E151" t="str">
            <v>Acreedores Fiscales - Iva a Pagar</v>
          </cell>
          <cell r="F151">
            <v>363748838</v>
          </cell>
          <cell r="G151">
            <v>0</v>
          </cell>
          <cell r="H151">
            <v>0</v>
          </cell>
          <cell r="I151">
            <v>363748838</v>
          </cell>
        </row>
        <row r="152">
          <cell r="D152" t="str">
            <v>0.24.0.10.244.0.01.000.00</v>
          </cell>
          <cell r="E152" t="str">
            <v>Acreedores Fiscales - Iva a Pagar</v>
          </cell>
          <cell r="F152">
            <v>363748838</v>
          </cell>
          <cell r="G152">
            <v>0</v>
          </cell>
          <cell r="H152">
            <v>0</v>
          </cell>
          <cell r="I152">
            <v>363748838</v>
          </cell>
        </row>
        <row r="153">
          <cell r="D153" t="str">
            <v>0.24.0.10.244.0.01.000.99</v>
          </cell>
          <cell r="E153" t="str">
            <v>Acreedores Fiscales - Iva a Pagar</v>
          </cell>
          <cell r="F153">
            <v>363748838</v>
          </cell>
          <cell r="G153">
            <v>0</v>
          </cell>
          <cell r="H153">
            <v>0</v>
          </cell>
          <cell r="I153">
            <v>363748838</v>
          </cell>
        </row>
        <row r="154">
          <cell r="D154" t="str">
            <v>0.24.0.20.000.0.00.000.00</v>
          </cell>
          <cell r="E154" t="str">
            <v>Acreedores Sociales</v>
          </cell>
          <cell r="F154">
            <v>108620962</v>
          </cell>
          <cell r="G154">
            <v>0</v>
          </cell>
          <cell r="H154">
            <v>0</v>
          </cell>
          <cell r="I154">
            <v>108620962</v>
          </cell>
        </row>
        <row r="155">
          <cell r="D155" t="str">
            <v>0.24.0.20.252.0.00.000.00</v>
          </cell>
          <cell r="E155" t="str">
            <v>Acreedores Sociales - a Cargo de la Empresa</v>
          </cell>
          <cell r="F155">
            <v>108620962</v>
          </cell>
          <cell r="G155">
            <v>0</v>
          </cell>
          <cell r="H155">
            <v>0</v>
          </cell>
          <cell r="I155">
            <v>108620962</v>
          </cell>
        </row>
        <row r="156">
          <cell r="D156" t="str">
            <v>0.24.0.20.252.0.01.000.00</v>
          </cell>
          <cell r="E156" t="str">
            <v>Acreedores Sociales - a Cargo de la Empresa</v>
          </cell>
          <cell r="F156">
            <v>108620962</v>
          </cell>
          <cell r="G156">
            <v>0</v>
          </cell>
          <cell r="H156">
            <v>0</v>
          </cell>
          <cell r="I156">
            <v>108620962</v>
          </cell>
        </row>
        <row r="157">
          <cell r="D157" t="str">
            <v>0.24.0.20.252.0.01.010.99</v>
          </cell>
          <cell r="E157" t="str">
            <v>Retencion Aporte para IPS</v>
          </cell>
          <cell r="F157">
            <v>108620962</v>
          </cell>
          <cell r="G157">
            <v>0</v>
          </cell>
          <cell r="H157">
            <v>0</v>
          </cell>
          <cell r="I157">
            <v>108620962</v>
          </cell>
        </row>
        <row r="158">
          <cell r="D158" t="str">
            <v>0.24.0.40.000.0.00.000.00</v>
          </cell>
          <cell r="E158" t="str">
            <v>Otras Obligaciones Diversas</v>
          </cell>
          <cell r="F158">
            <v>361733826</v>
          </cell>
          <cell r="G158">
            <v>5666.01</v>
          </cell>
          <cell r="H158">
            <v>44105071.741499998</v>
          </cell>
          <cell r="I158">
            <v>405838897.74150002</v>
          </cell>
        </row>
        <row r="159">
          <cell r="D159" t="str">
            <v>0.24.0.40.258.0.00.000.00</v>
          </cell>
          <cell r="E159" t="str">
            <v>Cuentas a Pagar</v>
          </cell>
          <cell r="F159">
            <v>361733826</v>
          </cell>
          <cell r="G159">
            <v>5666.01</v>
          </cell>
          <cell r="H159">
            <v>44105071.741499998</v>
          </cell>
          <cell r="I159">
            <v>405838897.74150002</v>
          </cell>
        </row>
        <row r="160">
          <cell r="D160" t="str">
            <v>0.24.0.40.258.0.02.000.00</v>
          </cell>
          <cell r="E160" t="str">
            <v>Residentes</v>
          </cell>
          <cell r="F160">
            <v>361733826</v>
          </cell>
          <cell r="G160">
            <v>5666.01</v>
          </cell>
          <cell r="H160">
            <v>44105071.741499998</v>
          </cell>
          <cell r="I160">
            <v>405838897.74150002</v>
          </cell>
        </row>
        <row r="161">
          <cell r="D161" t="str">
            <v>0.24.0.40.258.0.02.010.99</v>
          </cell>
          <cell r="E161" t="str">
            <v>Seguros a Pagar</v>
          </cell>
          <cell r="F161">
            <v>10320000</v>
          </cell>
          <cell r="G161">
            <v>0</v>
          </cell>
          <cell r="H161">
            <v>0</v>
          </cell>
          <cell r="I161">
            <v>10320000</v>
          </cell>
        </row>
        <row r="162">
          <cell r="D162" t="str">
            <v>0.24.0.40.258.0.02.020.01</v>
          </cell>
          <cell r="E162" t="str">
            <v>Cuentas a Pagar M/E</v>
          </cell>
          <cell r="F162">
            <v>0</v>
          </cell>
          <cell r="G162">
            <v>5666.01</v>
          </cell>
          <cell r="H162">
            <v>44105071.741499998</v>
          </cell>
          <cell r="I162">
            <v>44105071.741499998</v>
          </cell>
        </row>
        <row r="163">
          <cell r="D163" t="str">
            <v>0.24.0.40.258.0.02.020.99</v>
          </cell>
          <cell r="E163" t="str">
            <v>Cuentas a Pagar</v>
          </cell>
          <cell r="F163">
            <v>45195859</v>
          </cell>
          <cell r="G163">
            <v>0</v>
          </cell>
          <cell r="H163">
            <v>0</v>
          </cell>
          <cell r="I163">
            <v>45195859</v>
          </cell>
        </row>
        <row r="164">
          <cell r="D164" t="str">
            <v>0.24.0.40.258.0.02.050.99</v>
          </cell>
          <cell r="E164" t="str">
            <v>Aguinaldos a Pagar Personal Superior</v>
          </cell>
          <cell r="F164">
            <v>70126136</v>
          </cell>
          <cell r="G164">
            <v>0</v>
          </cell>
          <cell r="H164">
            <v>0</v>
          </cell>
          <cell r="I164">
            <v>70126136</v>
          </cell>
        </row>
        <row r="165">
          <cell r="D165" t="str">
            <v>0.24.0.40.258.0.02.060.99</v>
          </cell>
          <cell r="E165" t="str">
            <v>Aguinaldos a Pagar Funcionarios</v>
          </cell>
          <cell r="F165">
            <v>202801808</v>
          </cell>
          <cell r="G165">
            <v>0</v>
          </cell>
          <cell r="H165">
            <v>0</v>
          </cell>
          <cell r="I165">
            <v>202801808</v>
          </cell>
        </row>
        <row r="166">
          <cell r="D166" t="str">
            <v>0.24.0.40.258.0.02.080.99</v>
          </cell>
          <cell r="E166" t="str">
            <v>Comisiones Refenciamientos a Pagar</v>
          </cell>
          <cell r="F166">
            <v>10562258</v>
          </cell>
          <cell r="G166">
            <v>0</v>
          </cell>
          <cell r="H166">
            <v>0</v>
          </cell>
          <cell r="I166">
            <v>10562258</v>
          </cell>
        </row>
        <row r="167">
          <cell r="D167" t="str">
            <v>0.24.0.40.258.0.02.090.99</v>
          </cell>
          <cell r="E167" t="str">
            <v>Anticipos de Clientes.</v>
          </cell>
          <cell r="F167">
            <v>22727765</v>
          </cell>
          <cell r="G167">
            <v>0</v>
          </cell>
          <cell r="H167">
            <v>0</v>
          </cell>
          <cell r="I167">
            <v>22727765</v>
          </cell>
        </row>
        <row r="168">
          <cell r="D168" t="str">
            <v>0.30.0.00.000.0.00.000.00</v>
          </cell>
          <cell r="E168" t="str">
            <v>Patrimonio Neto</v>
          </cell>
          <cell r="F168">
            <v>77605207965</v>
          </cell>
          <cell r="G168">
            <v>0</v>
          </cell>
          <cell r="H168">
            <v>0</v>
          </cell>
          <cell r="I168">
            <v>77605207965</v>
          </cell>
        </row>
        <row r="169">
          <cell r="D169" t="str">
            <v>0.31.0.00.000.0.00.000.00</v>
          </cell>
          <cell r="E169" t="str">
            <v>Patrimonio</v>
          </cell>
          <cell r="F169">
            <v>77605207965</v>
          </cell>
          <cell r="G169">
            <v>0</v>
          </cell>
          <cell r="H169">
            <v>0</v>
          </cell>
          <cell r="I169">
            <v>77605207965</v>
          </cell>
        </row>
        <row r="170">
          <cell r="D170" t="str">
            <v>0.31.0.10.000.0.00.000.00</v>
          </cell>
          <cell r="E170" t="str">
            <v>Capital Social</v>
          </cell>
          <cell r="F170">
            <v>56050000000</v>
          </cell>
          <cell r="G170">
            <v>0</v>
          </cell>
          <cell r="H170">
            <v>0</v>
          </cell>
          <cell r="I170">
            <v>56050000000</v>
          </cell>
        </row>
        <row r="171">
          <cell r="D171" t="str">
            <v>0.31.0.10.400.0.00.000.00</v>
          </cell>
          <cell r="E171" t="str">
            <v>Capital Integrado</v>
          </cell>
          <cell r="F171">
            <v>56050000000</v>
          </cell>
          <cell r="G171">
            <v>0</v>
          </cell>
          <cell r="H171">
            <v>0</v>
          </cell>
          <cell r="I171">
            <v>56050000000</v>
          </cell>
        </row>
        <row r="172">
          <cell r="D172" t="str">
            <v>0.31.0.10.400.0.01.000.00</v>
          </cell>
          <cell r="E172" t="str">
            <v>Capital Integrado</v>
          </cell>
          <cell r="F172">
            <v>56050000000</v>
          </cell>
          <cell r="G172">
            <v>0</v>
          </cell>
          <cell r="H172">
            <v>0</v>
          </cell>
          <cell r="I172">
            <v>56050000000</v>
          </cell>
        </row>
        <row r="173">
          <cell r="D173" t="str">
            <v>0.31.0.10.400.0.01.000.99</v>
          </cell>
          <cell r="E173" t="str">
            <v>Capital Integrado</v>
          </cell>
          <cell r="F173">
            <v>56050000000</v>
          </cell>
          <cell r="G173">
            <v>0</v>
          </cell>
          <cell r="H173">
            <v>0</v>
          </cell>
          <cell r="I173">
            <v>56050000000</v>
          </cell>
        </row>
        <row r="174">
          <cell r="D174" t="str">
            <v>0.31.0.20.000.0.00.000.00</v>
          </cell>
          <cell r="E174" t="str">
            <v>Aportes No Capitalizados</v>
          </cell>
          <cell r="F174">
            <v>13950000000</v>
          </cell>
          <cell r="G174">
            <v>0</v>
          </cell>
          <cell r="H174">
            <v>0</v>
          </cell>
          <cell r="I174">
            <v>13950000000</v>
          </cell>
        </row>
        <row r="175">
          <cell r="D175" t="str">
            <v>0.31.0.20.404.0.00.000.00</v>
          </cell>
          <cell r="E175" t="str">
            <v>Adelantos Irrevocables a Cta. de Integraciones de C</v>
          </cell>
          <cell r="F175">
            <v>13950000000</v>
          </cell>
          <cell r="G175">
            <v>0</v>
          </cell>
          <cell r="H175">
            <v>0</v>
          </cell>
          <cell r="I175">
            <v>13950000000</v>
          </cell>
        </row>
        <row r="176">
          <cell r="D176" t="str">
            <v>0.31.0.20.404.0.01.000.00</v>
          </cell>
          <cell r="E176" t="str">
            <v>Adelantos Irrevocables a Cta. de Integraciones de Capital</v>
          </cell>
          <cell r="F176">
            <v>13950000000</v>
          </cell>
          <cell r="G176">
            <v>0</v>
          </cell>
          <cell r="H176">
            <v>0</v>
          </cell>
          <cell r="I176">
            <v>13950000000</v>
          </cell>
        </row>
        <row r="177">
          <cell r="D177" t="str">
            <v>0.31.0.20.404.0.01.020.99</v>
          </cell>
          <cell r="E177" t="str">
            <v>Aporte para Integracion de Capital</v>
          </cell>
          <cell r="F177">
            <v>13950000000</v>
          </cell>
          <cell r="G177">
            <v>0</v>
          </cell>
          <cell r="H177">
            <v>0</v>
          </cell>
          <cell r="I177">
            <v>13950000000</v>
          </cell>
        </row>
        <row r="178">
          <cell r="D178" t="str">
            <v>0.31.0.40.000.0.00.000.00</v>
          </cell>
          <cell r="E178" t="str">
            <v>Reservas</v>
          </cell>
          <cell r="F178">
            <v>992201573</v>
          </cell>
          <cell r="G178">
            <v>0</v>
          </cell>
          <cell r="H178">
            <v>0</v>
          </cell>
          <cell r="I178">
            <v>992201573</v>
          </cell>
        </row>
        <row r="179">
          <cell r="D179" t="str">
            <v>0.31.0.40.424.0.00.000.00</v>
          </cell>
          <cell r="E179" t="str">
            <v>Reservas Legal</v>
          </cell>
          <cell r="F179">
            <v>909329426</v>
          </cell>
          <cell r="G179">
            <v>0</v>
          </cell>
          <cell r="H179">
            <v>0</v>
          </cell>
          <cell r="I179">
            <v>909329426</v>
          </cell>
        </row>
        <row r="180">
          <cell r="D180" t="str">
            <v>0.31.0.40.424.0.01.000.00</v>
          </cell>
          <cell r="E180" t="str">
            <v>Reservas Legal</v>
          </cell>
          <cell r="F180">
            <v>909329426</v>
          </cell>
          <cell r="G180">
            <v>0</v>
          </cell>
          <cell r="H180">
            <v>0</v>
          </cell>
          <cell r="I180">
            <v>909329426</v>
          </cell>
        </row>
        <row r="181">
          <cell r="D181" t="str">
            <v>0.31.0.40.424.0.01.000.99</v>
          </cell>
          <cell r="E181" t="str">
            <v>Reservas Legal</v>
          </cell>
          <cell r="F181">
            <v>909329426</v>
          </cell>
          <cell r="G181">
            <v>0</v>
          </cell>
          <cell r="H181">
            <v>0</v>
          </cell>
          <cell r="I181">
            <v>909329426</v>
          </cell>
        </row>
        <row r="182">
          <cell r="D182" t="str">
            <v>0.31.0.40.426.0.00.000.00</v>
          </cell>
          <cell r="E182" t="str">
            <v>OTRAS RESERVAS</v>
          </cell>
          <cell r="F182">
            <v>82872147</v>
          </cell>
          <cell r="G182">
            <v>0</v>
          </cell>
          <cell r="H182">
            <v>0</v>
          </cell>
          <cell r="I182">
            <v>82872147</v>
          </cell>
        </row>
        <row r="183">
          <cell r="D183" t="str">
            <v>0.31.0.40.426.0.01.000.00</v>
          </cell>
          <cell r="E183" t="str">
            <v>OTRAS RESERVAS</v>
          </cell>
          <cell r="F183">
            <v>82872147</v>
          </cell>
          <cell r="G183">
            <v>0</v>
          </cell>
          <cell r="H183">
            <v>0</v>
          </cell>
          <cell r="I183">
            <v>82872147</v>
          </cell>
        </row>
        <row r="184">
          <cell r="D184" t="str">
            <v>0.31.0.40.426.0.01.000.99</v>
          </cell>
          <cell r="E184" t="str">
            <v>Otras Reservas</v>
          </cell>
          <cell r="F184">
            <v>82872147</v>
          </cell>
          <cell r="G184">
            <v>0</v>
          </cell>
          <cell r="H184">
            <v>0</v>
          </cell>
          <cell r="I184">
            <v>82872147</v>
          </cell>
        </row>
        <row r="185">
          <cell r="D185" t="str">
            <v>0.31.0.60.000.0.00.000.00</v>
          </cell>
          <cell r="E185" t="str">
            <v>Resultados del Ejercicio</v>
          </cell>
          <cell r="F185">
            <v>6613006392</v>
          </cell>
          <cell r="G185">
            <v>0</v>
          </cell>
          <cell r="H185">
            <v>0</v>
          </cell>
          <cell r="I185">
            <v>6613006392</v>
          </cell>
        </row>
        <row r="186">
          <cell r="D186" t="str">
            <v>0.31.0.60.418.0.00.000.00</v>
          </cell>
          <cell r="E186" t="str">
            <v>Utilidades del Ejercicio</v>
          </cell>
          <cell r="F186">
            <v>6613006392</v>
          </cell>
          <cell r="G186">
            <v>0</v>
          </cell>
          <cell r="H186">
            <v>0</v>
          </cell>
          <cell r="I186">
            <v>6613006392</v>
          </cell>
        </row>
        <row r="187">
          <cell r="D187" t="str">
            <v>0.31.0.60.418.0.01.000.00</v>
          </cell>
          <cell r="E187" t="str">
            <v>Utilidades del Ejercicio</v>
          </cell>
          <cell r="F187">
            <v>6613006392</v>
          </cell>
          <cell r="G187">
            <v>0</v>
          </cell>
          <cell r="H187">
            <v>0</v>
          </cell>
          <cell r="I187">
            <v>6613006392</v>
          </cell>
        </row>
        <row r="188">
          <cell r="D188" t="str">
            <v>0.31.0.60.418.0.01.000.99</v>
          </cell>
          <cell r="E188" t="str">
            <v>Utilidades del Ejercicio</v>
          </cell>
          <cell r="F188">
            <v>6613006392</v>
          </cell>
          <cell r="G188">
            <v>0</v>
          </cell>
          <cell r="H188">
            <v>0</v>
          </cell>
          <cell r="I188">
            <v>6613006392</v>
          </cell>
        </row>
        <row r="189">
          <cell r="D189" t="str">
            <v>0.51.0.00.000.0.00.000.00</v>
          </cell>
          <cell r="E189" t="str">
            <v>Cuentas de Orden Deudoras</v>
          </cell>
          <cell r="F189">
            <v>7027000000</v>
          </cell>
          <cell r="G189">
            <v>0</v>
          </cell>
          <cell r="H189">
            <v>0</v>
          </cell>
          <cell r="I189">
            <v>7027000000</v>
          </cell>
        </row>
        <row r="190">
          <cell r="D190" t="str">
            <v>0.51.0.10.000.0.00.000.00</v>
          </cell>
          <cell r="E190" t="str">
            <v>Garantias Recibidas</v>
          </cell>
          <cell r="F190">
            <v>7027000000</v>
          </cell>
          <cell r="G190">
            <v>0</v>
          </cell>
          <cell r="H190">
            <v>0</v>
          </cell>
          <cell r="I190">
            <v>7027000000</v>
          </cell>
        </row>
        <row r="191">
          <cell r="D191" t="str">
            <v>0.51.0.40.000.0.00.000.00</v>
          </cell>
          <cell r="E191" t="str">
            <v>Otras Cuentas de Orden Deudoras</v>
          </cell>
          <cell r="F191">
            <v>7027000000</v>
          </cell>
          <cell r="G191">
            <v>0</v>
          </cell>
          <cell r="H191">
            <v>0</v>
          </cell>
          <cell r="I191">
            <v>7027000000</v>
          </cell>
        </row>
        <row r="192">
          <cell r="D192" t="str">
            <v>0.51.0.40.681.0.00.000.00</v>
          </cell>
          <cell r="E192" t="str">
            <v>Polizas de Seguros Contratadas</v>
          </cell>
          <cell r="F192">
            <v>7027000000</v>
          </cell>
          <cell r="G192">
            <v>0</v>
          </cell>
          <cell r="H192">
            <v>0</v>
          </cell>
          <cell r="I192">
            <v>7027000000</v>
          </cell>
        </row>
        <row r="193">
          <cell r="D193" t="str">
            <v>0.51.0.40.681.0.01.000.99</v>
          </cell>
          <cell r="E193" t="str">
            <v>Polizas de Seguros Contratadas</v>
          </cell>
          <cell r="F193">
            <v>7027000000</v>
          </cell>
          <cell r="G193">
            <v>0</v>
          </cell>
          <cell r="H193">
            <v>0</v>
          </cell>
          <cell r="I193">
            <v>7027000000</v>
          </cell>
        </row>
        <row r="194">
          <cell r="D194" t="str">
            <v>0.52.0.00.000.0.00.000.00</v>
          </cell>
          <cell r="E194" t="str">
            <v>Cuentas de Orden Acreedoras</v>
          </cell>
          <cell r="F194">
            <v>-7027000000</v>
          </cell>
          <cell r="G194">
            <v>0</v>
          </cell>
          <cell r="H194">
            <v>0</v>
          </cell>
          <cell r="I194">
            <v>-7027000000</v>
          </cell>
        </row>
        <row r="195">
          <cell r="D195" t="str">
            <v>0.52.0.40.000.0.00.000.00</v>
          </cell>
          <cell r="E195" t="str">
            <v>Otras Cuentas de Odrden Acreedoras</v>
          </cell>
          <cell r="F195">
            <v>7027000000</v>
          </cell>
          <cell r="G195">
            <v>0</v>
          </cell>
          <cell r="H195">
            <v>0</v>
          </cell>
          <cell r="I195">
            <v>7027000000</v>
          </cell>
        </row>
        <row r="196">
          <cell r="D196" t="str">
            <v>0.52.0.40.674.0.00.000.00</v>
          </cell>
          <cell r="E196" t="str">
            <v>Polizas de Seguros Contratadas</v>
          </cell>
          <cell r="F196">
            <v>7027000000</v>
          </cell>
          <cell r="G196">
            <v>0</v>
          </cell>
          <cell r="H196">
            <v>0</v>
          </cell>
          <cell r="I196">
            <v>7027000000</v>
          </cell>
        </row>
        <row r="197">
          <cell r="D197" t="str">
            <v>0.52.0.40.674.0.01.000.00</v>
          </cell>
          <cell r="E197" t="str">
            <v>Polizas de Seguros</v>
          </cell>
          <cell r="F197">
            <v>7027000000</v>
          </cell>
          <cell r="G197">
            <v>0</v>
          </cell>
          <cell r="H197">
            <v>0</v>
          </cell>
          <cell r="I197">
            <v>7027000000</v>
          </cell>
        </row>
        <row r="198">
          <cell r="D198" t="str">
            <v>0.52.0.40.674.0.01.000.99</v>
          </cell>
          <cell r="E198" t="str">
            <v>Polizas de Seguros</v>
          </cell>
          <cell r="F198">
            <v>7027000000</v>
          </cell>
          <cell r="G198">
            <v>0</v>
          </cell>
          <cell r="H198">
            <v>0</v>
          </cell>
          <cell r="I198">
            <v>7027000000</v>
          </cell>
        </row>
        <row r="199">
          <cell r="D199" t="str">
            <v>0.60.0.00.000.0.00.000.00</v>
          </cell>
          <cell r="E199" t="str">
            <v>Ganancias</v>
          </cell>
          <cell r="F199">
            <v>13800133936</v>
          </cell>
          <cell r="G199">
            <v>0</v>
          </cell>
          <cell r="H199">
            <v>0</v>
          </cell>
          <cell r="I199">
            <v>13800133936</v>
          </cell>
        </row>
        <row r="200">
          <cell r="D200" t="str">
            <v>0.61.0.00.000.0.00.000.00</v>
          </cell>
          <cell r="E200" t="str">
            <v>Ganancias Financieras</v>
          </cell>
          <cell r="F200">
            <v>2216665896</v>
          </cell>
          <cell r="G200">
            <v>0</v>
          </cell>
          <cell r="H200">
            <v>0</v>
          </cell>
          <cell r="I200">
            <v>2216665896</v>
          </cell>
        </row>
        <row r="201">
          <cell r="D201" t="str">
            <v>0.61.0.60.000.0.00.000.00</v>
          </cell>
          <cell r="E201" t="str">
            <v>Ganancias por Valuacion</v>
          </cell>
          <cell r="F201">
            <v>91250315</v>
          </cell>
          <cell r="G201">
            <v>0</v>
          </cell>
          <cell r="H201">
            <v>0</v>
          </cell>
          <cell r="I201">
            <v>91250315</v>
          </cell>
        </row>
        <row r="202">
          <cell r="D202" t="str">
            <v>0.61.0.60.766.0.00.000.00</v>
          </cell>
          <cell r="E202" t="str">
            <v>Ganancias X Valuacion de Activos en Moneda Extrajera</v>
          </cell>
          <cell r="F202">
            <v>26003735</v>
          </cell>
          <cell r="G202">
            <v>0</v>
          </cell>
          <cell r="H202">
            <v>0</v>
          </cell>
          <cell r="I202">
            <v>26003735</v>
          </cell>
        </row>
        <row r="203">
          <cell r="D203" t="str">
            <v>0.61.0.60.766.0.02.000.99</v>
          </cell>
          <cell r="E203" t="str">
            <v>Disponibilidades - Residentes</v>
          </cell>
          <cell r="F203">
            <v>26003735</v>
          </cell>
          <cell r="G203">
            <v>0</v>
          </cell>
          <cell r="H203">
            <v>0</v>
          </cell>
          <cell r="I203">
            <v>26003735</v>
          </cell>
        </row>
        <row r="204">
          <cell r="D204" t="str">
            <v>0.61.0.60.842.0.00.000.00</v>
          </cell>
          <cell r="E204" t="str">
            <v>Ganancias por Valuacion de Activos y Pasivos Mon. E</v>
          </cell>
          <cell r="F204">
            <v>65246580</v>
          </cell>
          <cell r="G204">
            <v>0</v>
          </cell>
          <cell r="H204">
            <v>0</v>
          </cell>
          <cell r="I204">
            <v>65246580</v>
          </cell>
        </row>
        <row r="205">
          <cell r="D205" t="str">
            <v>0.61.0.60.842.0.02.000.99</v>
          </cell>
          <cell r="E205" t="str">
            <v>Ganancias por Valuacion de Activos y Pasivos Mon. Extranjera</v>
          </cell>
          <cell r="F205">
            <v>65246580</v>
          </cell>
          <cell r="G205">
            <v>0</v>
          </cell>
          <cell r="H205">
            <v>0</v>
          </cell>
          <cell r="I205">
            <v>65246580</v>
          </cell>
        </row>
        <row r="206">
          <cell r="D206" t="str">
            <v>0.61.0.70.000.0.00.000.00</v>
          </cell>
          <cell r="E206" t="str">
            <v>Rentas y Difer. de Cotiz.de Val. Publicos y Privados</v>
          </cell>
          <cell r="F206">
            <v>2125415581</v>
          </cell>
          <cell r="G206">
            <v>0</v>
          </cell>
          <cell r="H206">
            <v>0</v>
          </cell>
          <cell r="I206">
            <v>2125415581</v>
          </cell>
        </row>
        <row r="207">
          <cell r="D207" t="str">
            <v>0.61.0.70.846.0.00.000.00</v>
          </cell>
          <cell r="E207" t="str">
            <v>Rentas y Dif. de Cotizacion de Val. Privados</v>
          </cell>
          <cell r="F207">
            <v>2125415581</v>
          </cell>
          <cell r="G207">
            <v>0</v>
          </cell>
          <cell r="H207">
            <v>0</v>
          </cell>
          <cell r="I207">
            <v>2125415581</v>
          </cell>
        </row>
        <row r="208">
          <cell r="D208" t="str">
            <v>0.61.0.70.846.0.02.000.00</v>
          </cell>
          <cell r="E208" t="str">
            <v>Rentas de Valores de Rtas.Fija de Soc.Priv.del Pais</v>
          </cell>
          <cell r="F208">
            <v>2125415581</v>
          </cell>
          <cell r="G208">
            <v>0</v>
          </cell>
          <cell r="H208">
            <v>0</v>
          </cell>
          <cell r="I208">
            <v>2125415581</v>
          </cell>
        </row>
        <row r="209">
          <cell r="D209" t="str">
            <v>0.61.0.70.846.0.02.000.99</v>
          </cell>
          <cell r="E209" t="str">
            <v>Rentas de Valores de Renta Fija - BONOS - PYG</v>
          </cell>
          <cell r="F209">
            <v>1079147682</v>
          </cell>
          <cell r="G209">
            <v>0</v>
          </cell>
          <cell r="H209">
            <v>0</v>
          </cell>
          <cell r="I209">
            <v>1079147682</v>
          </cell>
        </row>
        <row r="210">
          <cell r="D210" t="str">
            <v>0.61.0.70.846.0.02.001.99</v>
          </cell>
          <cell r="E210" t="str">
            <v>Rentas de Valores de Renta Fija - BONOS - USD</v>
          </cell>
          <cell r="F210">
            <v>61054704</v>
          </cell>
          <cell r="G210">
            <v>0</v>
          </cell>
          <cell r="H210">
            <v>0</v>
          </cell>
          <cell r="I210">
            <v>61054704</v>
          </cell>
        </row>
        <row r="211">
          <cell r="D211" t="str">
            <v>0.61.0.70.846.0.02.002.99</v>
          </cell>
          <cell r="E211" t="str">
            <v>Rentas de Valores de Renta Fija - CDA en Secundario</v>
          </cell>
          <cell r="F211">
            <v>808478354</v>
          </cell>
          <cell r="G211">
            <v>0</v>
          </cell>
          <cell r="H211">
            <v>0</v>
          </cell>
          <cell r="I211">
            <v>808478354</v>
          </cell>
        </row>
        <row r="212">
          <cell r="D212" t="str">
            <v>0.61.0.70.846.0.02.003.99</v>
          </cell>
          <cell r="E212" t="str">
            <v>Rentas de Valores de Renta Fija - CDA en Primario</v>
          </cell>
          <cell r="F212">
            <v>176734841</v>
          </cell>
          <cell r="G212">
            <v>0</v>
          </cell>
          <cell r="H212">
            <v>0</v>
          </cell>
          <cell r="I212">
            <v>176734841</v>
          </cell>
        </row>
        <row r="213">
          <cell r="D213" t="str">
            <v>0.63.0.00.000.0.00.000.00</v>
          </cell>
          <cell r="E213" t="str">
            <v>Otras Ganancias Operativas</v>
          </cell>
          <cell r="F213">
            <v>11583468040</v>
          </cell>
          <cell r="G213">
            <v>0</v>
          </cell>
          <cell r="H213">
            <v>0</v>
          </cell>
          <cell r="I213">
            <v>11583468040</v>
          </cell>
        </row>
        <row r="214">
          <cell r="D214" t="str">
            <v>0.63.0.10.000.0.00.000.00</v>
          </cell>
          <cell r="E214" t="str">
            <v>Ganancias por Creditos Diversos</v>
          </cell>
          <cell r="F214">
            <v>57384213</v>
          </cell>
          <cell r="G214">
            <v>0</v>
          </cell>
          <cell r="H214">
            <v>0</v>
          </cell>
          <cell r="I214">
            <v>57384213</v>
          </cell>
        </row>
        <row r="215">
          <cell r="D215" t="str">
            <v>0.63.0.10.810.0.00.000.00</v>
          </cell>
          <cell r="E215" t="str">
            <v>Ganancias por Operaciones</v>
          </cell>
          <cell r="F215">
            <v>57384213</v>
          </cell>
          <cell r="G215">
            <v>0</v>
          </cell>
          <cell r="H215">
            <v>0</v>
          </cell>
          <cell r="I215">
            <v>57384213</v>
          </cell>
        </row>
        <row r="216">
          <cell r="D216" t="str">
            <v>0.63.0.10.810.0.02.000.00</v>
          </cell>
          <cell r="E216" t="str">
            <v>De Cambio y Arbitraje</v>
          </cell>
          <cell r="F216">
            <v>57384213</v>
          </cell>
          <cell r="G216">
            <v>0</v>
          </cell>
          <cell r="H216">
            <v>0</v>
          </cell>
          <cell r="I216">
            <v>57384213</v>
          </cell>
        </row>
        <row r="217">
          <cell r="D217" t="str">
            <v>0.63.0.10.810.0.02.000.99</v>
          </cell>
          <cell r="E217" t="str">
            <v>De Cambio y Arbitraje</v>
          </cell>
          <cell r="F217">
            <v>57384213</v>
          </cell>
          <cell r="G217">
            <v>0</v>
          </cell>
          <cell r="H217">
            <v>0</v>
          </cell>
          <cell r="I217">
            <v>57384213</v>
          </cell>
        </row>
        <row r="218">
          <cell r="D218" t="str">
            <v>0.63.0.20.000.0.00.000.00</v>
          </cell>
          <cell r="E218" t="str">
            <v>Rentas</v>
          </cell>
          <cell r="F218">
            <v>613191624</v>
          </cell>
          <cell r="G218">
            <v>0</v>
          </cell>
          <cell r="H218">
            <v>0</v>
          </cell>
          <cell r="I218">
            <v>613191624</v>
          </cell>
        </row>
        <row r="219">
          <cell r="D219" t="str">
            <v>0.63.0.20.814.0.00.000.00</v>
          </cell>
          <cell r="E219" t="str">
            <v>Rentas</v>
          </cell>
          <cell r="F219">
            <v>613191624</v>
          </cell>
          <cell r="G219">
            <v>0</v>
          </cell>
          <cell r="H219">
            <v>0</v>
          </cell>
          <cell r="I219">
            <v>613191624</v>
          </cell>
        </row>
        <row r="220">
          <cell r="D220" t="str">
            <v>0.63.0.20.814.0.02.000.00</v>
          </cell>
          <cell r="E220" t="str">
            <v>Bienes Inmuebles</v>
          </cell>
          <cell r="F220">
            <v>613191624</v>
          </cell>
          <cell r="G220">
            <v>0</v>
          </cell>
          <cell r="H220">
            <v>0</v>
          </cell>
          <cell r="I220">
            <v>613191624</v>
          </cell>
        </row>
        <row r="221">
          <cell r="D221" t="str">
            <v>0.63.0.20.814.0.02.000.99</v>
          </cell>
          <cell r="E221" t="str">
            <v>Alquileres de Bienes Inmuebles</v>
          </cell>
          <cell r="F221">
            <v>613191624</v>
          </cell>
          <cell r="G221">
            <v>0</v>
          </cell>
          <cell r="H221">
            <v>0</v>
          </cell>
          <cell r="I221">
            <v>613191624</v>
          </cell>
        </row>
        <row r="222">
          <cell r="D222" t="str">
            <v>0.63.0.20.814.0.02.001.99</v>
          </cell>
          <cell r="E222" t="str">
            <v>Edificio Investor - Alquiler Piso</v>
          </cell>
          <cell r="F222">
            <v>519236353</v>
          </cell>
          <cell r="G222">
            <v>0</v>
          </cell>
          <cell r="H222">
            <v>0</v>
          </cell>
          <cell r="I222">
            <v>519236353</v>
          </cell>
        </row>
        <row r="223">
          <cell r="D223" t="str">
            <v>0.63.0.20.814.0.02.002.99</v>
          </cell>
          <cell r="E223" t="str">
            <v>Edificio Investor - Expensas</v>
          </cell>
          <cell r="F223">
            <v>93955271</v>
          </cell>
          <cell r="G223">
            <v>0</v>
          </cell>
          <cell r="H223">
            <v>0</v>
          </cell>
          <cell r="I223">
            <v>93955271</v>
          </cell>
        </row>
        <row r="224">
          <cell r="D224" t="str">
            <v>0.63.0.30.000.0.00.000.00</v>
          </cell>
          <cell r="E224" t="str">
            <v>Otras Ganancias Diversas</v>
          </cell>
          <cell r="F224">
            <v>221965137</v>
          </cell>
          <cell r="G224">
            <v>0</v>
          </cell>
          <cell r="H224">
            <v>0</v>
          </cell>
          <cell r="I224">
            <v>221965137</v>
          </cell>
        </row>
        <row r="225">
          <cell r="D225" t="str">
            <v>0.63.0.30.818.0.00.000.00</v>
          </cell>
          <cell r="E225" t="str">
            <v>Diversos</v>
          </cell>
          <cell r="F225">
            <v>221965137</v>
          </cell>
          <cell r="G225">
            <v>0</v>
          </cell>
          <cell r="H225">
            <v>0</v>
          </cell>
          <cell r="I225">
            <v>221965137</v>
          </cell>
        </row>
        <row r="226">
          <cell r="D226" t="str">
            <v>0.63.0.30.818.0.02.000.00</v>
          </cell>
          <cell r="E226" t="str">
            <v>Residentes</v>
          </cell>
          <cell r="F226">
            <v>221965137</v>
          </cell>
          <cell r="G226">
            <v>0</v>
          </cell>
          <cell r="H226">
            <v>0</v>
          </cell>
          <cell r="I226">
            <v>221965137</v>
          </cell>
        </row>
        <row r="227">
          <cell r="D227" t="str">
            <v>0.63.0.30.818.0.02.000.99</v>
          </cell>
          <cell r="E227" t="str">
            <v>Ingresos Varios</v>
          </cell>
          <cell r="F227">
            <v>206990580</v>
          </cell>
          <cell r="G227">
            <v>0</v>
          </cell>
          <cell r="H227">
            <v>0</v>
          </cell>
          <cell r="I227">
            <v>206990580</v>
          </cell>
        </row>
        <row r="228">
          <cell r="D228" t="str">
            <v>0.63.0.30.818.0.02.002.99</v>
          </cell>
          <cell r="E228" t="str">
            <v>DIferencia en Compras Crédito Fiscal</v>
          </cell>
          <cell r="F228">
            <v>7213067</v>
          </cell>
          <cell r="G228">
            <v>0</v>
          </cell>
          <cell r="H228">
            <v>0</v>
          </cell>
          <cell r="I228">
            <v>7213067</v>
          </cell>
        </row>
        <row r="229">
          <cell r="D229" t="str">
            <v>0.63.0.30.818.0.02.004.99</v>
          </cell>
          <cell r="E229" t="str">
            <v>Capitalizac.. Intereses Cuenta Ahorro.</v>
          </cell>
          <cell r="F229">
            <v>1349</v>
          </cell>
          <cell r="G229">
            <v>0</v>
          </cell>
          <cell r="H229">
            <v>0</v>
          </cell>
          <cell r="I229">
            <v>1349</v>
          </cell>
        </row>
        <row r="230">
          <cell r="D230" t="str">
            <v>0.63.0.30.818.0.02.005.99</v>
          </cell>
          <cell r="E230" t="str">
            <v>Reintegro por Compras TC- Percibidos</v>
          </cell>
          <cell r="F230">
            <v>1426814</v>
          </cell>
          <cell r="G230">
            <v>0</v>
          </cell>
          <cell r="H230">
            <v>0</v>
          </cell>
          <cell r="I230">
            <v>1426814</v>
          </cell>
        </row>
        <row r="231">
          <cell r="D231" t="str">
            <v>0.63.0.30.818.0.02.006.99</v>
          </cell>
          <cell r="E231" t="str">
            <v>Preavisos Cobrados</v>
          </cell>
          <cell r="F231">
            <v>6333327</v>
          </cell>
          <cell r="G231">
            <v>0</v>
          </cell>
          <cell r="H231">
            <v>0</v>
          </cell>
          <cell r="I231">
            <v>6333327</v>
          </cell>
        </row>
        <row r="232">
          <cell r="D232" t="str">
            <v>0.63.0.40.000.0.00.000.00</v>
          </cell>
          <cell r="E232" t="str">
            <v>Ganancias por Valuacion</v>
          </cell>
          <cell r="F232">
            <v>84252742</v>
          </cell>
          <cell r="G232">
            <v>0</v>
          </cell>
          <cell r="H232">
            <v>0</v>
          </cell>
          <cell r="I232">
            <v>84252742</v>
          </cell>
        </row>
        <row r="233">
          <cell r="D233" t="str">
            <v>0.63.0.40.820.0.00.000.00</v>
          </cell>
          <cell r="E233" t="str">
            <v>Ganancias por Valuacion de Otros Act. en Moneda Extr.</v>
          </cell>
          <cell r="F233">
            <v>84252742</v>
          </cell>
          <cell r="G233">
            <v>0</v>
          </cell>
          <cell r="H233">
            <v>0</v>
          </cell>
          <cell r="I233">
            <v>84252742</v>
          </cell>
        </row>
        <row r="234">
          <cell r="D234" t="str">
            <v>0.63.0.40.820.0.06.000.00</v>
          </cell>
          <cell r="E234" t="str">
            <v>INVERSIONES EN EL PAIS</v>
          </cell>
          <cell r="F234">
            <v>84252742</v>
          </cell>
          <cell r="G234">
            <v>0</v>
          </cell>
          <cell r="H234">
            <v>0</v>
          </cell>
          <cell r="I234">
            <v>84252742</v>
          </cell>
        </row>
        <row r="235">
          <cell r="D235" t="str">
            <v>0.63.0.40.820.0.06.000.99</v>
          </cell>
          <cell r="E235" t="str">
            <v>Ganancias por Valuación - Inversiones en el Pais.</v>
          </cell>
          <cell r="F235">
            <v>84252742</v>
          </cell>
          <cell r="G235">
            <v>0</v>
          </cell>
          <cell r="H235">
            <v>0</v>
          </cell>
          <cell r="I235">
            <v>84252742</v>
          </cell>
        </row>
        <row r="236">
          <cell r="D236" t="str">
            <v>0.63.0.60.000.0.00.000.00</v>
          </cell>
          <cell r="E236" t="str">
            <v>Comision por Administracion de Fideicomisos</v>
          </cell>
          <cell r="F236">
            <v>10606674324</v>
          </cell>
          <cell r="G236">
            <v>0</v>
          </cell>
          <cell r="H236">
            <v>0</v>
          </cell>
          <cell r="I236">
            <v>10606674324</v>
          </cell>
        </row>
        <row r="237">
          <cell r="D237" t="str">
            <v>0.63.0.60.836.0.00.000.00</v>
          </cell>
          <cell r="E237" t="str">
            <v>Comision por Administracion de Fideicomisos</v>
          </cell>
          <cell r="F237">
            <v>10606674324</v>
          </cell>
          <cell r="G237">
            <v>0</v>
          </cell>
          <cell r="H237">
            <v>0</v>
          </cell>
          <cell r="I237">
            <v>10606674324</v>
          </cell>
        </row>
        <row r="238">
          <cell r="D238" t="str">
            <v>0.63.0.60.836.0.01.000.00</v>
          </cell>
          <cell r="E238" t="str">
            <v>Comision por Administracion de Fideicomisos</v>
          </cell>
          <cell r="F238">
            <v>10606674324</v>
          </cell>
          <cell r="G238">
            <v>0</v>
          </cell>
          <cell r="H238">
            <v>0</v>
          </cell>
          <cell r="I238">
            <v>10606674324</v>
          </cell>
        </row>
        <row r="239">
          <cell r="D239" t="str">
            <v>0.63.0.60.836.0.01.000.99</v>
          </cell>
          <cell r="E239" t="str">
            <v xml:space="preserve">Comision por Administracion de Fideicomisos </v>
          </cell>
          <cell r="F239">
            <v>10606674324</v>
          </cell>
          <cell r="G239">
            <v>0</v>
          </cell>
          <cell r="H239">
            <v>0</v>
          </cell>
          <cell r="I239">
            <v>10606674324</v>
          </cell>
        </row>
        <row r="240">
          <cell r="D240" t="str">
            <v>0.70.0.00.000.0.00.000.00</v>
          </cell>
          <cell r="E240" t="str">
            <v>Perdidas</v>
          </cell>
          <cell r="F240">
            <v>7187127544</v>
          </cell>
          <cell r="G240">
            <v>0</v>
          </cell>
          <cell r="H240">
            <v>0</v>
          </cell>
          <cell r="I240">
            <v>7187127544</v>
          </cell>
        </row>
        <row r="241">
          <cell r="D241" t="str">
            <v>0.71.0.00.000.0.00.000.00</v>
          </cell>
          <cell r="E241" t="str">
            <v>Perdidas Financieras</v>
          </cell>
          <cell r="F241">
            <v>32000090</v>
          </cell>
          <cell r="G241">
            <v>0</v>
          </cell>
          <cell r="H241">
            <v>0</v>
          </cell>
          <cell r="I241">
            <v>32000090</v>
          </cell>
        </row>
        <row r="242">
          <cell r="D242" t="str">
            <v>0.71.0.40.000.0.00.000.00</v>
          </cell>
          <cell r="E242" t="str">
            <v>Perdidas por Valuacion</v>
          </cell>
          <cell r="F242">
            <v>32000090</v>
          </cell>
          <cell r="G242">
            <v>0</v>
          </cell>
          <cell r="H242">
            <v>0</v>
          </cell>
          <cell r="I242">
            <v>32000090</v>
          </cell>
        </row>
        <row r="243">
          <cell r="D243" t="str">
            <v>0.71.0.40.739.0.00.000.00</v>
          </cell>
          <cell r="E243" t="str">
            <v>Perdidas por Valuacion</v>
          </cell>
          <cell r="F243">
            <v>32000090</v>
          </cell>
          <cell r="G243">
            <v>0</v>
          </cell>
          <cell r="H243">
            <v>0</v>
          </cell>
          <cell r="I243">
            <v>32000090</v>
          </cell>
        </row>
        <row r="244">
          <cell r="D244" t="str">
            <v>0.71.0.40.739.0.02.000.00</v>
          </cell>
          <cell r="E244" t="str">
            <v>Disponibles -Residentes</v>
          </cell>
          <cell r="F244">
            <v>32000090</v>
          </cell>
          <cell r="G244">
            <v>0</v>
          </cell>
          <cell r="H244">
            <v>0</v>
          </cell>
          <cell r="I244">
            <v>32000090</v>
          </cell>
        </row>
        <row r="245">
          <cell r="D245" t="str">
            <v>0.71.0.40.739.0.02.000.99</v>
          </cell>
          <cell r="E245" t="str">
            <v>Disponibilidades - Perdidas por Valuación</v>
          </cell>
          <cell r="F245">
            <v>32000090</v>
          </cell>
          <cell r="G245">
            <v>0</v>
          </cell>
          <cell r="H245">
            <v>0</v>
          </cell>
          <cell r="I245">
            <v>32000090</v>
          </cell>
        </row>
        <row r="246">
          <cell r="D246" t="str">
            <v>0.72.0.00.000.0.00.000.00</v>
          </cell>
          <cell r="E246" t="str">
            <v>Perdidas por Servicios</v>
          </cell>
          <cell r="F246">
            <v>4886000</v>
          </cell>
          <cell r="G246">
            <v>0</v>
          </cell>
          <cell r="H246">
            <v>0</v>
          </cell>
          <cell r="I246">
            <v>4886000</v>
          </cell>
        </row>
        <row r="247">
          <cell r="D247" t="str">
            <v>0.72.0.10.000.0.00.000.00</v>
          </cell>
          <cell r="E247" t="str">
            <v>Perdidas por Utilizacion de Servicios</v>
          </cell>
          <cell r="F247">
            <v>4886000</v>
          </cell>
          <cell r="G247">
            <v>0</v>
          </cell>
          <cell r="H247">
            <v>0</v>
          </cell>
          <cell r="I247">
            <v>4886000</v>
          </cell>
        </row>
        <row r="248">
          <cell r="D248" t="str">
            <v>0.72.0.10.757.0.00.000.00</v>
          </cell>
          <cell r="E248" t="str">
            <v>Diversos</v>
          </cell>
          <cell r="F248">
            <v>4886000</v>
          </cell>
          <cell r="G248">
            <v>0</v>
          </cell>
          <cell r="H248">
            <v>0</v>
          </cell>
          <cell r="I248">
            <v>4886000</v>
          </cell>
        </row>
        <row r="249">
          <cell r="D249" t="str">
            <v>0.72.0.10.757.0.02.000.00</v>
          </cell>
          <cell r="E249" t="str">
            <v>Residentes</v>
          </cell>
          <cell r="F249">
            <v>4886000</v>
          </cell>
          <cell r="G249">
            <v>0</v>
          </cell>
          <cell r="H249">
            <v>0</v>
          </cell>
          <cell r="I249">
            <v>4886000</v>
          </cell>
        </row>
        <row r="250">
          <cell r="D250" t="str">
            <v>0.72.0.10.757.0.02.000.99</v>
          </cell>
          <cell r="E250" t="str">
            <v>Comisiones por Servicios Bancarios</v>
          </cell>
          <cell r="F250">
            <v>4886000</v>
          </cell>
          <cell r="G250">
            <v>0</v>
          </cell>
          <cell r="H250">
            <v>0</v>
          </cell>
          <cell r="I250">
            <v>4886000</v>
          </cell>
        </row>
        <row r="251">
          <cell r="D251" t="str">
            <v>0.73.0.00.000.0.00.000.00</v>
          </cell>
          <cell r="E251" t="str">
            <v>Otras Perdidas Operativas</v>
          </cell>
          <cell r="F251">
            <v>7150241454</v>
          </cell>
          <cell r="G251">
            <v>0</v>
          </cell>
          <cell r="H251">
            <v>0</v>
          </cell>
          <cell r="I251">
            <v>7150241454</v>
          </cell>
        </row>
        <row r="252">
          <cell r="D252" t="str">
            <v>0.73.0.10.000.0.00.000.00</v>
          </cell>
          <cell r="E252" t="str">
            <v>Perdidas Operativas</v>
          </cell>
          <cell r="F252">
            <v>6885769766</v>
          </cell>
          <cell r="G252">
            <v>0</v>
          </cell>
          <cell r="H252">
            <v>0</v>
          </cell>
          <cell r="I252">
            <v>6885769766</v>
          </cell>
        </row>
        <row r="253">
          <cell r="D253" t="str">
            <v>0.73.0.10.759.0.00.000.00</v>
          </cell>
          <cell r="E253" t="str">
            <v>Retribuciones Personales y Cargas Sociales</v>
          </cell>
          <cell r="F253">
            <v>4088829765</v>
          </cell>
          <cell r="G253">
            <v>0</v>
          </cell>
          <cell r="H253">
            <v>0</v>
          </cell>
          <cell r="I253">
            <v>4088829765</v>
          </cell>
        </row>
        <row r="254">
          <cell r="D254" t="str">
            <v>0.73.0.10.759.0.02.000.00</v>
          </cell>
          <cell r="E254" t="str">
            <v>Remuneraciones a Directores y Sindico</v>
          </cell>
          <cell r="F254">
            <v>971905356</v>
          </cell>
          <cell r="G254">
            <v>0</v>
          </cell>
          <cell r="H254">
            <v>0</v>
          </cell>
          <cell r="I254">
            <v>971905356</v>
          </cell>
        </row>
        <row r="255">
          <cell r="D255" t="str">
            <v>0.73.0.10.759.0.02.000.99</v>
          </cell>
          <cell r="E255" t="str">
            <v>Remuneración a Directores y Sindico</v>
          </cell>
          <cell r="F255">
            <v>971905356</v>
          </cell>
          <cell r="G255">
            <v>0</v>
          </cell>
          <cell r="H255">
            <v>0</v>
          </cell>
          <cell r="I255">
            <v>971905356</v>
          </cell>
        </row>
        <row r="256">
          <cell r="D256" t="str">
            <v>0.73.0.10.759.0.02.001.99</v>
          </cell>
          <cell r="E256" t="str">
            <v>Remuneracion Pers.Sup.Deducible</v>
          </cell>
          <cell r="F256">
            <v>843000000</v>
          </cell>
          <cell r="G256">
            <v>0</v>
          </cell>
          <cell r="H256">
            <v>0</v>
          </cell>
          <cell r="I256">
            <v>843000000</v>
          </cell>
        </row>
        <row r="257">
          <cell r="D257" t="str">
            <v>0.73.0.10.759.0.02.002.99</v>
          </cell>
          <cell r="E257" t="str">
            <v>Remuneración Sindico</v>
          </cell>
          <cell r="F257">
            <v>1636364</v>
          </cell>
          <cell r="G257">
            <v>0</v>
          </cell>
          <cell r="H257">
            <v>0</v>
          </cell>
          <cell r="I257">
            <v>1636364</v>
          </cell>
        </row>
        <row r="258">
          <cell r="D258" t="str">
            <v>0.73.0.10.759.0.02.003.99</v>
          </cell>
          <cell r="E258" t="str">
            <v>Honrarios Personal Sup. Rem. Extraordiniaria</v>
          </cell>
          <cell r="F258">
            <v>127268992</v>
          </cell>
          <cell r="G258">
            <v>0</v>
          </cell>
          <cell r="H258">
            <v>0</v>
          </cell>
          <cell r="I258">
            <v>127268992</v>
          </cell>
        </row>
        <row r="259">
          <cell r="D259" t="str">
            <v>0.73.0.10.759.0.04.000.00</v>
          </cell>
          <cell r="E259" t="str">
            <v>Sueldos</v>
          </cell>
          <cell r="F259">
            <v>2058023377</v>
          </cell>
          <cell r="G259">
            <v>0</v>
          </cell>
          <cell r="H259">
            <v>0</v>
          </cell>
          <cell r="I259">
            <v>2058023377</v>
          </cell>
        </row>
        <row r="260">
          <cell r="D260" t="str">
            <v>0.73.0.10.759.0.04.000.99</v>
          </cell>
          <cell r="E260" t="str">
            <v>Sueldos al Personal</v>
          </cell>
          <cell r="F260">
            <v>2058023377</v>
          </cell>
          <cell r="G260">
            <v>0</v>
          </cell>
          <cell r="H260">
            <v>0</v>
          </cell>
          <cell r="I260">
            <v>2058023377</v>
          </cell>
        </row>
        <row r="261">
          <cell r="D261" t="str">
            <v>0.73.0.10.759.0.04.001.99</v>
          </cell>
          <cell r="E261" t="str">
            <v>Sueldos al Personal</v>
          </cell>
          <cell r="F261">
            <v>2058023377</v>
          </cell>
          <cell r="G261">
            <v>0</v>
          </cell>
          <cell r="H261">
            <v>0</v>
          </cell>
          <cell r="I261">
            <v>2058023377</v>
          </cell>
        </row>
        <row r="262">
          <cell r="D262" t="str">
            <v>0.73.0.10.759.0.06.000.00</v>
          </cell>
          <cell r="E262" t="str">
            <v>Aguinaldos Pagados</v>
          </cell>
          <cell r="F262">
            <v>210060272</v>
          </cell>
          <cell r="G262">
            <v>0</v>
          </cell>
          <cell r="H262">
            <v>0</v>
          </cell>
          <cell r="I262">
            <v>210060272</v>
          </cell>
        </row>
        <row r="263">
          <cell r="D263" t="str">
            <v>0.73.0.10.759.0.06.000.99</v>
          </cell>
          <cell r="E263" t="str">
            <v>Aguinaldo Pagados</v>
          </cell>
          <cell r="F263">
            <v>210060272</v>
          </cell>
          <cell r="G263">
            <v>0</v>
          </cell>
          <cell r="H263">
            <v>0</v>
          </cell>
          <cell r="I263">
            <v>210060272</v>
          </cell>
        </row>
        <row r="264">
          <cell r="D264" t="str">
            <v>0.73.0.10.759.0.06.002.99</v>
          </cell>
          <cell r="E264" t="str">
            <v>Aguinaldo Personal.</v>
          </cell>
          <cell r="F264">
            <v>210060272</v>
          </cell>
          <cell r="G264">
            <v>0</v>
          </cell>
          <cell r="H264">
            <v>0</v>
          </cell>
          <cell r="I264">
            <v>210060272</v>
          </cell>
        </row>
        <row r="265">
          <cell r="D265" t="str">
            <v>0.73.0.10.759.0.08.000.00</v>
          </cell>
          <cell r="E265" t="str">
            <v>Salario Vacacional</v>
          </cell>
          <cell r="F265">
            <v>96866959</v>
          </cell>
          <cell r="G265">
            <v>0</v>
          </cell>
          <cell r="H265">
            <v>0</v>
          </cell>
          <cell r="I265">
            <v>96866959</v>
          </cell>
        </row>
        <row r="266">
          <cell r="D266" t="str">
            <v>0.73.0.10.759.0.08.000.99</v>
          </cell>
          <cell r="E266" t="str">
            <v>Salario Vacacional</v>
          </cell>
          <cell r="F266">
            <v>96866959</v>
          </cell>
          <cell r="G266">
            <v>0</v>
          </cell>
          <cell r="H266">
            <v>0</v>
          </cell>
          <cell r="I266">
            <v>96866959</v>
          </cell>
        </row>
        <row r="267">
          <cell r="D267" t="str">
            <v>0.73.0.10.759.0.14.000.00</v>
          </cell>
          <cell r="E267" t="str">
            <v>Habilitacions y Retribuciones Especiales</v>
          </cell>
          <cell r="F267">
            <v>339604440</v>
          </cell>
          <cell r="G267">
            <v>0</v>
          </cell>
          <cell r="H267">
            <v>0</v>
          </cell>
          <cell r="I267">
            <v>339604440</v>
          </cell>
        </row>
        <row r="268">
          <cell r="D268" t="str">
            <v>0.73.0.10.759.0.14.000.99</v>
          </cell>
          <cell r="E268" t="str">
            <v>Habilitaciones y Retribuciones Especilaes</v>
          </cell>
          <cell r="F268">
            <v>339604440</v>
          </cell>
          <cell r="G268">
            <v>0</v>
          </cell>
          <cell r="H268">
            <v>0</v>
          </cell>
          <cell r="I268">
            <v>339604440</v>
          </cell>
        </row>
        <row r="269">
          <cell r="D269" t="str">
            <v>0.73.0.10.759.0.14.002.99</v>
          </cell>
          <cell r="E269" t="str">
            <v>Habilitaciones y Retribuciones Especiales</v>
          </cell>
          <cell r="F269">
            <v>339604440</v>
          </cell>
          <cell r="G269">
            <v>0</v>
          </cell>
          <cell r="H269">
            <v>0</v>
          </cell>
          <cell r="I269">
            <v>339604440</v>
          </cell>
        </row>
        <row r="270">
          <cell r="D270" t="str">
            <v>0.73.0.10.759.0.20.000.00</v>
          </cell>
          <cell r="E270" t="str">
            <v>Aportes Jubilatorios</v>
          </cell>
          <cell r="F270">
            <v>412369361</v>
          </cell>
          <cell r="G270">
            <v>0</v>
          </cell>
          <cell r="H270">
            <v>0</v>
          </cell>
          <cell r="I270">
            <v>412369361</v>
          </cell>
        </row>
        <row r="271">
          <cell r="D271" t="str">
            <v>0.73.0.10.759.0.20.000.99</v>
          </cell>
          <cell r="E271" t="str">
            <v>Aportes Jubilatorios</v>
          </cell>
          <cell r="F271">
            <v>412369361</v>
          </cell>
          <cell r="G271">
            <v>0</v>
          </cell>
          <cell r="H271">
            <v>0</v>
          </cell>
          <cell r="I271">
            <v>412369361</v>
          </cell>
        </row>
        <row r="272">
          <cell r="D272" t="str">
            <v>0.73.0.10.759.0.20.001.99</v>
          </cell>
          <cell r="E272" t="str">
            <v>Aporte Patronal IPS - Jubilatorio.</v>
          </cell>
          <cell r="F272">
            <v>412369361</v>
          </cell>
          <cell r="G272">
            <v>0</v>
          </cell>
          <cell r="H272">
            <v>0</v>
          </cell>
          <cell r="I272">
            <v>412369361</v>
          </cell>
        </row>
        <row r="273">
          <cell r="D273" t="str">
            <v>0.73.0.10.761.0.00.000.00</v>
          </cell>
          <cell r="E273" t="str">
            <v>Seguros</v>
          </cell>
          <cell r="F273">
            <v>7036362</v>
          </cell>
          <cell r="G273">
            <v>0</v>
          </cell>
          <cell r="H273">
            <v>0</v>
          </cell>
          <cell r="I273">
            <v>7036362</v>
          </cell>
        </row>
        <row r="274">
          <cell r="D274" t="str">
            <v>0.73.0.10.761.0.06.000.00</v>
          </cell>
          <cell r="E274" t="str">
            <v>Bienes Inmuebles</v>
          </cell>
          <cell r="F274">
            <v>7036362</v>
          </cell>
          <cell r="G274">
            <v>0</v>
          </cell>
          <cell r="H274">
            <v>0</v>
          </cell>
          <cell r="I274">
            <v>7036362</v>
          </cell>
        </row>
        <row r="275">
          <cell r="D275" t="str">
            <v>0.73.0.10.761.0.06.000.99</v>
          </cell>
          <cell r="E275" t="str">
            <v>Seguro Bienes Inmuebles</v>
          </cell>
          <cell r="F275">
            <v>7036362</v>
          </cell>
          <cell r="G275">
            <v>0</v>
          </cell>
          <cell r="H275">
            <v>0</v>
          </cell>
          <cell r="I275">
            <v>7036362</v>
          </cell>
        </row>
        <row r="276">
          <cell r="D276" t="str">
            <v>0.73.0.10.763.0.00.000.00</v>
          </cell>
          <cell r="E276" t="str">
            <v>Depreciación de Bienes de Uso</v>
          </cell>
          <cell r="F276">
            <v>303272298</v>
          </cell>
          <cell r="G276">
            <v>0</v>
          </cell>
          <cell r="H276">
            <v>0</v>
          </cell>
          <cell r="I276">
            <v>303272298</v>
          </cell>
        </row>
        <row r="277">
          <cell r="D277" t="str">
            <v>0.73.0.10.763.0.02.000.00</v>
          </cell>
          <cell r="E277" t="str">
            <v>Depreciación Bienes Inmuebles</v>
          </cell>
          <cell r="F277">
            <v>191458638</v>
          </cell>
          <cell r="G277">
            <v>0</v>
          </cell>
          <cell r="H277">
            <v>0</v>
          </cell>
          <cell r="I277">
            <v>191458638</v>
          </cell>
        </row>
        <row r="278">
          <cell r="D278" t="str">
            <v>0.73.0.10.763.0.02.000.99</v>
          </cell>
          <cell r="E278" t="str">
            <v>Depreciación Edificio Investor</v>
          </cell>
          <cell r="F278">
            <v>191458638</v>
          </cell>
          <cell r="G278">
            <v>0</v>
          </cell>
          <cell r="H278">
            <v>0</v>
          </cell>
          <cell r="I278">
            <v>191458638</v>
          </cell>
        </row>
        <row r="279">
          <cell r="D279" t="str">
            <v>0.73.0.10.763.0.04.000.00</v>
          </cell>
          <cell r="E279" t="str">
            <v>Depreciación Muebles. Utiles e Instalaciones</v>
          </cell>
          <cell r="F279">
            <v>36108624</v>
          </cell>
          <cell r="G279">
            <v>0</v>
          </cell>
          <cell r="H279">
            <v>0</v>
          </cell>
          <cell r="I279">
            <v>36108624</v>
          </cell>
        </row>
        <row r="280">
          <cell r="D280" t="str">
            <v>0.73.0.10.763.0.04.000.99</v>
          </cell>
          <cell r="E280" t="str">
            <v>Depreciación Muebles. Utiles e Instalaciones</v>
          </cell>
          <cell r="F280">
            <v>36108624</v>
          </cell>
          <cell r="G280">
            <v>0</v>
          </cell>
          <cell r="H280">
            <v>0</v>
          </cell>
          <cell r="I280">
            <v>36108624</v>
          </cell>
        </row>
        <row r="281">
          <cell r="D281" t="str">
            <v>0.73.0.10.763.0.06.000.00</v>
          </cell>
          <cell r="E281" t="str">
            <v>Depreciación Equipos de Computación</v>
          </cell>
          <cell r="F281">
            <v>75705036</v>
          </cell>
          <cell r="G281">
            <v>0</v>
          </cell>
          <cell r="H281">
            <v>0</v>
          </cell>
          <cell r="I281">
            <v>75705036</v>
          </cell>
        </row>
        <row r="282">
          <cell r="D282" t="str">
            <v>0.73.0.10.763.0.06.000.99</v>
          </cell>
          <cell r="E282" t="str">
            <v>Depreciación Equipos de Computación</v>
          </cell>
          <cell r="F282">
            <v>75705036</v>
          </cell>
          <cell r="G282">
            <v>0</v>
          </cell>
          <cell r="H282">
            <v>0</v>
          </cell>
          <cell r="I282">
            <v>75705036</v>
          </cell>
        </row>
        <row r="283">
          <cell r="D283" t="str">
            <v>0.73.0.10.767.0.00.000.00</v>
          </cell>
          <cell r="E283" t="str">
            <v>Amortización de Cargos Diferidos</v>
          </cell>
          <cell r="F283">
            <v>780751847</v>
          </cell>
          <cell r="G283">
            <v>0</v>
          </cell>
          <cell r="H283">
            <v>0</v>
          </cell>
          <cell r="I283">
            <v>780751847</v>
          </cell>
        </row>
        <row r="284">
          <cell r="D284" t="str">
            <v>0.73.0.10.767.0.02.000.00</v>
          </cell>
          <cell r="E284" t="str">
            <v>Gastos de Organización</v>
          </cell>
          <cell r="F284">
            <v>776355810</v>
          </cell>
          <cell r="G284">
            <v>0</v>
          </cell>
          <cell r="H284">
            <v>0</v>
          </cell>
          <cell r="I284">
            <v>776355810</v>
          </cell>
        </row>
        <row r="285">
          <cell r="D285" t="str">
            <v>0.73.0.10.767.0.02.000.99</v>
          </cell>
          <cell r="E285" t="str">
            <v>Gastos de Organización</v>
          </cell>
          <cell r="F285">
            <v>522328962</v>
          </cell>
          <cell r="G285">
            <v>0</v>
          </cell>
          <cell r="H285">
            <v>0</v>
          </cell>
          <cell r="I285">
            <v>522328962</v>
          </cell>
        </row>
        <row r="286">
          <cell r="D286" t="str">
            <v>0.73.0.10.767.0.02.001.99</v>
          </cell>
          <cell r="E286" t="str">
            <v>Amort. Bienes Intangibles y Desarrollos</v>
          </cell>
          <cell r="F286">
            <v>254026848</v>
          </cell>
          <cell r="G286">
            <v>0</v>
          </cell>
          <cell r="H286">
            <v>0</v>
          </cell>
          <cell r="I286">
            <v>254026848</v>
          </cell>
        </row>
        <row r="287">
          <cell r="D287" t="str">
            <v>0.73.0.10.767.0.04.000.00</v>
          </cell>
          <cell r="E287" t="str">
            <v xml:space="preserve"> Mejoras e Instalaciones en Inmuebles Arrendados</v>
          </cell>
          <cell r="F287">
            <v>4396037</v>
          </cell>
          <cell r="G287">
            <v>0</v>
          </cell>
          <cell r="H287">
            <v>0</v>
          </cell>
          <cell r="I287">
            <v>4396037</v>
          </cell>
        </row>
        <row r="288">
          <cell r="D288" t="str">
            <v>0.73.0.10.767.0.04.000.99</v>
          </cell>
          <cell r="E288" t="str">
            <v xml:space="preserve"> Amort. Mejoras e Instalaciones en Inmuebles Arrendados</v>
          </cell>
          <cell r="F288">
            <v>4396037</v>
          </cell>
          <cell r="G288">
            <v>0</v>
          </cell>
          <cell r="H288">
            <v>0</v>
          </cell>
          <cell r="I288">
            <v>4396037</v>
          </cell>
        </row>
        <row r="289">
          <cell r="D289" t="str">
            <v>0.73.0.10.769.0.00.000.00</v>
          </cell>
          <cell r="E289" t="str">
            <v>Impuestos, Tasas y Contribuciones</v>
          </cell>
          <cell r="F289">
            <v>47943671</v>
          </cell>
          <cell r="G289">
            <v>0</v>
          </cell>
          <cell r="H289">
            <v>0</v>
          </cell>
          <cell r="I289">
            <v>47943671</v>
          </cell>
        </row>
        <row r="290">
          <cell r="D290" t="str">
            <v>0.73.0.10.769.0.06.000.00</v>
          </cell>
          <cell r="E290" t="str">
            <v>Impuesto al Valor Agregado</v>
          </cell>
          <cell r="F290">
            <v>3031419</v>
          </cell>
          <cell r="G290">
            <v>0</v>
          </cell>
          <cell r="H290">
            <v>0</v>
          </cell>
          <cell r="I290">
            <v>3031419</v>
          </cell>
        </row>
        <row r="291">
          <cell r="D291" t="str">
            <v>0.73.0.10.769.0.06.000.99</v>
          </cell>
          <cell r="E291" t="str">
            <v>Impuesto al Valor Agregado</v>
          </cell>
          <cell r="F291">
            <v>3031419</v>
          </cell>
          <cell r="G291">
            <v>0</v>
          </cell>
          <cell r="H291">
            <v>0</v>
          </cell>
          <cell r="I291">
            <v>3031419</v>
          </cell>
        </row>
        <row r="292">
          <cell r="D292" t="str">
            <v>0.73.0.10.769.0.10.000.00</v>
          </cell>
          <cell r="E292" t="str">
            <v>Otros Impuestos Nacionales</v>
          </cell>
          <cell r="F292">
            <v>44912252</v>
          </cell>
          <cell r="G292">
            <v>0</v>
          </cell>
          <cell r="H292">
            <v>0</v>
          </cell>
          <cell r="I292">
            <v>44912252</v>
          </cell>
        </row>
        <row r="293">
          <cell r="D293" t="str">
            <v>0.73.0.10.769.0.10.000.99</v>
          </cell>
          <cell r="E293" t="str">
            <v>Impuestos, Patentes, Tasas y Contribuyente.</v>
          </cell>
          <cell r="F293">
            <v>44912252</v>
          </cell>
          <cell r="G293">
            <v>0</v>
          </cell>
          <cell r="H293">
            <v>0</v>
          </cell>
          <cell r="I293">
            <v>44912252</v>
          </cell>
        </row>
        <row r="294">
          <cell r="D294" t="str">
            <v>0.73.0.10.771.0.00.000.00</v>
          </cell>
          <cell r="E294" t="str">
            <v>OTROS GASTOS OPERATIVOS</v>
          </cell>
          <cell r="F294">
            <v>1636971786</v>
          </cell>
          <cell r="G294">
            <v>0</v>
          </cell>
          <cell r="H294">
            <v>0</v>
          </cell>
          <cell r="I294">
            <v>1636971786</v>
          </cell>
        </row>
        <row r="295">
          <cell r="D295" t="str">
            <v>0.73.0.10.771.0.02.000.00</v>
          </cell>
          <cell r="E295" t="str">
            <v>ALQUILER DE BIENES INMUEBLES</v>
          </cell>
          <cell r="F295">
            <v>21818181</v>
          </cell>
          <cell r="G295">
            <v>0</v>
          </cell>
          <cell r="H295">
            <v>0</v>
          </cell>
          <cell r="I295">
            <v>21818181</v>
          </cell>
        </row>
        <row r="296">
          <cell r="D296" t="str">
            <v>0.73.0.10.771.0.02.000.99</v>
          </cell>
          <cell r="E296" t="str">
            <v>Alquiler de Bienes Inmuebles</v>
          </cell>
          <cell r="F296">
            <v>15272727</v>
          </cell>
          <cell r="G296">
            <v>0</v>
          </cell>
          <cell r="H296">
            <v>0</v>
          </cell>
          <cell r="I296">
            <v>15272727</v>
          </cell>
        </row>
        <row r="297">
          <cell r="D297" t="str">
            <v>0.73.0.10.771.0.02.001.99</v>
          </cell>
          <cell r="E297" t="str">
            <v>Alquiler Estacionamiento</v>
          </cell>
          <cell r="F297">
            <v>6545454</v>
          </cell>
          <cell r="G297">
            <v>0</v>
          </cell>
          <cell r="H297">
            <v>0</v>
          </cell>
          <cell r="I297">
            <v>6545454</v>
          </cell>
        </row>
        <row r="298">
          <cell r="D298" t="str">
            <v>0.73.0.10.771.0.04.000.00</v>
          </cell>
          <cell r="E298" t="str">
            <v>ALQUILER DE BIENES MUEBLES Y EQUIPOS</v>
          </cell>
          <cell r="F298">
            <v>13864632</v>
          </cell>
          <cell r="G298">
            <v>0</v>
          </cell>
          <cell r="H298">
            <v>0</v>
          </cell>
          <cell r="I298">
            <v>13864632</v>
          </cell>
        </row>
        <row r="299">
          <cell r="D299" t="str">
            <v>0.73.0.10.771.0.04.000.99</v>
          </cell>
          <cell r="E299" t="str">
            <v>Alquiler de Bienes Muebles y Equipos</v>
          </cell>
          <cell r="F299">
            <v>13864632</v>
          </cell>
          <cell r="G299">
            <v>0</v>
          </cell>
          <cell r="H299">
            <v>0</v>
          </cell>
          <cell r="I299">
            <v>13864632</v>
          </cell>
        </row>
        <row r="300">
          <cell r="D300" t="str">
            <v>0.73.0.10.771.0.08.000.00</v>
          </cell>
          <cell r="E300" t="str">
            <v>REPARACIONES Y MANTENIMIENTO DE BIENES MUEBLES</v>
          </cell>
          <cell r="F300">
            <v>51452883</v>
          </cell>
          <cell r="G300">
            <v>0</v>
          </cell>
          <cell r="H300">
            <v>0</v>
          </cell>
          <cell r="I300">
            <v>51452883</v>
          </cell>
        </row>
        <row r="301">
          <cell r="D301" t="str">
            <v>0.73.0.10.771.0.08.000.99</v>
          </cell>
          <cell r="E301" t="str">
            <v>Reparac. y Manten. de Bienes Muebles y Equipos.</v>
          </cell>
          <cell r="F301">
            <v>51452883</v>
          </cell>
          <cell r="G301">
            <v>0</v>
          </cell>
          <cell r="H301">
            <v>0</v>
          </cell>
          <cell r="I301">
            <v>51452883</v>
          </cell>
        </row>
        <row r="302">
          <cell r="D302" t="str">
            <v>0.73.0.10.771.0.14.000.00</v>
          </cell>
          <cell r="E302" t="str">
            <v>ENERGIA ELECTRICA</v>
          </cell>
          <cell r="F302">
            <v>26712226</v>
          </cell>
          <cell r="G302">
            <v>0</v>
          </cell>
          <cell r="H302">
            <v>0</v>
          </cell>
          <cell r="I302">
            <v>26712226</v>
          </cell>
        </row>
        <row r="303">
          <cell r="D303" t="str">
            <v>0.73.0.10.771.0.14.000.99</v>
          </cell>
          <cell r="E303" t="str">
            <v>Energía Eléctrica</v>
          </cell>
          <cell r="F303">
            <v>26712226</v>
          </cell>
          <cell r="G303">
            <v>0</v>
          </cell>
          <cell r="H303">
            <v>0</v>
          </cell>
          <cell r="I303">
            <v>26712226</v>
          </cell>
        </row>
        <row r="304">
          <cell r="D304" t="str">
            <v>0.73.0.10.771.0.16.000.00</v>
          </cell>
          <cell r="E304" t="str">
            <v>COMUNICACIONES</v>
          </cell>
          <cell r="F304">
            <v>38112558</v>
          </cell>
          <cell r="G304">
            <v>0</v>
          </cell>
          <cell r="H304">
            <v>0</v>
          </cell>
          <cell r="I304">
            <v>38112558</v>
          </cell>
        </row>
        <row r="305">
          <cell r="D305" t="str">
            <v>0.73.0.10.771.0.16.000.99</v>
          </cell>
          <cell r="E305" t="str">
            <v>Comunicaciones</v>
          </cell>
          <cell r="F305">
            <v>38112558</v>
          </cell>
          <cell r="G305">
            <v>0</v>
          </cell>
          <cell r="H305">
            <v>0</v>
          </cell>
          <cell r="I305">
            <v>38112558</v>
          </cell>
        </row>
        <row r="306">
          <cell r="D306" t="str">
            <v>0.73.0.10.771.0.18.000.00</v>
          </cell>
          <cell r="E306" t="str">
            <v>PAPELERIA E IMPRESOS</v>
          </cell>
          <cell r="F306">
            <v>11370468</v>
          </cell>
          <cell r="G306">
            <v>0</v>
          </cell>
          <cell r="H306">
            <v>0</v>
          </cell>
          <cell r="I306">
            <v>11370468</v>
          </cell>
        </row>
        <row r="307">
          <cell r="D307" t="str">
            <v>0.73.0.10.771.0.18.000.99</v>
          </cell>
          <cell r="E307" t="str">
            <v>Papeleria e Impresos</v>
          </cell>
          <cell r="F307">
            <v>7443633</v>
          </cell>
          <cell r="G307">
            <v>0</v>
          </cell>
          <cell r="H307">
            <v>0</v>
          </cell>
          <cell r="I307">
            <v>7443633</v>
          </cell>
        </row>
        <row r="308">
          <cell r="D308" t="str">
            <v>0.73.0.10.771.0.18.001.99</v>
          </cell>
          <cell r="E308" t="str">
            <v>Útiles de Oficina</v>
          </cell>
          <cell r="F308">
            <v>3926835</v>
          </cell>
          <cell r="G308">
            <v>0</v>
          </cell>
          <cell r="H308">
            <v>0</v>
          </cell>
          <cell r="I308">
            <v>3926835</v>
          </cell>
        </row>
        <row r="309">
          <cell r="D309" t="str">
            <v>0.73.0.10.771.0.20.000.00</v>
          </cell>
          <cell r="E309" t="str">
            <v>Locomoción y Transporte</v>
          </cell>
          <cell r="F309">
            <v>28767566</v>
          </cell>
          <cell r="G309">
            <v>0</v>
          </cell>
          <cell r="H309">
            <v>0</v>
          </cell>
          <cell r="I309">
            <v>28767566</v>
          </cell>
        </row>
        <row r="310">
          <cell r="D310" t="str">
            <v>0.73.0.10.771.0.20.000.99</v>
          </cell>
          <cell r="E310" t="str">
            <v>Locomoción y Transporte</v>
          </cell>
          <cell r="F310">
            <v>28767566</v>
          </cell>
          <cell r="G310">
            <v>0</v>
          </cell>
          <cell r="H310">
            <v>0</v>
          </cell>
          <cell r="I310">
            <v>28767566</v>
          </cell>
        </row>
        <row r="311">
          <cell r="D311" t="str">
            <v>0.73.0.10.771.0.20.001.99</v>
          </cell>
          <cell r="E311" t="str">
            <v>Combustibles y Lubricantes</v>
          </cell>
          <cell r="F311">
            <v>10133934</v>
          </cell>
          <cell r="G311">
            <v>0</v>
          </cell>
          <cell r="H311">
            <v>0</v>
          </cell>
          <cell r="I311">
            <v>10133934</v>
          </cell>
        </row>
        <row r="312">
          <cell r="D312" t="str">
            <v>0.73.0.10.771.0.20.002.99</v>
          </cell>
          <cell r="E312" t="str">
            <v>Fletes y Traslados</v>
          </cell>
          <cell r="F312">
            <v>17782632</v>
          </cell>
          <cell r="G312">
            <v>0</v>
          </cell>
          <cell r="H312">
            <v>0</v>
          </cell>
          <cell r="I312">
            <v>17782632</v>
          </cell>
        </row>
        <row r="313">
          <cell r="D313" t="str">
            <v>0.73.0.10.771.0.20.004.99</v>
          </cell>
          <cell r="E313" t="str">
            <v>Pasajes y Peajes</v>
          </cell>
          <cell r="F313">
            <v>851000</v>
          </cell>
          <cell r="G313">
            <v>0</v>
          </cell>
          <cell r="H313">
            <v>0</v>
          </cell>
          <cell r="I313">
            <v>851000</v>
          </cell>
        </row>
        <row r="314">
          <cell r="D314" t="str">
            <v>0.73.0.10.771.0.22.000.00</v>
          </cell>
          <cell r="E314" t="str">
            <v>HIGIENE DE  LOCALES</v>
          </cell>
          <cell r="F314">
            <v>32793010</v>
          </cell>
          <cell r="G314">
            <v>0</v>
          </cell>
          <cell r="H314">
            <v>0</v>
          </cell>
          <cell r="I314">
            <v>32793010</v>
          </cell>
        </row>
        <row r="315">
          <cell r="D315" t="str">
            <v>0.73.0.10.771.0.22.000.99</v>
          </cell>
          <cell r="E315" t="str">
            <v>Higiene de local</v>
          </cell>
          <cell r="F315">
            <v>28887876</v>
          </cell>
          <cell r="G315">
            <v>0</v>
          </cell>
          <cell r="H315">
            <v>0</v>
          </cell>
          <cell r="I315">
            <v>28887876</v>
          </cell>
        </row>
        <row r="316">
          <cell r="D316" t="str">
            <v>0.73.0.10.771.0.22.001.99</v>
          </cell>
          <cell r="E316" t="str">
            <v>Artículos de Limpieza</v>
          </cell>
          <cell r="F316">
            <v>3905134</v>
          </cell>
          <cell r="G316">
            <v>0</v>
          </cell>
          <cell r="H316">
            <v>0</v>
          </cell>
          <cell r="I316">
            <v>3905134</v>
          </cell>
        </row>
        <row r="317">
          <cell r="D317" t="str">
            <v>0.73.0.10.771.0.26.000.00</v>
          </cell>
          <cell r="E317" t="str">
            <v>Custodia y Vigilancia</v>
          </cell>
          <cell r="F317">
            <v>52344000</v>
          </cell>
          <cell r="G317">
            <v>0</v>
          </cell>
          <cell r="H317">
            <v>0</v>
          </cell>
          <cell r="I317">
            <v>52344000</v>
          </cell>
        </row>
        <row r="318">
          <cell r="D318" t="str">
            <v>0.73.0.10.771.0.26.000.99</v>
          </cell>
          <cell r="E318" t="str">
            <v>Custodia y Viigilancia</v>
          </cell>
          <cell r="F318">
            <v>52344000</v>
          </cell>
          <cell r="G318">
            <v>0</v>
          </cell>
          <cell r="H318">
            <v>0</v>
          </cell>
          <cell r="I318">
            <v>52344000</v>
          </cell>
        </row>
        <row r="319">
          <cell r="D319" t="str">
            <v>0.73.0.10.771.0.26.001.99</v>
          </cell>
          <cell r="E319" t="str">
            <v>Monitorieo - Serv. Terc. Alarmas</v>
          </cell>
          <cell r="F319">
            <v>1662546</v>
          </cell>
          <cell r="G319">
            <v>0</v>
          </cell>
          <cell r="H319">
            <v>0</v>
          </cell>
          <cell r="I319">
            <v>1662546</v>
          </cell>
        </row>
        <row r="320">
          <cell r="D320" t="str">
            <v>0.73.0.10.771.0.26.002.99</v>
          </cell>
          <cell r="E320" t="str">
            <v>Vigilancia y Seguridad Contratados</v>
          </cell>
          <cell r="F320">
            <v>50681454</v>
          </cell>
          <cell r="G320">
            <v>0</v>
          </cell>
          <cell r="H320">
            <v>0</v>
          </cell>
          <cell r="I320">
            <v>50681454</v>
          </cell>
        </row>
        <row r="321">
          <cell r="D321" t="str">
            <v>0.73.0.10.771.0.30.000.00</v>
          </cell>
          <cell r="E321" t="str">
            <v>PROPAGANDA Y PUBLICIDAD</v>
          </cell>
          <cell r="F321">
            <v>77618138</v>
          </cell>
          <cell r="G321">
            <v>0</v>
          </cell>
          <cell r="H321">
            <v>0</v>
          </cell>
          <cell r="I321">
            <v>77618138</v>
          </cell>
        </row>
        <row r="322">
          <cell r="D322" t="str">
            <v>0.73.0.10.771.0.30.000.99</v>
          </cell>
          <cell r="E322" t="str">
            <v>Publicidad y Propaganda</v>
          </cell>
          <cell r="F322">
            <v>77618138</v>
          </cell>
          <cell r="G322">
            <v>0</v>
          </cell>
          <cell r="H322">
            <v>0</v>
          </cell>
          <cell r="I322">
            <v>77618138</v>
          </cell>
        </row>
        <row r="323">
          <cell r="D323" t="str">
            <v>0.73.0.10.771.0.32.000.00</v>
          </cell>
          <cell r="E323" t="str">
            <v>Suscripciones y Biblioteca</v>
          </cell>
          <cell r="F323">
            <v>108788505</v>
          </cell>
          <cell r="G323">
            <v>0</v>
          </cell>
          <cell r="H323">
            <v>0</v>
          </cell>
          <cell r="I323">
            <v>108788505</v>
          </cell>
        </row>
        <row r="324">
          <cell r="D324" t="str">
            <v>0.73.0.10.771.0.32.000.99</v>
          </cell>
          <cell r="E324" t="str">
            <v>Dominios y Suscripciones</v>
          </cell>
          <cell r="F324">
            <v>108788505</v>
          </cell>
          <cell r="G324">
            <v>0</v>
          </cell>
          <cell r="H324">
            <v>0</v>
          </cell>
          <cell r="I324">
            <v>108788505</v>
          </cell>
        </row>
        <row r="325">
          <cell r="D325" t="str">
            <v>0.73.0.10.771.0.36.000.99</v>
          </cell>
          <cell r="E325" t="str">
            <v>Indemnizacioes por Despido.</v>
          </cell>
          <cell r="F325">
            <v>15384600</v>
          </cell>
          <cell r="G325">
            <v>0</v>
          </cell>
          <cell r="H325">
            <v>0</v>
          </cell>
          <cell r="I325">
            <v>15384600</v>
          </cell>
        </row>
        <row r="326">
          <cell r="D326" t="str">
            <v>0.73.0.10.771.0.36.001.99</v>
          </cell>
          <cell r="E326" t="str">
            <v>Indemnizacioes por Despido.</v>
          </cell>
          <cell r="F326">
            <v>3846150</v>
          </cell>
          <cell r="G326">
            <v>0</v>
          </cell>
          <cell r="H326">
            <v>0</v>
          </cell>
          <cell r="I326">
            <v>3846150</v>
          </cell>
        </row>
        <row r="327">
          <cell r="D327" t="str">
            <v>0.73.0.10.771.0.36.002.99</v>
          </cell>
          <cell r="E327" t="str">
            <v>Preavisos Pagados</v>
          </cell>
          <cell r="F327">
            <v>11538450</v>
          </cell>
          <cell r="G327">
            <v>0</v>
          </cell>
          <cell r="H327">
            <v>0</v>
          </cell>
          <cell r="I327">
            <v>11538450</v>
          </cell>
        </row>
        <row r="328">
          <cell r="D328" t="str">
            <v>0.73.0.10.771.0.40.000.00</v>
          </cell>
          <cell r="E328" t="str">
            <v>Auditoria Externa</v>
          </cell>
          <cell r="F328">
            <v>30390384</v>
          </cell>
          <cell r="G328">
            <v>0</v>
          </cell>
          <cell r="H328">
            <v>0</v>
          </cell>
          <cell r="I328">
            <v>30390384</v>
          </cell>
        </row>
        <row r="329">
          <cell r="D329" t="str">
            <v>0.73.0.10.771.0.40.000.99</v>
          </cell>
          <cell r="E329" t="str">
            <v>Auditoria Externa</v>
          </cell>
          <cell r="F329">
            <v>30390384</v>
          </cell>
          <cell r="G329">
            <v>0</v>
          </cell>
          <cell r="H329">
            <v>0</v>
          </cell>
          <cell r="I329">
            <v>30390384</v>
          </cell>
        </row>
        <row r="330">
          <cell r="D330" t="str">
            <v>0.73.0.10.771.0.40.001.99</v>
          </cell>
          <cell r="E330" t="str">
            <v>Honorarios Auditoria Externa</v>
          </cell>
          <cell r="F330">
            <v>30390384</v>
          </cell>
          <cell r="G330">
            <v>0</v>
          </cell>
          <cell r="H330">
            <v>0</v>
          </cell>
          <cell r="I330">
            <v>30390384</v>
          </cell>
        </row>
        <row r="331">
          <cell r="D331" t="str">
            <v>0.73.0.10.771.0.44.000.00</v>
          </cell>
          <cell r="E331" t="str">
            <v>DIVERSOS</v>
          </cell>
          <cell r="F331">
            <v>1127554635</v>
          </cell>
          <cell r="G331">
            <v>0</v>
          </cell>
          <cell r="H331">
            <v>0</v>
          </cell>
          <cell r="I331">
            <v>1127554635</v>
          </cell>
        </row>
        <row r="332">
          <cell r="D332" t="str">
            <v>0.73.0.10.771.0.44.000.99</v>
          </cell>
          <cell r="E332" t="str">
            <v>DIVERSOS</v>
          </cell>
          <cell r="F332">
            <v>1127554635</v>
          </cell>
          <cell r="G332">
            <v>0</v>
          </cell>
          <cell r="H332">
            <v>0</v>
          </cell>
          <cell r="I332">
            <v>1127554635</v>
          </cell>
        </row>
        <row r="333">
          <cell r="D333" t="str">
            <v>0.73.0.10.771.0.44.001.99</v>
          </cell>
          <cell r="E333" t="str">
            <v>Descuentos Concedidos</v>
          </cell>
          <cell r="F333">
            <v>53115</v>
          </cell>
          <cell r="G333">
            <v>0</v>
          </cell>
          <cell r="H333">
            <v>0</v>
          </cell>
          <cell r="I333">
            <v>53115</v>
          </cell>
        </row>
        <row r="334">
          <cell r="D334" t="str">
            <v>0.73.0.10.771.0.44.002.99</v>
          </cell>
          <cell r="E334" t="str">
            <v>Gastos de Cafetería</v>
          </cell>
          <cell r="F334">
            <v>6948182</v>
          </cell>
          <cell r="G334">
            <v>0</v>
          </cell>
          <cell r="H334">
            <v>0</v>
          </cell>
          <cell r="I334">
            <v>6948182</v>
          </cell>
        </row>
        <row r="335">
          <cell r="D335" t="str">
            <v>0.73.0.10.771.0.44.003.99</v>
          </cell>
          <cell r="E335" t="str">
            <v>Gastos Generales Varios</v>
          </cell>
          <cell r="F335">
            <v>33307560</v>
          </cell>
          <cell r="G335">
            <v>0</v>
          </cell>
          <cell r="H335">
            <v>0</v>
          </cell>
          <cell r="I335">
            <v>33307560</v>
          </cell>
        </row>
        <row r="336">
          <cell r="D336" t="str">
            <v>0.73.0.10.771.0.44.004.99</v>
          </cell>
          <cell r="E336" t="str">
            <v>Honorarios Asesoría Jurídica GB.</v>
          </cell>
          <cell r="F336">
            <v>92150364</v>
          </cell>
          <cell r="G336">
            <v>0</v>
          </cell>
          <cell r="H336">
            <v>0</v>
          </cell>
          <cell r="I336">
            <v>92150364</v>
          </cell>
        </row>
        <row r="337">
          <cell r="D337" t="str">
            <v>0.73.0.10.771.0.44.006.99</v>
          </cell>
          <cell r="E337" t="str">
            <v>Insumos Informaticos</v>
          </cell>
          <cell r="F337">
            <v>4575079</v>
          </cell>
          <cell r="G337">
            <v>0</v>
          </cell>
          <cell r="H337">
            <v>0</v>
          </cell>
          <cell r="I337">
            <v>4575079</v>
          </cell>
        </row>
        <row r="338">
          <cell r="D338" t="str">
            <v>0.73.0.10.771.0.44.007.99</v>
          </cell>
          <cell r="E338" t="str">
            <v>Servicio de Almuerzo</v>
          </cell>
          <cell r="F338">
            <v>20853100</v>
          </cell>
          <cell r="G338">
            <v>0</v>
          </cell>
          <cell r="H338">
            <v>0</v>
          </cell>
          <cell r="I338">
            <v>20853100</v>
          </cell>
        </row>
        <row r="339">
          <cell r="D339" t="str">
            <v>0.73.0.10.771.0.44.009.99</v>
          </cell>
          <cell r="E339" t="str">
            <v>Gastos  a Favor del Personal - Cob. Seguro Medico</v>
          </cell>
          <cell r="F339">
            <v>78282736</v>
          </cell>
          <cell r="G339">
            <v>0</v>
          </cell>
          <cell r="H339">
            <v>0</v>
          </cell>
          <cell r="I339">
            <v>78282736</v>
          </cell>
        </row>
        <row r="340">
          <cell r="D340" t="str">
            <v>0.73.0.10.771.0.44.011.99</v>
          </cell>
          <cell r="E340" t="str">
            <v>Otros Gastos a Favor del Personal</v>
          </cell>
          <cell r="F340">
            <v>11387600</v>
          </cell>
          <cell r="G340">
            <v>0</v>
          </cell>
          <cell r="H340">
            <v>0</v>
          </cell>
          <cell r="I340">
            <v>11387600</v>
          </cell>
        </row>
        <row r="341">
          <cell r="D341" t="str">
            <v>0.73.0.10.771.0.44.012.99</v>
          </cell>
          <cell r="E341" t="str">
            <v>Gastos Generales No Deducibles</v>
          </cell>
          <cell r="F341">
            <v>37105881</v>
          </cell>
          <cell r="G341">
            <v>0</v>
          </cell>
          <cell r="H341">
            <v>0</v>
          </cell>
          <cell r="I341">
            <v>37105881</v>
          </cell>
        </row>
        <row r="342">
          <cell r="D342" t="str">
            <v>0.73.0.10.771.0.44.013.99</v>
          </cell>
          <cell r="E342" t="str">
            <v>Gastos de Escribania</v>
          </cell>
          <cell r="F342">
            <v>11096227</v>
          </cell>
          <cell r="G342">
            <v>0</v>
          </cell>
          <cell r="H342">
            <v>0</v>
          </cell>
          <cell r="I342">
            <v>11096227</v>
          </cell>
        </row>
        <row r="343">
          <cell r="D343" t="str">
            <v>0.73.0.10.771.0.44.014.99</v>
          </cell>
          <cell r="E343" t="str">
            <v>Gastos Bancarios</v>
          </cell>
          <cell r="F343">
            <v>3748509</v>
          </cell>
          <cell r="G343">
            <v>0</v>
          </cell>
          <cell r="H343">
            <v>0</v>
          </cell>
          <cell r="I343">
            <v>3748509</v>
          </cell>
        </row>
        <row r="344">
          <cell r="D344" t="str">
            <v>0.73.0.10.771.0.44.015.99</v>
          </cell>
          <cell r="E344" t="str">
            <v xml:space="preserve">Servicios Contratados - Empresas - Investor Inv. Inteligentes </v>
          </cell>
          <cell r="F344">
            <v>73941164</v>
          </cell>
          <cell r="G344">
            <v>0</v>
          </cell>
          <cell r="H344">
            <v>0</v>
          </cell>
          <cell r="I344">
            <v>73941164</v>
          </cell>
        </row>
        <row r="345">
          <cell r="D345" t="str">
            <v>0.73.0.10.771.0.44.017.99</v>
          </cell>
          <cell r="E345" t="str">
            <v>Gastos de Hoteleria y Hospedaje</v>
          </cell>
          <cell r="F345">
            <v>690909</v>
          </cell>
          <cell r="G345">
            <v>0</v>
          </cell>
          <cell r="H345">
            <v>0</v>
          </cell>
          <cell r="I345">
            <v>690909</v>
          </cell>
        </row>
        <row r="346">
          <cell r="D346" t="str">
            <v>0.73.0.10.771.0.44.019.99</v>
          </cell>
          <cell r="E346" t="str">
            <v>Informes Comerciales</v>
          </cell>
          <cell r="F346">
            <v>7820390</v>
          </cell>
          <cell r="G346">
            <v>0</v>
          </cell>
          <cell r="H346">
            <v>0</v>
          </cell>
          <cell r="I346">
            <v>7820390</v>
          </cell>
        </row>
        <row r="347">
          <cell r="D347" t="str">
            <v>0.73.0.10.771.0.44.020.99</v>
          </cell>
          <cell r="E347" t="str">
            <v>Formación y Capacitación del Personal</v>
          </cell>
          <cell r="F347">
            <v>20192682</v>
          </cell>
          <cell r="G347">
            <v>0</v>
          </cell>
          <cell r="H347">
            <v>0</v>
          </cell>
          <cell r="I347">
            <v>20192682</v>
          </cell>
        </row>
        <row r="348">
          <cell r="D348" t="str">
            <v>0.73.0.10.771.0.44.021.99</v>
          </cell>
          <cell r="E348" t="str">
            <v>Honorarios por Serv. Contratados_Desanda</v>
          </cell>
          <cell r="F348">
            <v>148355326</v>
          </cell>
          <cell r="G348">
            <v>0</v>
          </cell>
          <cell r="H348">
            <v>0</v>
          </cell>
          <cell r="I348">
            <v>148355326</v>
          </cell>
        </row>
        <row r="349">
          <cell r="D349" t="str">
            <v>0.73.0.10.771.0.44.024.99</v>
          </cell>
          <cell r="E349" t="str">
            <v>Comisiones Pagadas por Referenciamiento de Clientes</v>
          </cell>
          <cell r="F349">
            <v>545393938</v>
          </cell>
          <cell r="G349">
            <v>0</v>
          </cell>
          <cell r="H349">
            <v>0</v>
          </cell>
          <cell r="I349">
            <v>545393938</v>
          </cell>
        </row>
        <row r="350">
          <cell r="D350" t="str">
            <v>0.73.0.10.771.0.44.027.99</v>
          </cell>
          <cell r="E350" t="str">
            <v>Honorarios Profesionales - Celso Vergara.</v>
          </cell>
          <cell r="F350">
            <v>22386472</v>
          </cell>
          <cell r="G350">
            <v>0</v>
          </cell>
          <cell r="H350">
            <v>0</v>
          </cell>
          <cell r="I350">
            <v>22386472</v>
          </cell>
        </row>
        <row r="351">
          <cell r="D351" t="str">
            <v>0.73.0.10.771.0.44.028.99</v>
          </cell>
          <cell r="E351" t="str">
            <v>Gastos Generales No Deducibles - INR</v>
          </cell>
          <cell r="F351">
            <v>676821</v>
          </cell>
          <cell r="G351">
            <v>0</v>
          </cell>
          <cell r="H351">
            <v>0</v>
          </cell>
          <cell r="I351">
            <v>676821</v>
          </cell>
        </row>
        <row r="352">
          <cell r="D352" t="str">
            <v>0.73.0.10.771.0.44.029.99</v>
          </cell>
          <cell r="E352" t="str">
            <v>Servicios Contratados - Certificacion ISO 27001.</v>
          </cell>
          <cell r="F352">
            <v>5578498</v>
          </cell>
          <cell r="G352">
            <v>0</v>
          </cell>
          <cell r="H352">
            <v>0</v>
          </cell>
          <cell r="I352">
            <v>5578498</v>
          </cell>
        </row>
        <row r="353">
          <cell r="D353" t="str">
            <v>0.73.0.10.771.0.44.030.99</v>
          </cell>
          <cell r="E353" t="str">
            <v>Honorarios Calificadora de Riesgo.</v>
          </cell>
          <cell r="F353">
            <v>3010082</v>
          </cell>
          <cell r="G353">
            <v>0</v>
          </cell>
          <cell r="H353">
            <v>0</v>
          </cell>
          <cell r="I353">
            <v>3010082</v>
          </cell>
        </row>
        <row r="354">
          <cell r="D354" t="str">
            <v>0.73.0.10.775.0.00.000.00</v>
          </cell>
          <cell r="E354" t="str">
            <v>Perdidas por Operaciones</v>
          </cell>
          <cell r="F354">
            <v>20964037</v>
          </cell>
          <cell r="G354">
            <v>0</v>
          </cell>
          <cell r="H354">
            <v>0</v>
          </cell>
          <cell r="I354">
            <v>20964037</v>
          </cell>
        </row>
        <row r="355">
          <cell r="D355" t="str">
            <v>0.73.0.10.775.0.02.000.00</v>
          </cell>
          <cell r="E355" t="str">
            <v>De Cambio y Arbitraje</v>
          </cell>
          <cell r="F355">
            <v>3985253</v>
          </cell>
          <cell r="G355">
            <v>0</v>
          </cell>
          <cell r="H355">
            <v>0</v>
          </cell>
          <cell r="I355">
            <v>3985253</v>
          </cell>
        </row>
        <row r="356">
          <cell r="D356" t="str">
            <v>0.73.0.10.775.0.02.000.99</v>
          </cell>
          <cell r="E356" t="str">
            <v>De Cambio y Arbitraje</v>
          </cell>
          <cell r="F356">
            <v>3985253</v>
          </cell>
          <cell r="G356">
            <v>0</v>
          </cell>
          <cell r="H356">
            <v>0</v>
          </cell>
          <cell r="I356">
            <v>3985253</v>
          </cell>
        </row>
        <row r="357">
          <cell r="D357" t="str">
            <v>0.73.0.10.775.0.02.001.99</v>
          </cell>
          <cell r="E357" t="str">
            <v>De Cambio y Arbitraje</v>
          </cell>
          <cell r="F357">
            <v>3985253</v>
          </cell>
          <cell r="G357">
            <v>0</v>
          </cell>
          <cell r="H357">
            <v>0</v>
          </cell>
          <cell r="I357">
            <v>3985253</v>
          </cell>
        </row>
        <row r="358">
          <cell r="D358" t="str">
            <v>0.73.0.10.775.0.10.000.00</v>
          </cell>
          <cell r="E358" t="str">
            <v>Otros Valores Mobiliarios</v>
          </cell>
          <cell r="F358">
            <v>3387757</v>
          </cell>
          <cell r="G358">
            <v>0</v>
          </cell>
          <cell r="H358">
            <v>0</v>
          </cell>
          <cell r="I358">
            <v>3387757</v>
          </cell>
        </row>
        <row r="359">
          <cell r="D359" t="str">
            <v>0.73.0.10.775.0.10.000.99</v>
          </cell>
          <cell r="E359" t="str">
            <v>Otros Valores Mobiliarios</v>
          </cell>
          <cell r="F359">
            <v>3387757</v>
          </cell>
          <cell r="G359">
            <v>0</v>
          </cell>
          <cell r="H359">
            <v>0</v>
          </cell>
          <cell r="I359">
            <v>3387757</v>
          </cell>
        </row>
        <row r="360">
          <cell r="D360" t="str">
            <v>0.73.0.10.775.0.10.001.99</v>
          </cell>
          <cell r="E360" t="str">
            <v>Aranceles y Comisiones por Venta de Valores</v>
          </cell>
          <cell r="F360">
            <v>3387757</v>
          </cell>
          <cell r="G360">
            <v>0</v>
          </cell>
          <cell r="H360">
            <v>0</v>
          </cell>
          <cell r="I360">
            <v>3387757</v>
          </cell>
        </row>
        <row r="361">
          <cell r="D361" t="str">
            <v>0.73.0.10.775.0.14.000.00</v>
          </cell>
          <cell r="E361" t="str">
            <v>Pérdidas en cartera de negociación</v>
          </cell>
          <cell r="F361">
            <v>13591027</v>
          </cell>
          <cell r="G361">
            <v>0</v>
          </cell>
          <cell r="H361">
            <v>0</v>
          </cell>
          <cell r="I361">
            <v>13591027</v>
          </cell>
        </row>
        <row r="362">
          <cell r="D362" t="str">
            <v>0.73.0.10.775.0.14.000.99</v>
          </cell>
          <cell r="E362" t="str">
            <v>Pérdidas en cartera de negociación</v>
          </cell>
          <cell r="F362">
            <v>13591027</v>
          </cell>
          <cell r="G362">
            <v>0</v>
          </cell>
          <cell r="H362">
            <v>0</v>
          </cell>
          <cell r="I362">
            <v>13591027</v>
          </cell>
        </row>
        <row r="363">
          <cell r="D363" t="str">
            <v>0.73.0.20.000.0.00.000.00</v>
          </cell>
          <cell r="E363" t="str">
            <v>Perdidas por Valuación</v>
          </cell>
          <cell r="F363">
            <v>264471688</v>
          </cell>
          <cell r="G363">
            <v>0</v>
          </cell>
          <cell r="H363">
            <v>0</v>
          </cell>
          <cell r="I363">
            <v>264471688</v>
          </cell>
        </row>
        <row r="370">
          <cell r="I370">
            <v>5419542777823.4424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s>
    <sheetDataSet>
      <sheetData sheetId="0">
        <row r="39">
          <cell r="J39">
            <v>72.371428571428567</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DF5C5B-B355-4B44-951C-84535ED075CF}" name="Tabla1" displayName="Tabla1" ref="B8:E16" totalsRowShown="0">
  <autoFilter ref="B8:E16" xr:uid="{CFFB25BF-4FAE-40C8-94AB-4D68798A9347}"/>
  <tableColumns count="4">
    <tableColumn id="1" xr3:uid="{4CCB0768-4454-D349-AA0E-00C52D11EE95}" name="Acciones en Empresas"/>
    <tableColumn id="2" xr3:uid="{5B1C542F-C8DA-CC4E-9BF4-25AF96A8388F}" name="Domicilio"/>
    <tableColumn id="3" xr3:uid="{D27EF34E-8E64-9047-8A14-11B1FACBD4A9}" name="Actividad"/>
    <tableColumn id="4" xr3:uid="{AA5C5C96-8823-B947-A56F-D0718F7D229F}"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C1DC-FFB0-4EDC-85A6-92807276C659}">
  <sheetPr>
    <pageSetUpPr fitToPage="1"/>
  </sheetPr>
  <dimension ref="A1:AD129"/>
  <sheetViews>
    <sheetView showGridLines="0" zoomScale="120" zoomScaleNormal="120" workbookViewId="0">
      <pane xSplit="2" ySplit="6" topLeftCell="H10" activePane="bottomRight" state="frozen"/>
      <selection pane="topRight" activeCell="C1" sqref="C1"/>
      <selection pane="bottomLeft" activeCell="A7" sqref="A7"/>
      <selection pane="bottomRight" activeCell="N47" sqref="N47"/>
    </sheetView>
  </sheetViews>
  <sheetFormatPr baseColWidth="10" defaultColWidth="8.83203125" defaultRowHeight="15"/>
  <cols>
    <col min="1" max="1" width="55.6640625" customWidth="1"/>
    <col min="2" max="2" width="8" bestFit="1" customWidth="1"/>
    <col min="3" max="3" width="18.5" customWidth="1"/>
    <col min="4" max="7" width="18.5" hidden="1" customWidth="1"/>
    <col min="8" max="8" width="18.5" customWidth="1"/>
    <col min="9" max="9" width="16.6640625" customWidth="1"/>
    <col min="10" max="10" width="16.1640625" customWidth="1"/>
    <col min="11" max="11" width="20.6640625" customWidth="1"/>
    <col min="12" max="12" width="15.33203125" customWidth="1"/>
    <col min="13" max="14" width="14.83203125" customWidth="1"/>
    <col min="15" max="15" width="15.5" bestFit="1" customWidth="1"/>
    <col min="16" max="16" width="15.5" customWidth="1"/>
    <col min="17" max="17" width="15.83203125" bestFit="1" customWidth="1"/>
    <col min="18" max="18" width="15.5" bestFit="1" customWidth="1"/>
    <col min="19" max="19" width="19" customWidth="1"/>
    <col min="20" max="20" width="21" customWidth="1"/>
    <col min="21" max="22" width="15.5" bestFit="1" customWidth="1"/>
    <col min="23" max="23" width="17" customWidth="1"/>
    <col min="24" max="24" width="16.33203125" customWidth="1"/>
    <col min="25" max="25" width="15.1640625" bestFit="1" customWidth="1"/>
    <col min="26" max="26" width="12.1640625" bestFit="1" customWidth="1"/>
    <col min="28" max="29" width="14.5" bestFit="1" customWidth="1"/>
    <col min="30" max="30" width="13.83203125" bestFit="1" customWidth="1"/>
  </cols>
  <sheetData>
    <row r="1" spans="1:13" s="1" customFormat="1" ht="65.5" customHeight="1">
      <c r="B1" s="2"/>
      <c r="C1" s="3"/>
      <c r="D1" s="3"/>
      <c r="E1" s="3"/>
      <c r="F1" s="3"/>
      <c r="G1" s="3"/>
      <c r="H1" s="3"/>
      <c r="I1" s="3"/>
      <c r="J1" s="3"/>
      <c r="K1" s="3"/>
    </row>
    <row r="2" spans="1:13" s="1" customFormat="1" ht="14">
      <c r="A2" s="4" t="s">
        <v>0</v>
      </c>
      <c r="B2" s="4"/>
      <c r="C2" s="4"/>
      <c r="D2" s="4"/>
      <c r="E2" s="4"/>
      <c r="F2" s="4"/>
      <c r="G2" s="4"/>
      <c r="H2" s="4"/>
      <c r="I2" s="4"/>
      <c r="J2" s="4"/>
      <c r="K2" s="4"/>
    </row>
    <row r="3" spans="1:13" s="1" customFormat="1" thickBot="1">
      <c r="A3" s="5" t="s">
        <v>1</v>
      </c>
      <c r="B3" s="5"/>
      <c r="C3" s="5"/>
      <c r="D3" s="5"/>
      <c r="E3" s="5"/>
      <c r="F3" s="5"/>
      <c r="G3" s="5"/>
      <c r="H3" s="5"/>
      <c r="I3" s="5"/>
      <c r="J3" s="5"/>
      <c r="K3" s="5"/>
    </row>
    <row r="4" spans="1:13" s="10" customFormat="1" ht="47" thickTop="1" thickBot="1">
      <c r="A4" s="6" t="s">
        <v>2</v>
      </c>
      <c r="B4" s="6" t="s">
        <v>3</v>
      </c>
      <c r="C4" s="7" t="s">
        <v>4</v>
      </c>
      <c r="D4" s="7" t="s">
        <v>5</v>
      </c>
      <c r="E4" s="7" t="s">
        <v>6</v>
      </c>
      <c r="F4" s="7" t="s">
        <v>7</v>
      </c>
      <c r="G4" s="7" t="s">
        <v>8</v>
      </c>
      <c r="H4" s="7" t="s">
        <v>9</v>
      </c>
      <c r="I4" s="8" t="s">
        <v>10</v>
      </c>
      <c r="J4" s="9"/>
      <c r="K4" s="7" t="s">
        <v>11</v>
      </c>
    </row>
    <row r="5" spans="1:13" ht="17" thickTop="1" thickBot="1">
      <c r="D5" t="s">
        <v>12</v>
      </c>
      <c r="E5" t="s">
        <v>6</v>
      </c>
      <c r="F5" t="s">
        <v>7</v>
      </c>
      <c r="G5" t="s">
        <v>8</v>
      </c>
      <c r="H5" t="s">
        <v>9</v>
      </c>
    </row>
    <row r="6" spans="1:13" s="10" customFormat="1" ht="17" thickTop="1" thickBot="1">
      <c r="A6" s="6" t="s">
        <v>13</v>
      </c>
      <c r="B6" s="6" t="s">
        <v>14</v>
      </c>
      <c r="C6" s="11"/>
      <c r="D6" s="11">
        <v>0.85</v>
      </c>
      <c r="E6" s="11">
        <v>0.7</v>
      </c>
      <c r="F6" s="11">
        <v>0.7</v>
      </c>
      <c r="G6" s="11">
        <v>0.998</v>
      </c>
      <c r="H6" s="11">
        <v>0.74439999999999995</v>
      </c>
      <c r="I6" s="12" t="s">
        <v>15</v>
      </c>
      <c r="J6" s="12" t="s">
        <v>16</v>
      </c>
      <c r="K6" s="13" t="s">
        <v>17</v>
      </c>
    </row>
    <row r="7" spans="1:13" s="10" customFormat="1" thickTop="1">
      <c r="A7" s="10" t="s">
        <v>18</v>
      </c>
      <c r="B7" s="2"/>
      <c r="C7" s="14">
        <f t="shared" ref="C7:H7" si="0">+C8+C15</f>
        <v>86162710216</v>
      </c>
      <c r="D7" s="14">
        <f t="shared" si="0"/>
        <v>0</v>
      </c>
      <c r="E7" s="14">
        <f t="shared" ref="E7:G7" si="1">+E8+E15</f>
        <v>0</v>
      </c>
      <c r="F7" s="14">
        <f t="shared" si="1"/>
        <v>0</v>
      </c>
      <c r="G7" s="14">
        <f t="shared" si="1"/>
        <v>0</v>
      </c>
      <c r="H7" s="14">
        <f t="shared" si="0"/>
        <v>73677213968</v>
      </c>
      <c r="I7" s="15"/>
      <c r="J7" s="15"/>
      <c r="K7" s="14">
        <f>+K8+K15</f>
        <v>80633988049.751999</v>
      </c>
      <c r="L7" s="16">
        <f>+K7-K38-K51</f>
        <v>0</v>
      </c>
    </row>
    <row r="8" spans="1:13" s="10" customFormat="1" ht="14">
      <c r="A8" s="10" t="s">
        <v>19</v>
      </c>
      <c r="B8" s="2"/>
      <c r="C8" s="14">
        <f t="shared" ref="C8:H8" si="2">SUM(C9:C14)</f>
        <v>23435771094</v>
      </c>
      <c r="D8" s="14">
        <f t="shared" si="2"/>
        <v>0</v>
      </c>
      <c r="E8" s="14">
        <f t="shared" ref="E8:G8" si="3">SUM(E9:E14)</f>
        <v>0</v>
      </c>
      <c r="F8" s="14">
        <f t="shared" si="3"/>
        <v>0</v>
      </c>
      <c r="G8" s="14">
        <f t="shared" si="3"/>
        <v>0</v>
      </c>
      <c r="H8" s="14">
        <f t="shared" si="2"/>
        <v>4631672218</v>
      </c>
      <c r="I8" s="15"/>
      <c r="J8" s="15"/>
      <c r="K8" s="14">
        <f>SUM(K9:K14)</f>
        <v>26511201446.751999</v>
      </c>
      <c r="L8" s="16"/>
      <c r="M8" s="16"/>
    </row>
    <row r="9" spans="1:13" s="1" customFormat="1" ht="14">
      <c r="A9" s="1" t="s">
        <v>20</v>
      </c>
      <c r="B9" s="2">
        <v>5.0999999999999996</v>
      </c>
      <c r="C9" s="3">
        <v>10663181661</v>
      </c>
      <c r="D9" s="3">
        <v>0</v>
      </c>
      <c r="E9" s="3">
        <v>0</v>
      </c>
      <c r="F9" s="3">
        <v>0</v>
      </c>
      <c r="G9" s="3">
        <v>0</v>
      </c>
      <c r="H9" s="3">
        <v>858036386</v>
      </c>
      <c r="I9" s="17"/>
      <c r="J9" s="17">
        <f>+I72</f>
        <v>0</v>
      </c>
      <c r="K9" s="3">
        <f>(H9*66.4%)+C9+I9-J9</f>
        <v>11232917821.304001</v>
      </c>
    </row>
    <row r="10" spans="1:13" s="1" customFormat="1" ht="14">
      <c r="A10" s="1" t="s">
        <v>21</v>
      </c>
      <c r="B10" s="2">
        <v>5.2</v>
      </c>
      <c r="C10" s="3">
        <v>1227684139</v>
      </c>
      <c r="D10" s="3">
        <v>0</v>
      </c>
      <c r="E10" s="3">
        <v>0</v>
      </c>
      <c r="F10" s="3">
        <v>0</v>
      </c>
      <c r="G10" s="3">
        <v>0</v>
      </c>
      <c r="H10" s="3">
        <v>233</v>
      </c>
      <c r="I10" s="17"/>
      <c r="J10" s="17"/>
      <c r="K10" s="3">
        <f t="shared" ref="K10:K37" si="4">(H10*66.4%)+C10+I10-J10</f>
        <v>1227684293.7119999</v>
      </c>
    </row>
    <row r="11" spans="1:13" s="1" customFormat="1" ht="14">
      <c r="A11" s="1" t="s">
        <v>22</v>
      </c>
      <c r="B11" s="2">
        <v>5.3</v>
      </c>
      <c r="C11" s="3">
        <v>10458075851</v>
      </c>
      <c r="D11" s="3">
        <v>0</v>
      </c>
      <c r="E11" s="3">
        <v>0</v>
      </c>
      <c r="F11" s="3">
        <v>0</v>
      </c>
      <c r="G11" s="3">
        <v>0</v>
      </c>
      <c r="H11" s="3">
        <v>3773635599</v>
      </c>
      <c r="I11" s="17">
        <v>0</v>
      </c>
      <c r="J11" s="17">
        <f>+I80</f>
        <v>0</v>
      </c>
      <c r="K11" s="3">
        <f t="shared" si="4"/>
        <v>12963769888.736</v>
      </c>
    </row>
    <row r="12" spans="1:13" s="1" customFormat="1" ht="14">
      <c r="A12" s="1" t="s">
        <v>23</v>
      </c>
      <c r="B12" s="2"/>
      <c r="C12" s="3">
        <v>0</v>
      </c>
      <c r="D12" s="3">
        <v>0</v>
      </c>
      <c r="E12" s="3">
        <v>0</v>
      </c>
      <c r="F12" s="3">
        <v>0</v>
      </c>
      <c r="G12" s="3">
        <v>0</v>
      </c>
      <c r="H12" s="3">
        <v>0</v>
      </c>
      <c r="I12" s="17"/>
      <c r="J12" s="17"/>
      <c r="K12" s="3">
        <f t="shared" si="4"/>
        <v>0</v>
      </c>
    </row>
    <row r="13" spans="1:13" s="1" customFormat="1" ht="14">
      <c r="A13" s="1" t="s">
        <v>24</v>
      </c>
      <c r="B13" s="2"/>
      <c r="C13" s="3">
        <v>1086829443</v>
      </c>
      <c r="D13" s="3">
        <v>0</v>
      </c>
      <c r="E13" s="3">
        <v>0</v>
      </c>
      <c r="F13" s="3">
        <v>0</v>
      </c>
      <c r="G13" s="3">
        <v>0</v>
      </c>
      <c r="H13" s="3">
        <v>0</v>
      </c>
      <c r="I13" s="17"/>
      <c r="J13" s="17"/>
      <c r="K13" s="3">
        <f t="shared" si="4"/>
        <v>1086829443</v>
      </c>
    </row>
    <row r="14" spans="1:13" s="1" customFormat="1" ht="13.25" customHeight="1">
      <c r="A14" s="1" t="s">
        <v>25</v>
      </c>
      <c r="B14" s="2"/>
      <c r="C14" s="3">
        <v>0</v>
      </c>
      <c r="D14" s="3">
        <v>0</v>
      </c>
      <c r="E14" s="3">
        <v>0</v>
      </c>
      <c r="F14" s="3">
        <v>0</v>
      </c>
      <c r="G14" s="3">
        <v>0</v>
      </c>
      <c r="H14" s="3">
        <v>0</v>
      </c>
      <c r="I14" s="17"/>
      <c r="J14" s="17"/>
      <c r="K14" s="3">
        <f t="shared" si="4"/>
        <v>0</v>
      </c>
    </row>
    <row r="15" spans="1:13" s="10" customFormat="1" ht="14">
      <c r="A15" s="10" t="s">
        <v>26</v>
      </c>
      <c r="B15" s="2"/>
      <c r="C15" s="14">
        <f>SUM(C16:C37)</f>
        <v>62726939122</v>
      </c>
      <c r="D15" s="14">
        <f t="shared" ref="D15:H15" si="5">SUM(D16:D37)</f>
        <v>0</v>
      </c>
      <c r="E15" s="14">
        <f t="shared" ref="E15:G15" si="6">SUM(E16:E37)</f>
        <v>0</v>
      </c>
      <c r="F15" s="14">
        <f t="shared" si="6"/>
        <v>0</v>
      </c>
      <c r="G15" s="14">
        <f t="shared" si="6"/>
        <v>0</v>
      </c>
      <c r="H15" s="14">
        <f t="shared" si="5"/>
        <v>69045541750</v>
      </c>
      <c r="I15" s="15"/>
      <c r="J15" s="15"/>
      <c r="K15" s="14">
        <f>SUM(K16:K37)</f>
        <v>54122786603</v>
      </c>
    </row>
    <row r="16" spans="1:13" s="1" customFormat="1" ht="14">
      <c r="A16" s="1" t="s">
        <v>27</v>
      </c>
      <c r="B16" s="2"/>
      <c r="C16" s="3">
        <v>0</v>
      </c>
      <c r="D16" s="3">
        <v>0</v>
      </c>
      <c r="E16" s="3">
        <v>0</v>
      </c>
      <c r="F16" s="3">
        <v>0</v>
      </c>
      <c r="G16" s="3">
        <v>0</v>
      </c>
      <c r="H16" s="3">
        <v>518250737</v>
      </c>
      <c r="I16" s="17"/>
      <c r="J16" s="17"/>
      <c r="K16" s="3">
        <f t="shared" si="4"/>
        <v>344118489.36800003</v>
      </c>
    </row>
    <row r="17" spans="1:11" s="1" customFormat="1" ht="14">
      <c r="A17" s="1" t="s">
        <v>28</v>
      </c>
      <c r="B17" s="2"/>
      <c r="C17" s="3">
        <v>0</v>
      </c>
      <c r="D17" s="3">
        <v>0</v>
      </c>
      <c r="E17" s="3">
        <v>0</v>
      </c>
      <c r="F17" s="3">
        <v>0</v>
      </c>
      <c r="G17" s="3">
        <v>0</v>
      </c>
      <c r="H17" s="3">
        <v>0</v>
      </c>
      <c r="I17" s="17"/>
      <c r="J17" s="17"/>
      <c r="K17" s="3">
        <f t="shared" si="4"/>
        <v>0</v>
      </c>
    </row>
    <row r="18" spans="1:11" s="1" customFormat="1" ht="14">
      <c r="A18" s="1" t="s">
        <v>29</v>
      </c>
      <c r="B18" s="2"/>
      <c r="C18" s="3">
        <v>5003000000</v>
      </c>
      <c r="D18" s="3">
        <v>0</v>
      </c>
      <c r="E18" s="3">
        <v>0</v>
      </c>
      <c r="F18" s="3">
        <v>0</v>
      </c>
      <c r="G18" s="3">
        <v>0</v>
      </c>
      <c r="H18" s="3">
        <v>46949017212</v>
      </c>
      <c r="I18" s="17"/>
      <c r="J18" s="17"/>
      <c r="K18" s="3">
        <f t="shared" si="4"/>
        <v>36177147428.768005</v>
      </c>
    </row>
    <row r="19" spans="1:11" s="10" customFormat="1" ht="14">
      <c r="A19" s="10" t="s">
        <v>30</v>
      </c>
      <c r="B19" s="2"/>
      <c r="C19" s="14"/>
      <c r="D19" s="14"/>
      <c r="E19" s="14"/>
      <c r="F19" s="14"/>
      <c r="G19" s="14"/>
      <c r="H19" s="14"/>
      <c r="I19" s="15"/>
      <c r="J19" s="15"/>
      <c r="K19" s="3">
        <f t="shared" si="4"/>
        <v>0</v>
      </c>
    </row>
    <row r="20" spans="1:11" s="21" customFormat="1" ht="14">
      <c r="A20" s="18" t="s">
        <v>31</v>
      </c>
      <c r="B20" s="19"/>
      <c r="C20" s="20">
        <v>0</v>
      </c>
      <c r="D20" s="20">
        <v>0</v>
      </c>
      <c r="E20" s="20">
        <v>0</v>
      </c>
      <c r="F20" s="20">
        <v>0</v>
      </c>
      <c r="G20" s="20">
        <v>0</v>
      </c>
      <c r="H20" s="20">
        <v>0</v>
      </c>
      <c r="I20" s="15"/>
      <c r="J20" s="15"/>
      <c r="K20" s="3">
        <f t="shared" si="4"/>
        <v>0</v>
      </c>
    </row>
    <row r="21" spans="1:11" s="21" customFormat="1" ht="14">
      <c r="A21" s="18" t="s">
        <v>32</v>
      </c>
      <c r="B21" s="19"/>
      <c r="C21" s="20">
        <v>0</v>
      </c>
      <c r="D21" s="20"/>
      <c r="E21" s="20"/>
      <c r="F21" s="20"/>
      <c r="G21" s="20"/>
      <c r="H21" s="20"/>
      <c r="I21" s="15"/>
      <c r="J21" s="15"/>
      <c r="K21" s="3">
        <f t="shared" si="4"/>
        <v>0</v>
      </c>
    </row>
    <row r="22" spans="1:11" s="21" customFormat="1" ht="14">
      <c r="A22" s="18" t="s">
        <v>33</v>
      </c>
      <c r="B22" s="19"/>
      <c r="C22" s="20">
        <v>0</v>
      </c>
      <c r="D22" s="20">
        <v>0</v>
      </c>
      <c r="E22" s="20">
        <v>0</v>
      </c>
      <c r="F22" s="20">
        <v>0</v>
      </c>
      <c r="G22" s="20">
        <v>0</v>
      </c>
      <c r="H22" s="20">
        <v>0</v>
      </c>
      <c r="I22" s="15"/>
      <c r="J22" s="15">
        <v>0</v>
      </c>
      <c r="K22" s="3">
        <f t="shared" si="4"/>
        <v>0</v>
      </c>
    </row>
    <row r="23" spans="1:11" s="21" customFormat="1" ht="14">
      <c r="A23" s="18" t="s">
        <v>34</v>
      </c>
      <c r="B23" s="19"/>
      <c r="C23" s="20">
        <v>0</v>
      </c>
      <c r="D23" s="20">
        <v>0</v>
      </c>
      <c r="E23" s="20">
        <v>0</v>
      </c>
      <c r="F23" s="20">
        <v>0</v>
      </c>
      <c r="G23" s="20">
        <v>0</v>
      </c>
      <c r="H23" s="20"/>
      <c r="I23" s="15">
        <v>0</v>
      </c>
      <c r="J23" s="15">
        <v>0</v>
      </c>
      <c r="K23" s="3">
        <f t="shared" si="4"/>
        <v>0</v>
      </c>
    </row>
    <row r="24" spans="1:11" s="21" customFormat="1" ht="14">
      <c r="A24" s="18" t="s">
        <v>35</v>
      </c>
      <c r="B24" s="19"/>
      <c r="C24" s="20">
        <v>0</v>
      </c>
      <c r="D24" s="20">
        <v>0</v>
      </c>
      <c r="E24" s="20">
        <v>0</v>
      </c>
      <c r="F24" s="20">
        <v>0</v>
      </c>
      <c r="G24" s="20">
        <v>0</v>
      </c>
      <c r="H24" s="20">
        <v>0</v>
      </c>
      <c r="I24" s="15">
        <v>0</v>
      </c>
      <c r="J24" s="15">
        <v>0</v>
      </c>
      <c r="K24" s="3">
        <f t="shared" si="4"/>
        <v>0</v>
      </c>
    </row>
    <row r="25" spans="1:11" s="21" customFormat="1" ht="14">
      <c r="A25" s="18" t="s">
        <v>36</v>
      </c>
      <c r="B25" s="19"/>
      <c r="C25" s="20">
        <v>0</v>
      </c>
      <c r="D25" s="20"/>
      <c r="E25" s="20"/>
      <c r="F25" s="20"/>
      <c r="G25" s="20"/>
      <c r="H25" s="20"/>
      <c r="I25" s="15">
        <v>0</v>
      </c>
      <c r="J25" s="15"/>
      <c r="K25" s="3">
        <f t="shared" si="4"/>
        <v>0</v>
      </c>
    </row>
    <row r="26" spans="1:11" s="21" customFormat="1" ht="14">
      <c r="A26" s="18" t="s">
        <v>37</v>
      </c>
      <c r="B26" s="19"/>
      <c r="C26" s="20">
        <v>0</v>
      </c>
      <c r="D26" s="20">
        <v>0</v>
      </c>
      <c r="E26" s="20">
        <v>0</v>
      </c>
      <c r="F26" s="20">
        <v>0</v>
      </c>
      <c r="G26" s="20">
        <v>0</v>
      </c>
      <c r="H26" s="20">
        <v>0</v>
      </c>
      <c r="I26" s="15">
        <v>0</v>
      </c>
      <c r="J26" s="15">
        <v>0</v>
      </c>
      <c r="K26" s="3">
        <f t="shared" si="4"/>
        <v>0</v>
      </c>
    </row>
    <row r="27" spans="1:11" s="21" customFormat="1" ht="14">
      <c r="A27" s="18" t="s">
        <v>38</v>
      </c>
      <c r="B27" s="19"/>
      <c r="C27" s="20">
        <v>0</v>
      </c>
      <c r="D27" s="20"/>
      <c r="E27" s="20"/>
      <c r="F27" s="20"/>
      <c r="G27" s="20"/>
      <c r="H27" s="20">
        <v>0</v>
      </c>
      <c r="I27" s="15">
        <v>0</v>
      </c>
      <c r="J27" s="15"/>
      <c r="K27" s="3">
        <f t="shared" si="4"/>
        <v>0</v>
      </c>
    </row>
    <row r="28" spans="1:11" s="21" customFormat="1" ht="14">
      <c r="A28" s="18" t="s">
        <v>39</v>
      </c>
      <c r="B28" s="19"/>
      <c r="C28" s="20">
        <v>0</v>
      </c>
      <c r="D28" s="20"/>
      <c r="E28" s="20"/>
      <c r="F28" s="20"/>
      <c r="G28" s="20"/>
      <c r="H28" s="20"/>
      <c r="I28" s="15">
        <v>0</v>
      </c>
      <c r="J28" s="15">
        <v>0</v>
      </c>
      <c r="K28" s="3">
        <f t="shared" si="4"/>
        <v>0</v>
      </c>
    </row>
    <row r="29" spans="1:11" s="21" customFormat="1" ht="14">
      <c r="A29" s="18" t="s">
        <v>40</v>
      </c>
      <c r="B29" s="19"/>
      <c r="C29" s="20">
        <v>0</v>
      </c>
      <c r="D29" s="20"/>
      <c r="E29" s="20"/>
      <c r="F29" s="20"/>
      <c r="G29" s="20"/>
      <c r="H29" s="20"/>
      <c r="I29" s="15">
        <v>0</v>
      </c>
      <c r="J29" s="15">
        <v>0</v>
      </c>
      <c r="K29" s="3">
        <f t="shared" si="4"/>
        <v>0</v>
      </c>
    </row>
    <row r="30" spans="1:11" s="21" customFormat="1" ht="14">
      <c r="A30" s="18" t="s">
        <v>41</v>
      </c>
      <c r="B30" s="19"/>
      <c r="C30" s="20">
        <v>52107500000</v>
      </c>
      <c r="D30" s="20"/>
      <c r="E30" s="20"/>
      <c r="F30" s="20"/>
      <c r="G30" s="20"/>
      <c r="H30" s="20"/>
      <c r="I30" s="15">
        <v>0</v>
      </c>
      <c r="J30" s="15">
        <f>C30</f>
        <v>52107500000</v>
      </c>
      <c r="K30" s="3">
        <f t="shared" si="4"/>
        <v>0</v>
      </c>
    </row>
    <row r="31" spans="1:11" s="21" customFormat="1" ht="14">
      <c r="A31" s="18" t="s">
        <v>42</v>
      </c>
      <c r="B31" s="19"/>
      <c r="C31" s="20">
        <v>2342892241</v>
      </c>
      <c r="D31" s="20"/>
      <c r="E31" s="20"/>
      <c r="F31" s="20"/>
      <c r="G31" s="20"/>
      <c r="H31" s="20"/>
      <c r="I31" s="15">
        <v>0</v>
      </c>
      <c r="J31" s="15">
        <f>C31</f>
        <v>2342892241</v>
      </c>
      <c r="K31" s="3">
        <f t="shared" si="4"/>
        <v>0</v>
      </c>
    </row>
    <row r="32" spans="1:11" s="22" customFormat="1" ht="14">
      <c r="A32" s="22" t="s">
        <v>43</v>
      </c>
      <c r="B32" s="23"/>
      <c r="C32" s="24">
        <v>0</v>
      </c>
      <c r="D32" s="24"/>
      <c r="E32" s="24"/>
      <c r="F32" s="24"/>
      <c r="G32" s="24"/>
      <c r="H32" s="24"/>
      <c r="I32" s="25">
        <v>0</v>
      </c>
      <c r="J32" s="25"/>
      <c r="K32" s="3">
        <f t="shared" si="4"/>
        <v>0</v>
      </c>
    </row>
    <row r="33" spans="1:22" s="22" customFormat="1" ht="14">
      <c r="A33" s="22" t="s">
        <v>44</v>
      </c>
      <c r="B33" s="23"/>
      <c r="C33" s="24">
        <v>0</v>
      </c>
      <c r="D33" s="24"/>
      <c r="E33" s="24"/>
      <c r="F33" s="24"/>
      <c r="G33" s="24"/>
      <c r="H33" s="24"/>
      <c r="I33" s="25">
        <v>0</v>
      </c>
      <c r="J33" s="25">
        <v>0</v>
      </c>
      <c r="K33" s="3">
        <f t="shared" si="4"/>
        <v>0</v>
      </c>
      <c r="L33" s="26"/>
    </row>
    <row r="34" spans="1:22" s="1" customFormat="1" ht="14">
      <c r="A34" s="1" t="s">
        <v>45</v>
      </c>
      <c r="B34" s="2">
        <v>5.4</v>
      </c>
      <c r="C34" s="3">
        <v>521237647</v>
      </c>
      <c r="D34" s="3">
        <v>0</v>
      </c>
      <c r="E34" s="3">
        <v>0</v>
      </c>
      <c r="F34" s="3">
        <v>0</v>
      </c>
      <c r="G34" s="3">
        <v>0</v>
      </c>
      <c r="H34" s="3">
        <v>18055082371</v>
      </c>
      <c r="I34" s="17"/>
      <c r="J34" s="17"/>
      <c r="K34" s="3">
        <f t="shared" si="4"/>
        <v>12509812341.344</v>
      </c>
    </row>
    <row r="35" spans="1:22" s="1" customFormat="1" ht="14">
      <c r="A35" s="1" t="s">
        <v>46</v>
      </c>
      <c r="B35" s="2">
        <v>5.7</v>
      </c>
      <c r="C35" s="3">
        <v>0</v>
      </c>
      <c r="D35" s="3"/>
      <c r="E35" s="3"/>
      <c r="F35" s="3"/>
      <c r="G35" s="3"/>
      <c r="H35" s="3">
        <v>0</v>
      </c>
      <c r="I35" s="17"/>
      <c r="J35" s="17"/>
      <c r="K35" s="3">
        <f t="shared" si="4"/>
        <v>0</v>
      </c>
    </row>
    <row r="36" spans="1:22" s="1" customFormat="1" ht="14">
      <c r="A36" s="1" t="s">
        <v>47</v>
      </c>
      <c r="B36" s="2">
        <v>5.5</v>
      </c>
      <c r="C36" s="3">
        <v>0</v>
      </c>
      <c r="D36" s="3">
        <v>0</v>
      </c>
      <c r="E36" s="3">
        <v>0</v>
      </c>
      <c r="F36" s="3">
        <v>0</v>
      </c>
      <c r="G36" s="3">
        <v>0</v>
      </c>
      <c r="H36" s="3">
        <v>3523191430</v>
      </c>
      <c r="I36" s="17"/>
      <c r="J36" s="17">
        <v>0</v>
      </c>
      <c r="K36" s="3">
        <f t="shared" si="4"/>
        <v>2339399109.52</v>
      </c>
    </row>
    <row r="37" spans="1:22" s="1" customFormat="1" ht="14">
      <c r="A37" s="1" t="s">
        <v>48</v>
      </c>
      <c r="B37" s="2">
        <v>5.6</v>
      </c>
      <c r="C37" s="3">
        <v>2752309234</v>
      </c>
      <c r="D37" s="3">
        <v>0</v>
      </c>
      <c r="E37" s="3">
        <v>0</v>
      </c>
      <c r="F37" s="3">
        <v>0</v>
      </c>
      <c r="G37" s="3">
        <v>0</v>
      </c>
      <c r="H37" s="3">
        <v>0</v>
      </c>
      <c r="I37" s="17">
        <v>0</v>
      </c>
      <c r="J37" s="17">
        <v>0</v>
      </c>
      <c r="K37" s="3">
        <f t="shared" si="4"/>
        <v>2752309234</v>
      </c>
    </row>
    <row r="38" spans="1:22" s="10" customFormat="1" ht="14">
      <c r="A38" s="10" t="s">
        <v>49</v>
      </c>
      <c r="B38" s="2"/>
      <c r="C38" s="14">
        <f t="shared" ref="C38:H38" si="7">+C39+C45</f>
        <v>28093849997</v>
      </c>
      <c r="D38" s="14">
        <f t="shared" si="7"/>
        <v>0</v>
      </c>
      <c r="E38" s="14">
        <f t="shared" ref="E38:G38" si="8">+E39+E45</f>
        <v>0</v>
      </c>
      <c r="F38" s="14">
        <f t="shared" si="8"/>
        <v>0</v>
      </c>
      <c r="G38" s="14">
        <f t="shared" si="8"/>
        <v>0</v>
      </c>
      <c r="H38" s="14">
        <f t="shared" si="7"/>
        <v>530529066</v>
      </c>
      <c r="I38" s="15"/>
      <c r="J38" s="15"/>
      <c r="K38" s="14">
        <f>+K39+K45</f>
        <v>28446121296.823997</v>
      </c>
      <c r="V38" s="16">
        <f>+K7-K38</f>
        <v>52187866752.928001</v>
      </c>
    </row>
    <row r="39" spans="1:22" s="10" customFormat="1" ht="14">
      <c r="A39" s="10" t="s">
        <v>50</v>
      </c>
      <c r="B39" s="2"/>
      <c r="C39" s="14">
        <f>SUM(C40:C44)</f>
        <v>28093849997</v>
      </c>
      <c r="D39" s="14">
        <f t="shared" ref="D39:H39" si="9">SUM(D40:D44)</f>
        <v>0</v>
      </c>
      <c r="E39" s="14">
        <f t="shared" ref="E39:G39" si="10">SUM(E40:E44)</f>
        <v>0</v>
      </c>
      <c r="F39" s="14">
        <f t="shared" si="10"/>
        <v>0</v>
      </c>
      <c r="G39" s="14">
        <f t="shared" si="10"/>
        <v>0</v>
      </c>
      <c r="H39" s="14">
        <f t="shared" si="9"/>
        <v>530529066</v>
      </c>
      <c r="I39" s="15"/>
      <c r="J39" s="15"/>
      <c r="K39" s="14">
        <f>SUM(K40:K44)</f>
        <v>28446121296.823997</v>
      </c>
    </row>
    <row r="40" spans="1:22" s="1" customFormat="1" ht="14">
      <c r="A40" s="1" t="s">
        <v>51</v>
      </c>
      <c r="B40" s="2"/>
      <c r="C40" s="3">
        <v>9976765056</v>
      </c>
      <c r="D40" s="3">
        <v>0</v>
      </c>
      <c r="E40" s="3">
        <v>0</v>
      </c>
      <c r="F40" s="3">
        <v>0</v>
      </c>
      <c r="G40" s="3">
        <v>0</v>
      </c>
      <c r="H40" s="3">
        <v>510262578</v>
      </c>
      <c r="I40" s="17">
        <f>+J80</f>
        <v>0</v>
      </c>
      <c r="J40" s="17">
        <v>0</v>
      </c>
      <c r="K40" s="3">
        <f>((H40*66.4%))+C40-I40+J40</f>
        <v>10315579407.792</v>
      </c>
    </row>
    <row r="41" spans="1:22" s="1" customFormat="1" ht="14">
      <c r="A41" s="1" t="s">
        <v>52</v>
      </c>
      <c r="B41" s="2">
        <v>5.8</v>
      </c>
      <c r="C41" s="3">
        <v>17132438424</v>
      </c>
      <c r="D41" s="3"/>
      <c r="E41" s="3"/>
      <c r="F41" s="3"/>
      <c r="G41" s="3"/>
      <c r="H41" s="3">
        <v>20266488</v>
      </c>
      <c r="I41" s="17"/>
      <c r="J41" s="17"/>
      <c r="K41" s="3">
        <f t="shared" ref="K41:K50" si="11">((H41*66.4%))+C41-I41+J41</f>
        <v>17145895372.032</v>
      </c>
    </row>
    <row r="42" spans="1:22" s="1" customFormat="1" ht="14">
      <c r="A42" s="1" t="s">
        <v>53</v>
      </c>
      <c r="B42" s="2">
        <v>5.9</v>
      </c>
      <c r="C42" s="3">
        <v>911033502</v>
      </c>
      <c r="D42" s="3">
        <v>0</v>
      </c>
      <c r="E42" s="3">
        <v>0</v>
      </c>
      <c r="F42" s="3">
        <v>0</v>
      </c>
      <c r="G42" s="3">
        <v>0</v>
      </c>
      <c r="H42" s="3">
        <v>0</v>
      </c>
      <c r="I42" s="17"/>
      <c r="J42" s="17"/>
      <c r="K42" s="3">
        <f t="shared" si="11"/>
        <v>911033502</v>
      </c>
    </row>
    <row r="43" spans="1:22" s="1" customFormat="1">
      <c r="A43" s="1" t="s">
        <v>54</v>
      </c>
      <c r="B43" s="2">
        <v>5.15</v>
      </c>
      <c r="C43" s="3">
        <v>73613015</v>
      </c>
      <c r="D43" s="3">
        <v>0</v>
      </c>
      <c r="E43" s="3">
        <v>0</v>
      </c>
      <c r="F43" s="3">
        <v>0</v>
      </c>
      <c r="G43" s="3">
        <v>0</v>
      </c>
      <c r="H43" s="3">
        <v>0</v>
      </c>
      <c r="I43" s="17">
        <v>0</v>
      </c>
      <c r="J43" s="17"/>
      <c r="K43" s="3">
        <f t="shared" si="11"/>
        <v>73613015</v>
      </c>
      <c r="N43"/>
      <c r="O43"/>
      <c r="P43"/>
      <c r="Q43"/>
      <c r="R43"/>
      <c r="S43"/>
      <c r="T43"/>
      <c r="U43"/>
    </row>
    <row r="44" spans="1:22" s="1" customFormat="1">
      <c r="A44" s="1" t="s">
        <v>55</v>
      </c>
      <c r="B44" s="2"/>
      <c r="C44" s="3">
        <v>0</v>
      </c>
      <c r="D44" s="3"/>
      <c r="E44" s="3"/>
      <c r="F44" s="3"/>
      <c r="G44" s="3"/>
      <c r="H44" s="3">
        <v>0</v>
      </c>
      <c r="I44" s="17"/>
      <c r="J44" s="17"/>
      <c r="K44" s="3">
        <f t="shared" si="11"/>
        <v>0</v>
      </c>
      <c r="N44"/>
      <c r="O44"/>
      <c r="P44"/>
      <c r="Q44"/>
      <c r="R44"/>
      <c r="S44"/>
      <c r="T44"/>
      <c r="U44"/>
    </row>
    <row r="45" spans="1:22" s="10" customFormat="1" ht="14">
      <c r="A45" s="10" t="s">
        <v>56</v>
      </c>
      <c r="B45" s="2"/>
      <c r="C45" s="14">
        <f>SUM(C46:C50)</f>
        <v>0</v>
      </c>
      <c r="D45" s="14">
        <f t="shared" ref="D45" si="12">SUM(D46:D50)</f>
        <v>0</v>
      </c>
      <c r="E45" s="14">
        <f t="shared" ref="E45:G45" si="13">SUM(E46:E50)</f>
        <v>0</v>
      </c>
      <c r="F45" s="14">
        <f t="shared" si="13"/>
        <v>0</v>
      </c>
      <c r="G45" s="14">
        <f t="shared" si="13"/>
        <v>0</v>
      </c>
      <c r="H45" s="14">
        <f t="shared" ref="H45" si="14">SUM(H46:H50)</f>
        <v>0</v>
      </c>
      <c r="I45" s="15"/>
      <c r="J45" s="15"/>
      <c r="K45" s="3">
        <f>SUM(K46:K50)</f>
        <v>0</v>
      </c>
    </row>
    <row r="46" spans="1:22" s="1" customFormat="1">
      <c r="A46" s="1" t="s">
        <v>57</v>
      </c>
      <c r="B46" s="2"/>
      <c r="C46" s="3">
        <v>0</v>
      </c>
      <c r="D46" s="3"/>
      <c r="E46" s="3"/>
      <c r="F46" s="3"/>
      <c r="G46" s="3"/>
      <c r="H46" s="3"/>
      <c r="I46" s="17"/>
      <c r="J46" s="17"/>
      <c r="K46" s="3">
        <f t="shared" si="11"/>
        <v>0</v>
      </c>
      <c r="L46" s="85">
        <f>K52/H51</f>
        <v>-7.3197517309711552E-2</v>
      </c>
      <c r="M46" s="85">
        <f>74.44%</f>
        <v>0.74439999999999995</v>
      </c>
      <c r="N46" s="95">
        <f>M46+L46</f>
        <v>0.67120248269028837</v>
      </c>
      <c r="O46"/>
      <c r="P46"/>
      <c r="Q46"/>
      <c r="R46"/>
      <c r="S46"/>
      <c r="T46"/>
      <c r="U46"/>
    </row>
    <row r="47" spans="1:22" s="1" customFormat="1">
      <c r="A47" s="1" t="s">
        <v>58</v>
      </c>
      <c r="B47" s="2"/>
      <c r="C47" s="3">
        <v>0</v>
      </c>
      <c r="D47" s="3"/>
      <c r="E47" s="3"/>
      <c r="F47" s="3"/>
      <c r="G47" s="3"/>
      <c r="H47" s="3">
        <v>0</v>
      </c>
      <c r="I47" s="17"/>
      <c r="J47" s="82">
        <v>0</v>
      </c>
      <c r="K47" s="3">
        <f t="shared" si="11"/>
        <v>0</v>
      </c>
      <c r="N47"/>
      <c r="O47"/>
      <c r="P47"/>
      <c r="Q47"/>
      <c r="R47"/>
      <c r="S47" s="49" t="s">
        <v>59</v>
      </c>
      <c r="T47"/>
      <c r="U47"/>
    </row>
    <row r="48" spans="1:22" s="1" customFormat="1">
      <c r="A48" s="1" t="s">
        <v>53</v>
      </c>
      <c r="B48" s="2"/>
      <c r="C48" s="3">
        <v>0</v>
      </c>
      <c r="D48" s="3"/>
      <c r="E48" s="3"/>
      <c r="F48" s="3"/>
      <c r="G48" s="3"/>
      <c r="H48" s="3">
        <v>0</v>
      </c>
      <c r="I48" s="17"/>
      <c r="J48" s="17"/>
      <c r="K48" s="3">
        <f t="shared" si="11"/>
        <v>0</v>
      </c>
      <c r="N48"/>
      <c r="O48"/>
      <c r="P48"/>
      <c r="Q48"/>
      <c r="R48"/>
      <c r="S48" s="49" t="s">
        <v>60</v>
      </c>
      <c r="T48"/>
      <c r="U48"/>
    </row>
    <row r="49" spans="1:29" s="1" customFormat="1">
      <c r="A49" s="1" t="s">
        <v>61</v>
      </c>
      <c r="B49" s="2"/>
      <c r="C49" s="3">
        <v>0</v>
      </c>
      <c r="D49" s="3"/>
      <c r="E49" s="3"/>
      <c r="F49" s="3"/>
      <c r="G49" s="3"/>
      <c r="H49" s="3">
        <v>0</v>
      </c>
      <c r="I49" s="17"/>
      <c r="J49" s="17"/>
      <c r="K49" s="3">
        <f t="shared" si="11"/>
        <v>0</v>
      </c>
      <c r="N49"/>
      <c r="O49"/>
      <c r="P49"/>
      <c r="Q49"/>
      <c r="R49"/>
      <c r="S49" s="49" t="s">
        <v>62</v>
      </c>
      <c r="T49"/>
      <c r="U49"/>
    </row>
    <row r="50" spans="1:29" s="1" customFormat="1" ht="15" customHeight="1">
      <c r="A50" s="1" t="s">
        <v>63</v>
      </c>
      <c r="B50" s="2"/>
      <c r="C50" s="3">
        <v>0</v>
      </c>
      <c r="D50" s="3"/>
      <c r="E50" s="3"/>
      <c r="F50" s="3"/>
      <c r="G50" s="3"/>
      <c r="H50" s="3"/>
      <c r="I50" s="17"/>
      <c r="J50" s="17"/>
      <c r="K50" s="3">
        <f t="shared" si="11"/>
        <v>0</v>
      </c>
      <c r="L50" s="1" t="s">
        <v>64</v>
      </c>
      <c r="N50"/>
      <c r="O50"/>
      <c r="P50"/>
      <c r="Q50"/>
      <c r="R50"/>
      <c r="S50" s="49" t="s">
        <v>65</v>
      </c>
      <c r="T50"/>
    </row>
    <row r="51" spans="1:29" s="10" customFormat="1">
      <c r="A51" s="10" t="s">
        <v>66</v>
      </c>
      <c r="B51" s="2">
        <v>5.14</v>
      </c>
      <c r="C51" s="14">
        <f>+C54+C58+C62+C52+C56</f>
        <v>58068860219</v>
      </c>
      <c r="D51" s="14">
        <f>+D54+D58+D62</f>
        <v>0</v>
      </c>
      <c r="E51" s="14">
        <f t="shared" ref="E51:G51" si="15">+E54+E58+E62</f>
        <v>0</v>
      </c>
      <c r="F51" s="14">
        <f t="shared" si="15"/>
        <v>0</v>
      </c>
      <c r="G51" s="14">
        <f t="shared" si="15"/>
        <v>0</v>
      </c>
      <c r="H51" s="14">
        <f>+H54+H58+H62+H52+H56</f>
        <v>73146684902</v>
      </c>
      <c r="I51" s="15"/>
      <c r="J51" s="15"/>
      <c r="K51" s="14">
        <f>+K54+K58+K62+K52+K56</f>
        <v>52187866752.928001</v>
      </c>
      <c r="L51" s="16">
        <f>+D51</f>
        <v>0</v>
      </c>
      <c r="M51" s="16">
        <f>+E51</f>
        <v>0</v>
      </c>
      <c r="N51" s="16">
        <f>+F51</f>
        <v>0</v>
      </c>
      <c r="O51" s="16">
        <f>+G51</f>
        <v>0</v>
      </c>
      <c r="P51" s="16">
        <f>+H51</f>
        <v>73146684902</v>
      </c>
      <c r="Q51" s="16">
        <f>SUM(K51:P51)</f>
        <v>125334551654.92801</v>
      </c>
      <c r="R51" s="16">
        <f>+J51</f>
        <v>0</v>
      </c>
      <c r="S51" s="49" t="s">
        <v>67</v>
      </c>
      <c r="W51" s="16"/>
      <c r="X51" s="16"/>
      <c r="Y51" s="16"/>
      <c r="Z51" s="16"/>
      <c r="AB51" s="16"/>
      <c r="AC51" s="16"/>
    </row>
    <row r="52" spans="1:29" s="27" customFormat="1" ht="14">
      <c r="A52" s="27" t="s">
        <v>68</v>
      </c>
      <c r="B52" s="28"/>
      <c r="C52" s="29">
        <v>0</v>
      </c>
      <c r="D52" s="29">
        <v>0</v>
      </c>
      <c r="E52" s="29">
        <v>0</v>
      </c>
      <c r="F52" s="29">
        <v>0</v>
      </c>
      <c r="G52" s="29">
        <v>0</v>
      </c>
      <c r="H52" s="29"/>
      <c r="I52" s="63">
        <v>0</v>
      </c>
      <c r="J52" s="63">
        <v>0</v>
      </c>
      <c r="K52" s="29">
        <v>-5354155734.2621613</v>
      </c>
      <c r="L52" s="29">
        <f>+L51*D6</f>
        <v>0</v>
      </c>
      <c r="M52" s="29">
        <f>+M51*E6</f>
        <v>0</v>
      </c>
      <c r="N52" s="29">
        <f>+N51*F6</f>
        <v>0</v>
      </c>
      <c r="O52" s="29">
        <f>+O51*G6</f>
        <v>0</v>
      </c>
      <c r="P52" s="29">
        <f>+P51*H6</f>
        <v>54450392241.048798</v>
      </c>
      <c r="Q52" s="29">
        <f>SUM(L52:P52)</f>
        <v>54450392241.048798</v>
      </c>
      <c r="R52" s="30">
        <f>+C51</f>
        <v>58068860219</v>
      </c>
      <c r="S52" s="30">
        <f>+R52+S63</f>
        <v>60104810484.884399</v>
      </c>
      <c r="T52" s="27" t="s">
        <v>69</v>
      </c>
      <c r="V52" s="50" t="s">
        <v>70</v>
      </c>
      <c r="W52" s="30"/>
      <c r="X52" s="30">
        <f>+K52+W52</f>
        <v>-5354155734.2621613</v>
      </c>
      <c r="Y52" s="30"/>
    </row>
    <row r="53" spans="1:29" s="86" customFormat="1" ht="14">
      <c r="B53" s="87"/>
      <c r="C53" s="88">
        <v>0</v>
      </c>
      <c r="D53" s="88"/>
      <c r="E53" s="88"/>
      <c r="F53" s="88"/>
      <c r="G53" s="88"/>
      <c r="H53" s="88"/>
      <c r="I53" s="89"/>
      <c r="J53" s="89"/>
      <c r="K53" s="88"/>
      <c r="M53" s="88"/>
      <c r="N53" s="88"/>
      <c r="O53" s="88"/>
      <c r="P53" s="88"/>
      <c r="Q53" s="88">
        <f>+C22+C23+C24+C26+C28+C30</f>
        <v>52107500000</v>
      </c>
      <c r="R53" s="88"/>
      <c r="S53" s="90">
        <f>-K51</f>
        <v>-52187866752.928001</v>
      </c>
      <c r="T53" s="86" t="s">
        <v>71</v>
      </c>
      <c r="U53" s="90"/>
      <c r="V53" s="91">
        <f>+K7-K38</f>
        <v>52187866752.928001</v>
      </c>
      <c r="W53" s="90">
        <f>+V53-K51</f>
        <v>0</v>
      </c>
    </row>
    <row r="54" spans="1:29" s="10" customFormat="1" ht="14">
      <c r="A54" s="10" t="s">
        <v>72</v>
      </c>
      <c r="B54" s="2"/>
      <c r="C54" s="14">
        <f>+C55</f>
        <v>44964000001</v>
      </c>
      <c r="D54" s="14">
        <f t="shared" ref="D54:H54" si="16">+D55</f>
        <v>0</v>
      </c>
      <c r="E54" s="14">
        <f t="shared" si="16"/>
        <v>0</v>
      </c>
      <c r="F54" s="14">
        <f t="shared" si="16"/>
        <v>0</v>
      </c>
      <c r="G54" s="14">
        <f t="shared" si="16"/>
        <v>0</v>
      </c>
      <c r="H54" s="14">
        <f t="shared" si="16"/>
        <v>36000000000</v>
      </c>
      <c r="I54" s="15"/>
      <c r="J54" s="15"/>
      <c r="K54" s="14">
        <f>+C54</f>
        <v>44964000001</v>
      </c>
      <c r="Q54" s="16">
        <f>+Q52-Q53</f>
        <v>2342892241.0487976</v>
      </c>
      <c r="S54" s="50">
        <f>+S53+S52</f>
        <v>7916943731.956398</v>
      </c>
      <c r="T54" s="52" t="s">
        <v>73</v>
      </c>
      <c r="U54" s="52"/>
      <c r="V54" s="51">
        <f>+R52-V53</f>
        <v>5880993466.0719986</v>
      </c>
    </row>
    <row r="55" spans="1:29" s="1" customFormat="1">
      <c r="A55" s="1" t="s">
        <v>74</v>
      </c>
      <c r="B55" s="2"/>
      <c r="C55" s="3">
        <v>44964000001</v>
      </c>
      <c r="D55" s="3">
        <v>0</v>
      </c>
      <c r="E55" s="3">
        <v>0</v>
      </c>
      <c r="F55" s="3">
        <v>0</v>
      </c>
      <c r="G55" s="3">
        <v>0</v>
      </c>
      <c r="H55" s="3">
        <v>36000000000</v>
      </c>
      <c r="I55" s="17"/>
      <c r="J55" s="17"/>
      <c r="K55" s="3">
        <f>+C55</f>
        <v>44964000001</v>
      </c>
      <c r="L55" s="85">
        <f>C30/H54</f>
        <v>1.4474305555555556</v>
      </c>
      <c r="N55"/>
      <c r="O55"/>
      <c r="P55"/>
      <c r="Q55" s="31">
        <f>+S63</f>
        <v>2035950265.8843999</v>
      </c>
      <c r="R55"/>
      <c r="S55" s="31"/>
      <c r="T55"/>
      <c r="U55"/>
    </row>
    <row r="56" spans="1:29" s="10" customFormat="1" ht="14">
      <c r="A56" s="10" t="s">
        <v>75</v>
      </c>
      <c r="B56" s="2"/>
      <c r="C56" s="14">
        <f t="shared" ref="C56:H56" si="17">+C57</f>
        <v>8933184</v>
      </c>
      <c r="D56" s="14">
        <f t="shared" si="17"/>
        <v>0</v>
      </c>
      <c r="E56" s="14">
        <f t="shared" si="17"/>
        <v>0</v>
      </c>
      <c r="F56" s="14">
        <f t="shared" si="17"/>
        <v>0</v>
      </c>
      <c r="G56" s="14">
        <f t="shared" si="17"/>
        <v>0</v>
      </c>
      <c r="H56" s="14">
        <f t="shared" si="17"/>
        <v>34000000000</v>
      </c>
      <c r="I56" s="15"/>
      <c r="J56" s="15"/>
      <c r="K56" s="14">
        <f>+C56</f>
        <v>8933184</v>
      </c>
      <c r="Q56" s="16">
        <f>+Q54-Q55</f>
        <v>306941975.16439772</v>
      </c>
      <c r="S56" s="50">
        <f>+S55+S54</f>
        <v>7916943731.956398</v>
      </c>
      <c r="T56" s="52" t="s">
        <v>73</v>
      </c>
      <c r="U56" s="52"/>
      <c r="V56" s="51">
        <f>+R54-V55</f>
        <v>0</v>
      </c>
    </row>
    <row r="57" spans="1:29" s="1" customFormat="1">
      <c r="A57" s="1" t="s">
        <v>76</v>
      </c>
      <c r="B57" s="2"/>
      <c r="C57" s="3">
        <v>8933184</v>
      </c>
      <c r="D57" s="3">
        <v>0</v>
      </c>
      <c r="E57" s="3">
        <v>0</v>
      </c>
      <c r="F57" s="3">
        <v>0</v>
      </c>
      <c r="G57" s="3">
        <v>0</v>
      </c>
      <c r="H57" s="3">
        <v>34000000000</v>
      </c>
      <c r="I57" s="17"/>
      <c r="J57" s="17"/>
      <c r="K57" s="3">
        <f>+C57</f>
        <v>8933184</v>
      </c>
      <c r="N57"/>
      <c r="O57"/>
      <c r="P57"/>
      <c r="Q57" s="31"/>
      <c r="R57"/>
      <c r="S57" s="31"/>
      <c r="T57"/>
      <c r="U57"/>
    </row>
    <row r="58" spans="1:29" s="10" customFormat="1" ht="14">
      <c r="A58" s="10" t="s">
        <v>77</v>
      </c>
      <c r="B58" s="2"/>
      <c r="C58" s="14">
        <f t="shared" ref="C58:H58" si="18">+C59+C60+C61</f>
        <v>2401255227</v>
      </c>
      <c r="D58" s="14">
        <f t="shared" si="18"/>
        <v>0</v>
      </c>
      <c r="E58" s="14">
        <f t="shared" ref="E58:G58" si="19">+E59+E60+E61</f>
        <v>0</v>
      </c>
      <c r="F58" s="14">
        <f t="shared" si="19"/>
        <v>0</v>
      </c>
      <c r="G58" s="14">
        <f t="shared" si="19"/>
        <v>0</v>
      </c>
      <c r="H58" s="14">
        <f t="shared" si="18"/>
        <v>411663051</v>
      </c>
      <c r="I58" s="15"/>
      <c r="J58" s="15"/>
      <c r="K58" s="14">
        <f>+K59+K60+K61</f>
        <v>2401255227</v>
      </c>
      <c r="Q58" s="16">
        <f>+Q54-Q55</f>
        <v>306941975.16439772</v>
      </c>
    </row>
    <row r="59" spans="1:29" s="1" customFormat="1">
      <c r="A59" s="1" t="s">
        <v>78</v>
      </c>
      <c r="B59" s="2"/>
      <c r="C59" s="3">
        <v>2249255227</v>
      </c>
      <c r="D59" s="3">
        <v>0</v>
      </c>
      <c r="E59" s="3">
        <v>0</v>
      </c>
      <c r="F59" s="3">
        <v>0</v>
      </c>
      <c r="G59" s="3">
        <v>0</v>
      </c>
      <c r="H59" s="3">
        <v>328790904</v>
      </c>
      <c r="I59" s="17"/>
      <c r="J59" s="17"/>
      <c r="K59" s="3">
        <f>+C59</f>
        <v>2249255227</v>
      </c>
      <c r="N59"/>
      <c r="O59"/>
      <c r="P59"/>
      <c r="Q59" s="61"/>
      <c r="R59"/>
      <c r="S59"/>
      <c r="T59"/>
      <c r="U59"/>
    </row>
    <row r="60" spans="1:29" s="1" customFormat="1" ht="13.25" customHeight="1">
      <c r="A60" s="1" t="s">
        <v>79</v>
      </c>
      <c r="B60" s="2"/>
      <c r="C60" s="3">
        <v>0</v>
      </c>
      <c r="D60" s="3">
        <v>0</v>
      </c>
      <c r="E60" s="3">
        <v>0</v>
      </c>
      <c r="F60" s="3">
        <v>0</v>
      </c>
      <c r="G60" s="3">
        <v>0</v>
      </c>
      <c r="H60" s="3">
        <v>0</v>
      </c>
      <c r="I60" s="17"/>
      <c r="J60" s="17"/>
      <c r="K60" s="3">
        <f>+C60</f>
        <v>0</v>
      </c>
      <c r="N60"/>
      <c r="O60"/>
      <c r="P60"/>
      <c r="Q60"/>
      <c r="R60"/>
      <c r="S60"/>
      <c r="T60"/>
      <c r="U60"/>
    </row>
    <row r="61" spans="1:29" s="1" customFormat="1">
      <c r="A61" s="1" t="s">
        <v>80</v>
      </c>
      <c r="B61" s="2"/>
      <c r="C61" s="3">
        <v>152000000</v>
      </c>
      <c r="D61" s="3">
        <v>0</v>
      </c>
      <c r="E61" s="3">
        <v>0</v>
      </c>
      <c r="F61" s="3">
        <v>0</v>
      </c>
      <c r="G61" s="3">
        <v>0</v>
      </c>
      <c r="H61" s="3">
        <v>82872147</v>
      </c>
      <c r="I61" s="17"/>
      <c r="J61" s="17"/>
      <c r="K61" s="3">
        <f>+C61</f>
        <v>152000000</v>
      </c>
      <c r="N61"/>
      <c r="O61"/>
      <c r="P61"/>
      <c r="Q61"/>
      <c r="R61"/>
      <c r="S61"/>
      <c r="T61"/>
      <c r="U61"/>
    </row>
    <row r="62" spans="1:29" s="10" customFormat="1" ht="14">
      <c r="A62" s="10" t="s">
        <v>81</v>
      </c>
      <c r="B62" s="2"/>
      <c r="C62" s="14">
        <f>+C63+C64</f>
        <v>10694671807</v>
      </c>
      <c r="D62" s="14">
        <f t="shared" ref="D62:H62" si="20">+D63+D64</f>
        <v>0</v>
      </c>
      <c r="E62" s="14">
        <f t="shared" ref="E62:G62" si="21">+E63+E64</f>
        <v>0</v>
      </c>
      <c r="F62" s="14">
        <f t="shared" si="21"/>
        <v>0</v>
      </c>
      <c r="G62" s="14">
        <f t="shared" si="21"/>
        <v>0</v>
      </c>
      <c r="H62" s="14">
        <f t="shared" si="20"/>
        <v>2735021851</v>
      </c>
      <c r="I62" s="15"/>
      <c r="J62" s="15"/>
      <c r="K62" s="14">
        <f>+K63+K64</f>
        <v>10167834075.190163</v>
      </c>
      <c r="L62" s="16">
        <f>+C62+H62-K62</f>
        <v>3261859582.8098373</v>
      </c>
      <c r="M62" s="16">
        <f>+D64</f>
        <v>0</v>
      </c>
      <c r="N62" s="16">
        <f>+E64</f>
        <v>0</v>
      </c>
      <c r="O62" s="16">
        <f>+F64</f>
        <v>0</v>
      </c>
      <c r="P62" s="16"/>
      <c r="Q62" s="16">
        <f>+G64</f>
        <v>0</v>
      </c>
      <c r="R62" s="16">
        <f>+H64</f>
        <v>2735021851</v>
      </c>
      <c r="S62" s="16">
        <v>0</v>
      </c>
      <c r="U62" s="10" t="s">
        <v>82</v>
      </c>
    </row>
    <row r="63" spans="1:29" s="1" customFormat="1" ht="16" thickBot="1">
      <c r="A63" s="1" t="s">
        <v>83</v>
      </c>
      <c r="B63" s="2"/>
      <c r="C63" s="3">
        <v>7595918870</v>
      </c>
      <c r="D63" s="3">
        <v>0</v>
      </c>
      <c r="E63" s="3">
        <v>0</v>
      </c>
      <c r="F63" s="3">
        <v>0</v>
      </c>
      <c r="G63" s="3">
        <v>0</v>
      </c>
      <c r="H63" s="3">
        <v>0</v>
      </c>
      <c r="I63" s="17"/>
      <c r="J63" s="17">
        <f>I82</f>
        <v>2400768030</v>
      </c>
      <c r="K63" s="3">
        <f>((D63*85%)+(E63*70%)+(F63*70%)+(G63*99.8%)+(H63*55.8%))+C63-I63+J63</f>
        <v>9996686900</v>
      </c>
      <c r="L63"/>
      <c r="M63" s="29">
        <f>+M62*D6</f>
        <v>0</v>
      </c>
      <c r="N63" s="29">
        <f>+N62*E6</f>
        <v>0</v>
      </c>
      <c r="O63" s="29">
        <f>+O62*F6</f>
        <v>0</v>
      </c>
      <c r="P63" s="29"/>
      <c r="Q63" s="29">
        <f>+Q62*G6</f>
        <v>0</v>
      </c>
      <c r="R63" s="29">
        <f>+R62*H6</f>
        <v>2035950265.8843999</v>
      </c>
      <c r="S63" s="30">
        <f>SUM(M63:R63)</f>
        <v>2035950265.8843999</v>
      </c>
      <c r="U63" s="10" t="s">
        <v>84</v>
      </c>
    </row>
    <row r="64" spans="1:29" s="10" customFormat="1" thickTop="1">
      <c r="A64" s="32" t="s">
        <v>85</v>
      </c>
      <c r="B64" s="33"/>
      <c r="C64" s="34">
        <v>3098752937</v>
      </c>
      <c r="D64" s="34"/>
      <c r="E64" s="34"/>
      <c r="F64" s="34"/>
      <c r="G64" s="34"/>
      <c r="H64" s="34">
        <v>2735021851</v>
      </c>
      <c r="I64" s="34">
        <f>SUM(I7:I63)</f>
        <v>0</v>
      </c>
      <c r="J64" s="34">
        <f>SUM(J7:J63)</f>
        <v>56851160271</v>
      </c>
      <c r="K64" s="34">
        <f>+K112</f>
        <v>171147175.19016266</v>
      </c>
      <c r="L64" s="16">
        <f>+K64-K112</f>
        <v>0</v>
      </c>
      <c r="S64" s="16">
        <f>+S63-S54</f>
        <v>-5880993466.0719986</v>
      </c>
      <c r="V64" s="16"/>
    </row>
    <row r="65" spans="1:22" s="10" customFormat="1" ht="18" customHeight="1">
      <c r="A65" s="35" t="s">
        <v>86</v>
      </c>
      <c r="B65" s="36"/>
      <c r="C65" s="37"/>
      <c r="D65" s="37">
        <f t="shared" ref="D65" si="22">+D54+D58+D62</f>
        <v>0</v>
      </c>
      <c r="E65" s="37">
        <f t="shared" ref="E65:G65" si="23">+E54+E58+E62</f>
        <v>0</v>
      </c>
      <c r="F65" s="37">
        <f t="shared" si="23"/>
        <v>0</v>
      </c>
      <c r="G65" s="37">
        <f t="shared" si="23"/>
        <v>0</v>
      </c>
      <c r="H65" s="38">
        <f>H7-H38-H51</f>
        <v>0</v>
      </c>
      <c r="I65" s="37"/>
      <c r="J65" s="37">
        <f>+I64-J64</f>
        <v>-56851160271</v>
      </c>
      <c r="K65" s="37">
        <f>+K7-K38-K51</f>
        <v>0</v>
      </c>
      <c r="L65" s="16">
        <f>K65-I122</f>
        <v>-4743660271</v>
      </c>
      <c r="M65" s="16"/>
      <c r="R65" s="16"/>
      <c r="S65" s="48">
        <f>+S63-S64</f>
        <v>7916943731.956398</v>
      </c>
      <c r="U65" s="10" t="s">
        <v>87</v>
      </c>
    </row>
    <row r="66" spans="1:22" s="10" customFormat="1" ht="18" customHeight="1">
      <c r="A66" s="35"/>
      <c r="B66" s="36"/>
      <c r="C66" s="37"/>
      <c r="D66" s="37">
        <f>+D65*D6</f>
        <v>0</v>
      </c>
      <c r="E66" s="37">
        <f t="shared" ref="E66:G66" si="24">+E65*E6</f>
        <v>0</v>
      </c>
      <c r="F66" s="37">
        <f t="shared" si="24"/>
        <v>0</v>
      </c>
      <c r="G66" s="37">
        <f t="shared" si="24"/>
        <v>0</v>
      </c>
      <c r="H66" s="38">
        <f>+H65*H6</f>
        <v>0</v>
      </c>
      <c r="I66" s="37"/>
      <c r="J66" s="37"/>
      <c r="K66" s="37">
        <f>K65/2</f>
        <v>0</v>
      </c>
    </row>
    <row r="67" spans="1:22" s="10" customFormat="1" ht="47" customHeight="1">
      <c r="A67" s="35"/>
      <c r="B67" s="36"/>
      <c r="C67" s="38">
        <f>+C7-C38-C51</f>
        <v>0</v>
      </c>
      <c r="D67" s="38">
        <f t="shared" ref="D67:J67" si="25">+D7-D38-D51</f>
        <v>0</v>
      </c>
      <c r="E67" s="38">
        <f t="shared" ref="E67:G67" si="26">+E7-E38-E51</f>
        <v>0</v>
      </c>
      <c r="F67" s="38">
        <f t="shared" si="26"/>
        <v>0</v>
      </c>
      <c r="G67" s="38">
        <f t="shared" si="26"/>
        <v>0</v>
      </c>
      <c r="H67" s="38">
        <f t="shared" si="25"/>
        <v>0</v>
      </c>
      <c r="I67" s="37">
        <f t="shared" si="25"/>
        <v>0</v>
      </c>
      <c r="J67" s="37">
        <f t="shared" si="25"/>
        <v>0</v>
      </c>
      <c r="K67" s="38"/>
      <c r="S67" s="16"/>
    </row>
    <row r="68" spans="1:22" s="1" customFormat="1" ht="14">
      <c r="A68" s="4" t="s">
        <v>88</v>
      </c>
      <c r="B68" s="4"/>
      <c r="C68" s="4"/>
      <c r="D68" s="4"/>
      <c r="E68" s="4"/>
      <c r="F68" s="4"/>
      <c r="G68" s="4"/>
      <c r="H68" s="93"/>
      <c r="I68" s="4"/>
      <c r="J68" s="4"/>
      <c r="K68" s="4"/>
    </row>
    <row r="69" spans="1:22" s="1" customFormat="1" thickBot="1">
      <c r="A69" s="5" t="str">
        <f>+A3</f>
        <v>CORRESPONDIENTE AL PERIODO AL 30 de Junio 2024</v>
      </c>
      <c r="B69" s="5"/>
      <c r="C69" s="84"/>
      <c r="D69" s="5"/>
      <c r="E69" s="5"/>
      <c r="F69" s="5"/>
      <c r="G69" s="5"/>
      <c r="H69" s="5"/>
      <c r="I69" s="5"/>
      <c r="J69" s="5"/>
      <c r="K69" s="5"/>
    </row>
    <row r="70" spans="1:22" s="10" customFormat="1" thickTop="1">
      <c r="A70" s="10" t="s">
        <v>89</v>
      </c>
      <c r="B70" s="2">
        <v>5.16</v>
      </c>
      <c r="C70" s="14">
        <f>+C71+C75</f>
        <v>60415633653</v>
      </c>
      <c r="D70" s="14">
        <f t="shared" ref="D70:H70" si="27">+D71+D75</f>
        <v>0</v>
      </c>
      <c r="E70" s="14">
        <f t="shared" ref="E70:G70" si="28">+E71+E75</f>
        <v>0</v>
      </c>
      <c r="F70" s="14">
        <f t="shared" si="28"/>
        <v>0</v>
      </c>
      <c r="G70" s="14">
        <f t="shared" si="28"/>
        <v>0</v>
      </c>
      <c r="H70" s="14">
        <f t="shared" si="27"/>
        <v>7911137835</v>
      </c>
      <c r="I70" s="15"/>
      <c r="J70" s="15"/>
      <c r="K70" s="14">
        <f t="shared" ref="K70" si="29">+K71+K75</f>
        <v>60924968904.440002</v>
      </c>
      <c r="V70" s="16"/>
    </row>
    <row r="71" spans="1:22" s="10" customFormat="1" ht="14">
      <c r="A71" s="10" t="s">
        <v>90</v>
      </c>
      <c r="B71" s="2"/>
      <c r="C71" s="14">
        <f>SUM(C72:C74)</f>
        <v>55093322135</v>
      </c>
      <c r="D71" s="14">
        <f t="shared" ref="D71:H71" si="30">SUM(D72:D74)</f>
        <v>0</v>
      </c>
      <c r="E71" s="14">
        <f t="shared" ref="E71:G71" si="31">SUM(E72:E74)</f>
        <v>0</v>
      </c>
      <c r="F71" s="14">
        <f t="shared" si="31"/>
        <v>0</v>
      </c>
      <c r="G71" s="14">
        <f t="shared" si="31"/>
        <v>0</v>
      </c>
      <c r="H71" s="14">
        <f t="shared" si="30"/>
        <v>7911137835</v>
      </c>
      <c r="I71" s="15"/>
      <c r="J71" s="15"/>
      <c r="K71" s="14">
        <f>SUM(K72:K74)</f>
        <v>60346317657.440002</v>
      </c>
    </row>
    <row r="72" spans="1:22" s="1" customFormat="1">
      <c r="A72" s="1" t="s">
        <v>91</v>
      </c>
      <c r="B72" s="2"/>
      <c r="C72" s="3">
        <v>52447987882</v>
      </c>
      <c r="D72" s="3">
        <v>0</v>
      </c>
      <c r="E72" s="3">
        <v>0</v>
      </c>
      <c r="F72" s="3">
        <v>0</v>
      </c>
      <c r="G72" s="3">
        <v>0</v>
      </c>
      <c r="H72" s="3">
        <v>2332962436</v>
      </c>
      <c r="I72" s="17">
        <v>0</v>
      </c>
      <c r="J72" s="17"/>
      <c r="K72" s="3">
        <f t="shared" ref="K72:K74" si="32">((H72*66.4%))+C72-I72+J72</f>
        <v>53997074939.503998</v>
      </c>
      <c r="L72"/>
      <c r="M72"/>
      <c r="N72"/>
      <c r="O72"/>
      <c r="P72"/>
      <c r="Q72"/>
      <c r="R72"/>
      <c r="S72"/>
    </row>
    <row r="73" spans="1:22" s="1" customFormat="1">
      <c r="A73" s="1" t="s">
        <v>92</v>
      </c>
      <c r="B73" s="2"/>
      <c r="C73" s="3">
        <v>0</v>
      </c>
      <c r="D73" s="3">
        <v>0</v>
      </c>
      <c r="E73" s="3">
        <v>0</v>
      </c>
      <c r="F73" s="3">
        <v>0</v>
      </c>
      <c r="G73" s="3">
        <v>0</v>
      </c>
      <c r="H73" s="3">
        <v>0</v>
      </c>
      <c r="I73" s="17"/>
      <c r="J73" s="17"/>
      <c r="K73" s="3">
        <f t="shared" si="32"/>
        <v>0</v>
      </c>
      <c r="L73"/>
      <c r="M73"/>
      <c r="N73"/>
      <c r="O73"/>
      <c r="P73"/>
      <c r="Q73"/>
      <c r="R73"/>
      <c r="S73"/>
    </row>
    <row r="74" spans="1:22" s="1" customFormat="1">
      <c r="A74" s="1" t="s">
        <v>93</v>
      </c>
      <c r="B74" s="2"/>
      <c r="C74" s="3">
        <v>2645334253</v>
      </c>
      <c r="D74" s="3">
        <v>0</v>
      </c>
      <c r="E74" s="3">
        <v>0</v>
      </c>
      <c r="F74" s="3">
        <v>0</v>
      </c>
      <c r="G74" s="3">
        <v>0</v>
      </c>
      <c r="H74" s="3">
        <v>5578175399</v>
      </c>
      <c r="I74" s="17">
        <v>0</v>
      </c>
      <c r="J74" s="17">
        <v>0</v>
      </c>
      <c r="K74" s="3">
        <f t="shared" si="32"/>
        <v>6349242717.9360008</v>
      </c>
      <c r="L74"/>
      <c r="M74"/>
      <c r="N74"/>
      <c r="O74"/>
      <c r="P74"/>
      <c r="Q74"/>
      <c r="R74"/>
      <c r="S74"/>
    </row>
    <row r="75" spans="1:22" s="10" customFormat="1" ht="14">
      <c r="A75" s="10" t="s">
        <v>94</v>
      </c>
      <c r="B75" s="2"/>
      <c r="C75" s="14">
        <f t="shared" ref="C75:H75" si="33">+C76</f>
        <v>5322311518</v>
      </c>
      <c r="D75" s="14">
        <f t="shared" si="33"/>
        <v>0</v>
      </c>
      <c r="E75" s="14">
        <f t="shared" si="33"/>
        <v>0</v>
      </c>
      <c r="F75" s="14">
        <f t="shared" si="33"/>
        <v>0</v>
      </c>
      <c r="G75" s="14">
        <f t="shared" si="33"/>
        <v>0</v>
      </c>
      <c r="H75" s="14">
        <f t="shared" si="33"/>
        <v>0</v>
      </c>
      <c r="I75" s="15"/>
      <c r="J75" s="15"/>
      <c r="K75" s="14">
        <f>+K76</f>
        <v>578651247</v>
      </c>
    </row>
    <row r="76" spans="1:22" s="10" customFormat="1" ht="14">
      <c r="A76" s="10" t="s">
        <v>95</v>
      </c>
      <c r="B76" s="2"/>
      <c r="C76" s="14">
        <f>SUM(C77:C84)</f>
        <v>5322311518</v>
      </c>
      <c r="D76" s="14">
        <f t="shared" ref="D76:H76" si="34">SUM(D77:D84)</f>
        <v>0</v>
      </c>
      <c r="E76" s="14">
        <f t="shared" ref="E76:G76" si="35">SUM(E77:E84)</f>
        <v>0</v>
      </c>
      <c r="F76" s="14">
        <f t="shared" si="35"/>
        <v>0</v>
      </c>
      <c r="G76" s="14">
        <f t="shared" si="35"/>
        <v>0</v>
      </c>
      <c r="H76" s="14">
        <f t="shared" si="34"/>
        <v>0</v>
      </c>
      <c r="I76" s="15"/>
      <c r="J76" s="15"/>
      <c r="K76" s="14">
        <f>SUM(K77:K84)</f>
        <v>578651247</v>
      </c>
    </row>
    <row r="77" spans="1:22" s="1" customFormat="1">
      <c r="A77" s="1" t="s">
        <v>96</v>
      </c>
      <c r="B77" s="2"/>
      <c r="C77" s="3">
        <v>0</v>
      </c>
      <c r="D77" s="3">
        <v>0</v>
      </c>
      <c r="E77" s="3">
        <v>0</v>
      </c>
      <c r="F77" s="3">
        <v>0</v>
      </c>
      <c r="G77" s="3">
        <v>0</v>
      </c>
      <c r="H77" s="3">
        <v>0</v>
      </c>
      <c r="I77" s="17"/>
      <c r="J77" s="17"/>
      <c r="K77" s="3">
        <f t="shared" ref="K77:K84" si="36">((H77*66.4%))+C77-I77+J77</f>
        <v>0</v>
      </c>
      <c r="L77"/>
      <c r="M77"/>
      <c r="N77"/>
      <c r="O77"/>
      <c r="P77"/>
      <c r="Q77"/>
      <c r="R77"/>
      <c r="S77"/>
    </row>
    <row r="78" spans="1:22" s="1" customFormat="1" ht="14">
      <c r="A78" s="1" t="s">
        <v>97</v>
      </c>
      <c r="B78" s="2"/>
      <c r="C78" s="3">
        <v>0</v>
      </c>
      <c r="D78" s="3">
        <v>0</v>
      </c>
      <c r="E78" s="3">
        <v>0</v>
      </c>
      <c r="F78" s="3">
        <v>0</v>
      </c>
      <c r="G78" s="3">
        <v>0</v>
      </c>
      <c r="H78" s="3">
        <v>0</v>
      </c>
      <c r="I78" s="17"/>
      <c r="J78" s="17"/>
      <c r="K78" s="3">
        <f t="shared" si="36"/>
        <v>0</v>
      </c>
    </row>
    <row r="79" spans="1:22" s="1" customFormat="1" ht="14">
      <c r="A79" s="1" t="s">
        <v>98</v>
      </c>
      <c r="B79" s="2"/>
      <c r="C79" s="3">
        <v>0</v>
      </c>
      <c r="D79" s="3">
        <v>0</v>
      </c>
      <c r="E79" s="3">
        <v>0</v>
      </c>
      <c r="F79" s="3">
        <v>0</v>
      </c>
      <c r="G79" s="3">
        <v>0</v>
      </c>
      <c r="H79" s="3">
        <v>0</v>
      </c>
      <c r="I79" s="17">
        <f>+J92</f>
        <v>0</v>
      </c>
      <c r="J79" s="17">
        <v>0</v>
      </c>
      <c r="K79" s="3">
        <f t="shared" si="36"/>
        <v>0</v>
      </c>
    </row>
    <row r="80" spans="1:22" s="1" customFormat="1" ht="14">
      <c r="A80" s="1" t="s">
        <v>99</v>
      </c>
      <c r="B80" s="2"/>
      <c r="C80" s="3">
        <v>578651247</v>
      </c>
      <c r="D80" s="67">
        <v>0</v>
      </c>
      <c r="E80" s="67">
        <v>0</v>
      </c>
      <c r="F80" s="67">
        <v>0</v>
      </c>
      <c r="G80" s="67">
        <v>0</v>
      </c>
      <c r="H80" s="3">
        <v>0</v>
      </c>
      <c r="I80" s="17">
        <v>0</v>
      </c>
      <c r="J80" s="17">
        <v>0</v>
      </c>
      <c r="K80" s="3">
        <f t="shared" si="36"/>
        <v>578651247</v>
      </c>
    </row>
    <row r="81" spans="1:12" s="1" customFormat="1" ht="14">
      <c r="A81" s="1" t="s">
        <v>100</v>
      </c>
      <c r="B81" s="2"/>
      <c r="C81" s="3">
        <v>0</v>
      </c>
      <c r="D81" s="3">
        <v>0</v>
      </c>
      <c r="E81" s="3">
        <v>0</v>
      </c>
      <c r="F81" s="3">
        <v>0</v>
      </c>
      <c r="G81" s="3">
        <v>0</v>
      </c>
      <c r="H81" s="3">
        <v>0</v>
      </c>
      <c r="I81" s="17"/>
      <c r="J81" s="17"/>
      <c r="K81" s="3">
        <f t="shared" si="36"/>
        <v>0</v>
      </c>
    </row>
    <row r="82" spans="1:12" s="21" customFormat="1" ht="16">
      <c r="A82" s="21" t="s">
        <v>101</v>
      </c>
      <c r="B82" s="19"/>
      <c r="C82" s="68">
        <v>2400768030</v>
      </c>
      <c r="D82" s="68">
        <v>0</v>
      </c>
      <c r="E82" s="68">
        <v>0</v>
      </c>
      <c r="F82" s="68">
        <v>0</v>
      </c>
      <c r="G82" s="68">
        <v>0</v>
      </c>
      <c r="H82" s="68">
        <v>0</v>
      </c>
      <c r="I82" s="83">
        <f>C82</f>
        <v>2400768030</v>
      </c>
      <c r="J82" s="69"/>
      <c r="K82" s="68">
        <f t="shared" si="36"/>
        <v>0</v>
      </c>
    </row>
    <row r="83" spans="1:12" s="39" customFormat="1" ht="16">
      <c r="A83" s="27" t="s">
        <v>102</v>
      </c>
      <c r="B83" s="28"/>
      <c r="C83" s="20">
        <v>2342892241</v>
      </c>
      <c r="D83" s="20">
        <v>0</v>
      </c>
      <c r="E83" s="20">
        <v>0</v>
      </c>
      <c r="F83" s="20">
        <v>0</v>
      </c>
      <c r="G83" s="20">
        <v>0</v>
      </c>
      <c r="H83" s="20">
        <v>0</v>
      </c>
      <c r="I83" s="83">
        <f>C83</f>
        <v>2342892241</v>
      </c>
      <c r="J83" s="15">
        <v>0</v>
      </c>
      <c r="K83" s="3">
        <f t="shared" si="36"/>
        <v>0</v>
      </c>
    </row>
    <row r="84" spans="1:12" s="1" customFormat="1" ht="14">
      <c r="A84" s="1" t="s">
        <v>103</v>
      </c>
      <c r="B84" s="2"/>
      <c r="C84" s="3">
        <v>0</v>
      </c>
      <c r="D84" s="3">
        <v>0</v>
      </c>
      <c r="E84" s="3">
        <v>0</v>
      </c>
      <c r="F84" s="3">
        <v>0</v>
      </c>
      <c r="G84" s="3">
        <v>0</v>
      </c>
      <c r="H84" s="3">
        <v>0</v>
      </c>
      <c r="I84" s="17"/>
      <c r="J84" s="17"/>
      <c r="K84" s="3">
        <f t="shared" si="36"/>
        <v>0</v>
      </c>
    </row>
    <row r="85" spans="1:12" s="10" customFormat="1" ht="14">
      <c r="A85" s="10" t="s">
        <v>104</v>
      </c>
      <c r="B85" s="2">
        <v>5.17</v>
      </c>
      <c r="C85" s="14">
        <f>+C86+C89+C97+C99+C107+C93+C103+C105+C109</f>
        <v>57316880716</v>
      </c>
      <c r="D85" s="14">
        <f t="shared" ref="D85:H85" si="37">+D86+D89+D97+D99+D107+D93+D103+D105+D109</f>
        <v>0</v>
      </c>
      <c r="E85" s="14">
        <f t="shared" si="37"/>
        <v>0</v>
      </c>
      <c r="F85" s="14">
        <f t="shared" si="37"/>
        <v>0</v>
      </c>
      <c r="G85" s="14">
        <f t="shared" si="37"/>
        <v>0</v>
      </c>
      <c r="H85" s="14">
        <f t="shared" si="37"/>
        <v>5176115983.8099995</v>
      </c>
      <c r="I85" s="15"/>
      <c r="J85" s="15"/>
      <c r="K85" s="14">
        <f>+K86+K89+K97+K99+K107+K93+K103+K105+K109</f>
        <v>60753821729.24984</v>
      </c>
      <c r="L85" s="16">
        <f>C85+H85-K85</f>
        <v>1739174970.5601578</v>
      </c>
    </row>
    <row r="86" spans="1:12" s="10" customFormat="1" ht="14">
      <c r="A86" s="10" t="s">
        <v>105</v>
      </c>
      <c r="B86" s="2"/>
      <c r="C86" s="14">
        <f t="shared" ref="C86:H86" si="38">+C87+C88</f>
        <v>52570589777</v>
      </c>
      <c r="D86" s="14">
        <f t="shared" si="38"/>
        <v>0</v>
      </c>
      <c r="E86" s="14">
        <f t="shared" ref="E86:G86" si="39">+E87+E88</f>
        <v>0</v>
      </c>
      <c r="F86" s="14">
        <f t="shared" si="39"/>
        <v>0</v>
      </c>
      <c r="G86" s="14">
        <f t="shared" si="39"/>
        <v>0</v>
      </c>
      <c r="H86" s="14">
        <f t="shared" si="38"/>
        <v>0</v>
      </c>
      <c r="I86" s="15"/>
      <c r="J86" s="15"/>
      <c r="K86" s="14">
        <f>+K87+K88</f>
        <v>52570589777</v>
      </c>
    </row>
    <row r="87" spans="1:12" s="1" customFormat="1" ht="14">
      <c r="A87" s="1" t="s">
        <v>106</v>
      </c>
      <c r="B87" s="2"/>
      <c r="C87" s="3">
        <v>52570589777</v>
      </c>
      <c r="D87" s="3">
        <v>0</v>
      </c>
      <c r="E87" s="3">
        <v>0</v>
      </c>
      <c r="F87" s="3">
        <v>0</v>
      </c>
      <c r="G87" s="3">
        <v>0</v>
      </c>
      <c r="H87" s="3">
        <v>0</v>
      </c>
      <c r="I87" s="17"/>
      <c r="J87" s="17">
        <v>0</v>
      </c>
      <c r="K87" s="3">
        <f t="shared" ref="K87:K110" si="40">(H87*66.4%)+C87+I87-J87</f>
        <v>52570589777</v>
      </c>
    </row>
    <row r="88" spans="1:12" s="1" customFormat="1" ht="14">
      <c r="A88" s="1" t="s">
        <v>107</v>
      </c>
      <c r="B88" s="2"/>
      <c r="C88" s="3">
        <v>0</v>
      </c>
      <c r="D88" s="3">
        <v>0</v>
      </c>
      <c r="E88" s="3">
        <v>0</v>
      </c>
      <c r="F88" s="3">
        <v>0</v>
      </c>
      <c r="G88" s="3">
        <v>0</v>
      </c>
      <c r="H88" s="3">
        <v>0</v>
      </c>
      <c r="I88" s="17"/>
      <c r="J88" s="17"/>
      <c r="K88" s="3">
        <f t="shared" si="40"/>
        <v>0</v>
      </c>
    </row>
    <row r="89" spans="1:12" s="10" customFormat="1" ht="14">
      <c r="A89" s="10" t="s">
        <v>108</v>
      </c>
      <c r="B89" s="2"/>
      <c r="C89" s="14">
        <f t="shared" ref="C89:H89" si="41">+C90+C91+C92</f>
        <v>530697876</v>
      </c>
      <c r="D89" s="14">
        <f t="shared" si="41"/>
        <v>0</v>
      </c>
      <c r="E89" s="14">
        <f t="shared" ref="E89:G89" si="42">+E90+E91+E92</f>
        <v>0</v>
      </c>
      <c r="F89" s="14">
        <f t="shared" si="42"/>
        <v>0</v>
      </c>
      <c r="G89" s="14">
        <f t="shared" si="42"/>
        <v>0</v>
      </c>
      <c r="H89" s="14">
        <f t="shared" si="41"/>
        <v>0</v>
      </c>
      <c r="I89" s="15"/>
      <c r="J89" s="15"/>
      <c r="K89" s="14">
        <f>+K90+K91+K92</f>
        <v>530697876</v>
      </c>
    </row>
    <row r="90" spans="1:12" s="1" customFormat="1" ht="14">
      <c r="A90" s="1" t="s">
        <v>109</v>
      </c>
      <c r="B90" s="2"/>
      <c r="C90" s="3">
        <v>0</v>
      </c>
      <c r="D90" s="3">
        <v>0</v>
      </c>
      <c r="E90" s="3">
        <v>0</v>
      </c>
      <c r="F90" s="3">
        <v>0</v>
      </c>
      <c r="G90" s="3">
        <v>0</v>
      </c>
      <c r="H90" s="3">
        <v>0</v>
      </c>
      <c r="I90" s="17"/>
      <c r="J90" s="17"/>
      <c r="K90" s="3">
        <f t="shared" si="40"/>
        <v>0</v>
      </c>
    </row>
    <row r="91" spans="1:12" s="1" customFormat="1" ht="14">
      <c r="A91" s="1" t="s">
        <v>110</v>
      </c>
      <c r="B91" s="2"/>
      <c r="C91" s="3">
        <v>0</v>
      </c>
      <c r="D91" s="3">
        <v>0</v>
      </c>
      <c r="E91" s="3">
        <v>0</v>
      </c>
      <c r="F91" s="3">
        <v>0</v>
      </c>
      <c r="G91" s="3">
        <v>0</v>
      </c>
      <c r="H91" s="3">
        <v>0</v>
      </c>
      <c r="I91" s="17"/>
      <c r="J91" s="17"/>
      <c r="K91" s="3">
        <f t="shared" si="40"/>
        <v>0</v>
      </c>
    </row>
    <row r="92" spans="1:12" s="1" customFormat="1" ht="14">
      <c r="A92" s="1" t="s">
        <v>111</v>
      </c>
      <c r="B92" s="2"/>
      <c r="C92" s="3">
        <v>530697876</v>
      </c>
      <c r="D92" s="3">
        <v>0</v>
      </c>
      <c r="E92" s="3">
        <v>0</v>
      </c>
      <c r="F92" s="3">
        <v>0</v>
      </c>
      <c r="G92" s="3">
        <v>0</v>
      </c>
      <c r="H92" s="3">
        <v>0</v>
      </c>
      <c r="I92" s="17"/>
      <c r="J92" s="17">
        <v>0</v>
      </c>
      <c r="K92" s="3">
        <f t="shared" si="40"/>
        <v>530697876</v>
      </c>
    </row>
    <row r="93" spans="1:12" s="10" customFormat="1" ht="14">
      <c r="A93" s="10" t="s">
        <v>112</v>
      </c>
      <c r="B93" s="2"/>
      <c r="C93" s="14">
        <f t="shared" ref="C93:H93" si="43">SUM(C94:C96)</f>
        <v>5228525205</v>
      </c>
      <c r="D93" s="14">
        <f t="shared" si="43"/>
        <v>0</v>
      </c>
      <c r="E93" s="14">
        <f t="shared" ref="E93:G93" si="44">SUM(E94:E96)</f>
        <v>0</v>
      </c>
      <c r="F93" s="14">
        <f t="shared" si="44"/>
        <v>0</v>
      </c>
      <c r="G93" s="14">
        <f t="shared" si="44"/>
        <v>0</v>
      </c>
      <c r="H93" s="14">
        <f t="shared" si="43"/>
        <v>4147698277.8099995</v>
      </c>
      <c r="I93" s="15"/>
      <c r="J93" s="15"/>
      <c r="K93" s="14">
        <f>SUM(K94:K96)</f>
        <v>7982596861.4658403</v>
      </c>
    </row>
    <row r="94" spans="1:12" s="1" customFormat="1" ht="14">
      <c r="A94" s="1" t="s">
        <v>113</v>
      </c>
      <c r="B94" s="2"/>
      <c r="C94" s="3">
        <v>2201662039</v>
      </c>
      <c r="D94" s="3">
        <v>0</v>
      </c>
      <c r="E94" s="3">
        <v>0</v>
      </c>
      <c r="F94" s="3">
        <v>0</v>
      </c>
      <c r="G94" s="3">
        <v>0</v>
      </c>
      <c r="H94" s="3">
        <v>2950785003</v>
      </c>
      <c r="I94" s="17"/>
      <c r="J94" s="17"/>
      <c r="K94" s="3">
        <f t="shared" si="40"/>
        <v>4160983280.9920001</v>
      </c>
    </row>
    <row r="95" spans="1:12" s="1" customFormat="1" ht="14">
      <c r="A95" s="1" t="s">
        <v>114</v>
      </c>
      <c r="B95" s="2"/>
      <c r="C95" s="3">
        <v>783693764</v>
      </c>
      <c r="D95" s="3">
        <v>0</v>
      </c>
      <c r="E95" s="3">
        <v>0</v>
      </c>
      <c r="F95" s="3">
        <v>0</v>
      </c>
      <c r="G95" s="3">
        <v>0</v>
      </c>
      <c r="H95" s="3">
        <v>0</v>
      </c>
      <c r="I95" s="17"/>
      <c r="J95" s="17"/>
      <c r="K95" s="3">
        <f t="shared" si="40"/>
        <v>783693764</v>
      </c>
    </row>
    <row r="96" spans="1:12" s="1" customFormat="1" ht="14">
      <c r="A96" s="1" t="s">
        <v>115</v>
      </c>
      <c r="B96" s="2"/>
      <c r="C96" s="3">
        <v>2243169402</v>
      </c>
      <c r="D96" s="3">
        <v>0</v>
      </c>
      <c r="E96" s="3">
        <v>0</v>
      </c>
      <c r="F96" s="3">
        <v>0</v>
      </c>
      <c r="G96" s="3">
        <v>0</v>
      </c>
      <c r="H96" s="3">
        <v>1196913274.8099995</v>
      </c>
      <c r="I96" s="17">
        <v>0</v>
      </c>
      <c r="J96" s="17">
        <v>0</v>
      </c>
      <c r="K96" s="3">
        <f t="shared" si="40"/>
        <v>3037919816.4738398</v>
      </c>
    </row>
    <row r="97" spans="1:30" s="10" customFormat="1" ht="14">
      <c r="A97" s="10" t="s">
        <v>116</v>
      </c>
      <c r="B97" s="2"/>
      <c r="C97" s="14">
        <f t="shared" ref="C97:H97" si="45">SUM(C98)</f>
        <v>1101826650</v>
      </c>
      <c r="D97" s="14">
        <f t="shared" si="45"/>
        <v>0</v>
      </c>
      <c r="E97" s="14">
        <f t="shared" si="45"/>
        <v>0</v>
      </c>
      <c r="F97" s="14">
        <f t="shared" si="45"/>
        <v>0</v>
      </c>
      <c r="G97" s="14">
        <f t="shared" si="45"/>
        <v>0</v>
      </c>
      <c r="H97" s="14">
        <f t="shared" si="45"/>
        <v>0</v>
      </c>
      <c r="I97" s="15"/>
      <c r="J97" s="15"/>
      <c r="K97" s="14">
        <f>SUM(K98)</f>
        <v>1101826650</v>
      </c>
    </row>
    <row r="98" spans="1:30" s="1" customFormat="1" ht="14">
      <c r="A98" s="1" t="s">
        <v>117</v>
      </c>
      <c r="B98" s="2"/>
      <c r="C98" s="3">
        <v>1101826650</v>
      </c>
      <c r="D98" s="3">
        <v>0</v>
      </c>
      <c r="E98" s="3">
        <v>0</v>
      </c>
      <c r="F98" s="3">
        <v>0</v>
      </c>
      <c r="G98" s="3">
        <v>0</v>
      </c>
      <c r="H98" s="3">
        <v>0</v>
      </c>
      <c r="I98" s="17"/>
      <c r="J98" s="17"/>
      <c r="K98" s="3">
        <f t="shared" si="40"/>
        <v>1101826650</v>
      </c>
    </row>
    <row r="99" spans="1:30" s="10" customFormat="1" ht="14">
      <c r="A99" s="10" t="s">
        <v>118</v>
      </c>
      <c r="B99" s="2"/>
      <c r="C99" s="14">
        <f t="shared" ref="C99:H99" si="46">+C100</f>
        <v>-2306399231</v>
      </c>
      <c r="D99" s="14">
        <f t="shared" si="46"/>
        <v>0</v>
      </c>
      <c r="E99" s="14">
        <f t="shared" si="46"/>
        <v>0</v>
      </c>
      <c r="F99" s="14">
        <f t="shared" si="46"/>
        <v>0</v>
      </c>
      <c r="G99" s="14">
        <f t="shared" si="46"/>
        <v>0</v>
      </c>
      <c r="H99" s="14">
        <f t="shared" si="46"/>
        <v>55211776</v>
      </c>
      <c r="I99" s="15"/>
      <c r="J99" s="15"/>
      <c r="K99" s="14">
        <f>+K100</f>
        <v>-2269738611.7360001</v>
      </c>
    </row>
    <row r="100" spans="1:30" s="1" customFormat="1" ht="14">
      <c r="A100" s="1" t="s">
        <v>118</v>
      </c>
      <c r="B100" s="2"/>
      <c r="C100" s="3">
        <v>-2306399231</v>
      </c>
      <c r="D100" s="3">
        <v>0</v>
      </c>
      <c r="E100" s="3">
        <v>0</v>
      </c>
      <c r="F100" s="3">
        <v>0</v>
      </c>
      <c r="G100" s="3">
        <v>0</v>
      </c>
      <c r="H100" s="3">
        <v>55211776</v>
      </c>
      <c r="I100" s="17"/>
      <c r="J100" s="17"/>
      <c r="K100" s="3">
        <f t="shared" si="40"/>
        <v>-2269738611.7360001</v>
      </c>
    </row>
    <row r="101" spans="1:30" s="10" customFormat="1" ht="14">
      <c r="A101" s="10" t="s">
        <v>119</v>
      </c>
      <c r="B101" s="2"/>
      <c r="C101" s="14">
        <f t="shared" ref="C101:H101" si="47">+C102</f>
        <v>0</v>
      </c>
      <c r="D101" s="14">
        <f t="shared" si="47"/>
        <v>0</v>
      </c>
      <c r="E101" s="14">
        <f t="shared" si="47"/>
        <v>0</v>
      </c>
      <c r="F101" s="14">
        <f t="shared" si="47"/>
        <v>0</v>
      </c>
      <c r="G101" s="14">
        <f t="shared" si="47"/>
        <v>0</v>
      </c>
      <c r="H101" s="14">
        <f t="shared" si="47"/>
        <v>0</v>
      </c>
      <c r="I101" s="15"/>
      <c r="J101" s="15"/>
      <c r="K101" s="3">
        <f>K102</f>
        <v>0</v>
      </c>
    </row>
    <row r="102" spans="1:30" s="1" customFormat="1" ht="14">
      <c r="A102" s="1" t="s">
        <v>120</v>
      </c>
      <c r="B102" s="2"/>
      <c r="C102" s="3">
        <v>0</v>
      </c>
      <c r="D102" s="3">
        <v>0</v>
      </c>
      <c r="E102" s="3">
        <v>0</v>
      </c>
      <c r="F102" s="3">
        <v>0</v>
      </c>
      <c r="G102" s="3">
        <v>0</v>
      </c>
      <c r="H102" s="3">
        <v>0</v>
      </c>
      <c r="I102" s="17"/>
      <c r="J102" s="17"/>
      <c r="K102" s="3">
        <f t="shared" si="40"/>
        <v>0</v>
      </c>
    </row>
    <row r="103" spans="1:30" s="10" customFormat="1" ht="14">
      <c r="A103" s="10" t="s">
        <v>121</v>
      </c>
      <c r="B103" s="2"/>
      <c r="C103" s="14">
        <f t="shared" ref="C103:H103" si="48">+C104</f>
        <v>0</v>
      </c>
      <c r="D103" s="14">
        <f t="shared" si="48"/>
        <v>0</v>
      </c>
      <c r="E103" s="14">
        <f t="shared" si="48"/>
        <v>0</v>
      </c>
      <c r="F103" s="14">
        <f t="shared" si="48"/>
        <v>0</v>
      </c>
      <c r="G103" s="14">
        <f t="shared" si="48"/>
        <v>0</v>
      </c>
      <c r="H103" s="14">
        <f t="shared" si="48"/>
        <v>973205930</v>
      </c>
      <c r="I103" s="15"/>
      <c r="J103" s="15"/>
      <c r="K103" s="14">
        <f>+K104</f>
        <v>646208737.51999998</v>
      </c>
    </row>
    <row r="104" spans="1:30" s="1" customFormat="1" ht="14">
      <c r="A104" s="1" t="s">
        <v>121</v>
      </c>
      <c r="B104" s="2"/>
      <c r="C104" s="3">
        <v>0</v>
      </c>
      <c r="D104" s="3">
        <v>0</v>
      </c>
      <c r="E104" s="3">
        <v>0</v>
      </c>
      <c r="F104" s="3">
        <v>0</v>
      </c>
      <c r="G104" s="3">
        <v>0</v>
      </c>
      <c r="H104" s="3">
        <v>973205930</v>
      </c>
      <c r="I104" s="17"/>
      <c r="J104" s="17">
        <v>0</v>
      </c>
      <c r="K104" s="3">
        <f t="shared" si="40"/>
        <v>646208737.51999998</v>
      </c>
    </row>
    <row r="105" spans="1:30" s="10" customFormat="1" ht="14">
      <c r="A105" s="10" t="s">
        <v>122</v>
      </c>
      <c r="B105" s="2"/>
      <c r="C105" s="14">
        <f t="shared" ref="C105:H105" si="49">+C106</f>
        <v>191640439</v>
      </c>
      <c r="D105" s="14">
        <f t="shared" si="49"/>
        <v>0</v>
      </c>
      <c r="E105" s="14">
        <f t="shared" si="49"/>
        <v>0</v>
      </c>
      <c r="F105" s="14">
        <f t="shared" si="49"/>
        <v>0</v>
      </c>
      <c r="G105" s="14">
        <f t="shared" si="49"/>
        <v>0</v>
      </c>
      <c r="H105" s="14">
        <f t="shared" si="49"/>
        <v>0</v>
      </c>
      <c r="I105" s="15"/>
      <c r="J105" s="15"/>
      <c r="K105" s="14">
        <f>+K106</f>
        <v>191640439</v>
      </c>
    </row>
    <row r="106" spans="1:30" s="1" customFormat="1" ht="14">
      <c r="A106" s="1" t="s">
        <v>123</v>
      </c>
      <c r="B106" s="2"/>
      <c r="C106" s="3">
        <v>191640439</v>
      </c>
      <c r="D106" s="3">
        <v>0</v>
      </c>
      <c r="E106" s="3">
        <v>0</v>
      </c>
      <c r="F106" s="3">
        <v>0</v>
      </c>
      <c r="G106" s="3">
        <v>0</v>
      </c>
      <c r="H106" s="3">
        <v>0</v>
      </c>
      <c r="I106" s="17"/>
      <c r="J106" s="17"/>
      <c r="K106" s="3">
        <f t="shared" si="40"/>
        <v>191640439</v>
      </c>
    </row>
    <row r="107" spans="1:30" s="10" customFormat="1" ht="14">
      <c r="A107" s="10" t="s">
        <v>124</v>
      </c>
      <c r="B107" s="2"/>
      <c r="C107" s="14">
        <f t="shared" ref="C107:H107" si="50">+C108</f>
        <v>0</v>
      </c>
      <c r="D107" s="14">
        <f t="shared" si="50"/>
        <v>0</v>
      </c>
      <c r="E107" s="14">
        <f t="shared" si="50"/>
        <v>0</v>
      </c>
      <c r="F107" s="14">
        <f t="shared" si="50"/>
        <v>0</v>
      </c>
      <c r="G107" s="14">
        <f t="shared" si="50"/>
        <v>0</v>
      </c>
      <c r="H107" s="14">
        <f t="shared" si="50"/>
        <v>0</v>
      </c>
      <c r="I107" s="15"/>
      <c r="J107" s="15"/>
      <c r="K107" s="14">
        <f>+K108</f>
        <v>0</v>
      </c>
    </row>
    <row r="108" spans="1:30" s="1" customFormat="1" ht="14">
      <c r="A108" s="1" t="s">
        <v>124</v>
      </c>
      <c r="B108" s="2"/>
      <c r="C108" s="3">
        <v>0</v>
      </c>
      <c r="D108" s="3">
        <v>0</v>
      </c>
      <c r="E108" s="3">
        <v>0</v>
      </c>
      <c r="F108" s="3">
        <v>0</v>
      </c>
      <c r="G108" s="3">
        <v>0</v>
      </c>
      <c r="H108" s="3">
        <v>0</v>
      </c>
      <c r="I108" s="17"/>
      <c r="J108" s="17"/>
      <c r="K108" s="3">
        <f t="shared" si="40"/>
        <v>0</v>
      </c>
    </row>
    <row r="109" spans="1:30" s="10" customFormat="1" ht="14">
      <c r="A109" s="10" t="s">
        <v>77</v>
      </c>
      <c r="B109" s="2"/>
      <c r="C109" s="14">
        <f>C110</f>
        <v>0</v>
      </c>
      <c r="D109" s="14"/>
      <c r="E109" s="14"/>
      <c r="F109" s="14"/>
      <c r="G109" s="14"/>
      <c r="H109" s="14">
        <f>H110</f>
        <v>0</v>
      </c>
      <c r="I109" s="15"/>
      <c r="J109" s="15"/>
      <c r="K109" s="14">
        <f>+K110</f>
        <v>0</v>
      </c>
    </row>
    <row r="110" spans="1:30" s="1" customFormat="1" ht="14">
      <c r="A110" s="1" t="s">
        <v>78</v>
      </c>
      <c r="B110" s="2"/>
      <c r="C110" s="3">
        <v>0</v>
      </c>
      <c r="D110" s="3"/>
      <c r="E110" s="3"/>
      <c r="F110" s="3"/>
      <c r="G110" s="3"/>
      <c r="H110" s="3">
        <v>0</v>
      </c>
      <c r="I110" s="17"/>
      <c r="J110" s="17"/>
      <c r="K110" s="3">
        <f t="shared" si="40"/>
        <v>0</v>
      </c>
    </row>
    <row r="111" spans="1:30" s="1" customFormat="1" thickBot="1">
      <c r="B111" s="2"/>
      <c r="C111" s="3"/>
      <c r="D111" s="3"/>
      <c r="E111" s="3"/>
      <c r="F111" s="3"/>
      <c r="G111" s="3"/>
      <c r="H111" s="3"/>
      <c r="I111" s="17"/>
      <c r="J111" s="17"/>
      <c r="K111" s="3"/>
    </row>
    <row r="112" spans="1:30" s="10" customFormat="1" ht="16" thickTop="1" thickBot="1">
      <c r="A112" s="40" t="s">
        <v>125</v>
      </c>
      <c r="B112" s="6"/>
      <c r="C112" s="41">
        <f>+C70-C85</f>
        <v>3098752937</v>
      </c>
      <c r="D112" s="41">
        <f t="shared" ref="D112" si="51">+D70-D85</f>
        <v>0</v>
      </c>
      <c r="E112" s="41">
        <f t="shared" ref="E112:G112" si="52">+E70-E85</f>
        <v>0</v>
      </c>
      <c r="F112" s="41">
        <f t="shared" si="52"/>
        <v>0</v>
      </c>
      <c r="G112" s="41">
        <f t="shared" si="52"/>
        <v>0</v>
      </c>
      <c r="H112" s="41">
        <f>+H70-H85</f>
        <v>2735021851.1900005</v>
      </c>
      <c r="I112" s="42">
        <f>SUM(I7:I111)</f>
        <v>4743660271</v>
      </c>
      <c r="J112" s="42">
        <f>SUM(J7:J111)</f>
        <v>56851160271</v>
      </c>
      <c r="K112" s="41">
        <f>+K70-K85</f>
        <v>171147175.19016266</v>
      </c>
      <c r="V112" s="16"/>
      <c r="W112" s="16"/>
      <c r="X112" s="16"/>
      <c r="Y112" s="16"/>
      <c r="Z112" s="16"/>
      <c r="AA112" s="16"/>
      <c r="AB112" s="16"/>
      <c r="AC112" s="16"/>
      <c r="AD112" s="16"/>
    </row>
    <row r="113" spans="1:11" s="1" customFormat="1" thickTop="1">
      <c r="B113" s="2"/>
      <c r="C113" s="3">
        <f>C112-C64</f>
        <v>0</v>
      </c>
      <c r="D113" s="43">
        <f>+D6</f>
        <v>0.85</v>
      </c>
      <c r="E113" s="43">
        <f>+E6</f>
        <v>0.7</v>
      </c>
      <c r="F113" s="43">
        <f>+F6</f>
        <v>0.7</v>
      </c>
      <c r="G113" s="43">
        <f>+G6</f>
        <v>0.998</v>
      </c>
      <c r="H113" s="85">
        <f>+H6</f>
        <v>0.74439999999999995</v>
      </c>
      <c r="I113" s="3"/>
      <c r="J113" s="3">
        <f>+J112-I112</f>
        <v>52107500000</v>
      </c>
      <c r="K113" s="3"/>
    </row>
    <row r="114" spans="1:11" s="1" customFormat="1" ht="14.5" hidden="1" customHeight="1">
      <c r="A114" s="44" t="s">
        <v>126</v>
      </c>
      <c r="B114" s="45"/>
      <c r="C114" s="46"/>
      <c r="D114" s="46">
        <f>+D112*D113</f>
        <v>0</v>
      </c>
      <c r="E114" s="46">
        <f>+E112*E113</f>
        <v>0</v>
      </c>
      <c r="F114" s="46">
        <f>+F112*F113</f>
        <v>0</v>
      </c>
      <c r="G114" s="46">
        <f>+G112*G113</f>
        <v>0</v>
      </c>
      <c r="H114" s="46">
        <f>+H112*H113</f>
        <v>2035950266.0258362</v>
      </c>
      <c r="I114" s="46">
        <f>SUM(C114:G114)</f>
        <v>0</v>
      </c>
      <c r="J114" s="46">
        <f>+J96+J11</f>
        <v>0</v>
      </c>
      <c r="K114" s="46">
        <f>+K113/2</f>
        <v>0</v>
      </c>
    </row>
    <row r="115" spans="1:11" s="1" customFormat="1" ht="14.5" hidden="1" customHeight="1">
      <c r="A115"/>
      <c r="B115" s="2"/>
      <c r="C115" s="3">
        <f>+C112-'2.Consolidación (Proporcion VF'!C64</f>
        <v>0</v>
      </c>
      <c r="D115" s="3">
        <f>+D112-'2.Consolidación (Proporcion VF'!D64</f>
        <v>0</v>
      </c>
      <c r="E115" s="3">
        <f>+E112-'2.Consolidación (Proporcion VF'!E64</f>
        <v>0</v>
      </c>
      <c r="F115" s="3">
        <f>+F112-'2.Consolidación (Proporcion VF'!F64</f>
        <v>0</v>
      </c>
      <c r="G115" s="3">
        <f>+G112-'2.Consolidación (Proporcion VF'!G64</f>
        <v>0</v>
      </c>
      <c r="H115" s="3">
        <f>+H112-'2.Consolidación (Proporcion VF'!H64</f>
        <v>0.19000053405761719</v>
      </c>
      <c r="I115" s="3"/>
      <c r="J115" s="3"/>
      <c r="K115" s="3">
        <f>+K7-K38-K51</f>
        <v>0</v>
      </c>
    </row>
    <row r="116" spans="1:11" s="47" customFormat="1" ht="13.75" hidden="1" customHeight="1">
      <c r="A116" s="47" t="s">
        <v>127</v>
      </c>
    </row>
    <row r="117" spans="1:11" s="1" customFormat="1" ht="13.75" hidden="1" customHeight="1">
      <c r="B117" s="2"/>
      <c r="C117" s="3"/>
      <c r="D117" s="3"/>
      <c r="E117" s="3"/>
      <c r="F117" s="3"/>
      <c r="G117" s="3"/>
      <c r="H117" s="3"/>
      <c r="I117" s="3"/>
      <c r="J117" s="3"/>
      <c r="K117" s="3">
        <f>+K70-K85</f>
        <v>171147175.19016266</v>
      </c>
    </row>
    <row r="118" spans="1:11">
      <c r="D118" s="31">
        <f>+D64-D112</f>
        <v>0</v>
      </c>
      <c r="E118" s="31">
        <f t="shared" ref="E118:G118" si="53">+E64-E112</f>
        <v>0</v>
      </c>
      <c r="F118" s="61">
        <f t="shared" si="53"/>
        <v>0</v>
      </c>
      <c r="G118" s="62">
        <f t="shared" si="53"/>
        <v>0</v>
      </c>
      <c r="H118" s="94">
        <f>+H112-H64</f>
        <v>0.19000053405761719</v>
      </c>
      <c r="J118" s="31">
        <f>SUM(I70:I111)</f>
        <v>4743660271</v>
      </c>
    </row>
    <row r="119" spans="1:11">
      <c r="A119" s="53" t="s">
        <v>128</v>
      </c>
      <c r="B119" s="53"/>
      <c r="C119" s="54"/>
      <c r="D119" s="54">
        <f>+D112</f>
        <v>0</v>
      </c>
      <c r="E119" s="54">
        <f>+E112</f>
        <v>0</v>
      </c>
      <c r="F119" s="54">
        <f>+F112</f>
        <v>0</v>
      </c>
      <c r="G119" s="54">
        <f>+G112</f>
        <v>0</v>
      </c>
      <c r="H119" s="54">
        <f>+H112</f>
        <v>2735021851.1900005</v>
      </c>
      <c r="I119" s="54">
        <f>SUM(D119:H119)</f>
        <v>2735021851.1900005</v>
      </c>
      <c r="J119" s="31">
        <f>SUM(J70:J111)</f>
        <v>0</v>
      </c>
      <c r="K119" s="31">
        <f>H119-H120</f>
        <v>699071585.1641643</v>
      </c>
    </row>
    <row r="120" spans="1:11">
      <c r="A120" s="55" t="s">
        <v>129</v>
      </c>
      <c r="B120" s="55"/>
      <c r="C120" s="56"/>
      <c r="D120" s="56">
        <f>+D119*D113</f>
        <v>0</v>
      </c>
      <c r="E120" s="56">
        <f>+E119*E113</f>
        <v>0</v>
      </c>
      <c r="F120" s="56">
        <f>+F119*F113</f>
        <v>0</v>
      </c>
      <c r="G120" s="56">
        <f>+G119*G113</f>
        <v>0</v>
      </c>
      <c r="H120" s="56">
        <f>+H119*H113</f>
        <v>2035950266.0258362</v>
      </c>
      <c r="I120" s="57">
        <f>SUM(D120:H120)</f>
        <v>2035950266.0258362</v>
      </c>
      <c r="J120" s="31">
        <f>+J118-J119</f>
        <v>4743660271</v>
      </c>
      <c r="K120" s="31">
        <f>H120-J120</f>
        <v>-2707710004.974164</v>
      </c>
    </row>
    <row r="121" spans="1:11">
      <c r="A121" s="55" t="s">
        <v>130</v>
      </c>
      <c r="B121" s="55"/>
      <c r="C121" s="55"/>
      <c r="D121" s="55"/>
      <c r="E121" s="55"/>
      <c r="F121" s="55"/>
      <c r="G121" s="55"/>
      <c r="H121" s="55"/>
      <c r="I121" s="57">
        <f>+C112</f>
        <v>3098752937</v>
      </c>
      <c r="K121" s="31">
        <f>I121+I120</f>
        <v>5134703203.025836</v>
      </c>
    </row>
    <row r="122" spans="1:11">
      <c r="A122" s="55" t="s">
        <v>131</v>
      </c>
      <c r="B122" s="55"/>
      <c r="C122" s="55"/>
      <c r="D122" s="55"/>
      <c r="E122" s="55"/>
      <c r="F122" s="55"/>
      <c r="G122" s="55"/>
      <c r="H122" s="55"/>
      <c r="I122" s="57">
        <f>J120</f>
        <v>4743660271</v>
      </c>
      <c r="K122" s="31">
        <f>K121-I122</f>
        <v>391042932.02583599</v>
      </c>
    </row>
    <row r="123" spans="1:11">
      <c r="A123" s="58" t="s">
        <v>132</v>
      </c>
      <c r="B123" s="58"/>
      <c r="C123" s="58"/>
      <c r="D123" s="58"/>
      <c r="E123" s="58"/>
      <c r="F123" s="58"/>
      <c r="G123" s="58"/>
      <c r="H123" s="58"/>
      <c r="I123" s="59">
        <f>+I120+I121-I122</f>
        <v>391042932.02583599</v>
      </c>
      <c r="J123" s="60">
        <f>+I123-K112</f>
        <v>219895756.83567333</v>
      </c>
      <c r="K123" s="60"/>
    </row>
    <row r="124" spans="1:11">
      <c r="J124" s="31">
        <f>+I120-J120</f>
        <v>-2707710004.974164</v>
      </c>
    </row>
    <row r="125" spans="1:11">
      <c r="I125" s="31"/>
    </row>
    <row r="126" spans="1:11">
      <c r="H126" t="s">
        <v>133</v>
      </c>
    </row>
    <row r="127" spans="1:11">
      <c r="H127" t="s">
        <v>134</v>
      </c>
      <c r="I127" s="92">
        <v>1898536592</v>
      </c>
    </row>
    <row r="128" spans="1:11">
      <c r="H128" t="s">
        <v>135</v>
      </c>
      <c r="I128" s="92">
        <v>165090138</v>
      </c>
    </row>
    <row r="129" spans="8:9">
      <c r="H129" t="s">
        <v>136</v>
      </c>
      <c r="I129" s="92">
        <f>I127+I128</f>
        <v>2063626730</v>
      </c>
    </row>
  </sheetData>
  <sheetProtection selectLockedCells="1" selectUnlockedCells="1"/>
  <pageMargins left="0.7" right="0.7" top="0.75" bottom="0.75" header="0.3" footer="0.3"/>
  <pageSetup paperSize="9" scale="21" fitToHeight="2" orientation="portrait" r:id="rId1"/>
  <rowBreaks count="2" manualBreakCount="2">
    <brk id="64" max="16383" man="1"/>
    <brk id="6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480A-E226-474E-832C-A4D3A2608BC1}">
  <sheetPr>
    <tabColor rgb="FF0070C0"/>
    <pageSetUpPr fitToPage="1"/>
  </sheetPr>
  <dimension ref="B7:E16"/>
  <sheetViews>
    <sheetView showGridLines="0" tabSelected="1" zoomScale="110" zoomScaleNormal="110" workbookViewId="0">
      <selection activeCell="E10" sqref="E10"/>
    </sheetView>
  </sheetViews>
  <sheetFormatPr baseColWidth="10" defaultColWidth="11.5" defaultRowHeight="15"/>
  <cols>
    <col min="2" max="2" width="22.5" customWidth="1"/>
    <col min="3" max="3" width="37.5" customWidth="1"/>
    <col min="4" max="4" width="25.1640625" customWidth="1"/>
    <col min="5" max="5" width="35" customWidth="1"/>
  </cols>
  <sheetData>
    <row r="7" spans="2:5" ht="24">
      <c r="B7" s="604" t="s">
        <v>656</v>
      </c>
      <c r="C7" s="604"/>
      <c r="D7" s="604"/>
      <c r="E7" s="604"/>
    </row>
    <row r="8" spans="2:5">
      <c r="B8" t="s">
        <v>213</v>
      </c>
      <c r="C8" t="s">
        <v>214</v>
      </c>
      <c r="D8" t="s">
        <v>215</v>
      </c>
      <c r="E8" t="s">
        <v>216</v>
      </c>
    </row>
    <row r="9" spans="2:5" s="164" customFormat="1">
      <c r="B9" s="164" t="s">
        <v>228</v>
      </c>
      <c r="C9" s="164" t="s">
        <v>217</v>
      </c>
      <c r="D9" s="164" t="s">
        <v>229</v>
      </c>
      <c r="E9" s="165">
        <v>0.72370000000000001</v>
      </c>
    </row>
    <row r="10" spans="2:5">
      <c r="E10" s="95"/>
    </row>
    <row r="11" spans="2:5" s="166" customFormat="1">
      <c r="B11" s="166" t="s">
        <v>218</v>
      </c>
      <c r="E11" s="167"/>
    </row>
    <row r="12" spans="2:5">
      <c r="B12" s="166">
        <v>1</v>
      </c>
      <c r="C12" t="s">
        <v>219</v>
      </c>
      <c r="D12" t="s">
        <v>634</v>
      </c>
      <c r="E12" s="95"/>
    </row>
    <row r="13" spans="2:5">
      <c r="B13" s="166">
        <v>2</v>
      </c>
      <c r="C13" t="s">
        <v>220</v>
      </c>
      <c r="D13" t="s">
        <v>221</v>
      </c>
      <c r="E13" s="95"/>
    </row>
    <row r="14" spans="2:5">
      <c r="B14" s="166">
        <v>3</v>
      </c>
      <c r="C14" t="s">
        <v>222</v>
      </c>
      <c r="D14" t="s">
        <v>223</v>
      </c>
      <c r="E14" s="95"/>
    </row>
    <row r="15" spans="2:5">
      <c r="B15" s="168" t="s">
        <v>224</v>
      </c>
      <c r="C15" t="s">
        <v>225</v>
      </c>
      <c r="D15" t="s">
        <v>633</v>
      </c>
      <c r="E15" s="95"/>
    </row>
    <row r="16" spans="2:5">
      <c r="B16" s="168" t="s">
        <v>226</v>
      </c>
      <c r="C16" t="s">
        <v>227</v>
      </c>
      <c r="D16" t="s">
        <v>632</v>
      </c>
      <c r="E16" s="95"/>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52BD-CF49-E84C-AF43-FF0375B5F7FE}">
  <sheetPr>
    <tabColor rgb="FF0070C0"/>
    <pageSetUpPr fitToPage="1"/>
  </sheetPr>
  <dimension ref="B1:N122"/>
  <sheetViews>
    <sheetView showGridLines="0" zoomScale="120" zoomScaleNormal="120" workbookViewId="0">
      <pane xSplit="3" ySplit="8" topLeftCell="L111" activePane="bottomRight" state="frozen"/>
      <selection activeCell="E10" sqref="E10"/>
      <selection pane="topRight" activeCell="E10" sqref="E10"/>
      <selection pane="bottomLeft" activeCell="E10" sqref="E10"/>
      <selection pane="bottomRight" activeCell="E10" sqref="E10"/>
    </sheetView>
  </sheetViews>
  <sheetFormatPr baseColWidth="10" defaultColWidth="8.83203125" defaultRowHeight="15"/>
  <cols>
    <col min="2" max="2" width="64" customWidth="1"/>
    <col min="3" max="3" width="14" customWidth="1"/>
    <col min="4" max="9" width="18.5" hidden="1" customWidth="1"/>
    <col min="10" max="10" width="16.6640625" hidden="1" customWidth="1"/>
    <col min="11" max="11" width="16.1640625" hidden="1" customWidth="1"/>
    <col min="12" max="12" width="41.5" customWidth="1"/>
    <col min="13" max="14" width="8.83203125" style="721"/>
  </cols>
  <sheetData>
    <row r="1" spans="2:14" s="1" customFormat="1" ht="50" customHeight="1">
      <c r="C1" s="2"/>
      <c r="D1" s="3"/>
      <c r="E1" s="3"/>
      <c r="F1" s="3"/>
      <c r="G1" s="3"/>
      <c r="H1" s="3"/>
      <c r="I1" s="3"/>
      <c r="J1" s="3"/>
      <c r="K1" s="3"/>
      <c r="L1" s="3"/>
      <c r="M1" s="715"/>
      <c r="N1" s="715"/>
    </row>
    <row r="2" spans="2:14" s="1" customFormat="1" ht="14">
      <c r="B2" s="606" t="s">
        <v>0</v>
      </c>
      <c r="C2" s="606"/>
      <c r="D2" s="606"/>
      <c r="E2" s="606"/>
      <c r="F2" s="606"/>
      <c r="G2" s="606"/>
      <c r="H2" s="606"/>
      <c r="I2" s="606"/>
      <c r="J2" s="606"/>
      <c r="K2" s="606"/>
      <c r="L2" s="606"/>
      <c r="M2" s="715"/>
      <c r="N2" s="715"/>
    </row>
    <row r="3" spans="2:14" s="1" customFormat="1" ht="16" customHeight="1">
      <c r="B3" s="135"/>
      <c r="C3" s="135"/>
      <c r="D3" s="135"/>
      <c r="E3" s="135"/>
      <c r="F3" s="135"/>
      <c r="G3" s="135"/>
      <c r="H3" s="135"/>
      <c r="I3" s="135"/>
      <c r="J3" s="135"/>
      <c r="K3" s="135"/>
      <c r="L3" s="135"/>
      <c r="M3" s="715"/>
      <c r="N3" s="715"/>
    </row>
    <row r="4" spans="2:14" s="1" customFormat="1" ht="16" customHeight="1">
      <c r="B4" s="607" t="s">
        <v>657</v>
      </c>
      <c r="C4" s="607"/>
      <c r="D4" s="607"/>
      <c r="E4" s="607"/>
      <c r="F4" s="607"/>
      <c r="G4" s="607"/>
      <c r="H4" s="607"/>
      <c r="I4" s="607"/>
      <c r="J4" s="607"/>
      <c r="K4" s="607"/>
      <c r="L4" s="607"/>
      <c r="M4" s="715"/>
      <c r="N4" s="715"/>
    </row>
    <row r="5" spans="2:14" s="1" customFormat="1" ht="16" customHeight="1">
      <c r="B5" s="135"/>
      <c r="C5" s="135"/>
      <c r="D5" s="135"/>
      <c r="E5" s="135"/>
      <c r="F5" s="135"/>
      <c r="G5" s="135"/>
      <c r="H5" s="135"/>
      <c r="I5" s="135"/>
      <c r="J5" s="135"/>
      <c r="K5" s="135"/>
      <c r="L5" s="135"/>
      <c r="M5" s="715"/>
      <c r="N5" s="715"/>
    </row>
    <row r="6" spans="2:14" s="136" customFormat="1" ht="32">
      <c r="B6" s="571" t="s">
        <v>2</v>
      </c>
      <c r="C6" s="571" t="s">
        <v>3</v>
      </c>
      <c r="D6" s="571" t="s">
        <v>4</v>
      </c>
      <c r="E6" s="571" t="s">
        <v>5</v>
      </c>
      <c r="F6" s="571" t="s">
        <v>6</v>
      </c>
      <c r="G6" s="571" t="s">
        <v>7</v>
      </c>
      <c r="H6" s="571" t="s">
        <v>8</v>
      </c>
      <c r="I6" s="571" t="s">
        <v>9</v>
      </c>
      <c r="J6" s="571" t="s">
        <v>10</v>
      </c>
      <c r="K6" s="571"/>
      <c r="L6" s="571" t="s">
        <v>635</v>
      </c>
      <c r="M6" s="716"/>
      <c r="N6" s="716"/>
    </row>
    <row r="7" spans="2:14" s="137" customFormat="1" ht="17" thickBot="1">
      <c r="E7" s="137" t="s">
        <v>12</v>
      </c>
      <c r="F7" s="137" t="s">
        <v>6</v>
      </c>
      <c r="G7" s="137" t="s">
        <v>7</v>
      </c>
      <c r="H7" s="137" t="s">
        <v>8</v>
      </c>
      <c r="M7" s="717"/>
      <c r="N7" s="717"/>
    </row>
    <row r="8" spans="2:14" s="136" customFormat="1" ht="17" thickTop="1" thickBot="1">
      <c r="B8" s="147"/>
      <c r="C8" s="147" t="s">
        <v>14</v>
      </c>
      <c r="D8" s="148"/>
      <c r="E8" s="148">
        <v>0.85</v>
      </c>
      <c r="F8" s="148">
        <v>0.7</v>
      </c>
      <c r="G8" s="148">
        <v>0.7</v>
      </c>
      <c r="H8" s="148">
        <v>0.998</v>
      </c>
      <c r="I8" s="148">
        <v>0.72370000000000001</v>
      </c>
      <c r="J8" s="149" t="s">
        <v>15</v>
      </c>
      <c r="K8" s="149" t="s">
        <v>16</v>
      </c>
      <c r="L8" s="150" t="s">
        <v>658</v>
      </c>
      <c r="M8" s="716"/>
      <c r="N8" s="716"/>
    </row>
    <row r="9" spans="2:14" s="4" customFormat="1" thickTop="1">
      <c r="C9" s="133"/>
      <c r="D9" s="93"/>
      <c r="E9" s="93"/>
      <c r="F9" s="93"/>
      <c r="G9" s="93"/>
      <c r="H9" s="93"/>
      <c r="I9" s="93"/>
      <c r="J9" s="138"/>
      <c r="K9" s="138"/>
      <c r="L9" s="93"/>
      <c r="M9" s="718"/>
      <c r="N9" s="718"/>
    </row>
    <row r="10" spans="2:14" s="4" customFormat="1" ht="14">
      <c r="B10" s="4" t="s">
        <v>18</v>
      </c>
      <c r="C10" s="133"/>
      <c r="D10" s="93">
        <v>69042794459</v>
      </c>
      <c r="E10" s="93">
        <f t="shared" ref="E10:H10" si="0">+E11+E18</f>
        <v>0</v>
      </c>
      <c r="F10" s="93">
        <f t="shared" si="0"/>
        <v>0</v>
      </c>
      <c r="G10" s="93">
        <f t="shared" si="0"/>
        <v>0</v>
      </c>
      <c r="H10" s="93">
        <f t="shared" si="0"/>
        <v>0</v>
      </c>
      <c r="I10" s="93">
        <v>78508437692.815002</v>
      </c>
      <c r="J10" s="138"/>
      <c r="K10" s="138"/>
      <c r="L10" s="93">
        <v>75199350817.290207</v>
      </c>
      <c r="M10" s="718"/>
      <c r="N10" s="718"/>
    </row>
    <row r="11" spans="2:14" s="4" customFormat="1" ht="14">
      <c r="B11" s="4" t="s">
        <v>19</v>
      </c>
      <c r="C11" s="133"/>
      <c r="D11" s="93">
        <v>7167954207</v>
      </c>
      <c r="E11" s="93">
        <f t="shared" ref="E11:H11" si="1">SUM(E12:E17)</f>
        <v>0</v>
      </c>
      <c r="F11" s="93">
        <f t="shared" si="1"/>
        <v>0</v>
      </c>
      <c r="G11" s="93">
        <f t="shared" si="1"/>
        <v>0</v>
      </c>
      <c r="H11" s="93">
        <f t="shared" si="1"/>
        <v>0</v>
      </c>
      <c r="I11" s="93">
        <v>11986203958.893499</v>
      </c>
      <c r="J11" s="138"/>
      <c r="K11" s="138"/>
      <c r="L11" s="93">
        <v>15842370012.051228</v>
      </c>
      <c r="M11" s="718"/>
      <c r="N11" s="718"/>
    </row>
    <row r="12" spans="2:14" s="139" customFormat="1" ht="14">
      <c r="B12" s="139" t="s">
        <v>20</v>
      </c>
      <c r="C12" s="151">
        <v>5.0999999999999996</v>
      </c>
      <c r="D12" s="140">
        <v>87017922</v>
      </c>
      <c r="E12" s="140">
        <v>0</v>
      </c>
      <c r="F12" s="140">
        <v>0</v>
      </c>
      <c r="G12" s="140">
        <v>0</v>
      </c>
      <c r="H12" s="140">
        <v>0</v>
      </c>
      <c r="I12" s="140">
        <v>1282174950.931</v>
      </c>
      <c r="J12" s="141"/>
      <c r="K12" s="141">
        <v>0</v>
      </c>
      <c r="L12" s="140">
        <v>1014927933.9887648</v>
      </c>
      <c r="M12" s="715"/>
      <c r="N12" s="715"/>
    </row>
    <row r="13" spans="2:14" s="139" customFormat="1" ht="14">
      <c r="B13" s="139" t="s">
        <v>21</v>
      </c>
      <c r="C13" s="152">
        <v>5.2</v>
      </c>
      <c r="D13" s="140">
        <v>789075000</v>
      </c>
      <c r="E13" s="140">
        <v>0</v>
      </c>
      <c r="F13" s="140">
        <v>0</v>
      </c>
      <c r="G13" s="140">
        <v>0</v>
      </c>
      <c r="H13" s="140">
        <v>0</v>
      </c>
      <c r="I13" s="140">
        <v>0</v>
      </c>
      <c r="J13" s="141"/>
      <c r="K13" s="141"/>
      <c r="L13" s="140">
        <v>789075000</v>
      </c>
      <c r="M13" s="715"/>
      <c r="N13" s="715"/>
    </row>
    <row r="14" spans="2:14" s="139" customFormat="1" ht="14">
      <c r="B14" s="139" t="s">
        <v>22</v>
      </c>
      <c r="C14" s="152">
        <v>5.3</v>
      </c>
      <c r="D14" s="140">
        <v>6091038360</v>
      </c>
      <c r="E14" s="140">
        <v>0</v>
      </c>
      <c r="F14" s="140">
        <v>0</v>
      </c>
      <c r="G14" s="140">
        <v>0</v>
      </c>
      <c r="H14" s="140">
        <v>0</v>
      </c>
      <c r="I14" s="140">
        <v>10704029007.9625</v>
      </c>
      <c r="J14" s="141">
        <v>0</v>
      </c>
      <c r="K14" s="141">
        <f>+J84</f>
        <v>0</v>
      </c>
      <c r="L14" s="140">
        <v>13837544153.062462</v>
      </c>
      <c r="M14" s="715"/>
      <c r="N14" s="715"/>
    </row>
    <row r="15" spans="2:14" s="139" customFormat="1" ht="14">
      <c r="B15" s="139" t="s">
        <v>23</v>
      </c>
      <c r="C15" s="152"/>
      <c r="D15" s="140">
        <v>0</v>
      </c>
      <c r="E15" s="140">
        <v>0</v>
      </c>
      <c r="F15" s="140">
        <v>0</v>
      </c>
      <c r="G15" s="140">
        <v>0</v>
      </c>
      <c r="H15" s="140">
        <v>0</v>
      </c>
      <c r="I15" s="140">
        <v>0</v>
      </c>
      <c r="J15" s="141"/>
      <c r="K15" s="141"/>
      <c r="L15" s="140">
        <v>0</v>
      </c>
      <c r="M15" s="715"/>
      <c r="N15" s="715"/>
    </row>
    <row r="16" spans="2:14" s="139" customFormat="1" ht="14">
      <c r="B16" s="139" t="s">
        <v>24</v>
      </c>
      <c r="C16" s="152">
        <v>5.3</v>
      </c>
      <c r="D16" s="140">
        <v>200822925</v>
      </c>
      <c r="E16" s="140">
        <v>0</v>
      </c>
      <c r="F16" s="140">
        <v>0</v>
      </c>
      <c r="G16" s="140">
        <v>0</v>
      </c>
      <c r="H16" s="140">
        <v>0</v>
      </c>
      <c r="I16" s="140">
        <v>0</v>
      </c>
      <c r="J16" s="141"/>
      <c r="K16" s="141"/>
      <c r="L16" s="140">
        <v>200822925</v>
      </c>
      <c r="M16" s="715"/>
      <c r="N16" s="715"/>
    </row>
    <row r="17" spans="2:14" s="139" customFormat="1" ht="13.25" customHeight="1">
      <c r="B17" s="139" t="s">
        <v>25</v>
      </c>
      <c r="C17" s="152"/>
      <c r="D17" s="140">
        <v>0</v>
      </c>
      <c r="E17" s="140">
        <v>0</v>
      </c>
      <c r="F17" s="140">
        <v>0</v>
      </c>
      <c r="G17" s="140">
        <v>0</v>
      </c>
      <c r="H17" s="140">
        <v>0</v>
      </c>
      <c r="I17" s="140">
        <v>0</v>
      </c>
      <c r="J17" s="141"/>
      <c r="K17" s="141"/>
      <c r="L17" s="140">
        <v>0</v>
      </c>
      <c r="M17" s="715"/>
      <c r="N17" s="715"/>
    </row>
    <row r="18" spans="2:14" s="4" customFormat="1" ht="14">
      <c r="B18" s="4" t="s">
        <v>26</v>
      </c>
      <c r="C18" s="152"/>
      <c r="D18" s="93">
        <v>61874840252</v>
      </c>
      <c r="E18" s="93">
        <f t="shared" ref="E18:H18" si="2">SUM(E19:E40)</f>
        <v>0</v>
      </c>
      <c r="F18" s="93">
        <f t="shared" si="2"/>
        <v>0</v>
      </c>
      <c r="G18" s="93">
        <f t="shared" si="2"/>
        <v>0</v>
      </c>
      <c r="H18" s="93">
        <f t="shared" si="2"/>
        <v>0</v>
      </c>
      <c r="I18" s="93">
        <v>66522233733.921501</v>
      </c>
      <c r="J18" s="138"/>
      <c r="K18" s="138"/>
      <c r="L18" s="93">
        <v>59356980805.238983</v>
      </c>
      <c r="M18" s="718"/>
      <c r="N18" s="718"/>
    </row>
    <row r="19" spans="2:14" s="139" customFormat="1" ht="14">
      <c r="B19" s="139" t="s">
        <v>27</v>
      </c>
      <c r="C19" s="152" t="s">
        <v>191</v>
      </c>
      <c r="D19" s="140">
        <v>0</v>
      </c>
      <c r="E19" s="140">
        <v>0</v>
      </c>
      <c r="F19" s="140">
        <v>0</v>
      </c>
      <c r="G19" s="140">
        <v>0</v>
      </c>
      <c r="H19" s="140">
        <v>0</v>
      </c>
      <c r="I19" s="140">
        <v>3080653443</v>
      </c>
      <c r="J19" s="141"/>
      <c r="K19" s="141"/>
      <c r="L19" s="140">
        <v>2229468896.6991</v>
      </c>
      <c r="M19" s="715"/>
      <c r="N19" s="715"/>
    </row>
    <row r="20" spans="2:14" s="139" customFormat="1" ht="14">
      <c r="B20" s="139" t="s">
        <v>28</v>
      </c>
      <c r="C20" s="152"/>
      <c r="D20" s="140">
        <v>0</v>
      </c>
      <c r="E20" s="140">
        <v>0</v>
      </c>
      <c r="F20" s="140">
        <v>0</v>
      </c>
      <c r="G20" s="140">
        <v>0</v>
      </c>
      <c r="H20" s="140">
        <v>0</v>
      </c>
      <c r="I20" s="140">
        <v>0</v>
      </c>
      <c r="J20" s="141"/>
      <c r="K20" s="141"/>
      <c r="L20" s="140">
        <v>0</v>
      </c>
      <c r="M20" s="715"/>
      <c r="N20" s="715"/>
    </row>
    <row r="21" spans="2:14" s="139" customFormat="1" ht="14">
      <c r="B21" s="139" t="s">
        <v>29</v>
      </c>
      <c r="C21" s="152" t="s">
        <v>189</v>
      </c>
      <c r="D21" s="140">
        <v>7035800000</v>
      </c>
      <c r="E21" s="140">
        <v>0</v>
      </c>
      <c r="F21" s="140">
        <v>0</v>
      </c>
      <c r="G21" s="140">
        <v>0</v>
      </c>
      <c r="H21" s="140">
        <v>0</v>
      </c>
      <c r="I21" s="140">
        <v>42737323735.921501</v>
      </c>
      <c r="J21" s="141"/>
      <c r="K21" s="141"/>
      <c r="L21" s="140">
        <v>37964801187.686386</v>
      </c>
      <c r="M21" s="715"/>
      <c r="N21" s="715"/>
    </row>
    <row r="22" spans="2:14" s="139" customFormat="1" ht="14">
      <c r="B22" s="139" t="s">
        <v>30</v>
      </c>
      <c r="C22" s="152"/>
      <c r="D22" s="140"/>
      <c r="E22" s="140"/>
      <c r="F22" s="140"/>
      <c r="G22" s="140"/>
      <c r="H22" s="140"/>
      <c r="I22" s="140"/>
      <c r="J22" s="141"/>
      <c r="K22" s="141"/>
      <c r="L22" s="140">
        <v>0</v>
      </c>
      <c r="M22" s="715"/>
      <c r="N22" s="715"/>
    </row>
    <row r="23" spans="2:14" s="139" customFormat="1" ht="14" hidden="1">
      <c r="B23" s="4" t="s">
        <v>31</v>
      </c>
      <c r="C23" s="153"/>
      <c r="D23" s="93">
        <v>0</v>
      </c>
      <c r="E23" s="93">
        <v>0</v>
      </c>
      <c r="F23" s="93">
        <v>0</v>
      </c>
      <c r="G23" s="93">
        <v>0</v>
      </c>
      <c r="H23" s="93">
        <v>0</v>
      </c>
      <c r="I23" s="93">
        <v>0</v>
      </c>
      <c r="J23" s="138"/>
      <c r="K23" s="138"/>
      <c r="L23" s="140">
        <v>0</v>
      </c>
      <c r="M23" s="715"/>
      <c r="N23" s="715"/>
    </row>
    <row r="24" spans="2:14" s="139" customFormat="1" ht="14" hidden="1">
      <c r="B24" s="4" t="s">
        <v>32</v>
      </c>
      <c r="C24" s="153"/>
      <c r="D24" s="93">
        <v>0</v>
      </c>
      <c r="E24" s="93"/>
      <c r="F24" s="93"/>
      <c r="G24" s="93"/>
      <c r="H24" s="93"/>
      <c r="I24" s="93"/>
      <c r="J24" s="138"/>
      <c r="K24" s="138"/>
      <c r="L24" s="140">
        <v>0</v>
      </c>
      <c r="M24" s="715"/>
      <c r="N24" s="715"/>
    </row>
    <row r="25" spans="2:14" s="139" customFormat="1" ht="14" hidden="1">
      <c r="B25" s="4" t="s">
        <v>33</v>
      </c>
      <c r="C25" s="153"/>
      <c r="D25" s="93">
        <v>0</v>
      </c>
      <c r="E25" s="93">
        <v>0</v>
      </c>
      <c r="F25" s="93">
        <v>0</v>
      </c>
      <c r="G25" s="93">
        <v>0</v>
      </c>
      <c r="H25" s="93">
        <v>0</v>
      </c>
      <c r="I25" s="93">
        <v>0</v>
      </c>
      <c r="J25" s="138"/>
      <c r="K25" s="138">
        <v>0</v>
      </c>
      <c r="L25" s="140">
        <v>0</v>
      </c>
      <c r="M25" s="715"/>
      <c r="N25" s="715"/>
    </row>
    <row r="26" spans="2:14" s="139" customFormat="1" ht="14" hidden="1">
      <c r="B26" s="4" t="s">
        <v>34</v>
      </c>
      <c r="C26" s="153"/>
      <c r="D26" s="93">
        <v>0</v>
      </c>
      <c r="E26" s="93">
        <v>0</v>
      </c>
      <c r="F26" s="93">
        <v>0</v>
      </c>
      <c r="G26" s="93">
        <v>0</v>
      </c>
      <c r="H26" s="93">
        <v>0</v>
      </c>
      <c r="I26" s="93"/>
      <c r="J26" s="138">
        <v>0</v>
      </c>
      <c r="K26" s="138">
        <v>0</v>
      </c>
      <c r="L26" s="140">
        <v>0</v>
      </c>
      <c r="M26" s="715"/>
      <c r="N26" s="715"/>
    </row>
    <row r="27" spans="2:14" s="139" customFormat="1" ht="14" hidden="1">
      <c r="B27" s="4" t="s">
        <v>35</v>
      </c>
      <c r="C27" s="153"/>
      <c r="D27" s="93">
        <v>0</v>
      </c>
      <c r="E27" s="93">
        <v>0</v>
      </c>
      <c r="F27" s="93">
        <v>0</v>
      </c>
      <c r="G27" s="93">
        <v>0</v>
      </c>
      <c r="H27" s="93">
        <v>0</v>
      </c>
      <c r="I27" s="93">
        <v>0</v>
      </c>
      <c r="J27" s="138">
        <v>0</v>
      </c>
      <c r="K27" s="138">
        <v>0</v>
      </c>
      <c r="L27" s="140">
        <v>0</v>
      </c>
      <c r="M27" s="715"/>
      <c r="N27" s="715"/>
    </row>
    <row r="28" spans="2:14" s="139" customFormat="1" ht="14" hidden="1">
      <c r="B28" s="4" t="s">
        <v>36</v>
      </c>
      <c r="C28" s="153"/>
      <c r="D28" s="93">
        <v>0</v>
      </c>
      <c r="E28" s="93"/>
      <c r="F28" s="93"/>
      <c r="G28" s="93"/>
      <c r="H28" s="93"/>
      <c r="I28" s="93"/>
      <c r="J28" s="138">
        <v>0</v>
      </c>
      <c r="K28" s="138"/>
      <c r="L28" s="140">
        <v>0</v>
      </c>
      <c r="M28" s="715"/>
      <c r="N28" s="715"/>
    </row>
    <row r="29" spans="2:14" s="139" customFormat="1" ht="14" hidden="1">
      <c r="B29" s="4" t="s">
        <v>37</v>
      </c>
      <c r="C29" s="153"/>
      <c r="D29" s="93">
        <v>0</v>
      </c>
      <c r="E29" s="93">
        <v>0</v>
      </c>
      <c r="F29" s="93">
        <v>0</v>
      </c>
      <c r="G29" s="93">
        <v>0</v>
      </c>
      <c r="H29" s="93">
        <v>0</v>
      </c>
      <c r="I29" s="93">
        <v>0</v>
      </c>
      <c r="J29" s="138">
        <v>0</v>
      </c>
      <c r="K29" s="138">
        <v>0</v>
      </c>
      <c r="L29" s="140">
        <v>0</v>
      </c>
      <c r="M29" s="715"/>
      <c r="N29" s="715"/>
    </row>
    <row r="30" spans="2:14" s="139" customFormat="1" ht="14" hidden="1">
      <c r="B30" s="4" t="s">
        <v>38</v>
      </c>
      <c r="C30" s="153"/>
      <c r="D30" s="93">
        <v>0</v>
      </c>
      <c r="E30" s="93"/>
      <c r="F30" s="93"/>
      <c r="G30" s="93"/>
      <c r="H30" s="93"/>
      <c r="I30" s="93">
        <v>0</v>
      </c>
      <c r="J30" s="138">
        <v>0</v>
      </c>
      <c r="K30" s="138"/>
      <c r="L30" s="140">
        <v>0</v>
      </c>
      <c r="M30" s="715"/>
      <c r="N30" s="715"/>
    </row>
    <row r="31" spans="2:14" s="139" customFormat="1" ht="14" hidden="1">
      <c r="B31" s="4" t="s">
        <v>39</v>
      </c>
      <c r="C31" s="153"/>
      <c r="D31" s="93">
        <v>0</v>
      </c>
      <c r="E31" s="93"/>
      <c r="F31" s="93"/>
      <c r="G31" s="93"/>
      <c r="H31" s="93"/>
      <c r="I31" s="93"/>
      <c r="J31" s="138">
        <v>0</v>
      </c>
      <c r="K31" s="138">
        <v>0</v>
      </c>
      <c r="L31" s="140">
        <v>0</v>
      </c>
      <c r="M31" s="715"/>
      <c r="N31" s="715"/>
    </row>
    <row r="32" spans="2:14" s="139" customFormat="1" ht="14" hidden="1">
      <c r="B32" s="4" t="s">
        <v>40</v>
      </c>
      <c r="C32" s="153"/>
      <c r="D32" s="93">
        <v>0</v>
      </c>
      <c r="E32" s="93"/>
      <c r="F32" s="93"/>
      <c r="G32" s="93"/>
      <c r="H32" s="93"/>
      <c r="I32" s="93"/>
      <c r="J32" s="138">
        <v>0</v>
      </c>
      <c r="K32" s="138">
        <v>0</v>
      </c>
      <c r="L32" s="140">
        <v>0</v>
      </c>
      <c r="M32" s="715"/>
      <c r="N32" s="715"/>
    </row>
    <row r="33" spans="2:14" s="139" customFormat="1" ht="14" hidden="1">
      <c r="B33" s="4" t="s">
        <v>41</v>
      </c>
      <c r="C33" s="153"/>
      <c r="D33" s="93">
        <v>50660000000</v>
      </c>
      <c r="E33" s="93"/>
      <c r="F33" s="93"/>
      <c r="G33" s="93"/>
      <c r="H33" s="93"/>
      <c r="I33" s="93"/>
      <c r="J33" s="138">
        <v>0</v>
      </c>
      <c r="K33" s="138">
        <f>D33</f>
        <v>50660000000</v>
      </c>
      <c r="L33" s="140">
        <v>0</v>
      </c>
      <c r="M33" s="715"/>
      <c r="N33" s="715"/>
    </row>
    <row r="34" spans="2:14" s="139" customFormat="1" ht="14" hidden="1">
      <c r="B34" s="4" t="s">
        <v>42</v>
      </c>
      <c r="C34" s="153"/>
      <c r="D34" s="93">
        <v>0</v>
      </c>
      <c r="E34" s="93"/>
      <c r="F34" s="93"/>
      <c r="G34" s="93"/>
      <c r="H34" s="93"/>
      <c r="I34" s="93"/>
      <c r="J34" s="138">
        <v>0</v>
      </c>
      <c r="K34" s="138">
        <f>D34</f>
        <v>0</v>
      </c>
      <c r="L34" s="140">
        <v>0</v>
      </c>
      <c r="M34" s="715"/>
      <c r="N34" s="715"/>
    </row>
    <row r="35" spans="2:14" s="22" customFormat="1" ht="14" hidden="1">
      <c r="B35" s="22" t="s">
        <v>43</v>
      </c>
      <c r="C35" s="154"/>
      <c r="D35" s="24">
        <v>0</v>
      </c>
      <c r="E35" s="24"/>
      <c r="F35" s="24"/>
      <c r="G35" s="24"/>
      <c r="H35" s="24"/>
      <c r="I35" s="24"/>
      <c r="J35" s="25">
        <v>0</v>
      </c>
      <c r="K35" s="25"/>
      <c r="L35" s="140">
        <v>0</v>
      </c>
      <c r="M35" s="719"/>
      <c r="N35" s="719"/>
    </row>
    <row r="36" spans="2:14" s="22" customFormat="1" ht="14" hidden="1">
      <c r="B36" s="22" t="s">
        <v>44</v>
      </c>
      <c r="C36" s="154"/>
      <c r="D36" s="24">
        <v>0</v>
      </c>
      <c r="E36" s="24"/>
      <c r="F36" s="24"/>
      <c r="G36" s="24"/>
      <c r="H36" s="24"/>
      <c r="I36" s="24"/>
      <c r="J36" s="25">
        <v>0</v>
      </c>
      <c r="K36" s="25">
        <v>0</v>
      </c>
      <c r="L36" s="140">
        <v>0</v>
      </c>
      <c r="M36" s="719"/>
      <c r="N36" s="719"/>
    </row>
    <row r="37" spans="2:14" s="139" customFormat="1" ht="14">
      <c r="B37" s="139" t="s">
        <v>45</v>
      </c>
      <c r="C37" s="152">
        <v>5.4</v>
      </c>
      <c r="D37" s="140">
        <v>673185444</v>
      </c>
      <c r="E37" s="140">
        <v>0</v>
      </c>
      <c r="F37" s="140">
        <v>0</v>
      </c>
      <c r="G37" s="140">
        <v>0</v>
      </c>
      <c r="H37" s="140">
        <v>0</v>
      </c>
      <c r="I37" s="140">
        <v>17776652617</v>
      </c>
      <c r="J37" s="141"/>
      <c r="K37" s="141"/>
      <c r="L37" s="140">
        <v>13538148942.922899</v>
      </c>
      <c r="M37" s="715"/>
      <c r="N37" s="715"/>
    </row>
    <row r="38" spans="2:14" s="139" customFormat="1" ht="14">
      <c r="B38" s="139" t="s">
        <v>46</v>
      </c>
      <c r="C38" s="152">
        <v>5.7</v>
      </c>
      <c r="D38" s="140">
        <v>0</v>
      </c>
      <c r="E38" s="140"/>
      <c r="F38" s="140"/>
      <c r="G38" s="140"/>
      <c r="H38" s="140"/>
      <c r="I38" s="140">
        <v>0</v>
      </c>
      <c r="J38" s="141"/>
      <c r="K38" s="141"/>
      <c r="L38" s="140">
        <v>0</v>
      </c>
      <c r="M38" s="715"/>
      <c r="N38" s="715"/>
    </row>
    <row r="39" spans="2:14" s="139" customFormat="1" ht="14">
      <c r="B39" s="139" t="s">
        <v>47</v>
      </c>
      <c r="C39" s="152">
        <v>5.5</v>
      </c>
      <c r="D39" s="140">
        <v>0</v>
      </c>
      <c r="E39" s="140">
        <v>0</v>
      </c>
      <c r="F39" s="140">
        <v>0</v>
      </c>
      <c r="G39" s="140">
        <v>0</v>
      </c>
      <c r="H39" s="140">
        <v>0</v>
      </c>
      <c r="I39" s="140">
        <v>0</v>
      </c>
      <c r="J39" s="141"/>
      <c r="K39" s="141">
        <v>0</v>
      </c>
      <c r="L39" s="140">
        <v>0</v>
      </c>
      <c r="M39" s="715"/>
      <c r="N39" s="715"/>
    </row>
    <row r="40" spans="2:14" s="139" customFormat="1" ht="14">
      <c r="B40" s="139" t="s">
        <v>48</v>
      </c>
      <c r="C40" s="152">
        <v>5.6</v>
      </c>
      <c r="D40" s="140">
        <v>3505854808</v>
      </c>
      <c r="E40" s="140">
        <v>0</v>
      </c>
      <c r="F40" s="140">
        <v>0</v>
      </c>
      <c r="G40" s="140">
        <v>0</v>
      </c>
      <c r="H40" s="140">
        <v>0</v>
      </c>
      <c r="I40" s="140">
        <v>2927603938</v>
      </c>
      <c r="J40" s="141">
        <v>0</v>
      </c>
      <c r="K40" s="141">
        <v>0</v>
      </c>
      <c r="L40" s="140">
        <v>5624561777.9306002</v>
      </c>
      <c r="M40" s="715"/>
      <c r="N40" s="715"/>
    </row>
    <row r="41" spans="2:14" s="139" customFormat="1" ht="14">
      <c r="C41" s="152"/>
      <c r="D41" s="140"/>
      <c r="E41" s="140"/>
      <c r="F41" s="140"/>
      <c r="G41" s="140"/>
      <c r="H41" s="140"/>
      <c r="I41" s="140"/>
      <c r="J41" s="141"/>
      <c r="K41" s="141"/>
      <c r="L41" s="140"/>
      <c r="M41" s="715"/>
      <c r="N41" s="715"/>
    </row>
    <row r="42" spans="2:14" s="4" customFormat="1" ht="14">
      <c r="B42" s="4" t="s">
        <v>49</v>
      </c>
      <c r="C42" s="152"/>
      <c r="D42" s="93">
        <f t="shared" ref="D42:H42" si="3">+D43+D49</f>
        <v>8064953825</v>
      </c>
      <c r="E42" s="93">
        <f t="shared" si="3"/>
        <v>0</v>
      </c>
      <c r="F42" s="93">
        <v>12121384213</v>
      </c>
      <c r="G42" s="93">
        <f t="shared" si="3"/>
        <v>0</v>
      </c>
      <c r="H42" s="93">
        <f t="shared" si="3"/>
        <v>0</v>
      </c>
      <c r="I42" s="93">
        <v>903229727.74150002</v>
      </c>
      <c r="J42" s="138"/>
      <c r="K42" s="138"/>
      <c r="L42" s="93">
        <v>12775051566.966524</v>
      </c>
      <c r="M42" s="718"/>
      <c r="N42" s="718"/>
    </row>
    <row r="43" spans="2:14" s="4" customFormat="1" ht="14">
      <c r="B43" s="4" t="s">
        <v>50</v>
      </c>
      <c r="C43" s="152">
        <v>5.8</v>
      </c>
      <c r="D43" s="93">
        <f t="shared" ref="D43:H43" si="4">SUM(D44:D48)</f>
        <v>8064953825</v>
      </c>
      <c r="E43" s="93">
        <f t="shared" si="4"/>
        <v>0</v>
      </c>
      <c r="F43" s="93">
        <v>12121384213</v>
      </c>
      <c r="G43" s="93">
        <f t="shared" si="4"/>
        <v>0</v>
      </c>
      <c r="H43" s="93">
        <f t="shared" si="4"/>
        <v>0</v>
      </c>
      <c r="I43" s="93">
        <v>903229727.74150002</v>
      </c>
      <c r="J43" s="138"/>
      <c r="K43" s="138"/>
      <c r="L43" s="93">
        <v>12775051566.966524</v>
      </c>
      <c r="M43" s="718"/>
      <c r="N43" s="718"/>
    </row>
    <row r="44" spans="2:14" s="139" customFormat="1" ht="14">
      <c r="B44" s="139" t="s">
        <v>51</v>
      </c>
      <c r="C44" s="151">
        <v>5.8</v>
      </c>
      <c r="D44" s="140">
        <f>'[1]EEFF '!$C$95-'[1]EEFF '!$C$95</f>
        <v>0</v>
      </c>
      <c r="E44" s="140">
        <v>0</v>
      </c>
      <c r="F44" s="140">
        <v>0</v>
      </c>
      <c r="G44" s="140">
        <v>0</v>
      </c>
      <c r="H44" s="140">
        <v>0</v>
      </c>
      <c r="I44" s="140">
        <v>0</v>
      </c>
      <c r="J44" s="141">
        <f>K13</f>
        <v>0</v>
      </c>
      <c r="K44" s="141">
        <v>0</v>
      </c>
      <c r="L44" s="140">
        <v>0</v>
      </c>
      <c r="M44" s="715"/>
      <c r="N44" s="715"/>
    </row>
    <row r="45" spans="2:14" s="139" customFormat="1" ht="14">
      <c r="B45" s="139" t="s">
        <v>52</v>
      </c>
      <c r="C45" s="152">
        <v>5.8</v>
      </c>
      <c r="D45" s="140">
        <f>'[1]EEFF '!$C$102</f>
        <v>6763184746</v>
      </c>
      <c r="E45" s="140"/>
      <c r="F45" s="140">
        <v>10418324006</v>
      </c>
      <c r="G45" s="140"/>
      <c r="H45" s="140"/>
      <c r="I45" s="140">
        <v>22436417</v>
      </c>
      <c r="J45" s="141"/>
      <c r="K45" s="141"/>
      <c r="L45" s="140">
        <v>10434561240.982901</v>
      </c>
      <c r="M45" s="715"/>
      <c r="N45" s="715"/>
    </row>
    <row r="46" spans="2:14" s="139" customFormat="1" ht="14">
      <c r="B46" s="139" t="s">
        <v>53</v>
      </c>
      <c r="C46" s="152">
        <v>5.8</v>
      </c>
      <c r="D46" s="140">
        <f>'[1]EEFF '!$C$108-110002</f>
        <v>1143716959</v>
      </c>
      <c r="E46" s="140">
        <v>0</v>
      </c>
      <c r="F46" s="140">
        <v>1485729347</v>
      </c>
      <c r="G46" s="140">
        <v>0</v>
      </c>
      <c r="H46" s="140">
        <v>0</v>
      </c>
      <c r="I46" s="140">
        <v>880793310.74150002</v>
      </c>
      <c r="J46" s="141"/>
      <c r="K46" s="141"/>
      <c r="L46" s="140">
        <v>2123159465.9836235</v>
      </c>
      <c r="M46" s="715"/>
      <c r="N46" s="715"/>
    </row>
    <row r="47" spans="2:14" s="139" customFormat="1" ht="14">
      <c r="B47" s="139" t="s">
        <v>54</v>
      </c>
      <c r="C47" s="152">
        <v>5.8</v>
      </c>
      <c r="D47" s="140">
        <f>'[1]EEFF '!$C$123</f>
        <v>140374696</v>
      </c>
      <c r="E47" s="140">
        <v>0</v>
      </c>
      <c r="F47" s="140">
        <v>215854471</v>
      </c>
      <c r="G47" s="140">
        <v>0</v>
      </c>
      <c r="H47" s="140">
        <v>0</v>
      </c>
      <c r="I47" s="140">
        <v>0</v>
      </c>
      <c r="J47" s="141">
        <v>0</v>
      </c>
      <c r="K47" s="141"/>
      <c r="L47" s="140">
        <v>215854471</v>
      </c>
      <c r="M47" s="715"/>
      <c r="N47" s="715"/>
    </row>
    <row r="48" spans="2:14" s="139" customFormat="1" ht="14">
      <c r="B48" s="139" t="s">
        <v>55</v>
      </c>
      <c r="C48" s="152">
        <v>5.8</v>
      </c>
      <c r="D48" s="140">
        <f>'[1]EEFF '!$C$126</f>
        <v>17677424</v>
      </c>
      <c r="E48" s="140"/>
      <c r="F48" s="140">
        <v>1476389</v>
      </c>
      <c r="G48" s="140"/>
      <c r="H48" s="140"/>
      <c r="I48" s="140">
        <v>0</v>
      </c>
      <c r="J48" s="141"/>
      <c r="K48" s="141"/>
      <c r="L48" s="140">
        <v>1476389</v>
      </c>
      <c r="M48" s="715"/>
      <c r="N48" s="715"/>
    </row>
    <row r="49" spans="2:14" s="4" customFormat="1" ht="14">
      <c r="B49" s="4" t="s">
        <v>56</v>
      </c>
      <c r="C49" s="152"/>
      <c r="D49" s="93">
        <f t="shared" ref="D49:H49" si="5">SUM(D50:D54)</f>
        <v>0</v>
      </c>
      <c r="E49" s="93">
        <f t="shared" si="5"/>
        <v>0</v>
      </c>
      <c r="F49" s="93">
        <v>0</v>
      </c>
      <c r="G49" s="93">
        <f t="shared" si="5"/>
        <v>0</v>
      </c>
      <c r="H49" s="93">
        <f t="shared" si="5"/>
        <v>0</v>
      </c>
      <c r="I49" s="93">
        <v>0</v>
      </c>
      <c r="J49" s="138"/>
      <c r="K49" s="138"/>
      <c r="L49" s="140">
        <v>0</v>
      </c>
      <c r="M49" s="718"/>
      <c r="N49" s="718"/>
    </row>
    <row r="50" spans="2:14" s="139" customFormat="1" ht="14">
      <c r="B50" s="139" t="s">
        <v>57</v>
      </c>
      <c r="C50" s="152"/>
      <c r="D50" s="140">
        <v>0</v>
      </c>
      <c r="E50" s="140"/>
      <c r="F50" s="140">
        <v>0</v>
      </c>
      <c r="G50" s="140"/>
      <c r="H50" s="140"/>
      <c r="I50" s="140"/>
      <c r="J50" s="141"/>
      <c r="K50" s="141"/>
      <c r="L50" s="140">
        <v>0</v>
      </c>
      <c r="M50" s="715"/>
      <c r="N50" s="715"/>
    </row>
    <row r="51" spans="2:14" s="139" customFormat="1" ht="14">
      <c r="B51" s="139" t="s">
        <v>58</v>
      </c>
      <c r="C51" s="152"/>
      <c r="D51" s="140">
        <v>0</v>
      </c>
      <c r="E51" s="140"/>
      <c r="F51" s="140">
        <v>0</v>
      </c>
      <c r="G51" s="140"/>
      <c r="H51" s="140"/>
      <c r="I51" s="140">
        <v>0</v>
      </c>
      <c r="J51" s="141"/>
      <c r="K51" s="141">
        <v>0</v>
      </c>
      <c r="L51" s="140">
        <v>0</v>
      </c>
      <c r="M51" s="715"/>
      <c r="N51" s="715"/>
    </row>
    <row r="52" spans="2:14" s="139" customFormat="1" ht="14">
      <c r="B52" s="139" t="s">
        <v>53</v>
      </c>
      <c r="C52" s="152"/>
      <c r="D52" s="140">
        <v>0</v>
      </c>
      <c r="E52" s="140"/>
      <c r="F52" s="140">
        <v>0</v>
      </c>
      <c r="G52" s="140"/>
      <c r="H52" s="140"/>
      <c r="I52" s="140">
        <v>0</v>
      </c>
      <c r="J52" s="141"/>
      <c r="K52" s="141"/>
      <c r="L52" s="140">
        <v>0</v>
      </c>
      <c r="M52" s="715"/>
      <c r="N52" s="715"/>
    </row>
    <row r="53" spans="2:14" s="139" customFormat="1" ht="14">
      <c r="B53" s="139" t="s">
        <v>61</v>
      </c>
      <c r="C53" s="152"/>
      <c r="D53" s="140">
        <v>0</v>
      </c>
      <c r="E53" s="140"/>
      <c r="F53" s="140">
        <v>0</v>
      </c>
      <c r="G53" s="140"/>
      <c r="H53" s="140"/>
      <c r="I53" s="140">
        <v>0</v>
      </c>
      <c r="J53" s="141"/>
      <c r="K53" s="141"/>
      <c r="L53" s="140">
        <v>0</v>
      </c>
      <c r="M53" s="715"/>
      <c r="N53" s="715"/>
    </row>
    <row r="54" spans="2:14" s="139" customFormat="1" ht="15" customHeight="1">
      <c r="B54" s="139" t="s">
        <v>63</v>
      </c>
      <c r="C54" s="152"/>
      <c r="D54" s="140">
        <v>0</v>
      </c>
      <c r="E54" s="140"/>
      <c r="F54" s="140">
        <v>0</v>
      </c>
      <c r="G54" s="140"/>
      <c r="H54" s="140"/>
      <c r="I54" s="140"/>
      <c r="J54" s="141"/>
      <c r="K54" s="141"/>
      <c r="L54" s="140">
        <v>0</v>
      </c>
      <c r="M54" s="715"/>
      <c r="N54" s="715"/>
    </row>
    <row r="55" spans="2:14" s="139" customFormat="1" ht="15" customHeight="1">
      <c r="C55" s="152"/>
      <c r="D55" s="140"/>
      <c r="E55" s="140"/>
      <c r="F55" s="140"/>
      <c r="G55" s="140"/>
      <c r="H55" s="140"/>
      <c r="I55" s="140"/>
      <c r="J55" s="141"/>
      <c r="K55" s="141"/>
      <c r="L55" s="140"/>
      <c r="M55" s="715"/>
      <c r="N55" s="715"/>
    </row>
    <row r="56" spans="2:14" s="4" customFormat="1" ht="14">
      <c r="B56" s="4" t="s">
        <v>66</v>
      </c>
      <c r="C56" s="152">
        <v>5.14</v>
      </c>
      <c r="D56" s="93">
        <v>56921410246</v>
      </c>
      <c r="E56" s="93">
        <f>+E58+E62+E66</f>
        <v>0</v>
      </c>
      <c r="F56" s="93">
        <f>+F58+F62+F66</f>
        <v>0</v>
      </c>
      <c r="G56" s="93">
        <f>+G58+G62+G66</f>
        <v>0</v>
      </c>
      <c r="H56" s="93">
        <f>+H58+H62+H66</f>
        <v>0</v>
      </c>
      <c r="I56" s="93">
        <v>77605207965</v>
      </c>
      <c r="J56" s="138"/>
      <c r="K56" s="138"/>
      <c r="L56" s="93">
        <v>62424299250.323685</v>
      </c>
      <c r="M56" s="718"/>
      <c r="N56" s="718"/>
    </row>
    <row r="57" spans="2:14" s="86" customFormat="1" ht="14">
      <c r="B57" s="86" t="s">
        <v>68</v>
      </c>
      <c r="C57" s="152"/>
      <c r="D57" s="88">
        <v>0</v>
      </c>
      <c r="E57" s="88">
        <v>0</v>
      </c>
      <c r="F57" s="88">
        <v>0</v>
      </c>
      <c r="G57" s="88">
        <v>0</v>
      </c>
      <c r="H57" s="88">
        <v>0</v>
      </c>
      <c r="I57" s="88"/>
      <c r="J57" s="89">
        <v>0</v>
      </c>
      <c r="K57" s="89">
        <v>0</v>
      </c>
      <c r="L57" s="88">
        <v>717056278.43328857</v>
      </c>
      <c r="M57" s="720"/>
      <c r="N57" s="720"/>
    </row>
    <row r="58" spans="2:14" s="4" customFormat="1" ht="14">
      <c r="B58" s="4" t="s">
        <v>72</v>
      </c>
      <c r="C58" s="133"/>
      <c r="D58" s="140">
        <v>44964000001</v>
      </c>
      <c r="E58" s="93">
        <f t="shared" ref="E58:H58" si="6">+E59</f>
        <v>0</v>
      </c>
      <c r="F58" s="93">
        <f t="shared" si="6"/>
        <v>0</v>
      </c>
      <c r="G58" s="93">
        <f t="shared" si="6"/>
        <v>0</v>
      </c>
      <c r="H58" s="93">
        <f t="shared" si="6"/>
        <v>0</v>
      </c>
      <c r="I58" s="140">
        <v>56050000000</v>
      </c>
      <c r="J58" s="138"/>
      <c r="K58" s="138"/>
      <c r="L58" s="93">
        <v>44964000001</v>
      </c>
      <c r="M58" s="718"/>
      <c r="N58" s="718"/>
    </row>
    <row r="59" spans="2:14" s="139" customFormat="1" ht="14">
      <c r="B59" s="139" t="s">
        <v>74</v>
      </c>
      <c r="C59" s="722"/>
      <c r="D59" s="93">
        <v>44964000001</v>
      </c>
      <c r="E59" s="140">
        <v>0</v>
      </c>
      <c r="F59" s="140">
        <v>0</v>
      </c>
      <c r="G59" s="140">
        <v>0</v>
      </c>
      <c r="H59" s="140">
        <v>0</v>
      </c>
      <c r="I59" s="93">
        <v>56050000000</v>
      </c>
      <c r="J59" s="141"/>
      <c r="K59" s="141"/>
      <c r="L59" s="140">
        <v>44964000001</v>
      </c>
      <c r="M59" s="715"/>
      <c r="N59" s="715"/>
    </row>
    <row r="60" spans="2:14" s="4" customFormat="1" ht="14">
      <c r="B60" s="4" t="s">
        <v>75</v>
      </c>
      <c r="C60" s="133"/>
      <c r="D60" s="140">
        <v>2508933184</v>
      </c>
      <c r="E60" s="93">
        <f t="shared" ref="E60:H60" si="7">+E61</f>
        <v>0</v>
      </c>
      <c r="F60" s="93">
        <f t="shared" si="7"/>
        <v>0</v>
      </c>
      <c r="G60" s="93">
        <f t="shared" si="7"/>
        <v>0</v>
      </c>
      <c r="H60" s="93">
        <f t="shared" si="7"/>
        <v>0</v>
      </c>
      <c r="I60" s="140">
        <v>13950000000</v>
      </c>
      <c r="J60" s="138"/>
      <c r="K60" s="138"/>
      <c r="L60" s="93">
        <v>2508933184</v>
      </c>
      <c r="M60" s="718"/>
      <c r="N60" s="718"/>
    </row>
    <row r="61" spans="2:14" s="139" customFormat="1" ht="14">
      <c r="B61" s="139" t="s">
        <v>210</v>
      </c>
      <c r="C61" s="722"/>
      <c r="D61" s="93">
        <v>2508933184</v>
      </c>
      <c r="E61" s="140">
        <v>0</v>
      </c>
      <c r="F61" s="140">
        <v>0</v>
      </c>
      <c r="G61" s="140">
        <v>0</v>
      </c>
      <c r="H61" s="140">
        <v>0</v>
      </c>
      <c r="I61" s="93">
        <v>13950000000</v>
      </c>
      <c r="J61" s="141"/>
      <c r="K61" s="141"/>
      <c r="L61" s="140">
        <v>2508933184</v>
      </c>
      <c r="M61" s="715"/>
      <c r="N61" s="715"/>
    </row>
    <row r="62" spans="2:14" s="4" customFormat="1" ht="14">
      <c r="B62" s="4" t="s">
        <v>77</v>
      </c>
      <c r="C62" s="133"/>
      <c r="D62" s="140">
        <v>3169914108</v>
      </c>
      <c r="E62" s="93">
        <f t="shared" ref="E62:H62" si="8">+E63+E64+E65</f>
        <v>0</v>
      </c>
      <c r="F62" s="93">
        <f t="shared" si="8"/>
        <v>0</v>
      </c>
      <c r="G62" s="93">
        <f t="shared" si="8"/>
        <v>0</v>
      </c>
      <c r="H62" s="93">
        <f t="shared" si="8"/>
        <v>0</v>
      </c>
      <c r="I62" s="140">
        <v>992201573</v>
      </c>
      <c r="J62" s="138"/>
      <c r="K62" s="138"/>
      <c r="L62" s="93">
        <v>3169914108</v>
      </c>
      <c r="M62" s="718"/>
      <c r="N62" s="718"/>
    </row>
    <row r="63" spans="2:14" s="139" customFormat="1" ht="13.25" customHeight="1">
      <c r="B63" s="139" t="s">
        <v>78</v>
      </c>
      <c r="C63" s="133"/>
      <c r="D63" s="140">
        <v>2575914108</v>
      </c>
      <c r="E63" s="140">
        <v>0</v>
      </c>
      <c r="F63" s="140">
        <v>0</v>
      </c>
      <c r="G63" s="140">
        <v>0</v>
      </c>
      <c r="H63" s="140">
        <v>0</v>
      </c>
      <c r="I63" s="140">
        <v>909329426</v>
      </c>
      <c r="J63" s="141"/>
      <c r="K63" s="141"/>
      <c r="L63" s="140">
        <v>2575914108</v>
      </c>
      <c r="M63" s="715"/>
      <c r="N63" s="715"/>
    </row>
    <row r="64" spans="2:14" s="139" customFormat="1" ht="14">
      <c r="B64" s="139" t="s">
        <v>79</v>
      </c>
      <c r="C64" s="133"/>
      <c r="D64" s="93">
        <v>0</v>
      </c>
      <c r="E64" s="140">
        <v>0</v>
      </c>
      <c r="F64" s="140">
        <v>0</v>
      </c>
      <c r="G64" s="140">
        <v>0</v>
      </c>
      <c r="H64" s="140">
        <v>0</v>
      </c>
      <c r="I64" s="93">
        <v>0</v>
      </c>
      <c r="J64" s="141"/>
      <c r="K64" s="141"/>
      <c r="L64" s="140">
        <v>0</v>
      </c>
      <c r="M64" s="715"/>
      <c r="N64" s="715"/>
    </row>
    <row r="65" spans="2:14" s="4" customFormat="1" ht="14">
      <c r="B65" s="4" t="s">
        <v>80</v>
      </c>
      <c r="C65" s="133"/>
      <c r="D65" s="140">
        <v>594000000</v>
      </c>
      <c r="E65" s="93">
        <v>0</v>
      </c>
      <c r="F65" s="93">
        <v>0</v>
      </c>
      <c r="G65" s="93">
        <v>0</v>
      </c>
      <c r="H65" s="93">
        <v>0</v>
      </c>
      <c r="I65" s="140">
        <v>82872147</v>
      </c>
      <c r="J65" s="138"/>
      <c r="K65" s="138"/>
      <c r="L65" s="93">
        <v>594000000</v>
      </c>
      <c r="M65" s="718"/>
      <c r="N65" s="718"/>
    </row>
    <row r="66" spans="2:14" s="139" customFormat="1" ht="14">
      <c r="B66" s="139" t="s">
        <v>81</v>
      </c>
      <c r="C66" s="133"/>
      <c r="D66" s="140">
        <v>6278562953</v>
      </c>
      <c r="E66" s="140">
        <f t="shared" ref="E66:H66" si="9">+E67+E69</f>
        <v>0</v>
      </c>
      <c r="F66" s="140">
        <f t="shared" si="9"/>
        <v>0</v>
      </c>
      <c r="G66" s="140">
        <f t="shared" si="9"/>
        <v>0</v>
      </c>
      <c r="H66" s="140">
        <f t="shared" si="9"/>
        <v>0</v>
      </c>
      <c r="I66" s="140">
        <v>6613006392</v>
      </c>
      <c r="J66" s="141"/>
      <c r="K66" s="141"/>
      <c r="L66" s="140">
        <v>11064395678.8904</v>
      </c>
      <c r="M66" s="715"/>
      <c r="N66" s="715"/>
    </row>
    <row r="67" spans="2:14" s="139" customFormat="1" ht="14">
      <c r="B67" s="139" t="s">
        <v>83</v>
      </c>
      <c r="C67" s="133"/>
      <c r="D67" s="140">
        <v>5819701191</v>
      </c>
      <c r="E67" s="140">
        <v>0</v>
      </c>
      <c r="F67" s="140">
        <v>0</v>
      </c>
      <c r="G67" s="140">
        <v>0</v>
      </c>
      <c r="H67" s="140">
        <v>0</v>
      </c>
      <c r="J67" s="141"/>
      <c r="K67" s="141">
        <f>J88</f>
        <v>0</v>
      </c>
      <c r="L67" s="140">
        <v>5819701191</v>
      </c>
      <c r="M67" s="715"/>
      <c r="N67" s="715"/>
    </row>
    <row r="68" spans="2:14" s="139" customFormat="1" ht="14">
      <c r="C68" s="133"/>
      <c r="E68" s="140"/>
      <c r="F68" s="140"/>
      <c r="G68" s="140"/>
      <c r="H68" s="140"/>
      <c r="I68" s="140"/>
      <c r="J68" s="141"/>
      <c r="K68" s="141"/>
      <c r="L68" s="140"/>
      <c r="M68" s="715"/>
      <c r="N68" s="715"/>
    </row>
    <row r="69" spans="2:14" s="4" customFormat="1" ht="14">
      <c r="B69" s="155" t="s">
        <v>85</v>
      </c>
      <c r="C69" s="156"/>
      <c r="D69" s="157">
        <v>458861762</v>
      </c>
      <c r="E69" s="157"/>
      <c r="F69" s="157"/>
      <c r="G69" s="157"/>
      <c r="H69" s="157"/>
      <c r="I69" s="157">
        <v>6613006392</v>
      </c>
      <c r="J69" s="157">
        <f>SUM(J12:J67)</f>
        <v>0</v>
      </c>
      <c r="K69" s="157">
        <f>SUM(K12:K67)</f>
        <v>50660000000</v>
      </c>
      <c r="L69" s="157">
        <v>5244694487.8903999</v>
      </c>
      <c r="M69" s="718"/>
      <c r="N69" s="718"/>
    </row>
    <row r="70" spans="2:14" s="4" customFormat="1" ht="18" customHeight="1">
      <c r="B70" s="605" t="s">
        <v>212</v>
      </c>
      <c r="C70" s="605"/>
      <c r="D70" s="605"/>
      <c r="E70" s="605"/>
      <c r="F70" s="605"/>
      <c r="G70" s="605"/>
      <c r="H70" s="605"/>
      <c r="I70" s="605"/>
      <c r="J70" s="605"/>
      <c r="K70" s="605"/>
      <c r="L70" s="605"/>
      <c r="M70" s="718"/>
      <c r="N70" s="718"/>
    </row>
    <row r="71" spans="2:14" s="4" customFormat="1" ht="18" customHeight="1">
      <c r="B71" s="142"/>
      <c r="C71" s="143"/>
      <c r="D71" s="144"/>
      <c r="E71" s="144"/>
      <c r="F71" s="144"/>
      <c r="G71" s="144"/>
      <c r="H71" s="144"/>
      <c r="I71" s="145"/>
      <c r="J71" s="144"/>
      <c r="K71" s="144"/>
      <c r="L71" s="569">
        <f>L10-L42-L56</f>
        <v>0</v>
      </c>
      <c r="M71" s="718"/>
      <c r="N71" s="718"/>
    </row>
    <row r="72" spans="2:14" s="4" customFormat="1" ht="50" customHeight="1">
      <c r="B72" s="142"/>
      <c r="C72" s="143"/>
      <c r="D72" s="145"/>
      <c r="E72" s="145"/>
      <c r="F72" s="145"/>
      <c r="G72" s="145"/>
      <c r="H72" s="145"/>
      <c r="I72" s="145"/>
      <c r="J72" s="144"/>
      <c r="K72" s="144"/>
      <c r="L72" s="145"/>
      <c r="M72" s="718"/>
      <c r="N72" s="718"/>
    </row>
    <row r="73" spans="2:14" s="139" customFormat="1" ht="14">
      <c r="B73" s="606" t="s">
        <v>88</v>
      </c>
      <c r="C73" s="606"/>
      <c r="D73" s="606"/>
      <c r="E73" s="606"/>
      <c r="F73" s="606"/>
      <c r="G73" s="606"/>
      <c r="H73" s="606"/>
      <c r="I73" s="606"/>
      <c r="J73" s="606"/>
      <c r="K73" s="606"/>
      <c r="L73" s="606"/>
      <c r="M73" s="715"/>
      <c r="N73" s="715"/>
    </row>
    <row r="74" spans="2:14" s="139" customFormat="1" ht="16" customHeight="1">
      <c r="B74" s="133"/>
      <c r="C74" s="133"/>
      <c r="D74" s="133"/>
      <c r="E74" s="133"/>
      <c r="F74" s="133"/>
      <c r="G74" s="133"/>
      <c r="H74" s="133"/>
      <c r="I74" s="133"/>
      <c r="J74" s="133"/>
      <c r="K74" s="133"/>
      <c r="L74" s="133"/>
      <c r="M74" s="715"/>
      <c r="N74" s="715"/>
    </row>
    <row r="75" spans="2:14" s="139" customFormat="1" ht="16" customHeight="1" thickBot="1">
      <c r="B75" s="608" t="str">
        <f>+B4</f>
        <v>CORRESPONDIENTE AL PERIODO AL 30 de JUNIO 2025</v>
      </c>
      <c r="C75" s="608"/>
      <c r="D75" s="608"/>
      <c r="E75" s="608"/>
      <c r="F75" s="608"/>
      <c r="G75" s="608"/>
      <c r="H75" s="608"/>
      <c r="I75" s="608"/>
      <c r="J75" s="608"/>
      <c r="K75" s="608"/>
      <c r="L75" s="608"/>
      <c r="M75" s="715"/>
      <c r="N75" s="715"/>
    </row>
    <row r="76" spans="2:14" s="4" customFormat="1" thickTop="1">
      <c r="B76" s="4" t="s">
        <v>89</v>
      </c>
      <c r="C76" s="152">
        <v>5.16</v>
      </c>
      <c r="D76" s="93">
        <v>11423170111</v>
      </c>
      <c r="E76" s="93">
        <f t="shared" ref="E76:H76" si="10">+E77+E81</f>
        <v>0</v>
      </c>
      <c r="F76" s="93">
        <f t="shared" si="10"/>
        <v>0</v>
      </c>
      <c r="G76" s="93">
        <f t="shared" si="10"/>
        <v>0</v>
      </c>
      <c r="H76" s="93">
        <f t="shared" si="10"/>
        <v>0</v>
      </c>
      <c r="I76" s="93">
        <v>13800133936</v>
      </c>
      <c r="J76" s="138"/>
      <c r="K76" s="138"/>
      <c r="L76" s="93">
        <v>21410327040.4832</v>
      </c>
      <c r="M76" s="718"/>
      <c r="N76" s="718"/>
    </row>
    <row r="77" spans="2:14" s="4" customFormat="1" ht="14">
      <c r="B77" s="4" t="s">
        <v>90</v>
      </c>
      <c r="C77" s="152"/>
      <c r="D77" s="93">
        <v>11223582751</v>
      </c>
      <c r="E77" s="93">
        <f t="shared" ref="E77:H77" si="11">SUM(E78:E80)</f>
        <v>0</v>
      </c>
      <c r="F77" s="93">
        <f t="shared" si="11"/>
        <v>0</v>
      </c>
      <c r="G77" s="93">
        <f t="shared" si="11"/>
        <v>0</v>
      </c>
      <c r="H77" s="93">
        <f t="shared" si="11"/>
        <v>0</v>
      </c>
      <c r="I77" s="93">
        <v>2216665896</v>
      </c>
      <c r="J77" s="138"/>
      <c r="K77" s="138"/>
      <c r="L77" s="93">
        <v>12827783859.9352</v>
      </c>
      <c r="M77" s="718"/>
      <c r="N77" s="718"/>
    </row>
    <row r="78" spans="2:14" s="139" customFormat="1" ht="14">
      <c r="B78" s="139" t="s">
        <v>91</v>
      </c>
      <c r="C78" s="152"/>
      <c r="D78" s="140">
        <v>9399073160</v>
      </c>
      <c r="E78" s="140">
        <v>0</v>
      </c>
      <c r="F78" s="140">
        <v>0</v>
      </c>
      <c r="G78" s="140">
        <v>0</v>
      </c>
      <c r="H78" s="140">
        <v>0</v>
      </c>
      <c r="I78" s="140">
        <v>2216665896</v>
      </c>
      <c r="J78" s="141">
        <v>0</v>
      </c>
      <c r="K78" s="141"/>
      <c r="L78" s="140">
        <v>11003274268.9352</v>
      </c>
      <c r="M78" s="715"/>
      <c r="N78" s="715"/>
    </row>
    <row r="79" spans="2:14" s="139" customFormat="1" ht="14">
      <c r="B79" s="139" t="s">
        <v>92</v>
      </c>
      <c r="C79" s="152"/>
      <c r="D79" s="140">
        <v>0</v>
      </c>
      <c r="E79" s="140">
        <v>0</v>
      </c>
      <c r="F79" s="140">
        <v>0</v>
      </c>
      <c r="G79" s="140">
        <v>0</v>
      </c>
      <c r="H79" s="140">
        <v>0</v>
      </c>
      <c r="I79" s="140">
        <v>0</v>
      </c>
      <c r="J79" s="141"/>
      <c r="K79" s="141"/>
      <c r="L79" s="140">
        <v>0</v>
      </c>
      <c r="M79" s="715"/>
      <c r="N79" s="715"/>
    </row>
    <row r="80" spans="2:14" s="139" customFormat="1" ht="14">
      <c r="B80" s="139" t="s">
        <v>93</v>
      </c>
      <c r="C80" s="152"/>
      <c r="D80" s="140">
        <v>1824509591</v>
      </c>
      <c r="E80" s="140">
        <v>0</v>
      </c>
      <c r="F80" s="140">
        <v>0</v>
      </c>
      <c r="G80" s="140">
        <v>0</v>
      </c>
      <c r="H80" s="140">
        <v>0</v>
      </c>
      <c r="I80" s="140">
        <v>0</v>
      </c>
      <c r="J80" s="141">
        <v>0</v>
      </c>
      <c r="K80" s="141">
        <v>0</v>
      </c>
      <c r="L80" s="140">
        <v>1824509591</v>
      </c>
      <c r="M80" s="715"/>
      <c r="N80" s="715"/>
    </row>
    <row r="81" spans="2:14" s="4" customFormat="1" ht="14">
      <c r="B81" s="4" t="s">
        <v>94</v>
      </c>
      <c r="C81" s="152"/>
      <c r="D81" s="93">
        <v>199587360</v>
      </c>
      <c r="E81" s="93">
        <f t="shared" ref="E81:H81" si="12">+E82</f>
        <v>0</v>
      </c>
      <c r="F81" s="93">
        <f t="shared" si="12"/>
        <v>0</v>
      </c>
      <c r="G81" s="93">
        <f t="shared" si="12"/>
        <v>0</v>
      </c>
      <c r="H81" s="93">
        <f t="shared" si="12"/>
        <v>0</v>
      </c>
      <c r="I81" s="93">
        <v>11583468040</v>
      </c>
      <c r="J81" s="138"/>
      <c r="K81" s="138"/>
      <c r="L81" s="93">
        <v>8582543180.5480003</v>
      </c>
      <c r="M81" s="718"/>
      <c r="N81" s="718"/>
    </row>
    <row r="82" spans="2:14" s="4" customFormat="1" ht="14">
      <c r="B82" s="4" t="s">
        <v>95</v>
      </c>
      <c r="C82" s="152"/>
      <c r="D82" s="93">
        <v>199587360</v>
      </c>
      <c r="E82" s="93">
        <f t="shared" ref="E82:H82" si="13">SUM(E83:E90)</f>
        <v>0</v>
      </c>
      <c r="F82" s="93">
        <f t="shared" si="13"/>
        <v>0</v>
      </c>
      <c r="G82" s="93">
        <f t="shared" si="13"/>
        <v>0</v>
      </c>
      <c r="H82" s="93">
        <f t="shared" si="13"/>
        <v>0</v>
      </c>
      <c r="I82" s="93">
        <v>11583468040</v>
      </c>
      <c r="J82" s="138"/>
      <c r="K82" s="138"/>
      <c r="L82" s="93">
        <v>8582543180.5480003</v>
      </c>
      <c r="M82" s="718"/>
      <c r="N82" s="718"/>
    </row>
    <row r="83" spans="2:14" s="139" customFormat="1" ht="14">
      <c r="B83" s="139" t="s">
        <v>96</v>
      </c>
      <c r="C83" s="152"/>
      <c r="D83" s="140">
        <v>0</v>
      </c>
      <c r="E83" s="140">
        <v>0</v>
      </c>
      <c r="F83" s="140">
        <v>0</v>
      </c>
      <c r="G83" s="140">
        <v>0</v>
      </c>
      <c r="H83" s="140">
        <v>0</v>
      </c>
      <c r="I83" s="140">
        <v>0</v>
      </c>
      <c r="J83" s="141"/>
      <c r="K83" s="141"/>
      <c r="L83" s="140">
        <v>0</v>
      </c>
      <c r="M83" s="715"/>
      <c r="N83" s="715"/>
    </row>
    <row r="84" spans="2:14" s="139" customFormat="1" ht="14">
      <c r="B84" s="139" t="s">
        <v>97</v>
      </c>
      <c r="C84" s="152"/>
      <c r="D84" s="140">
        <v>0</v>
      </c>
      <c r="E84" s="140">
        <v>0</v>
      </c>
      <c r="F84" s="140">
        <v>0</v>
      </c>
      <c r="G84" s="140">
        <v>0</v>
      </c>
      <c r="H84" s="140">
        <v>0</v>
      </c>
      <c r="I84" s="140">
        <v>0</v>
      </c>
      <c r="J84" s="141"/>
      <c r="K84" s="141"/>
      <c r="L84" s="140">
        <v>0</v>
      </c>
      <c r="M84" s="715"/>
      <c r="N84" s="715"/>
    </row>
    <row r="85" spans="2:14" s="139" customFormat="1" ht="14">
      <c r="B85" s="139" t="s">
        <v>98</v>
      </c>
      <c r="C85" s="152"/>
      <c r="D85" s="140">
        <v>0</v>
      </c>
      <c r="E85" s="140">
        <v>0</v>
      </c>
      <c r="F85" s="140">
        <v>0</v>
      </c>
      <c r="G85" s="140">
        <v>0</v>
      </c>
      <c r="H85" s="140">
        <v>0</v>
      </c>
      <c r="I85" s="140">
        <v>0</v>
      </c>
      <c r="J85" s="141">
        <f>+K98</f>
        <v>0</v>
      </c>
      <c r="K85" s="141">
        <v>0</v>
      </c>
      <c r="L85" s="140">
        <v>0</v>
      </c>
      <c r="M85" s="715"/>
      <c r="N85" s="715"/>
    </row>
    <row r="86" spans="2:14" s="139" customFormat="1" ht="14">
      <c r="B86" s="139" t="s">
        <v>99</v>
      </c>
      <c r="C86" s="152"/>
      <c r="D86" s="140">
        <v>199587360</v>
      </c>
      <c r="E86" s="67">
        <v>0</v>
      </c>
      <c r="F86" s="67">
        <v>0</v>
      </c>
      <c r="G86" s="67">
        <v>0</v>
      </c>
      <c r="H86" s="67">
        <v>0</v>
      </c>
      <c r="I86" s="140">
        <v>11583468040</v>
      </c>
      <c r="J86" s="141">
        <v>0</v>
      </c>
      <c r="K86" s="141">
        <v>0</v>
      </c>
      <c r="L86" s="140">
        <v>8582543180.5480003</v>
      </c>
      <c r="M86" s="715"/>
      <c r="N86" s="715"/>
    </row>
    <row r="87" spans="2:14" s="139" customFormat="1" ht="14">
      <c r="B87" s="139" t="s">
        <v>100</v>
      </c>
      <c r="C87" s="152"/>
      <c r="D87" s="140">
        <v>0</v>
      </c>
      <c r="E87" s="140">
        <v>0</v>
      </c>
      <c r="F87" s="140">
        <v>0</v>
      </c>
      <c r="G87" s="140">
        <v>0</v>
      </c>
      <c r="H87" s="140">
        <v>0</v>
      </c>
      <c r="I87" s="140">
        <v>0</v>
      </c>
      <c r="J87" s="141"/>
      <c r="K87" s="141"/>
      <c r="L87" s="140">
        <v>0</v>
      </c>
      <c r="M87" s="715"/>
      <c r="N87" s="715"/>
    </row>
    <row r="88" spans="2:14" s="99" customFormat="1" ht="16">
      <c r="B88" s="99" t="s">
        <v>101</v>
      </c>
      <c r="C88" s="158"/>
      <c r="D88" s="103">
        <v>0</v>
      </c>
      <c r="E88" s="103">
        <v>0</v>
      </c>
      <c r="F88" s="103">
        <v>0</v>
      </c>
      <c r="G88" s="103">
        <v>0</v>
      </c>
      <c r="H88" s="103">
        <v>0</v>
      </c>
      <c r="I88" s="103">
        <v>0</v>
      </c>
      <c r="J88" s="162">
        <v>0</v>
      </c>
      <c r="K88" s="163"/>
      <c r="L88" s="103">
        <v>0</v>
      </c>
      <c r="M88" s="719"/>
      <c r="N88" s="719"/>
    </row>
    <row r="89" spans="2:14" s="4" customFormat="1" ht="16">
      <c r="B89" s="86" t="s">
        <v>102</v>
      </c>
      <c r="C89" s="158"/>
      <c r="D89" s="93">
        <v>0</v>
      </c>
      <c r="E89" s="93">
        <v>0</v>
      </c>
      <c r="F89" s="93">
        <v>0</v>
      </c>
      <c r="G89" s="93">
        <v>0</v>
      </c>
      <c r="H89" s="93">
        <v>0</v>
      </c>
      <c r="I89" s="93">
        <v>0</v>
      </c>
      <c r="J89" s="146">
        <f>D89</f>
        <v>0</v>
      </c>
      <c r="K89" s="138">
        <v>0</v>
      </c>
      <c r="L89" s="140">
        <v>0</v>
      </c>
      <c r="M89" s="718"/>
      <c r="N89" s="718"/>
    </row>
    <row r="90" spans="2:14" s="139" customFormat="1" ht="14">
      <c r="B90" s="139" t="s">
        <v>103</v>
      </c>
      <c r="C90" s="152"/>
      <c r="D90" s="140">
        <v>0</v>
      </c>
      <c r="E90" s="140">
        <v>0</v>
      </c>
      <c r="F90" s="140">
        <v>0</v>
      </c>
      <c r="G90" s="140">
        <v>0</v>
      </c>
      <c r="H90" s="140">
        <v>0</v>
      </c>
      <c r="I90" s="140">
        <v>0</v>
      </c>
      <c r="J90" s="141"/>
      <c r="K90" s="141"/>
      <c r="L90" s="140">
        <v>0</v>
      </c>
      <c r="M90" s="715"/>
      <c r="N90" s="715"/>
    </row>
    <row r="91" spans="2:14" s="4" customFormat="1" ht="14">
      <c r="B91" s="4" t="s">
        <v>104</v>
      </c>
      <c r="C91" s="152">
        <v>5.17</v>
      </c>
      <c r="D91" s="93">
        <v>10964308349</v>
      </c>
      <c r="E91" s="93">
        <f t="shared" ref="E91:H91" si="14">+E92+E95+E103+E105+E113+E99+E109+E111+E115</f>
        <v>0</v>
      </c>
      <c r="F91" s="93">
        <f t="shared" si="14"/>
        <v>0</v>
      </c>
      <c r="G91" s="93">
        <f t="shared" si="14"/>
        <v>0</v>
      </c>
      <c r="H91" s="93">
        <f t="shared" si="14"/>
        <v>0</v>
      </c>
      <c r="I91" s="93">
        <v>7187127544</v>
      </c>
      <c r="J91" s="138"/>
      <c r="K91" s="138"/>
      <c r="L91" s="93">
        <v>16165632552.5928</v>
      </c>
      <c r="M91" s="718"/>
      <c r="N91" s="718"/>
    </row>
    <row r="92" spans="2:14" s="4" customFormat="1" ht="14">
      <c r="B92" s="4" t="s">
        <v>105</v>
      </c>
      <c r="C92" s="133"/>
      <c r="D92" s="93">
        <v>2790398515</v>
      </c>
      <c r="E92" s="93">
        <f t="shared" ref="E92:H92" si="15">+E93+E94</f>
        <v>0</v>
      </c>
      <c r="F92" s="93">
        <f t="shared" si="15"/>
        <v>0</v>
      </c>
      <c r="G92" s="93">
        <f t="shared" si="15"/>
        <v>0</v>
      </c>
      <c r="H92" s="93">
        <f t="shared" si="15"/>
        <v>0</v>
      </c>
      <c r="I92" s="93">
        <v>32000090</v>
      </c>
      <c r="J92" s="138"/>
      <c r="K92" s="138"/>
      <c r="L92" s="93">
        <v>2813556980.1329999</v>
      </c>
      <c r="M92" s="718"/>
      <c r="N92" s="718"/>
    </row>
    <row r="93" spans="2:14" s="139" customFormat="1" ht="14">
      <c r="B93" s="139" t="s">
        <v>211</v>
      </c>
      <c r="C93" s="133"/>
      <c r="D93" s="140">
        <v>2790398515</v>
      </c>
      <c r="E93" s="140">
        <v>0</v>
      </c>
      <c r="F93" s="140">
        <v>0</v>
      </c>
      <c r="G93" s="140">
        <v>0</v>
      </c>
      <c r="H93" s="140">
        <v>0</v>
      </c>
      <c r="I93" s="140">
        <v>32000090</v>
      </c>
      <c r="J93" s="141"/>
      <c r="K93" s="141">
        <v>0</v>
      </c>
      <c r="L93" s="140">
        <v>2813556980.1329999</v>
      </c>
      <c r="M93" s="715"/>
      <c r="N93" s="715"/>
    </row>
    <row r="94" spans="2:14" s="139" customFormat="1" ht="14">
      <c r="B94" s="139" t="s">
        <v>107</v>
      </c>
      <c r="C94" s="133"/>
      <c r="D94" s="140">
        <v>0</v>
      </c>
      <c r="E94" s="140">
        <v>0</v>
      </c>
      <c r="F94" s="140">
        <v>0</v>
      </c>
      <c r="G94" s="140">
        <v>0</v>
      </c>
      <c r="H94" s="140">
        <v>0</v>
      </c>
      <c r="I94" s="140">
        <v>0</v>
      </c>
      <c r="J94" s="141"/>
      <c r="K94" s="141"/>
      <c r="L94" s="140">
        <v>0</v>
      </c>
      <c r="M94" s="715"/>
      <c r="N94" s="715"/>
    </row>
    <row r="95" spans="2:14" s="4" customFormat="1" ht="14">
      <c r="B95" s="4" t="s">
        <v>108</v>
      </c>
      <c r="C95" s="133"/>
      <c r="D95" s="93">
        <v>190660671</v>
      </c>
      <c r="E95" s="93">
        <f t="shared" ref="E95:H95" si="16">+E96+E97+E98</f>
        <v>0</v>
      </c>
      <c r="F95" s="93">
        <f t="shared" si="16"/>
        <v>0</v>
      </c>
      <c r="G95" s="93">
        <f t="shared" si="16"/>
        <v>0</v>
      </c>
      <c r="H95" s="93">
        <f t="shared" si="16"/>
        <v>0</v>
      </c>
      <c r="I95" s="93">
        <v>0</v>
      </c>
      <c r="J95" s="138"/>
      <c r="K95" s="138"/>
      <c r="L95" s="93">
        <v>190660671</v>
      </c>
      <c r="M95" s="718"/>
      <c r="N95" s="718"/>
    </row>
    <row r="96" spans="2:14" s="139" customFormat="1" ht="14">
      <c r="B96" s="139" t="s">
        <v>109</v>
      </c>
      <c r="C96" s="133"/>
      <c r="D96" s="140">
        <v>0</v>
      </c>
      <c r="E96" s="140">
        <v>0</v>
      </c>
      <c r="F96" s="140">
        <v>0</v>
      </c>
      <c r="G96" s="140">
        <v>0</v>
      </c>
      <c r="H96" s="140">
        <v>0</v>
      </c>
      <c r="I96" s="140">
        <v>0</v>
      </c>
      <c r="J96" s="141"/>
      <c r="K96" s="141"/>
      <c r="L96" s="140">
        <v>0</v>
      </c>
      <c r="M96" s="715"/>
      <c r="N96" s="715"/>
    </row>
    <row r="97" spans="2:14" s="139" customFormat="1" ht="14">
      <c r="B97" s="139" t="s">
        <v>110</v>
      </c>
      <c r="C97" s="133"/>
      <c r="D97" s="140">
        <v>0</v>
      </c>
      <c r="E97" s="140">
        <v>0</v>
      </c>
      <c r="F97" s="140">
        <v>0</v>
      </c>
      <c r="G97" s="140">
        <v>0</v>
      </c>
      <c r="H97" s="140">
        <v>0</v>
      </c>
      <c r="I97" s="140">
        <v>0</v>
      </c>
      <c r="J97" s="141"/>
      <c r="K97" s="141"/>
      <c r="L97" s="140">
        <v>0</v>
      </c>
      <c r="M97" s="715"/>
      <c r="N97" s="715"/>
    </row>
    <row r="98" spans="2:14" s="139" customFormat="1" ht="14">
      <c r="B98" s="139" t="s">
        <v>111</v>
      </c>
      <c r="C98" s="133"/>
      <c r="D98" s="140">
        <v>190660671</v>
      </c>
      <c r="E98" s="140">
        <v>0</v>
      </c>
      <c r="F98" s="140">
        <v>0</v>
      </c>
      <c r="G98" s="140">
        <v>0</v>
      </c>
      <c r="H98" s="140">
        <v>0</v>
      </c>
      <c r="I98" s="140">
        <v>0</v>
      </c>
      <c r="J98" s="141"/>
      <c r="K98" s="141">
        <v>0</v>
      </c>
      <c r="L98" s="140">
        <v>190660671</v>
      </c>
      <c r="M98" s="715"/>
      <c r="N98" s="715"/>
    </row>
    <row r="99" spans="2:14" s="4" customFormat="1" ht="14">
      <c r="B99" s="4" t="s">
        <v>112</v>
      </c>
      <c r="C99" s="133"/>
      <c r="D99" s="93">
        <v>4311436088</v>
      </c>
      <c r="E99" s="93">
        <f t="shared" ref="E99:H99" si="17">SUM(E100:E102)</f>
        <v>0</v>
      </c>
      <c r="F99" s="93">
        <f t="shared" si="17"/>
        <v>0</v>
      </c>
      <c r="G99" s="93">
        <f t="shared" si="17"/>
        <v>0</v>
      </c>
      <c r="H99" s="93">
        <f t="shared" si="17"/>
        <v>0</v>
      </c>
      <c r="I99" s="93">
        <v>4169659835</v>
      </c>
      <c r="J99" s="138"/>
      <c r="K99" s="138"/>
      <c r="L99" s="93">
        <v>7329018910.5895004</v>
      </c>
      <c r="M99" s="718"/>
      <c r="N99" s="718"/>
    </row>
    <row r="100" spans="2:14" s="139" customFormat="1" ht="14">
      <c r="B100" s="139" t="s">
        <v>113</v>
      </c>
      <c r="C100" s="133"/>
      <c r="D100" s="140">
        <v>2096140385</v>
      </c>
      <c r="E100" s="140">
        <v>0</v>
      </c>
      <c r="F100" s="140">
        <v>0</v>
      </c>
      <c r="G100" s="140">
        <v>0</v>
      </c>
      <c r="H100" s="140">
        <v>0</v>
      </c>
      <c r="I100" s="140">
        <v>4088829765</v>
      </c>
      <c r="J100" s="141"/>
      <c r="K100" s="141"/>
      <c r="L100" s="140">
        <v>5055226485.9305</v>
      </c>
      <c r="M100" s="715"/>
      <c r="N100" s="715"/>
    </row>
    <row r="101" spans="2:14" s="139" customFormat="1" ht="14">
      <c r="B101" s="139" t="s">
        <v>114</v>
      </c>
      <c r="C101" s="133"/>
      <c r="D101" s="140">
        <v>394544333</v>
      </c>
      <c r="E101" s="140">
        <v>0</v>
      </c>
      <c r="F101" s="140">
        <v>0</v>
      </c>
      <c r="G101" s="140">
        <v>0</v>
      </c>
      <c r="H101" s="140">
        <v>0</v>
      </c>
      <c r="I101" s="140">
        <v>0</v>
      </c>
      <c r="J101" s="141"/>
      <c r="K101" s="141"/>
      <c r="L101" s="140">
        <v>394544333</v>
      </c>
      <c r="M101" s="715"/>
      <c r="N101" s="715"/>
    </row>
    <row r="102" spans="2:14" s="139" customFormat="1" ht="14">
      <c r="B102" s="139" t="s">
        <v>115</v>
      </c>
      <c r="C102" s="133"/>
      <c r="D102" s="140">
        <v>1820751370</v>
      </c>
      <c r="E102" s="140">
        <v>0</v>
      </c>
      <c r="F102" s="140">
        <v>0</v>
      </c>
      <c r="G102" s="140">
        <v>0</v>
      </c>
      <c r="H102" s="140">
        <v>0</v>
      </c>
      <c r="I102" s="140">
        <v>80830070</v>
      </c>
      <c r="J102" s="141">
        <v>0</v>
      </c>
      <c r="K102" s="141">
        <v>0</v>
      </c>
      <c r="L102" s="140">
        <v>1879248091.6589999</v>
      </c>
      <c r="M102" s="715"/>
      <c r="N102" s="715"/>
    </row>
    <row r="103" spans="2:14" s="4" customFormat="1" ht="14">
      <c r="B103" s="4" t="s">
        <v>116</v>
      </c>
      <c r="C103" s="133"/>
      <c r="D103" s="93">
        <v>584823469</v>
      </c>
      <c r="E103" s="93">
        <f t="shared" ref="E103:H103" si="18">SUM(E104)</f>
        <v>0</v>
      </c>
      <c r="F103" s="93">
        <f t="shared" si="18"/>
        <v>0</v>
      </c>
      <c r="G103" s="93">
        <f t="shared" si="18"/>
        <v>0</v>
      </c>
      <c r="H103" s="93">
        <f t="shared" si="18"/>
        <v>0</v>
      </c>
      <c r="I103" s="93">
        <v>0</v>
      </c>
      <c r="J103" s="138"/>
      <c r="K103" s="138"/>
      <c r="L103" s="93">
        <v>584823469</v>
      </c>
      <c r="M103" s="718"/>
      <c r="N103" s="718"/>
    </row>
    <row r="104" spans="2:14" s="139" customFormat="1" ht="14">
      <c r="B104" s="139" t="s">
        <v>117</v>
      </c>
      <c r="C104" s="133"/>
      <c r="D104" s="140">
        <v>584823469</v>
      </c>
      <c r="E104" s="140">
        <v>0</v>
      </c>
      <c r="F104" s="140">
        <v>0</v>
      </c>
      <c r="G104" s="140">
        <v>0</v>
      </c>
      <c r="H104" s="140">
        <v>0</v>
      </c>
      <c r="I104" s="140">
        <v>0</v>
      </c>
      <c r="J104" s="141"/>
      <c r="K104" s="141"/>
      <c r="L104" s="140">
        <v>584823469</v>
      </c>
      <c r="M104" s="715"/>
      <c r="N104" s="715"/>
    </row>
    <row r="105" spans="2:14" s="4" customFormat="1" ht="14">
      <c r="B105" s="4" t="s">
        <v>118</v>
      </c>
      <c r="C105" s="133"/>
      <c r="D105" s="93">
        <v>557455375</v>
      </c>
      <c r="E105" s="93">
        <f t="shared" ref="E105:H105" si="19">+E106</f>
        <v>0</v>
      </c>
      <c r="F105" s="93">
        <f t="shared" si="19"/>
        <v>0</v>
      </c>
      <c r="G105" s="93">
        <f t="shared" si="19"/>
        <v>0</v>
      </c>
      <c r="H105" s="93">
        <f t="shared" si="19"/>
        <v>0</v>
      </c>
      <c r="I105" s="93">
        <v>1901443474</v>
      </c>
      <c r="J105" s="138"/>
      <c r="K105" s="138"/>
      <c r="L105" s="93">
        <v>1933530017.1338</v>
      </c>
      <c r="M105" s="718"/>
      <c r="N105" s="718"/>
    </row>
    <row r="106" spans="2:14" s="139" customFormat="1" ht="14">
      <c r="B106" s="139" t="s">
        <v>118</v>
      </c>
      <c r="C106" s="133"/>
      <c r="D106" s="140">
        <v>557455375</v>
      </c>
      <c r="E106" s="140">
        <v>0</v>
      </c>
      <c r="F106" s="140">
        <v>0</v>
      </c>
      <c r="G106" s="140">
        <v>0</v>
      </c>
      <c r="H106" s="140">
        <v>0</v>
      </c>
      <c r="I106" s="140">
        <v>1901443474</v>
      </c>
      <c r="J106" s="141"/>
      <c r="K106" s="141"/>
      <c r="L106" s="140">
        <v>1933530017.1338</v>
      </c>
      <c r="M106" s="715"/>
      <c r="N106" s="715"/>
    </row>
    <row r="107" spans="2:14" s="4" customFormat="1" ht="14">
      <c r="B107" s="4" t="s">
        <v>119</v>
      </c>
      <c r="C107" s="133"/>
      <c r="D107" s="93">
        <v>0</v>
      </c>
      <c r="E107" s="93">
        <f t="shared" ref="E107:H107" si="20">+E108</f>
        <v>0</v>
      </c>
      <c r="F107" s="93">
        <f t="shared" si="20"/>
        <v>0</v>
      </c>
      <c r="G107" s="93">
        <f t="shared" si="20"/>
        <v>0</v>
      </c>
      <c r="H107" s="93">
        <f t="shared" si="20"/>
        <v>0</v>
      </c>
      <c r="I107" s="93">
        <v>0</v>
      </c>
      <c r="J107" s="138"/>
      <c r="K107" s="138"/>
      <c r="L107" s="140">
        <v>0</v>
      </c>
      <c r="M107" s="718"/>
      <c r="N107" s="718"/>
    </row>
    <row r="108" spans="2:14" s="139" customFormat="1" ht="14">
      <c r="B108" s="139" t="s">
        <v>120</v>
      </c>
      <c r="C108" s="133"/>
      <c r="D108" s="140">
        <v>0</v>
      </c>
      <c r="E108" s="140">
        <v>0</v>
      </c>
      <c r="F108" s="140">
        <v>0</v>
      </c>
      <c r="G108" s="140">
        <v>0</v>
      </c>
      <c r="H108" s="140">
        <v>0</v>
      </c>
      <c r="I108" s="140">
        <v>0</v>
      </c>
      <c r="J108" s="141"/>
      <c r="K108" s="141"/>
      <c r="L108" s="140">
        <v>0</v>
      </c>
      <c r="M108" s="715"/>
      <c r="N108" s="715"/>
    </row>
    <row r="109" spans="2:14" s="4" customFormat="1" ht="14">
      <c r="B109" s="4" t="s">
        <v>121</v>
      </c>
      <c r="C109" s="133"/>
      <c r="D109" s="93">
        <v>0</v>
      </c>
      <c r="E109" s="93">
        <f t="shared" ref="E109:H109" si="21">+E110</f>
        <v>0</v>
      </c>
      <c r="F109" s="93">
        <f t="shared" si="21"/>
        <v>0</v>
      </c>
      <c r="G109" s="93">
        <f t="shared" si="21"/>
        <v>0</v>
      </c>
      <c r="H109" s="93">
        <f t="shared" si="21"/>
        <v>0</v>
      </c>
      <c r="I109" s="93">
        <v>1084024145</v>
      </c>
      <c r="J109" s="138"/>
      <c r="K109" s="138"/>
      <c r="L109" s="93">
        <v>784508273.73650002</v>
      </c>
      <c r="M109" s="718"/>
      <c r="N109" s="718"/>
    </row>
    <row r="110" spans="2:14" s="139" customFormat="1" ht="14">
      <c r="B110" s="139" t="s">
        <v>121</v>
      </c>
      <c r="C110" s="133"/>
      <c r="D110" s="140">
        <v>0</v>
      </c>
      <c r="E110" s="140">
        <v>0</v>
      </c>
      <c r="F110" s="140">
        <v>0</v>
      </c>
      <c r="G110" s="140">
        <v>0</v>
      </c>
      <c r="H110" s="140">
        <v>0</v>
      </c>
      <c r="I110" s="140">
        <v>1084024145</v>
      </c>
      <c r="J110" s="141"/>
      <c r="K110" s="141">
        <v>0</v>
      </c>
      <c r="L110" s="140">
        <v>784508273.73650002</v>
      </c>
      <c r="M110" s="715"/>
      <c r="N110" s="715"/>
    </row>
    <row r="111" spans="2:14" s="4" customFormat="1" ht="14">
      <c r="B111" s="4" t="s">
        <v>122</v>
      </c>
      <c r="C111" s="133"/>
      <c r="D111" s="93">
        <v>2529534231</v>
      </c>
      <c r="E111" s="93">
        <f t="shared" ref="E111:H111" si="22">+E112</f>
        <v>0</v>
      </c>
      <c r="F111" s="93">
        <f t="shared" si="22"/>
        <v>0</v>
      </c>
      <c r="G111" s="93">
        <f t="shared" si="22"/>
        <v>0</v>
      </c>
      <c r="H111" s="93">
        <f t="shared" si="22"/>
        <v>0</v>
      </c>
      <c r="I111" s="93">
        <v>0</v>
      </c>
      <c r="J111" s="138"/>
      <c r="K111" s="138"/>
      <c r="L111" s="93">
        <v>2529534231</v>
      </c>
      <c r="M111" s="718"/>
      <c r="N111" s="718"/>
    </row>
    <row r="112" spans="2:14" s="139" customFormat="1" ht="14">
      <c r="B112" s="139" t="s">
        <v>123</v>
      </c>
      <c r="C112" s="133"/>
      <c r="D112" s="140">
        <v>2529534231</v>
      </c>
      <c r="E112" s="140">
        <v>0</v>
      </c>
      <c r="F112" s="140">
        <v>0</v>
      </c>
      <c r="G112" s="140">
        <v>0</v>
      </c>
      <c r="H112" s="140">
        <v>0</v>
      </c>
      <c r="I112" s="140">
        <v>0</v>
      </c>
      <c r="J112" s="141"/>
      <c r="K112" s="141"/>
      <c r="L112" s="140">
        <v>2529534231</v>
      </c>
      <c r="M112" s="715"/>
      <c r="N112" s="715"/>
    </row>
    <row r="113" spans="2:14" s="4" customFormat="1" ht="14">
      <c r="B113" s="4" t="s">
        <v>124</v>
      </c>
      <c r="C113" s="133"/>
      <c r="D113" s="93">
        <v>0</v>
      </c>
      <c r="E113" s="93">
        <f t="shared" ref="E113:H113" si="23">+E114</f>
        <v>0</v>
      </c>
      <c r="F113" s="93">
        <f t="shared" si="23"/>
        <v>0</v>
      </c>
      <c r="G113" s="93">
        <f t="shared" si="23"/>
        <v>0</v>
      </c>
      <c r="H113" s="93">
        <f t="shared" si="23"/>
        <v>0</v>
      </c>
      <c r="I113" s="93">
        <v>0</v>
      </c>
      <c r="J113" s="138"/>
      <c r="K113" s="138"/>
      <c r="L113" s="93">
        <v>0</v>
      </c>
      <c r="M113" s="718"/>
      <c r="N113" s="718"/>
    </row>
    <row r="114" spans="2:14" s="139" customFormat="1" ht="14">
      <c r="B114" s="139" t="s">
        <v>124</v>
      </c>
      <c r="C114" s="133"/>
      <c r="D114" s="140">
        <v>0</v>
      </c>
      <c r="E114" s="140">
        <v>0</v>
      </c>
      <c r="F114" s="140">
        <v>0</v>
      </c>
      <c r="G114" s="140">
        <v>0</v>
      </c>
      <c r="H114" s="140">
        <v>0</v>
      </c>
      <c r="I114" s="140">
        <v>0</v>
      </c>
      <c r="J114" s="141"/>
      <c r="K114" s="141"/>
      <c r="L114" s="140">
        <v>0</v>
      </c>
      <c r="M114" s="715"/>
      <c r="N114" s="715"/>
    </row>
    <row r="115" spans="2:14" s="4" customFormat="1" ht="14">
      <c r="B115" s="4" t="s">
        <v>77</v>
      </c>
      <c r="C115" s="133"/>
      <c r="D115" s="93">
        <v>0</v>
      </c>
      <c r="E115" s="93"/>
      <c r="F115" s="93"/>
      <c r="G115" s="93"/>
      <c r="H115" s="93"/>
      <c r="I115" s="93">
        <v>0</v>
      </c>
      <c r="J115" s="138"/>
      <c r="K115" s="138"/>
      <c r="L115" s="93">
        <v>0</v>
      </c>
      <c r="M115" s="718"/>
      <c r="N115" s="718"/>
    </row>
    <row r="116" spans="2:14" s="139" customFormat="1" ht="14">
      <c r="B116" s="139" t="s">
        <v>78</v>
      </c>
      <c r="C116" s="133"/>
      <c r="D116" s="140">
        <v>0</v>
      </c>
      <c r="E116" s="140"/>
      <c r="F116" s="140"/>
      <c r="G116" s="140"/>
      <c r="H116" s="140"/>
      <c r="I116" s="140">
        <v>0</v>
      </c>
      <c r="J116" s="141"/>
      <c r="K116" s="141"/>
      <c r="L116" s="140">
        <v>0</v>
      </c>
      <c r="M116" s="715"/>
      <c r="N116" s="715"/>
    </row>
    <row r="117" spans="2:14" s="139" customFormat="1" ht="14">
      <c r="C117" s="133"/>
      <c r="D117" s="140"/>
      <c r="E117" s="140"/>
      <c r="F117" s="140"/>
      <c r="G117" s="140"/>
      <c r="H117" s="140"/>
      <c r="I117" s="140"/>
      <c r="J117" s="141"/>
      <c r="K117" s="141"/>
      <c r="L117" s="140"/>
      <c r="M117" s="715"/>
      <c r="N117" s="715"/>
    </row>
    <row r="118" spans="2:14" s="4" customFormat="1" ht="14">
      <c r="B118" s="159" t="s">
        <v>125</v>
      </c>
      <c r="C118" s="160"/>
      <c r="D118" s="161">
        <f t="shared" ref="D118:I118" si="24">+D76-D91</f>
        <v>458861762</v>
      </c>
      <c r="E118" s="159">
        <f t="shared" si="24"/>
        <v>0</v>
      </c>
      <c r="F118" s="159">
        <f t="shared" si="24"/>
        <v>0</v>
      </c>
      <c r="G118" s="159">
        <f t="shared" si="24"/>
        <v>0</v>
      </c>
      <c r="H118" s="159">
        <f t="shared" si="24"/>
        <v>0</v>
      </c>
      <c r="I118" s="161">
        <f t="shared" si="24"/>
        <v>6613006392</v>
      </c>
      <c r="J118" s="159">
        <f>SUM(J12:J117)</f>
        <v>0</v>
      </c>
      <c r="K118" s="161">
        <f>SUM(K12:K117)</f>
        <v>101320000000</v>
      </c>
      <c r="L118" s="161">
        <f>+L76-L91</f>
        <v>5244694487.8903999</v>
      </c>
      <c r="M118" s="718"/>
      <c r="N118" s="718"/>
    </row>
    <row r="119" spans="2:14" s="139" customFormat="1" ht="14">
      <c r="B119" s="605" t="s">
        <v>212</v>
      </c>
      <c r="C119" s="605"/>
      <c r="D119" s="605"/>
      <c r="E119" s="605"/>
      <c r="F119" s="605"/>
      <c r="G119" s="605"/>
      <c r="H119" s="605"/>
      <c r="I119" s="605"/>
      <c r="J119" s="605"/>
      <c r="K119" s="605"/>
      <c r="L119" s="605"/>
      <c r="M119" s="715"/>
      <c r="N119" s="715"/>
    </row>
    <row r="120" spans="2:14">
      <c r="L120" s="570">
        <f>L118-L69</f>
        <v>0</v>
      </c>
    </row>
    <row r="121" spans="2:14" hidden="1">
      <c r="D121" s="573">
        <f>D10-D42-D56</f>
        <v>4056430388</v>
      </c>
      <c r="I121" s="574">
        <f>I10-I42-I56</f>
        <v>7.35015869140625E-2</v>
      </c>
    </row>
    <row r="122" spans="2:14" hidden="1">
      <c r="D122" s="572">
        <f>D118-D69</f>
        <v>0</v>
      </c>
      <c r="I122" s="572">
        <f>I118-I69</f>
        <v>0</v>
      </c>
      <c r="L122" s="31">
        <f>L118-L69</f>
        <v>0</v>
      </c>
    </row>
  </sheetData>
  <sheetProtection algorithmName="SHA-512" hashValue="2jh6ya1fiu0GLCOOgKU3VJGTgzBla8rpEudtoMrWTPWeS+BPjJNoNPBThsghXsaoMjw5t2ubltoXKFOcS8bI5Q==" saltValue="//ciPWXG42yZiAb5gR/jXw==" spinCount="100000" sheet="1" scenarios="1" selectLockedCells="1" selectUnlockedCells="1"/>
  <mergeCells count="6">
    <mergeCell ref="B119:L119"/>
    <mergeCell ref="B70:L70"/>
    <mergeCell ref="B2:L2"/>
    <mergeCell ref="B4:L4"/>
    <mergeCell ref="B73:L73"/>
    <mergeCell ref="B75:L75"/>
  </mergeCells>
  <pageMargins left="0.7" right="0.7" top="0.75" bottom="0.75" header="0.3" footer="0.3"/>
  <pageSetup paperSize="9" scale="21" fitToHeight="2" orientation="portrait" r:id="rId1"/>
  <rowBreaks count="2" manualBreakCount="2">
    <brk id="69" max="16383" man="1"/>
    <brk id="70" max="16383" man="1"/>
  </rowBreaks>
  <ignoredErrors>
    <ignoredError sqref="L117:L118 L55 L41"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8"/>
  <sheetViews>
    <sheetView showGridLines="0" topLeftCell="A2" workbookViewId="0">
      <selection activeCell="F25" sqref="F25"/>
    </sheetView>
  </sheetViews>
  <sheetFormatPr baseColWidth="10" defaultColWidth="11.5" defaultRowHeight="15"/>
  <cols>
    <col min="1" max="1" width="8.83203125" customWidth="1"/>
    <col min="2" max="2" width="31.1640625" customWidth="1"/>
    <col min="3" max="3" width="19" customWidth="1"/>
    <col min="4" max="4" width="18.5" customWidth="1"/>
    <col min="5" max="5" width="16.83203125" customWidth="1"/>
    <col min="6" max="6" width="18.5" customWidth="1"/>
    <col min="7" max="7" width="18.1640625" bestFit="1" customWidth="1"/>
    <col min="8" max="8" width="14.83203125" bestFit="1" customWidth="1"/>
    <col min="9" max="9" width="13.83203125" bestFit="1" customWidth="1"/>
    <col min="10" max="11" width="13.5" bestFit="1" customWidth="1"/>
  </cols>
  <sheetData>
    <row r="2" spans="2:12" ht="57" customHeight="1"/>
    <row r="3" spans="2:12" ht="19">
      <c r="B3" s="610" t="s">
        <v>137</v>
      </c>
      <c r="C3" s="610"/>
      <c r="D3" s="610"/>
      <c r="E3" s="610"/>
      <c r="F3" s="610"/>
    </row>
    <row r="4" spans="2:12" ht="16">
      <c r="B4" s="70"/>
      <c r="C4" s="70"/>
      <c r="D4" s="70"/>
      <c r="E4" s="70"/>
      <c r="F4" s="70"/>
      <c r="G4" s="70"/>
    </row>
    <row r="5" spans="2:12" ht="16">
      <c r="B5" s="607" t="s">
        <v>659</v>
      </c>
      <c r="C5" s="607"/>
      <c r="D5" s="607"/>
      <c r="E5" s="607"/>
      <c r="F5" s="607"/>
      <c r="G5" s="132"/>
      <c r="H5" s="64"/>
      <c r="I5" s="64"/>
      <c r="J5" s="64"/>
      <c r="K5" s="64"/>
      <c r="L5" s="64"/>
    </row>
    <row r="6" spans="2:12" ht="16">
      <c r="B6" s="70"/>
      <c r="C6" s="70"/>
      <c r="D6" s="70"/>
      <c r="E6" s="70"/>
      <c r="F6" s="70"/>
      <c r="G6" s="70"/>
    </row>
    <row r="7" spans="2:12" ht="34">
      <c r="B7" s="71" t="s">
        <v>138</v>
      </c>
      <c r="C7" s="72" t="s">
        <v>139</v>
      </c>
      <c r="D7" s="72" t="s">
        <v>140</v>
      </c>
      <c r="E7" s="72" t="s">
        <v>141</v>
      </c>
      <c r="F7" s="72" t="s">
        <v>142</v>
      </c>
      <c r="G7" s="70"/>
    </row>
    <row r="8" spans="2:12" ht="16">
      <c r="B8" s="73" t="s">
        <v>74</v>
      </c>
      <c r="C8" s="74">
        <f>'1.EEFFs Consolidados'!D59</f>
        <v>44964000001</v>
      </c>
      <c r="D8" s="74">
        <f>+F8-C8</f>
        <v>0</v>
      </c>
      <c r="E8" s="74">
        <v>0</v>
      </c>
      <c r="F8" s="74">
        <f>'1.EEFFs Consolidados'!L59</f>
        <v>44964000001</v>
      </c>
      <c r="G8" s="70"/>
    </row>
    <row r="9" spans="2:12" ht="16">
      <c r="B9" s="73" t="s">
        <v>143</v>
      </c>
      <c r="C9" s="74">
        <f>'1.EEFFs Consolidados'!D60</f>
        <v>2508933184</v>
      </c>
      <c r="D9" s="74">
        <f>+F9-C9</f>
        <v>0</v>
      </c>
      <c r="E9" s="74"/>
      <c r="F9" s="74">
        <f>'1.EEFFs Consolidados'!L60</f>
        <v>2508933184</v>
      </c>
      <c r="G9" s="70"/>
    </row>
    <row r="10" spans="2:12" ht="16">
      <c r="B10" s="73" t="s">
        <v>78</v>
      </c>
      <c r="C10" s="74">
        <f>'1.EEFFs Consolidados'!D63</f>
        <v>2575914108</v>
      </c>
      <c r="D10" s="74">
        <f>+F10-C10</f>
        <v>0</v>
      </c>
      <c r="E10" s="74">
        <v>0</v>
      </c>
      <c r="F10" s="74">
        <f>'1.EEFFs Consolidados'!L63</f>
        <v>2575914108</v>
      </c>
      <c r="G10" s="70"/>
    </row>
    <row r="11" spans="2:12" ht="16">
      <c r="B11" s="73" t="s">
        <v>144</v>
      </c>
      <c r="C11" s="74">
        <f>'1.EEFFs Consolidados'!D65</f>
        <v>594000000</v>
      </c>
      <c r="D11" s="74">
        <f>+F11-C11</f>
        <v>0</v>
      </c>
      <c r="E11" s="74">
        <v>0</v>
      </c>
      <c r="F11" s="74">
        <f>'1.EEFFs Consolidados'!L65</f>
        <v>594000000</v>
      </c>
      <c r="G11" s="70"/>
    </row>
    <row r="12" spans="2:12" ht="16">
      <c r="B12" s="73" t="s">
        <v>145</v>
      </c>
      <c r="C12" s="74">
        <f>'1.EEFFs Consolidados'!D67</f>
        <v>5819701191</v>
      </c>
      <c r="D12" s="74">
        <f>+F12-C12</f>
        <v>0</v>
      </c>
      <c r="E12" s="74">
        <v>0</v>
      </c>
      <c r="F12" s="74">
        <f>'1.EEFFs Consolidados'!L67</f>
        <v>5819701191</v>
      </c>
      <c r="G12" s="75"/>
      <c r="H12" s="61"/>
      <c r="I12" s="61"/>
      <c r="J12" s="31"/>
      <c r="K12" s="31"/>
      <c r="L12" s="31"/>
    </row>
    <row r="13" spans="2:12" ht="16">
      <c r="B13" s="73" t="s">
        <v>146</v>
      </c>
      <c r="C13" s="74"/>
      <c r="D13" s="74">
        <f>+F13</f>
        <v>717056278.43328857</v>
      </c>
      <c r="E13" s="74"/>
      <c r="F13" s="74">
        <f>'1.EEFFs Consolidados'!L57</f>
        <v>717056278.43328857</v>
      </c>
      <c r="G13" s="70"/>
      <c r="K13" s="31"/>
    </row>
    <row r="14" spans="2:12" s="65" customFormat="1" ht="16">
      <c r="B14" s="76" t="s">
        <v>147</v>
      </c>
      <c r="C14" s="77">
        <f>'1.EEFFs Consolidados'!D69</f>
        <v>458861762</v>
      </c>
      <c r="D14" s="77">
        <f>-'2.Consolidación (Proporcion VF'!J47</f>
        <v>0</v>
      </c>
      <c r="E14" s="77">
        <f>'[2]1.EEFFs Consolidados'!$H$115</f>
        <v>4785832725.8903999</v>
      </c>
      <c r="F14" s="77">
        <f>'1.EEFFs Consolidados'!L118</f>
        <v>5244694487.8903999</v>
      </c>
      <c r="G14" s="78"/>
      <c r="H14" s="66"/>
      <c r="I14" s="66"/>
      <c r="K14" s="66"/>
    </row>
    <row r="15" spans="2:12" ht="16">
      <c r="B15" s="79" t="s">
        <v>148</v>
      </c>
      <c r="C15" s="80">
        <f>SUM(C8:C14)</f>
        <v>56921410246</v>
      </c>
      <c r="D15" s="80">
        <f>SUM(D8:D14)</f>
        <v>717056278.43328857</v>
      </c>
      <c r="E15" s="80">
        <f>SUM(E8:E14)</f>
        <v>4785832725.8903999</v>
      </c>
      <c r="F15" s="80">
        <f>SUM(F8:F14)</f>
        <v>62424299250.323685</v>
      </c>
      <c r="G15" s="75"/>
      <c r="H15" s="61"/>
      <c r="I15" s="61"/>
    </row>
    <row r="16" spans="2:12" ht="16">
      <c r="B16" s="70"/>
      <c r="C16" s="81"/>
      <c r="D16" s="81"/>
      <c r="E16" s="70"/>
      <c r="F16" s="81">
        <f>F15-'1.EEFFs Consolidados'!L56</f>
        <v>0</v>
      </c>
      <c r="G16" s="70"/>
    </row>
    <row r="17" spans="2:7" ht="37.25" customHeight="1">
      <c r="B17" s="609" t="s">
        <v>660</v>
      </c>
      <c r="C17" s="609"/>
      <c r="D17" s="609"/>
      <c r="E17" s="609"/>
      <c r="F17" s="609"/>
      <c r="G17" s="70"/>
    </row>
    <row r="18" spans="2:7" ht="16">
      <c r="B18" s="70"/>
      <c r="C18" s="70"/>
      <c r="D18" s="70"/>
      <c r="E18" s="70"/>
      <c r="F18" s="70"/>
      <c r="G18" s="70"/>
    </row>
  </sheetData>
  <sheetProtection algorithmName="SHA-512" hashValue="LdXcS7H///RcUjnZlRVzUMO41sm0aoBOFiG1Np8nLFezQa2xMaAJNyd8db6Th55yDxl+tfHdR5kSDsuSyxXahA==" saltValue="nY/mGHT/bVT2C2eMIS2DXg==" spinCount="100000" sheet="1" objects="1" scenarios="1"/>
  <mergeCells count="3">
    <mergeCell ref="B17:F17"/>
    <mergeCell ref="B3:F3"/>
    <mergeCell ref="B5:F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57DE-F061-E94C-84FF-E48F0FF37F88}">
  <sheetPr>
    <tabColor rgb="FF0070C0"/>
    <pageSetUpPr fitToPage="1"/>
  </sheetPr>
  <dimension ref="B1:G60"/>
  <sheetViews>
    <sheetView showGridLines="0" zoomScale="120" zoomScaleNormal="120" workbookViewId="0">
      <selection activeCell="E10" sqref="E10"/>
    </sheetView>
  </sheetViews>
  <sheetFormatPr baseColWidth="10" defaultColWidth="9.1640625" defaultRowHeight="14"/>
  <cols>
    <col min="1" max="1" width="13.5" style="169" customWidth="1"/>
    <col min="2" max="2" width="74.5" style="169" customWidth="1"/>
    <col min="3" max="4" width="11.5" style="169" customWidth="1"/>
    <col min="5" max="5" width="13.1640625" style="169" customWidth="1"/>
    <col min="6" max="6" width="21.83203125" style="169" customWidth="1"/>
    <col min="7" max="7" width="39.5" style="169" customWidth="1"/>
    <col min="8" max="8" width="16.33203125" style="169" customWidth="1"/>
    <col min="9" max="255" width="11.5" style="169" customWidth="1"/>
    <col min="256" max="16384" width="9.1640625" style="169"/>
  </cols>
  <sheetData>
    <row r="1" spans="2:4" ht="44.5" customHeight="1"/>
    <row r="2" spans="2:4">
      <c r="B2" s="181" t="s">
        <v>260</v>
      </c>
    </row>
    <row r="3" spans="2:4">
      <c r="B3" s="181" t="s">
        <v>259</v>
      </c>
      <c r="C3" s="172"/>
      <c r="D3" s="172"/>
    </row>
    <row r="4" spans="2:4">
      <c r="B4" s="172"/>
    </row>
    <row r="5" spans="2:4" ht="45">
      <c r="B5" s="180" t="s">
        <v>661</v>
      </c>
    </row>
    <row r="6" spans="2:4">
      <c r="B6" s="173"/>
    </row>
    <row r="7" spans="2:4" ht="15">
      <c r="B7" s="172" t="s">
        <v>258</v>
      </c>
      <c r="C7" s="172"/>
      <c r="D7" s="179"/>
    </row>
    <row r="8" spans="2:4">
      <c r="B8" s="173"/>
    </row>
    <row r="9" spans="2:4" ht="15">
      <c r="B9" s="174" t="s">
        <v>257</v>
      </c>
    </row>
    <row r="10" spans="2:4">
      <c r="B10" s="174"/>
    </row>
    <row r="11" spans="2:4" ht="75">
      <c r="B11" s="174" t="s">
        <v>256</v>
      </c>
    </row>
    <row r="12" spans="2:4">
      <c r="B12" s="173"/>
    </row>
    <row r="13" spans="2:4" ht="45">
      <c r="B13" s="173" t="s">
        <v>255</v>
      </c>
    </row>
    <row r="14" spans="2:4">
      <c r="B14" s="173"/>
    </row>
    <row r="15" spans="2:4" ht="15">
      <c r="B15" s="173" t="s">
        <v>254</v>
      </c>
      <c r="D15" s="173"/>
    </row>
    <row r="16" spans="2:4" ht="14.5" customHeight="1">
      <c r="B16" s="178"/>
    </row>
    <row r="17" spans="2:4" ht="30">
      <c r="B17" s="173" t="s">
        <v>253</v>
      </c>
    </row>
    <row r="18" spans="2:4" ht="15">
      <c r="B18" s="173" t="s">
        <v>252</v>
      </c>
    </row>
    <row r="19" spans="2:4" ht="15">
      <c r="B19" s="173" t="s">
        <v>251</v>
      </c>
    </row>
    <row r="20" spans="2:4" ht="15">
      <c r="B20" s="173" t="s">
        <v>250</v>
      </c>
    </row>
    <row r="21" spans="2:4" ht="15">
      <c r="B21" s="173" t="s">
        <v>249</v>
      </c>
    </row>
    <row r="22" spans="2:4" ht="36" customHeight="1">
      <c r="B22" s="173" t="s">
        <v>248</v>
      </c>
    </row>
    <row r="23" spans="2:4" ht="36" customHeight="1">
      <c r="B23" s="173" t="s">
        <v>247</v>
      </c>
    </row>
    <row r="24" spans="2:4" ht="36" customHeight="1">
      <c r="B24" s="173" t="s">
        <v>246</v>
      </c>
    </row>
    <row r="25" spans="2:4" ht="36" customHeight="1">
      <c r="B25" s="173" t="s">
        <v>245</v>
      </c>
    </row>
    <row r="26" spans="2:4">
      <c r="B26" s="174"/>
    </row>
    <row r="27" spans="2:4" ht="15">
      <c r="B27" s="174" t="s">
        <v>244</v>
      </c>
    </row>
    <row r="28" spans="2:4">
      <c r="B28" s="177"/>
    </row>
    <row r="29" spans="2:4" ht="50.25" customHeight="1">
      <c r="B29" s="174" t="s">
        <v>261</v>
      </c>
    </row>
    <row r="30" spans="2:4" ht="39.75" customHeight="1">
      <c r="B30" s="173" t="s">
        <v>243</v>
      </c>
    </row>
    <row r="31" spans="2:4" ht="15">
      <c r="B31" s="176"/>
    </row>
    <row r="32" spans="2:4">
      <c r="B32" s="172" t="s">
        <v>242</v>
      </c>
      <c r="C32" s="172"/>
      <c r="D32" s="172"/>
    </row>
    <row r="33" spans="2:7">
      <c r="B33" s="173"/>
    </row>
    <row r="34" spans="2:7" ht="15">
      <c r="B34" s="174" t="s">
        <v>241</v>
      </c>
    </row>
    <row r="35" spans="2:7" ht="30">
      <c r="B35" s="173" t="s">
        <v>240</v>
      </c>
    </row>
    <row r="36" spans="2:7">
      <c r="B36" s="173"/>
    </row>
    <row r="37" spans="2:7" ht="16.5" customHeight="1">
      <c r="B37" s="174" t="s">
        <v>239</v>
      </c>
    </row>
    <row r="38" spans="2:7" ht="118.5" customHeight="1">
      <c r="B38" s="173" t="s">
        <v>238</v>
      </c>
      <c r="C38" s="173"/>
      <c r="D38" s="173"/>
      <c r="E38" s="173"/>
      <c r="F38" s="173"/>
    </row>
    <row r="39" spans="2:7">
      <c r="B39" s="173"/>
      <c r="G39" s="175"/>
    </row>
    <row r="40" spans="2:7" ht="15">
      <c r="B40" s="174" t="s">
        <v>237</v>
      </c>
    </row>
    <row r="41" spans="2:7" ht="15">
      <c r="B41" s="173" t="s">
        <v>236</v>
      </c>
    </row>
    <row r="42" spans="2:7">
      <c r="B42" s="174"/>
    </row>
    <row r="43" spans="2:7" ht="15">
      <c r="B43" s="174" t="s">
        <v>235</v>
      </c>
    </row>
    <row r="44" spans="2:7" ht="15">
      <c r="B44" s="173" t="s">
        <v>234</v>
      </c>
    </row>
    <row r="45" spans="2:7">
      <c r="B45" s="173"/>
    </row>
    <row r="46" spans="2:7" ht="15">
      <c r="B46" s="174" t="s">
        <v>233</v>
      </c>
    </row>
    <row r="47" spans="2:7" ht="45">
      <c r="B47" s="173" t="s">
        <v>232</v>
      </c>
    </row>
    <row r="48" spans="2:7">
      <c r="B48" s="172"/>
    </row>
    <row r="49" spans="2:4">
      <c r="B49" s="172" t="s">
        <v>231</v>
      </c>
      <c r="C49" s="172"/>
      <c r="D49" s="172"/>
    </row>
    <row r="50" spans="2:4">
      <c r="B50" s="171" t="s">
        <v>230</v>
      </c>
    </row>
    <row r="60" spans="2:4">
      <c r="D60" s="170"/>
    </row>
  </sheetData>
  <pageMargins left="0.7" right="0.7" top="0.75" bottom="0.75" header="0.3" footer="0.3"/>
  <pageSetup paperSize="9" scale="6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sheetPr>
  <dimension ref="B1:H127"/>
  <sheetViews>
    <sheetView showGridLines="0" workbookViewId="0">
      <pane ySplit="2" topLeftCell="A104" activePane="bottomLeft" state="frozen"/>
      <selection activeCell="E10" sqref="E10"/>
      <selection pane="bottomLeft" activeCell="E10" sqref="E10"/>
    </sheetView>
  </sheetViews>
  <sheetFormatPr baseColWidth="10" defaultColWidth="8.83203125" defaultRowHeight="15"/>
  <cols>
    <col min="1" max="1" width="19.5" customWidth="1"/>
    <col min="2" max="2" width="65.83203125" customWidth="1"/>
    <col min="3" max="3" width="17.83203125" style="96" customWidth="1"/>
    <col min="4" max="6" width="25.83203125" style="61" customWidth="1"/>
    <col min="7" max="7" width="14.83203125" bestFit="1" customWidth="1"/>
    <col min="8" max="8" width="14.83203125" hidden="1" customWidth="1"/>
  </cols>
  <sheetData>
    <row r="1" spans="2:8" ht="74" customHeight="1" thickBot="1">
      <c r="B1" s="113"/>
    </row>
    <row r="2" spans="2:8" ht="45" customHeight="1">
      <c r="B2" s="108" t="s">
        <v>149</v>
      </c>
      <c r="C2" s="126" t="s">
        <v>182</v>
      </c>
      <c r="D2" s="115" t="s">
        <v>183</v>
      </c>
      <c r="E2" s="115" t="s">
        <v>184</v>
      </c>
      <c r="F2" s="122" t="s">
        <v>186</v>
      </c>
    </row>
    <row r="3" spans="2:8" ht="36" customHeight="1" thickBot="1">
      <c r="B3" s="110" t="s">
        <v>208</v>
      </c>
      <c r="C3" s="111"/>
      <c r="D3" s="116"/>
      <c r="E3" s="131">
        <f>'1.EEFFs Consolidados'!I8</f>
        <v>0.72370000000000001</v>
      </c>
      <c r="F3" s="123" t="s">
        <v>209</v>
      </c>
    </row>
    <row r="6" spans="2:8" s="114" customFormat="1">
      <c r="B6" s="114" t="s">
        <v>20</v>
      </c>
      <c r="C6" s="124" t="s">
        <v>188</v>
      </c>
      <c r="D6" s="117">
        <f>SUM(D7:D10)</f>
        <v>87017922</v>
      </c>
      <c r="E6" s="117">
        <f>SUM(E7:E10)</f>
        <v>927910011.98876476</v>
      </c>
      <c r="F6" s="117">
        <f>SUM(F7:F10)</f>
        <v>1014927933.9887648</v>
      </c>
      <c r="H6" s="134">
        <f>F6-'1.EEFFs Consolidados'!L12</f>
        <v>0</v>
      </c>
    </row>
    <row r="7" spans="2:8">
      <c r="B7" t="s">
        <v>150</v>
      </c>
      <c r="D7" s="61">
        <v>0</v>
      </c>
      <c r="E7" s="61">
        <v>0</v>
      </c>
      <c r="F7" s="61">
        <f t="shared" ref="F7:F8" si="0">D7+E7</f>
        <v>0</v>
      </c>
    </row>
    <row r="8" spans="2:8">
      <c r="B8" t="s">
        <v>151</v>
      </c>
      <c r="D8" s="61">
        <f>'[3]EEFF '!$C$12</f>
        <v>1148000</v>
      </c>
      <c r="E8" s="61">
        <v>0</v>
      </c>
      <c r="F8" s="61">
        <f t="shared" si="0"/>
        <v>1148000</v>
      </c>
    </row>
    <row r="9" spans="2:8">
      <c r="B9" t="s">
        <v>152</v>
      </c>
      <c r="D9" s="61">
        <f>'[3]EEFF '!$C$18-'[3]EEFF '!$C$24</f>
        <v>55420088</v>
      </c>
      <c r="E9" s="61">
        <f>'[2]1.EEFFs Consolidados'!$H$9*E3</f>
        <v>927910011.98876476</v>
      </c>
      <c r="F9" s="61">
        <f>D9+E9</f>
        <v>983330099.98876476</v>
      </c>
    </row>
    <row r="10" spans="2:8">
      <c r="B10" t="s">
        <v>153</v>
      </c>
      <c r="D10" s="61">
        <f>'[3]EEFF '!$C$25</f>
        <v>30449834</v>
      </c>
      <c r="E10" s="61">
        <v>0</v>
      </c>
      <c r="F10" s="61">
        <f t="shared" ref="F10" si="1">D10+E10</f>
        <v>30449834</v>
      </c>
    </row>
    <row r="12" spans="2:8" s="114" customFormat="1">
      <c r="B12" s="114" t="s">
        <v>21</v>
      </c>
      <c r="C12" s="124" t="s">
        <v>189</v>
      </c>
      <c r="D12" s="117">
        <f>D13</f>
        <v>789075000</v>
      </c>
      <c r="E12" s="117">
        <f>E13</f>
        <v>0</v>
      </c>
      <c r="F12" s="117">
        <f>F13</f>
        <v>789075000</v>
      </c>
      <c r="H12" s="134">
        <f>F12-'1.EEFFs Consolidados'!L13</f>
        <v>0</v>
      </c>
    </row>
    <row r="13" spans="2:8">
      <c r="B13" t="s">
        <v>154</v>
      </c>
      <c r="D13" s="61">
        <f>'[3]EEFF '!$C$27</f>
        <v>789075000</v>
      </c>
      <c r="E13" s="61">
        <v>0</v>
      </c>
      <c r="F13" s="61">
        <f>D13+E13</f>
        <v>789075000</v>
      </c>
    </row>
    <row r="15" spans="2:8">
      <c r="F15" s="61">
        <f t="shared" ref="F15:F50" si="2">D15+E15</f>
        <v>0</v>
      </c>
    </row>
    <row r="16" spans="2:8" s="114" customFormat="1">
      <c r="B16" s="114" t="s">
        <v>637</v>
      </c>
      <c r="C16" s="124" t="s">
        <v>191</v>
      </c>
      <c r="D16" s="117">
        <f>SUM(D17:D25)</f>
        <v>6291861285</v>
      </c>
      <c r="E16" s="117">
        <f>SUM(E17:E25)</f>
        <v>9975974689.7615623</v>
      </c>
      <c r="F16" s="117">
        <f>SUM(F17:F25)</f>
        <v>16267835974.761562</v>
      </c>
      <c r="G16" s="134"/>
      <c r="H16" s="134">
        <f>'1.EEFFs Consolidados'!L14+'1.EEFFs Consolidados'!L16+'1.EEFFs Consolidados'!L19-F16</f>
        <v>0</v>
      </c>
    </row>
    <row r="17" spans="2:8">
      <c r="B17" t="s">
        <v>155</v>
      </c>
      <c r="D17" s="61">
        <f>'[3]EEFF '!$C$34</f>
        <v>2473743908</v>
      </c>
      <c r="E17" s="97">
        <f>(('[4]EEFF030-06-25'!$D$22)*E3)-E19</f>
        <v>2868893362.2765999</v>
      </c>
      <c r="F17" s="61">
        <f>D17+E17</f>
        <v>5342637270.2765999</v>
      </c>
    </row>
    <row r="18" spans="2:8">
      <c r="B18" t="s">
        <v>156</v>
      </c>
      <c r="D18" s="61">
        <f>'[3]EEFF '!$C$38</f>
        <v>1883263544</v>
      </c>
      <c r="E18" s="121">
        <f>('[2]1.EEFFs Consolidados'!$H$16)*E3</f>
        <v>2229468896.6991</v>
      </c>
      <c r="F18" s="61">
        <f t="shared" si="2"/>
        <v>4112732440.6991</v>
      </c>
    </row>
    <row r="19" spans="2:8">
      <c r="B19" t="s">
        <v>157</v>
      </c>
      <c r="D19" s="61">
        <f>'[1]EEFF '!$C$56</f>
        <v>3200000</v>
      </c>
      <c r="E19" s="61">
        <f>('[4]Analitico Junio 2025'!$H$71)*E3</f>
        <v>4877612430.785861</v>
      </c>
      <c r="F19" s="61">
        <f t="shared" si="2"/>
        <v>4880812430.785861</v>
      </c>
    </row>
    <row r="20" spans="2:8">
      <c r="B20" t="s">
        <v>158</v>
      </c>
      <c r="D20" s="61">
        <f>'[3]EEFF '!$C$50</f>
        <v>1730830908</v>
      </c>
      <c r="E20" s="61">
        <v>0</v>
      </c>
      <c r="F20" s="61">
        <f t="shared" si="2"/>
        <v>1730830908</v>
      </c>
    </row>
    <row r="21" spans="2:8">
      <c r="B21" t="s">
        <v>190</v>
      </c>
      <c r="D21" s="61">
        <v>0</v>
      </c>
      <c r="E21" s="61">
        <v>0</v>
      </c>
      <c r="F21" s="61">
        <f>D21+E21</f>
        <v>0</v>
      </c>
    </row>
    <row r="22" spans="2:8">
      <c r="B22" t="s">
        <v>159</v>
      </c>
      <c r="D22" s="61">
        <f>'[3]EEFF '!$C$54</f>
        <v>10138659</v>
      </c>
      <c r="E22" s="61">
        <v>0</v>
      </c>
      <c r="F22" s="61">
        <f>D22+E22</f>
        <v>10138659</v>
      </c>
    </row>
    <row r="23" spans="2:8">
      <c r="B23" t="s">
        <v>160</v>
      </c>
      <c r="D23" s="61">
        <f>'[3]EEFF '!$C$55</f>
        <v>143555565</v>
      </c>
      <c r="E23" s="61">
        <v>0</v>
      </c>
      <c r="F23" s="61">
        <f>D23+E23</f>
        <v>143555565</v>
      </c>
    </row>
    <row r="24" spans="2:8">
      <c r="B24" t="s">
        <v>161</v>
      </c>
      <c r="D24" s="61">
        <v>0</v>
      </c>
      <c r="E24" s="61">
        <v>0</v>
      </c>
      <c r="F24" s="61">
        <f>D24+E24</f>
        <v>0</v>
      </c>
    </row>
    <row r="25" spans="2:8">
      <c r="B25" t="s">
        <v>162</v>
      </c>
      <c r="D25" s="61">
        <f>'[3]EEFF '!$C$56</f>
        <v>47128701</v>
      </c>
      <c r="E25" s="61">
        <v>0</v>
      </c>
      <c r="F25" s="61">
        <f>D25+E25</f>
        <v>47128701</v>
      </c>
    </row>
    <row r="28" spans="2:8" s="114" customFormat="1">
      <c r="B28" s="114" t="s">
        <v>163</v>
      </c>
      <c r="C28" s="124" t="s">
        <v>189</v>
      </c>
      <c r="D28" s="117">
        <f>SUM(D29:D31)</f>
        <v>7035800000</v>
      </c>
      <c r="E28" s="117">
        <f>SUM(E29:E31)</f>
        <v>30929001187.68639</v>
      </c>
      <c r="F28" s="117">
        <f>D28+E28</f>
        <v>37964801187.686386</v>
      </c>
      <c r="H28" s="134">
        <f>F28-'1.EEFFs Consolidados'!L21</f>
        <v>0</v>
      </c>
    </row>
    <row r="29" spans="2:8">
      <c r="B29" t="s">
        <v>192</v>
      </c>
      <c r="D29" s="61">
        <f>'[3]EEFF '!$C$61</f>
        <v>7035800000</v>
      </c>
      <c r="E29" s="61">
        <f>0</f>
        <v>0</v>
      </c>
      <c r="F29" s="61">
        <f t="shared" ref="F29:F30" si="3">D29+E29</f>
        <v>7035800000</v>
      </c>
    </row>
    <row r="30" spans="2:8">
      <c r="B30" t="s">
        <v>193</v>
      </c>
      <c r="D30" s="61">
        <v>0</v>
      </c>
      <c r="E30" s="61">
        <f>'[4]EEFF030-06-25'!$D$41*E3</f>
        <v>30929001187.68639</v>
      </c>
      <c r="F30" s="61">
        <f t="shared" si="3"/>
        <v>30929001187.68639</v>
      </c>
    </row>
    <row r="32" spans="2:8" s="114" customFormat="1">
      <c r="B32" s="114" t="s">
        <v>45</v>
      </c>
      <c r="C32" s="124" t="s">
        <v>195</v>
      </c>
      <c r="D32" s="117">
        <f>SUM(D33:D41)</f>
        <v>673185444</v>
      </c>
      <c r="E32" s="117">
        <f>SUM(E33:E41)</f>
        <v>12864963498.922899</v>
      </c>
      <c r="F32" s="117">
        <f>SUM(F33:F41)</f>
        <v>13538148942.922901</v>
      </c>
      <c r="H32" s="134">
        <f>F32-'1.EEFFs Consolidados'!L37</f>
        <v>0</v>
      </c>
    </row>
    <row r="33" spans="2:8">
      <c r="B33" t="s">
        <v>164</v>
      </c>
      <c r="D33" s="61">
        <f>'[1]EEFF '!$C$74</f>
        <v>210957210</v>
      </c>
      <c r="E33" s="61">
        <v>0</v>
      </c>
      <c r="F33" s="61">
        <f t="shared" si="2"/>
        <v>210957210</v>
      </c>
    </row>
    <row r="34" spans="2:8">
      <c r="B34" t="s">
        <v>165</v>
      </c>
      <c r="D34" s="61">
        <f>'[1]EEFF '!$C$75</f>
        <v>562306020</v>
      </c>
      <c r="E34" s="61">
        <f>('[4]Analitico Junio 2025'!$I$110)*E3</f>
        <v>395461007.52560002</v>
      </c>
      <c r="F34" s="61">
        <f t="shared" si="2"/>
        <v>957767027.52559996</v>
      </c>
    </row>
    <row r="35" spans="2:8">
      <c r="B35" t="s">
        <v>166</v>
      </c>
      <c r="D35" s="61">
        <f>'[3]EEFF '!$C$67</f>
        <v>495405585</v>
      </c>
      <c r="E35" s="61">
        <f>('[4]Analitico Junio 2025'!$I$115)*E3</f>
        <v>149045320.97170001</v>
      </c>
      <c r="F35" s="61">
        <f t="shared" si="2"/>
        <v>644450905.97169995</v>
      </c>
    </row>
    <row r="36" spans="2:8">
      <c r="B36" t="s">
        <v>662</v>
      </c>
      <c r="D36" s="61">
        <f>'[3]EEFF '!$C$68</f>
        <v>151105972</v>
      </c>
      <c r="E36" s="61">
        <v>0</v>
      </c>
      <c r="F36" s="61">
        <f t="shared" si="2"/>
        <v>151105972</v>
      </c>
    </row>
    <row r="37" spans="2:8">
      <c r="B37" t="s">
        <v>167</v>
      </c>
      <c r="D37" s="61">
        <f>'[1]EEFF '!$C$77</f>
        <v>31158573</v>
      </c>
      <c r="E37" s="61">
        <v>0</v>
      </c>
      <c r="F37" s="61">
        <f t="shared" si="2"/>
        <v>31158573</v>
      </c>
    </row>
    <row r="38" spans="2:8">
      <c r="B38" t="s">
        <v>168</v>
      </c>
      <c r="D38" s="61">
        <f>'[1]EEFF '!$C$78</f>
        <v>165107727</v>
      </c>
      <c r="E38" s="61">
        <v>0</v>
      </c>
      <c r="F38" s="61">
        <f t="shared" si="2"/>
        <v>165107727</v>
      </c>
    </row>
    <row r="39" spans="2:8">
      <c r="B39" t="s">
        <v>169</v>
      </c>
      <c r="D39" s="61">
        <f>'[1]EEFF '!$C$79</f>
        <v>11010456</v>
      </c>
      <c r="E39" s="61">
        <v>0</v>
      </c>
      <c r="F39" s="61">
        <f t="shared" si="2"/>
        <v>11010456</v>
      </c>
    </row>
    <row r="40" spans="2:8">
      <c r="B40" t="s">
        <v>194</v>
      </c>
      <c r="D40" s="61">
        <v>0</v>
      </c>
      <c r="E40" s="61">
        <f>('[4]Analitico Junio 2025'!$I$105+'[4]Analitico Junio 2025'!$I$106)*E3</f>
        <v>12734328592.124201</v>
      </c>
      <c r="F40" s="61">
        <f t="shared" si="2"/>
        <v>12734328592.124201</v>
      </c>
    </row>
    <row r="41" spans="2:8">
      <c r="B41" t="s">
        <v>170</v>
      </c>
      <c r="D41" s="61">
        <f>-'[1]EEFF '!$C$80</f>
        <v>-953866099</v>
      </c>
      <c r="E41" s="61">
        <f>(-'[4]Analitico Junio 2025'!$I$109)*E3</f>
        <v>-413871421.69859999</v>
      </c>
      <c r="F41" s="61">
        <f t="shared" si="2"/>
        <v>-1367737520.6986001</v>
      </c>
    </row>
    <row r="43" spans="2:8" s="114" customFormat="1">
      <c r="B43" s="114" t="s">
        <v>48</v>
      </c>
      <c r="C43" s="124" t="s">
        <v>196</v>
      </c>
      <c r="D43" s="117">
        <f>SUM(D44:D50)</f>
        <v>3505854808</v>
      </c>
      <c r="E43" s="117">
        <f>SUM(E44:E50)</f>
        <v>2118706969.9306006</v>
      </c>
      <c r="F43" s="117">
        <f>D43+E43</f>
        <v>5624561777.9306011</v>
      </c>
      <c r="H43" s="134">
        <f>F43-'1.EEFFs Consolidados'!L40</f>
        <v>0</v>
      </c>
    </row>
    <row r="44" spans="2:8">
      <c r="B44" t="s">
        <v>171</v>
      </c>
      <c r="D44" s="61">
        <v>79174642</v>
      </c>
      <c r="E44" s="61">
        <v>0</v>
      </c>
      <c r="F44" s="61">
        <f t="shared" si="2"/>
        <v>79174642</v>
      </c>
    </row>
    <row r="45" spans="2:8">
      <c r="B45" t="s">
        <v>197</v>
      </c>
      <c r="D45" s="61">
        <f>'[3]EEFF '!$C$75+'[3]EEFF '!$C$76+'[3]EEFF '!$C$80</f>
        <v>6288998846</v>
      </c>
      <c r="E45" s="61">
        <f>('[4]Analitico Junio 2025'!$I$125)*E3</f>
        <v>1570584284.309</v>
      </c>
      <c r="F45" s="61">
        <f t="shared" si="2"/>
        <v>7859583130.309</v>
      </c>
    </row>
    <row r="46" spans="2:8">
      <c r="B46" t="s">
        <v>172</v>
      </c>
      <c r="D46" s="61">
        <v>27866433</v>
      </c>
      <c r="E46" s="61">
        <v>0</v>
      </c>
      <c r="F46" s="61">
        <f t="shared" si="2"/>
        <v>27866433</v>
      </c>
    </row>
    <row r="47" spans="2:8">
      <c r="B47" t="s">
        <v>173</v>
      </c>
      <c r="D47" s="61">
        <v>104084949</v>
      </c>
      <c r="E47" s="61">
        <v>0</v>
      </c>
      <c r="F47" s="61">
        <f t="shared" si="2"/>
        <v>104084949</v>
      </c>
    </row>
    <row r="48" spans="2:8">
      <c r="B48" t="s">
        <v>174</v>
      </c>
      <c r="D48" s="61">
        <v>76495056</v>
      </c>
      <c r="E48" s="61">
        <v>0</v>
      </c>
      <c r="F48" s="61">
        <f t="shared" si="2"/>
        <v>76495056</v>
      </c>
    </row>
    <row r="49" spans="2:8">
      <c r="B49" t="s">
        <v>198</v>
      </c>
      <c r="D49" s="61">
        <v>0</v>
      </c>
      <c r="E49" s="61">
        <f>('[4]Analitico Junio 2025'!$I$123+'[4]Analitico Junio 2025'!$I$132)*E3</f>
        <v>3117790058.1578002</v>
      </c>
      <c r="F49" s="61">
        <f t="shared" si="2"/>
        <v>3117790058.1578002</v>
      </c>
    </row>
    <row r="50" spans="2:8">
      <c r="B50" t="s">
        <v>175</v>
      </c>
      <c r="D50" s="61">
        <f>-'[1]EEFF '!$C$89</f>
        <v>-3070765118</v>
      </c>
      <c r="E50" s="61">
        <f>(-'[4]Analitico Junio 2025'!$I$127-'[4]Analitico Junio 2025'!$I$130-'[4]Analitico Junio 2025'!$I$134)*E3</f>
        <v>-2569667372.5362</v>
      </c>
      <c r="F50" s="61">
        <f t="shared" si="2"/>
        <v>-5640432490.5361996</v>
      </c>
    </row>
    <row r="52" spans="2:8" s="114" customFormat="1">
      <c r="B52" s="114" t="s">
        <v>200</v>
      </c>
      <c r="C52" s="124" t="s">
        <v>199</v>
      </c>
      <c r="D52" s="117">
        <f>SUM(D53:D59)</f>
        <v>12121384214</v>
      </c>
      <c r="E52" s="117">
        <f>SUM(E53:E59)</f>
        <v>653667353.96652365</v>
      </c>
      <c r="F52" s="117">
        <f>SUM(F53:F59)</f>
        <v>12775051567.966524</v>
      </c>
      <c r="H52" s="134">
        <f>F52-'1.EEFFs Consolidados'!L42</f>
        <v>1</v>
      </c>
    </row>
    <row r="53" spans="2:8">
      <c r="B53" t="s">
        <v>176</v>
      </c>
      <c r="D53" s="61">
        <v>0</v>
      </c>
      <c r="E53" s="61">
        <v>0</v>
      </c>
      <c r="F53" s="61">
        <f t="shared" ref="F53:F59" si="4">D53+E53</f>
        <v>0</v>
      </c>
    </row>
    <row r="54" spans="2:8">
      <c r="B54" t="s">
        <v>177</v>
      </c>
      <c r="D54" s="61">
        <f>'[3]EEFF '!$C$91-'[3]EEFF '!$C$24</f>
        <v>10246359621</v>
      </c>
      <c r="E54" s="61">
        <f>('[4]Analitico Junio 2025'!$I$137)*E3</f>
        <v>16237234.982900001</v>
      </c>
      <c r="F54" s="61">
        <f t="shared" si="4"/>
        <v>10262596855.982901</v>
      </c>
    </row>
    <row r="55" spans="2:8">
      <c r="B55" t="s">
        <v>178</v>
      </c>
      <c r="D55" s="61">
        <f>'[3]EEFF '!$C$93</f>
        <v>171964386</v>
      </c>
      <c r="E55" s="61">
        <v>0</v>
      </c>
      <c r="F55" s="61">
        <f t="shared" si="4"/>
        <v>171964386</v>
      </c>
    </row>
    <row r="56" spans="2:8">
      <c r="B56" t="s">
        <v>179</v>
      </c>
      <c r="D56" s="61">
        <f>'[3]EEFF '!$C$96</f>
        <v>147806504</v>
      </c>
      <c r="E56" s="61">
        <f>('[4]Analitico Junio 2025'!$I$146)*E3</f>
        <v>265115518.4887</v>
      </c>
      <c r="F56" s="61">
        <f t="shared" si="4"/>
        <v>412922022.48870003</v>
      </c>
    </row>
    <row r="57" spans="2:8">
      <c r="B57" t="s">
        <v>180</v>
      </c>
      <c r="D57" s="61">
        <f>'[3]EEFF '!$C$99-110006</f>
        <v>1337922843</v>
      </c>
      <c r="E57" s="61">
        <f>('[4]Analitico Junio 2025'!$I$158)*E3</f>
        <v>293705610.29552358</v>
      </c>
      <c r="F57" s="61">
        <f t="shared" si="4"/>
        <v>1631628453.2955236</v>
      </c>
    </row>
    <row r="58" spans="2:8">
      <c r="B58" t="s">
        <v>636</v>
      </c>
      <c r="D58" s="61">
        <f>'[3]EEFF '!$C$109</f>
        <v>215854471</v>
      </c>
      <c r="E58" s="61">
        <f>('[4]Analitico Junio 2025'!$I$155)*E3</f>
        <v>78608990.199400008</v>
      </c>
      <c r="F58" s="61">
        <f t="shared" si="4"/>
        <v>294463461.19940001</v>
      </c>
    </row>
    <row r="59" spans="2:8">
      <c r="B59" t="s">
        <v>181</v>
      </c>
      <c r="D59" s="61">
        <f>'[3]EEFF '!$C$112</f>
        <v>1476389</v>
      </c>
      <c r="E59" s="61">
        <v>0</v>
      </c>
      <c r="F59" s="61">
        <f t="shared" si="4"/>
        <v>1476389</v>
      </c>
    </row>
    <row r="61" spans="2:8" s="114" customFormat="1">
      <c r="B61" s="114" t="s">
        <v>66</v>
      </c>
      <c r="C61" s="124"/>
      <c r="D61" s="117">
        <f>'[2]1.EEFFs Consolidados'!$C$51-E61</f>
        <v>56462548484</v>
      </c>
      <c r="E61" s="117">
        <f>C70</f>
        <v>458861762</v>
      </c>
      <c r="F61" s="117">
        <f>D61+E61</f>
        <v>56921410246</v>
      </c>
      <c r="H61" s="134">
        <f>F61-C71</f>
        <v>0</v>
      </c>
    </row>
    <row r="63" spans="2:8">
      <c r="B63" s="107" t="s">
        <v>138</v>
      </c>
      <c r="C63" s="127" t="s">
        <v>139</v>
      </c>
      <c r="D63" s="118" t="s">
        <v>140</v>
      </c>
      <c r="E63" s="118" t="s">
        <v>141</v>
      </c>
      <c r="F63" s="118" t="s">
        <v>142</v>
      </c>
    </row>
    <row r="64" spans="2:8" ht="16">
      <c r="B64" s="73" t="s">
        <v>74</v>
      </c>
      <c r="C64" s="128">
        <f>'[2]1.EEFFs Consolidados'!$C$55</f>
        <v>44964000001</v>
      </c>
      <c r="D64" s="74">
        <v>0</v>
      </c>
      <c r="E64" s="74">
        <v>0</v>
      </c>
      <c r="F64" s="74">
        <f>C64+D64+E64</f>
        <v>44964000001</v>
      </c>
    </row>
    <row r="65" spans="2:7" ht="16">
      <c r="B65" s="73" t="s">
        <v>143</v>
      </c>
      <c r="C65" s="128">
        <f>'[1]EEFF '!$C$138</f>
        <v>2508933184</v>
      </c>
      <c r="D65" s="74">
        <v>0</v>
      </c>
      <c r="E65" s="74">
        <v>0</v>
      </c>
      <c r="F65" s="74">
        <f t="shared" ref="F65:F70" si="5">C65+D65+E65</f>
        <v>2508933184</v>
      </c>
    </row>
    <row r="66" spans="2:7" ht="16">
      <c r="B66" s="73" t="s">
        <v>78</v>
      </c>
      <c r="C66" s="128">
        <f>'[1]EEFF '!$C$143</f>
        <v>2575914108</v>
      </c>
      <c r="D66" s="74">
        <v>0</v>
      </c>
      <c r="E66" s="74">
        <v>0</v>
      </c>
      <c r="F66" s="74">
        <f t="shared" si="5"/>
        <v>2575914108</v>
      </c>
    </row>
    <row r="67" spans="2:7" ht="16">
      <c r="B67" s="73" t="s">
        <v>144</v>
      </c>
      <c r="C67" s="128">
        <f>'[2]1.EEFFs Consolidados'!$C$61</f>
        <v>594000000</v>
      </c>
      <c r="D67" s="74">
        <v>0</v>
      </c>
      <c r="E67" s="74">
        <v>0</v>
      </c>
      <c r="F67" s="74">
        <f t="shared" si="5"/>
        <v>594000000</v>
      </c>
    </row>
    <row r="68" spans="2:7" ht="16">
      <c r="B68" s="73" t="s">
        <v>145</v>
      </c>
      <c r="C68" s="128">
        <f>'[2]1.EEFFs Consolidados'!$C$63</f>
        <v>5819701191</v>
      </c>
      <c r="D68" s="74">
        <v>0</v>
      </c>
      <c r="E68" s="74">
        <f>'1.EEFFs Consolidados'!K66</f>
        <v>0</v>
      </c>
      <c r="F68" s="74">
        <f t="shared" si="5"/>
        <v>5819701191</v>
      </c>
    </row>
    <row r="69" spans="2:7" ht="16">
      <c r="B69" s="73" t="s">
        <v>146</v>
      </c>
      <c r="C69" s="128"/>
      <c r="D69" s="74">
        <f>'2.Variacion PN  Consolidado'!D13</f>
        <v>717056278.43328857</v>
      </c>
      <c r="E69" s="74">
        <v>0</v>
      </c>
      <c r="F69" s="74">
        <f t="shared" si="5"/>
        <v>717056278.43328857</v>
      </c>
    </row>
    <row r="70" spans="2:7" ht="16">
      <c r="B70" s="76" t="s">
        <v>147</v>
      </c>
      <c r="C70" s="129">
        <f>'1.EEFFs Consolidados'!D69</f>
        <v>458861762</v>
      </c>
      <c r="D70" s="77">
        <v>0</v>
      </c>
      <c r="E70" s="77">
        <f>'[2]1.EEFFs Consolidados'!$H$115</f>
        <v>4785832725.8903999</v>
      </c>
      <c r="F70" s="74">
        <f t="shared" si="5"/>
        <v>5244694487.8903999</v>
      </c>
    </row>
    <row r="71" spans="2:7" ht="16">
      <c r="B71" s="79" t="s">
        <v>148</v>
      </c>
      <c r="C71" s="130">
        <f>SUM(C64:C70)</f>
        <v>56921410246</v>
      </c>
      <c r="D71" s="130">
        <f>SUM(D64:D70)</f>
        <v>717056278.43328857</v>
      </c>
      <c r="E71" s="130">
        <f>SUM(E64:E70)</f>
        <v>4785832725.8903999</v>
      </c>
      <c r="F71" s="80">
        <f>SUM(F64:F70)</f>
        <v>62424299250.323685</v>
      </c>
      <c r="G71" s="31">
        <f>F71-'2.Variacion PN  Consolidado'!F15</f>
        <v>0</v>
      </c>
    </row>
    <row r="72" spans="2:7" ht="16" thickBot="1"/>
    <row r="73" spans="2:7" ht="45" customHeight="1">
      <c r="B73" s="108" t="s">
        <v>203</v>
      </c>
      <c r="C73" s="109"/>
      <c r="D73" s="115" t="str">
        <f>D2</f>
        <v>ICBSA</v>
      </c>
      <c r="E73" s="115" t="str">
        <f>E2</f>
        <v>IN Fiduciaria</v>
      </c>
      <c r="F73" s="122" t="s">
        <v>663</v>
      </c>
    </row>
    <row r="74" spans="2:7" ht="36" customHeight="1" thickBot="1">
      <c r="B74" s="110" t="s">
        <v>185</v>
      </c>
      <c r="C74" s="111"/>
      <c r="D74" s="116"/>
      <c r="E74" s="131">
        <v>0.72370000000000001</v>
      </c>
      <c r="F74" s="123" t="s">
        <v>187</v>
      </c>
    </row>
    <row r="75" spans="2:7" s="114" customFormat="1">
      <c r="B75" s="114" t="str">
        <f>'1.EEFFs Consolidados'!B76</f>
        <v>Ingresos</v>
      </c>
      <c r="C75" s="124" t="s">
        <v>201</v>
      </c>
      <c r="D75" s="117">
        <f>'1.EEFFs Consolidados'!D76</f>
        <v>11423170111</v>
      </c>
      <c r="E75" s="117">
        <f>'1.EEFFs Consolidados'!I76</f>
        <v>13800133936</v>
      </c>
      <c r="F75" s="117">
        <f t="shared" ref="F75" si="6">+(E75*$E$3)+D75</f>
        <v>21410327040.4832</v>
      </c>
    </row>
    <row r="76" spans="2:7" s="166" customFormat="1">
      <c r="B76" s="10" t="str">
        <f>'1.EEFFs Consolidados'!B77</f>
        <v>Ingresos Operativos</v>
      </c>
      <c r="C76" s="182"/>
      <c r="D76" s="183">
        <f>'1.EEFFs Consolidados'!D77</f>
        <v>11223582751</v>
      </c>
      <c r="E76" s="183">
        <f>'1.EEFFs Consolidados'!I77</f>
        <v>2216665896</v>
      </c>
      <c r="F76" s="183">
        <f>+(E76*$E$3)+D76</f>
        <v>12827783859.9352</v>
      </c>
    </row>
    <row r="77" spans="2:7">
      <c r="B77" s="1" t="str">
        <f>'1.EEFFs Consolidados'!B78</f>
        <v xml:space="preserve">Otros Ingresos </v>
      </c>
      <c r="C77" s="98"/>
      <c r="D77" s="61">
        <f>'1.EEFFs Consolidados'!D78</f>
        <v>9399073160</v>
      </c>
      <c r="E77" s="61">
        <f>'1.EEFFs Consolidados'!I78</f>
        <v>2216665896</v>
      </c>
      <c r="F77" s="61">
        <f t="shared" ref="F77:F116" si="7">+(E77*$E$3)+D77</f>
        <v>11003274268.9352</v>
      </c>
    </row>
    <row r="78" spans="2:7">
      <c r="B78" s="1" t="str">
        <f>'1.EEFFs Consolidados'!B79</f>
        <v>Ventas De Ganado</v>
      </c>
      <c r="C78" s="98"/>
      <c r="D78" s="61">
        <f>'1.EEFFs Consolidados'!D79</f>
        <v>0</v>
      </c>
      <c r="E78" s="61">
        <f>'1.EEFFs Consolidados'!I79</f>
        <v>0</v>
      </c>
      <c r="F78" s="61">
        <f t="shared" si="7"/>
        <v>0</v>
      </c>
    </row>
    <row r="79" spans="2:7">
      <c r="B79" s="1" t="str">
        <f>'1.EEFFs Consolidados'!B80</f>
        <v>Servicios Prestados</v>
      </c>
      <c r="C79" s="98"/>
      <c r="D79" s="61">
        <f>'1.EEFFs Consolidados'!D80</f>
        <v>1824509591</v>
      </c>
      <c r="E79" s="61">
        <f>'1.EEFFs Consolidados'!I80</f>
        <v>0</v>
      </c>
      <c r="F79" s="61">
        <f t="shared" si="7"/>
        <v>1824509591</v>
      </c>
    </row>
    <row r="80" spans="2:7">
      <c r="B80" s="10" t="str">
        <f>'1.EEFFs Consolidados'!B81</f>
        <v>Ingresos No Operativos</v>
      </c>
      <c r="C80" s="98"/>
      <c r="D80" s="61">
        <f>'1.EEFFs Consolidados'!D81</f>
        <v>199587360</v>
      </c>
      <c r="E80" s="61">
        <f>'1.EEFFs Consolidados'!I81</f>
        <v>11583468040</v>
      </c>
      <c r="F80" s="61">
        <f t="shared" si="7"/>
        <v>8582543180.5480003</v>
      </c>
    </row>
    <row r="81" spans="2:7">
      <c r="B81" s="10" t="str">
        <f>'1.EEFFs Consolidados'!B82</f>
        <v>Ingresos Extraordinarios</v>
      </c>
      <c r="C81" s="98"/>
      <c r="D81" s="61">
        <f>'1.EEFFs Consolidados'!D82</f>
        <v>199587360</v>
      </c>
      <c r="E81" s="61">
        <f>'1.EEFFs Consolidados'!I82</f>
        <v>11583468040</v>
      </c>
      <c r="F81" s="61">
        <f t="shared" si="7"/>
        <v>8582543180.5480003</v>
      </c>
    </row>
    <row r="82" spans="2:7">
      <c r="B82" s="1" t="str">
        <f>'1.EEFFs Consolidados'!B83</f>
        <v>Ventas De Activo Fijo</v>
      </c>
      <c r="C82" s="98"/>
      <c r="D82" s="61">
        <f>'1.EEFFs Consolidados'!D83</f>
        <v>0</v>
      </c>
      <c r="E82" s="61">
        <f>'1.EEFFs Consolidados'!I83</f>
        <v>0</v>
      </c>
      <c r="F82" s="61">
        <f t="shared" si="7"/>
        <v>0</v>
      </c>
    </row>
    <row r="83" spans="2:7">
      <c r="B83" s="1" t="str">
        <f>'1.EEFFs Consolidados'!B84</f>
        <v>Utilidades por Inversiones</v>
      </c>
      <c r="C83" s="98"/>
      <c r="D83" s="61">
        <f>'1.EEFFs Consolidados'!D84</f>
        <v>0</v>
      </c>
      <c r="E83" s="61">
        <f>'1.EEFFs Consolidados'!I84</f>
        <v>0</v>
      </c>
      <c r="F83" s="61">
        <f t="shared" si="7"/>
        <v>0</v>
      </c>
    </row>
    <row r="84" spans="2:7">
      <c r="B84" s="1" t="str">
        <f>'1.EEFFs Consolidados'!B85</f>
        <v>Recuperos de Gastos</v>
      </c>
      <c r="C84" s="98"/>
      <c r="D84" s="61">
        <f>'1.EEFFs Consolidados'!D85</f>
        <v>0</v>
      </c>
      <c r="E84" s="61">
        <f>'1.EEFFs Consolidados'!I85</f>
        <v>0</v>
      </c>
      <c r="F84" s="61">
        <f t="shared" si="7"/>
        <v>0</v>
      </c>
    </row>
    <row r="85" spans="2:7">
      <c r="B85" s="1" t="str">
        <f>'1.EEFFs Consolidados'!B86</f>
        <v xml:space="preserve">Otros ingresos </v>
      </c>
      <c r="C85" s="98"/>
      <c r="D85" s="61">
        <f>'1.EEFFs Consolidados'!D86</f>
        <v>199587360</v>
      </c>
      <c r="E85" s="61">
        <f>'1.EEFFs Consolidados'!I86</f>
        <v>11583468040</v>
      </c>
      <c r="F85" s="61">
        <f t="shared" si="7"/>
        <v>8582543180.5480003</v>
      </c>
    </row>
    <row r="86" spans="2:7">
      <c r="B86" s="1" t="str">
        <f>'1.EEFFs Consolidados'!B87</f>
        <v>Diferencia de Cambios</v>
      </c>
      <c r="C86" s="98"/>
      <c r="D86" s="61">
        <f>'1.EEFFs Consolidados'!D87</f>
        <v>0</v>
      </c>
      <c r="E86" s="61">
        <f>'1.EEFFs Consolidados'!I87</f>
        <v>0</v>
      </c>
      <c r="F86" s="61">
        <f t="shared" si="7"/>
        <v>0</v>
      </c>
    </row>
    <row r="87" spans="2:7">
      <c r="B87" s="99" t="str">
        <f>'1.EEFFs Consolidados'!B88</f>
        <v>Dividendos Cobrados</v>
      </c>
      <c r="C87" s="98"/>
      <c r="D87" s="103">
        <f>'1.EEFFs Consolidados'!D88</f>
        <v>0</v>
      </c>
      <c r="E87" s="61">
        <v>0</v>
      </c>
      <c r="F87" s="103">
        <f t="shared" si="7"/>
        <v>0</v>
      </c>
      <c r="G87" s="104"/>
    </row>
    <row r="88" spans="2:7">
      <c r="B88" s="99" t="str">
        <f>'1.EEFFs Consolidados'!B89</f>
        <v>Resultados por Inversiones Permanentes</v>
      </c>
      <c r="C88" s="98"/>
      <c r="D88" s="103">
        <f>'1.EEFFs Consolidados'!D89</f>
        <v>0</v>
      </c>
      <c r="E88" s="61">
        <v>0</v>
      </c>
      <c r="F88" s="103">
        <f t="shared" si="7"/>
        <v>0</v>
      </c>
      <c r="G88" s="104"/>
    </row>
    <row r="89" spans="2:7">
      <c r="B89" s="1" t="str">
        <f>'1.EEFFs Consolidados'!B90</f>
        <v>(-) Devoluciones</v>
      </c>
      <c r="C89" s="98"/>
      <c r="D89" s="61">
        <f>'1.EEFFs Consolidados'!D90</f>
        <v>0</v>
      </c>
      <c r="E89" s="61">
        <f>'1.EEFFs Consolidados'!I90</f>
        <v>0</v>
      </c>
      <c r="F89" s="61">
        <f t="shared" si="7"/>
        <v>0</v>
      </c>
    </row>
    <row r="90" spans="2:7" s="114" customFormat="1">
      <c r="B90" s="114" t="str">
        <f>'1.EEFFs Consolidados'!B91</f>
        <v>Egresos Operativos</v>
      </c>
      <c r="C90" s="124" t="s">
        <v>202</v>
      </c>
      <c r="D90" s="117">
        <f>'1.EEFFs Consolidados'!D91</f>
        <v>10964308349</v>
      </c>
      <c r="E90" s="117">
        <f>'1.EEFFs Consolidados'!I91</f>
        <v>7187127544</v>
      </c>
      <c r="F90" s="117">
        <f t="shared" si="7"/>
        <v>16165632552.5928</v>
      </c>
    </row>
    <row r="91" spans="2:7" s="166" customFormat="1">
      <c r="B91" s="10" t="str">
        <f>'1.EEFFs Consolidados'!B92</f>
        <v>Costo De Ventas</v>
      </c>
      <c r="C91" s="182"/>
      <c r="D91" s="183">
        <f>'1.EEFFs Consolidados'!D92</f>
        <v>2790398515</v>
      </c>
      <c r="E91" s="183">
        <f>'1.EEFFs Consolidados'!I92</f>
        <v>32000090</v>
      </c>
      <c r="F91" s="183">
        <f t="shared" si="7"/>
        <v>2813556980.1329999</v>
      </c>
    </row>
    <row r="92" spans="2:7">
      <c r="B92" s="1" t="str">
        <f>'1.EEFFs Consolidados'!B93</f>
        <v xml:space="preserve">Costo De Servicios </v>
      </c>
      <c r="C92" s="98"/>
      <c r="D92" s="61">
        <f>'1.EEFFs Consolidados'!D93</f>
        <v>2790398515</v>
      </c>
      <c r="E92" s="61">
        <f>'1.EEFFs Consolidados'!I93</f>
        <v>32000090</v>
      </c>
      <c r="F92" s="61">
        <f t="shared" si="7"/>
        <v>2813556980.1329999</v>
      </c>
    </row>
    <row r="93" spans="2:7">
      <c r="B93" s="1" t="str">
        <f>'1.EEFFs Consolidados'!B94</f>
        <v>Costo De Ventas de Ganado</v>
      </c>
      <c r="C93" s="98"/>
      <c r="D93" s="61">
        <f>'1.EEFFs Consolidados'!D94</f>
        <v>0</v>
      </c>
      <c r="E93" s="61">
        <f>'1.EEFFs Consolidados'!I94</f>
        <v>0</v>
      </c>
      <c r="F93" s="61">
        <f t="shared" si="7"/>
        <v>0</v>
      </c>
    </row>
    <row r="94" spans="2:7">
      <c r="B94" s="10" t="str">
        <f>'1.EEFFs Consolidados'!B95</f>
        <v>Gastos De Ventas O Comercialización</v>
      </c>
      <c r="C94" s="98"/>
      <c r="D94" s="61">
        <f>'1.EEFFs Consolidados'!D95</f>
        <v>190660671</v>
      </c>
      <c r="E94" s="61">
        <f>'1.EEFFs Consolidados'!I95</f>
        <v>0</v>
      </c>
      <c r="F94" s="61">
        <f t="shared" si="7"/>
        <v>190660671</v>
      </c>
    </row>
    <row r="95" spans="2:7">
      <c r="B95" s="1" t="str">
        <f>'1.EEFFs Consolidados'!B96</f>
        <v>Sueldos Y Otras Remuneraciones Al Personal de Ventas</v>
      </c>
      <c r="C95" s="98"/>
      <c r="D95" s="61">
        <f>'1.EEFFs Consolidados'!D96</f>
        <v>0</v>
      </c>
      <c r="E95" s="61">
        <f>'1.EEFFs Consolidados'!I96</f>
        <v>0</v>
      </c>
      <c r="F95" s="61">
        <f t="shared" si="7"/>
        <v>0</v>
      </c>
    </row>
    <row r="96" spans="2:7">
      <c r="B96" s="1" t="str">
        <f>'1.EEFFs Consolidados'!B97</f>
        <v>Otros Beneficios Al Personal de Ventas</v>
      </c>
      <c r="C96" s="98"/>
      <c r="D96" s="61">
        <f>'1.EEFFs Consolidados'!D97</f>
        <v>0</v>
      </c>
      <c r="E96" s="61">
        <f>'1.EEFFs Consolidados'!I97</f>
        <v>0</v>
      </c>
      <c r="F96" s="61">
        <f t="shared" si="7"/>
        <v>0</v>
      </c>
    </row>
    <row r="97" spans="2:6">
      <c r="B97" s="1" t="str">
        <f>'1.EEFFs Consolidados'!B98</f>
        <v>Otros Gastos De Ventas</v>
      </c>
      <c r="C97" s="98"/>
      <c r="D97" s="61">
        <f>'1.EEFFs Consolidados'!D98</f>
        <v>190660671</v>
      </c>
      <c r="E97" s="61">
        <f>'1.EEFFs Consolidados'!I98</f>
        <v>0</v>
      </c>
      <c r="F97" s="61">
        <f t="shared" si="7"/>
        <v>190660671</v>
      </c>
    </row>
    <row r="98" spans="2:6">
      <c r="B98" s="10" t="str">
        <f>'1.EEFFs Consolidados'!B99</f>
        <v>Gastos De Administración</v>
      </c>
      <c r="C98" s="98"/>
      <c r="D98" s="61">
        <f>'1.EEFFs Consolidados'!D99</f>
        <v>4311436088</v>
      </c>
      <c r="E98" s="61">
        <f>'1.EEFFs Consolidados'!I99</f>
        <v>4169659835</v>
      </c>
      <c r="F98" s="61">
        <f t="shared" si="7"/>
        <v>7329018910.5895004</v>
      </c>
    </row>
    <row r="99" spans="2:6">
      <c r="B99" s="1" t="str">
        <f>'1.EEFFs Consolidados'!B100</f>
        <v xml:space="preserve">Sueldos Y Otras Remuneraciones Al Personal </v>
      </c>
      <c r="C99" s="98"/>
      <c r="D99" s="61">
        <f>'1.EEFFs Consolidados'!D100</f>
        <v>2096140385</v>
      </c>
      <c r="E99" s="61">
        <f>'1.EEFFs Consolidados'!I100</f>
        <v>4088829765</v>
      </c>
      <c r="F99" s="61">
        <f t="shared" si="7"/>
        <v>5055226485.9305</v>
      </c>
    </row>
    <row r="100" spans="2:6">
      <c r="B100" s="1" t="str">
        <f>'1.EEFFs Consolidados'!B101</f>
        <v>Remuneración Personal Superior</v>
      </c>
      <c r="C100" s="98"/>
      <c r="D100" s="61">
        <f>'1.EEFFs Consolidados'!D101</f>
        <v>394544333</v>
      </c>
      <c r="E100" s="61">
        <f>'1.EEFFs Consolidados'!I101</f>
        <v>0</v>
      </c>
      <c r="F100" s="61">
        <f t="shared" si="7"/>
        <v>394544333</v>
      </c>
    </row>
    <row r="101" spans="2:6">
      <c r="B101" s="1" t="str">
        <f>'1.EEFFs Consolidados'!B102</f>
        <v>Otros Gastos Administrativos</v>
      </c>
      <c r="C101" s="98"/>
      <c r="D101" s="61">
        <f>'1.EEFFs Consolidados'!D102</f>
        <v>1820751370</v>
      </c>
      <c r="E101" s="61">
        <f>'1.EEFFs Consolidados'!I102</f>
        <v>80830070</v>
      </c>
      <c r="F101" s="61">
        <f t="shared" si="7"/>
        <v>1879248091.6589999</v>
      </c>
    </row>
    <row r="102" spans="2:6">
      <c r="B102" s="10" t="str">
        <f>'1.EEFFs Consolidados'!B103</f>
        <v>Gastos Bancarios Y Financieros</v>
      </c>
      <c r="C102" s="98"/>
      <c r="D102" s="61">
        <f>'1.EEFFs Consolidados'!D103</f>
        <v>584823469</v>
      </c>
      <c r="E102" s="61">
        <f>'1.EEFFs Consolidados'!I103</f>
        <v>0</v>
      </c>
      <c r="F102" s="61">
        <f t="shared" si="7"/>
        <v>584823469</v>
      </c>
    </row>
    <row r="103" spans="2:6">
      <c r="B103" s="1" t="str">
        <f>'1.EEFFs Consolidados'!B104</f>
        <v>Intereses Pagados A Entidades Bancarias</v>
      </c>
      <c r="C103" s="98"/>
      <c r="D103" s="61">
        <f>'1.EEFFs Consolidados'!D104</f>
        <v>584823469</v>
      </c>
      <c r="E103" s="61">
        <f>'1.EEFFs Consolidados'!I104</f>
        <v>0</v>
      </c>
      <c r="F103" s="61">
        <f t="shared" si="7"/>
        <v>584823469</v>
      </c>
    </row>
    <row r="104" spans="2:6">
      <c r="B104" s="10" t="str">
        <f>'1.EEFFs Consolidados'!B105</f>
        <v>Diferencia De Cambio</v>
      </c>
      <c r="C104" s="98"/>
      <c r="D104" s="61">
        <f>'1.EEFFs Consolidados'!D105</f>
        <v>557455375</v>
      </c>
      <c r="E104" s="61">
        <f>'1.EEFFs Consolidados'!I105</f>
        <v>1901443474</v>
      </c>
      <c r="F104" s="61">
        <f t="shared" si="7"/>
        <v>1933530017.1338</v>
      </c>
    </row>
    <row r="105" spans="2:6">
      <c r="B105" s="1" t="str">
        <f>'1.EEFFs Consolidados'!B106</f>
        <v>Diferencia De Cambio</v>
      </c>
      <c r="C105" s="98"/>
      <c r="D105" s="61">
        <f>'1.EEFFs Consolidados'!D106</f>
        <v>557455375</v>
      </c>
      <c r="E105" s="61">
        <f>'1.EEFFs Consolidados'!I106</f>
        <v>1901443474</v>
      </c>
      <c r="F105" s="61">
        <f t="shared" si="7"/>
        <v>1933530017.1338</v>
      </c>
    </row>
    <row r="106" spans="2:6">
      <c r="B106" s="10" t="str">
        <f>'1.EEFFs Consolidados'!B107</f>
        <v>Previsiones</v>
      </c>
      <c r="C106" s="98"/>
      <c r="D106" s="61">
        <f>'1.EEFFs Consolidados'!D107</f>
        <v>0</v>
      </c>
      <c r="E106" s="61">
        <f>'1.EEFFs Consolidados'!I107</f>
        <v>0</v>
      </c>
      <c r="F106" s="61">
        <f t="shared" si="7"/>
        <v>0</v>
      </c>
    </row>
    <row r="107" spans="2:6">
      <c r="B107" s="1" t="str">
        <f>'1.EEFFs Consolidados'!B108</f>
        <v>Constitucion De Previsiones</v>
      </c>
      <c r="C107" s="98"/>
      <c r="D107" s="61">
        <f>'1.EEFFs Consolidados'!D108</f>
        <v>0</v>
      </c>
      <c r="E107" s="61">
        <f>'1.EEFFs Consolidados'!I108</f>
        <v>0</v>
      </c>
      <c r="F107" s="61">
        <f t="shared" si="7"/>
        <v>0</v>
      </c>
    </row>
    <row r="108" spans="2:6">
      <c r="B108" s="10" t="str">
        <f>'1.EEFFs Consolidados'!B109</f>
        <v>Depreciaciones Y Amortizaciones De Activ</v>
      </c>
      <c r="C108" s="98"/>
      <c r="D108" s="61">
        <f>'1.EEFFs Consolidados'!D109</f>
        <v>0</v>
      </c>
      <c r="E108" s="61">
        <f>'1.EEFFs Consolidados'!I109</f>
        <v>1084024145</v>
      </c>
      <c r="F108" s="61">
        <f t="shared" si="7"/>
        <v>784508273.73650002</v>
      </c>
    </row>
    <row r="109" spans="2:6">
      <c r="B109" s="1" t="str">
        <f>'1.EEFFs Consolidados'!B110</f>
        <v>Depreciaciones Y Amortizaciones De Activ</v>
      </c>
      <c r="C109" s="98"/>
      <c r="D109" s="61">
        <f>'1.EEFFs Consolidados'!D110</f>
        <v>0</v>
      </c>
      <c r="E109" s="61">
        <f>'1.EEFFs Consolidados'!I110</f>
        <v>1084024145</v>
      </c>
      <c r="F109" s="61">
        <f t="shared" si="7"/>
        <v>784508273.73650002</v>
      </c>
    </row>
    <row r="110" spans="2:6">
      <c r="B110" s="10" t="str">
        <f>'1.EEFFs Consolidados'!B111</f>
        <v>Otros Resultados No Operativos</v>
      </c>
      <c r="C110" s="98"/>
      <c r="D110" s="61">
        <f>'1.EEFFs Consolidados'!D111</f>
        <v>2529534231</v>
      </c>
      <c r="E110" s="61">
        <f>'1.EEFFs Consolidados'!I111</f>
        <v>0</v>
      </c>
      <c r="F110" s="61">
        <f t="shared" si="7"/>
        <v>2529534231</v>
      </c>
    </row>
    <row r="111" spans="2:6">
      <c r="B111" s="1" t="str">
        <f>'1.EEFFs Consolidados'!B112</f>
        <v>Pérdida Extraordinarias</v>
      </c>
      <c r="C111" s="98"/>
      <c r="D111" s="61">
        <f>'1.EEFFs Consolidados'!D112</f>
        <v>2529534231</v>
      </c>
      <c r="E111" s="61">
        <f>'1.EEFFs Consolidados'!I112</f>
        <v>0</v>
      </c>
      <c r="F111" s="61">
        <f t="shared" si="7"/>
        <v>2529534231</v>
      </c>
    </row>
    <row r="112" spans="2:6">
      <c r="B112" s="10" t="str">
        <f>'1.EEFFs Consolidados'!B113</f>
        <v>Impuesto A La Renta</v>
      </c>
      <c r="C112" s="98"/>
      <c r="D112" s="61">
        <f>'1.EEFFs Consolidados'!D113</f>
        <v>0</v>
      </c>
      <c r="E112" s="61">
        <f>'1.EEFFs Consolidados'!I113</f>
        <v>0</v>
      </c>
      <c r="F112" s="61">
        <f t="shared" si="7"/>
        <v>0</v>
      </c>
    </row>
    <row r="113" spans="2:7">
      <c r="B113" s="1" t="str">
        <f>'1.EEFFs Consolidados'!B114</f>
        <v>Impuesto A La Renta</v>
      </c>
      <c r="C113" s="98"/>
      <c r="D113" s="61">
        <f>'1.EEFFs Consolidados'!D114</f>
        <v>0</v>
      </c>
      <c r="E113" s="61">
        <f>'1.EEFFs Consolidados'!I114</f>
        <v>0</v>
      </c>
      <c r="F113" s="61">
        <f t="shared" si="7"/>
        <v>0</v>
      </c>
    </row>
    <row r="114" spans="2:7">
      <c r="B114" s="10" t="str">
        <f>'1.EEFFs Consolidados'!B115</f>
        <v>Reservas</v>
      </c>
      <c r="C114" s="98"/>
      <c r="D114" s="61">
        <f>'1.EEFFs Consolidados'!D115</f>
        <v>0</v>
      </c>
      <c r="E114" s="61">
        <f>'1.EEFFs Consolidados'!I115</f>
        <v>0</v>
      </c>
      <c r="F114" s="61">
        <f t="shared" si="7"/>
        <v>0</v>
      </c>
    </row>
    <row r="115" spans="2:7">
      <c r="B115" s="1" t="str">
        <f>'1.EEFFs Consolidados'!B116</f>
        <v>Reserva Legal</v>
      </c>
      <c r="C115" s="98"/>
      <c r="D115" s="61">
        <f>'1.EEFFs Consolidados'!D116</f>
        <v>0</v>
      </c>
      <c r="E115" s="61">
        <f>'1.EEFFs Consolidados'!I116</f>
        <v>0</v>
      </c>
      <c r="F115" s="61">
        <f t="shared" si="7"/>
        <v>0</v>
      </c>
    </row>
    <row r="116" spans="2:7" s="102" customFormat="1">
      <c r="B116" s="99"/>
      <c r="C116" s="100"/>
      <c r="D116" s="101"/>
      <c r="E116" s="101"/>
      <c r="F116" s="101">
        <f t="shared" si="7"/>
        <v>0</v>
      </c>
      <c r="G116" s="101"/>
    </row>
    <row r="117" spans="2:7" s="114" customFormat="1">
      <c r="B117" s="114" t="s">
        <v>204</v>
      </c>
      <c r="C117" s="124">
        <f>'1.EEFFs Consolidados'!C118</f>
        <v>0</v>
      </c>
      <c r="D117" s="117">
        <f>D75-D90</f>
        <v>458861762</v>
      </c>
      <c r="E117" s="117">
        <f>E75-E90</f>
        <v>6613006392</v>
      </c>
      <c r="F117" s="117">
        <f>F75-F90</f>
        <v>5244694487.8903999</v>
      </c>
    </row>
    <row r="118" spans="2:7">
      <c r="C118" s="98"/>
    </row>
    <row r="119" spans="2:7" s="105" customFormat="1" ht="14">
      <c r="B119" s="105" t="s">
        <v>205</v>
      </c>
      <c r="C119" s="106"/>
      <c r="D119" s="119">
        <f>D117</f>
        <v>458861762</v>
      </c>
      <c r="E119" s="119">
        <f>E117*72.37%</f>
        <v>4785832725.8903999</v>
      </c>
      <c r="F119" s="119">
        <f>D119+E119</f>
        <v>5244694487.8903999</v>
      </c>
    </row>
    <row r="120" spans="2:7">
      <c r="C120" s="98"/>
    </row>
    <row r="121" spans="2:7">
      <c r="B121" s="99" t="s">
        <v>206</v>
      </c>
      <c r="C121" s="98"/>
      <c r="F121" s="103">
        <f>F117-F70</f>
        <v>0</v>
      </c>
    </row>
    <row r="122" spans="2:7">
      <c r="C122" s="98"/>
    </row>
    <row r="123" spans="2:7" ht="20" thickBot="1">
      <c r="B123" s="112" t="s">
        <v>207</v>
      </c>
      <c r="C123" s="125"/>
      <c r="D123" s="120"/>
      <c r="E123" s="120"/>
      <c r="F123" s="120">
        <f>F119-F121</f>
        <v>5244694487.8903999</v>
      </c>
    </row>
    <row r="124" spans="2:7">
      <c r="C124" s="98"/>
    </row>
    <row r="125" spans="2:7">
      <c r="C125" s="98"/>
      <c r="F125" s="568">
        <f>F123-'1.EEFFs Consolidados'!L118</f>
        <v>0</v>
      </c>
    </row>
    <row r="126" spans="2:7">
      <c r="C126" s="98"/>
    </row>
    <row r="127" spans="2:7">
      <c r="C127" s="98"/>
    </row>
  </sheetData>
  <sheetProtection algorithmName="SHA-512" hashValue="FrpFd8YR3+AWG0qNHtuYxnyOqsVBJc69aog9z975Ov7+T9sVPgcai/feQ5RalLGUJfl3AHgDz61FeKrFlSu/8w==" saltValue="qODf/CLpum0Hf9nzC2j7kA==" spinCount="100000" sheet="1" objects="1" scenarios="1"/>
  <pageMargins left="0.7" right="0.7"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7272-B901-AC46-98F4-57E3E347EAA3}">
  <sheetPr>
    <tabColor rgb="FF0070C0"/>
    <pageSetUpPr fitToPage="1"/>
  </sheetPr>
  <dimension ref="A2:AB534"/>
  <sheetViews>
    <sheetView showGridLines="0" topLeftCell="A134" zoomScale="110" zoomScaleNormal="110" workbookViewId="0">
      <selection activeCell="E10" sqref="E10"/>
    </sheetView>
  </sheetViews>
  <sheetFormatPr baseColWidth="10" defaultColWidth="11.5" defaultRowHeight="13"/>
  <cols>
    <col min="1" max="1" width="23.1640625" style="379" bestFit="1" customWidth="1"/>
    <col min="2" max="2" width="44.1640625" style="185" customWidth="1"/>
    <col min="3" max="3" width="20.1640625" style="185" customWidth="1"/>
    <col min="4" max="4" width="23" style="185" bestFit="1" customWidth="1"/>
    <col min="5" max="5" width="23.1640625" style="185" customWidth="1"/>
    <col min="6" max="6" width="21.83203125" style="185" hidden="1" customWidth="1"/>
    <col min="7" max="7" width="20.83203125" style="185" customWidth="1"/>
    <col min="8" max="8" width="20.5" style="185" customWidth="1"/>
    <col min="9" max="9" width="16.5" style="185" customWidth="1"/>
    <col min="10" max="10" width="16.1640625" style="185" bestFit="1" customWidth="1"/>
    <col min="11" max="11" width="18.6640625" style="186" customWidth="1"/>
    <col min="12" max="12" width="14.83203125" style="185" hidden="1" customWidth="1"/>
    <col min="13" max="13" width="3.1640625" style="379" customWidth="1"/>
    <col min="14" max="14" width="20.6640625" style="379" customWidth="1"/>
    <col min="15" max="15" width="2.6640625" style="185" customWidth="1"/>
    <col min="16" max="16" width="24.6640625" style="185" customWidth="1"/>
    <col min="17" max="17" width="16.6640625" style="185" customWidth="1"/>
    <col min="18" max="19" width="2.6640625" style="185" customWidth="1"/>
    <col min="20" max="20" width="15.6640625" style="185" customWidth="1"/>
    <col min="21" max="21" width="3.6640625" style="185" customWidth="1"/>
    <col min="22" max="22" width="2.6640625" style="185" customWidth="1"/>
    <col min="23" max="23" width="21.6640625" style="185" customWidth="1"/>
    <col min="24" max="24" width="2.6640625" style="185" customWidth="1"/>
    <col min="25" max="16384" width="11.5" style="185"/>
  </cols>
  <sheetData>
    <row r="2" spans="1:24" ht="14">
      <c r="L2" s="187"/>
    </row>
    <row r="3" spans="1:24" ht="105.75" customHeight="1">
      <c r="B3" s="611" t="s">
        <v>262</v>
      </c>
      <c r="C3" s="611"/>
      <c r="D3" s="611"/>
      <c r="E3" s="611"/>
      <c r="F3" s="611"/>
      <c r="G3" s="611"/>
      <c r="H3" s="611"/>
      <c r="I3" s="611"/>
      <c r="J3" s="611"/>
      <c r="K3" s="611"/>
      <c r="L3" s="611"/>
      <c r="M3" s="723"/>
      <c r="N3" s="723"/>
      <c r="O3" s="189"/>
      <c r="P3" s="190"/>
      <c r="Q3" s="190"/>
      <c r="R3" s="190"/>
      <c r="S3" s="190"/>
      <c r="T3" s="190"/>
      <c r="U3" s="190"/>
      <c r="V3" s="190"/>
      <c r="W3" s="190"/>
      <c r="X3" s="190"/>
    </row>
    <row r="4" spans="1:24" ht="24" customHeight="1">
      <c r="B4" s="710" t="s">
        <v>263</v>
      </c>
      <c r="C4" s="710"/>
      <c r="D4" s="710"/>
      <c r="E4" s="710"/>
      <c r="F4" s="710"/>
      <c r="G4" s="710"/>
      <c r="H4" s="710"/>
      <c r="I4" s="710"/>
      <c r="J4" s="710"/>
      <c r="K4" s="710"/>
      <c r="L4" s="710"/>
      <c r="M4" s="724"/>
      <c r="N4" s="724"/>
      <c r="O4" s="191"/>
      <c r="P4" s="190"/>
      <c r="Q4" s="190"/>
      <c r="R4" s="190"/>
      <c r="S4" s="190"/>
      <c r="T4" s="190"/>
      <c r="U4" s="190"/>
      <c r="V4" s="190"/>
      <c r="W4" s="190"/>
      <c r="X4" s="190"/>
    </row>
    <row r="5" spans="1:24" ht="23">
      <c r="B5" s="709" t="s">
        <v>664</v>
      </c>
      <c r="C5" s="709"/>
      <c r="D5" s="709"/>
      <c r="E5" s="709"/>
      <c r="F5" s="709"/>
      <c r="G5" s="709"/>
      <c r="H5" s="709"/>
      <c r="I5" s="709"/>
      <c r="J5" s="709"/>
      <c r="K5" s="709"/>
      <c r="L5" s="709"/>
      <c r="M5" s="725"/>
      <c r="N5" s="725"/>
      <c r="O5" s="192"/>
      <c r="P5" s="190"/>
      <c r="Q5" s="190"/>
      <c r="R5" s="190"/>
      <c r="S5" s="190"/>
      <c r="T5" s="190"/>
      <c r="U5" s="190"/>
      <c r="V5" s="190"/>
      <c r="W5" s="190"/>
      <c r="X5" s="190"/>
    </row>
    <row r="6" spans="1:24" ht="19" hidden="1" thickBot="1">
      <c r="B6" s="712" t="s">
        <v>264</v>
      </c>
      <c r="C6" s="712"/>
      <c r="D6" s="712"/>
      <c r="E6" s="712"/>
      <c r="F6" s="712"/>
      <c r="G6" s="712"/>
      <c r="H6" s="712"/>
      <c r="I6" s="712"/>
      <c r="J6" s="712"/>
      <c r="K6" s="712"/>
      <c r="L6" s="193"/>
      <c r="N6" s="726"/>
      <c r="O6" s="194"/>
      <c r="P6" s="194"/>
      <c r="Q6" s="194"/>
      <c r="R6" s="190"/>
      <c r="S6" s="190"/>
      <c r="T6" s="190"/>
      <c r="U6" s="190"/>
      <c r="V6" s="190"/>
      <c r="W6" s="190"/>
    </row>
    <row r="7" spans="1:24" ht="6" customHeight="1">
      <c r="B7" s="193"/>
      <c r="C7" s="193"/>
      <c r="D7" s="193"/>
      <c r="E7" s="193"/>
      <c r="F7" s="193"/>
      <c r="G7" s="193"/>
      <c r="H7" s="193"/>
      <c r="I7" s="193"/>
      <c r="J7" s="193"/>
      <c r="L7" s="190"/>
      <c r="N7" s="727"/>
      <c r="O7" s="190"/>
      <c r="P7" s="190"/>
      <c r="Q7" s="190"/>
      <c r="R7" s="190"/>
      <c r="S7" s="190"/>
      <c r="T7" s="190"/>
      <c r="U7" s="190"/>
      <c r="V7" s="190"/>
      <c r="W7" s="190"/>
    </row>
    <row r="8" spans="1:24" ht="12.75" customHeight="1">
      <c r="B8" s="193"/>
      <c r="C8" s="193"/>
      <c r="D8" s="193"/>
      <c r="E8" s="193"/>
      <c r="F8" s="193"/>
      <c r="G8" s="193"/>
      <c r="H8" s="193"/>
      <c r="I8" s="193"/>
      <c r="J8" s="728"/>
      <c r="L8" s="190"/>
      <c r="N8" s="727"/>
      <c r="O8" s="190"/>
      <c r="P8" s="190"/>
      <c r="Q8" s="190"/>
      <c r="R8" s="190"/>
      <c r="S8" s="190"/>
      <c r="T8" s="190"/>
      <c r="U8" s="190"/>
      <c r="V8" s="190"/>
      <c r="W8" s="190"/>
    </row>
    <row r="9" spans="1:24" ht="12.75" customHeight="1" thickBot="1">
      <c r="B9" s="193"/>
      <c r="C9" s="193"/>
      <c r="D9" s="193"/>
      <c r="E9" s="193"/>
      <c r="F9" s="193"/>
      <c r="G9" s="193"/>
      <c r="H9" s="193"/>
      <c r="I9" s="193"/>
      <c r="J9" s="193"/>
      <c r="L9" s="190"/>
      <c r="N9" s="727"/>
      <c r="O9" s="190"/>
      <c r="P9" s="190"/>
      <c r="Q9" s="190"/>
      <c r="R9" s="190"/>
      <c r="S9" s="190"/>
      <c r="T9" s="190"/>
      <c r="U9" s="190"/>
      <c r="V9" s="190"/>
      <c r="W9" s="190"/>
    </row>
    <row r="10" spans="1:24" ht="17" thickBot="1">
      <c r="A10" s="729"/>
      <c r="B10" s="196" t="s">
        <v>265</v>
      </c>
      <c r="C10" s="197"/>
      <c r="D10" s="198">
        <v>45838</v>
      </c>
      <c r="E10" s="199">
        <v>2024</v>
      </c>
      <c r="F10" s="200"/>
      <c r="G10" s="201" t="s">
        <v>266</v>
      </c>
      <c r="H10" s="201"/>
      <c r="I10" s="201"/>
      <c r="J10" s="198">
        <v>45838</v>
      </c>
      <c r="K10" s="199">
        <v>2024</v>
      </c>
    </row>
    <row r="11" spans="1:24" ht="17" thickBot="1">
      <c r="A11" s="184"/>
      <c r="B11" s="196" t="s">
        <v>267</v>
      </c>
      <c r="C11" s="197"/>
      <c r="D11" s="202">
        <f>+D12+D17+D22</f>
        <v>11986203958.893499</v>
      </c>
      <c r="E11" s="202">
        <v>7623169715.9962006</v>
      </c>
      <c r="F11" s="203"/>
      <c r="G11" s="201" t="s">
        <v>268</v>
      </c>
      <c r="H11" s="201"/>
      <c r="I11" s="201"/>
      <c r="J11" s="204">
        <f>+J12+J23</f>
        <v>903229727.74150002</v>
      </c>
      <c r="K11" s="202">
        <v>448682188</v>
      </c>
    </row>
    <row r="12" spans="1:24" ht="20" customHeight="1">
      <c r="A12" s="184"/>
      <c r="B12" s="205" t="s">
        <v>269</v>
      </c>
      <c r="C12" s="206"/>
      <c r="D12" s="207">
        <f>SUM(C13:C16)</f>
        <v>1282174950.931</v>
      </c>
      <c r="E12" s="208">
        <v>941406441.52760005</v>
      </c>
      <c r="F12" s="209">
        <f>+D12-E12</f>
        <v>340768509.40339994</v>
      </c>
      <c r="G12" s="210" t="s">
        <v>270</v>
      </c>
      <c r="H12" s="210"/>
      <c r="I12" s="211"/>
      <c r="J12" s="212">
        <f>SUM(I13:I15)</f>
        <v>22436417</v>
      </c>
      <c r="K12" s="213">
        <v>0</v>
      </c>
      <c r="L12" s="214">
        <f>+J12-K12</f>
        <v>22436417</v>
      </c>
      <c r="N12" s="184"/>
      <c r="O12" s="184"/>
      <c r="P12" s="184"/>
    </row>
    <row r="13" spans="1:24" ht="15">
      <c r="A13" s="215" t="s">
        <v>271</v>
      </c>
      <c r="B13" s="216" t="s">
        <v>272</v>
      </c>
      <c r="C13" s="217">
        <v>0</v>
      </c>
      <c r="D13" s="218"/>
      <c r="E13" s="219"/>
      <c r="F13" s="220"/>
      <c r="G13" s="185" t="s">
        <v>273</v>
      </c>
      <c r="I13" s="221">
        <v>0</v>
      </c>
      <c r="J13" s="222"/>
      <c r="K13" s="222"/>
      <c r="N13" s="184"/>
      <c r="O13" s="184"/>
      <c r="P13" s="184"/>
    </row>
    <row r="14" spans="1:24">
      <c r="A14" s="184"/>
      <c r="B14" s="216" t="s">
        <v>274</v>
      </c>
      <c r="C14" s="217">
        <v>0</v>
      </c>
      <c r="D14" s="218"/>
      <c r="E14" s="219"/>
      <c r="F14" s="220"/>
      <c r="G14" s="185" t="s">
        <v>275</v>
      </c>
      <c r="I14" s="221">
        <f>+VLOOKUP(N14,'[4]Analitico Junio 2025'!$D$1:$I$350,6,0)</f>
        <v>22436417</v>
      </c>
      <c r="J14" s="223"/>
      <c r="K14" s="223"/>
      <c r="N14" s="195" t="s">
        <v>665</v>
      </c>
      <c r="O14" s="184"/>
      <c r="P14" s="184"/>
    </row>
    <row r="15" spans="1:24" ht="15">
      <c r="A15" s="215" t="s">
        <v>276</v>
      </c>
      <c r="B15" s="216" t="s">
        <v>275</v>
      </c>
      <c r="C15" s="217">
        <f>+VLOOKUP(A15,'[4]Analitico Junio 2025'!$D$1:$I$350,6,0)</f>
        <v>1282174950.931</v>
      </c>
      <c r="D15" s="218"/>
      <c r="E15" s="219"/>
      <c r="F15" s="220"/>
      <c r="G15" s="185" t="s">
        <v>277</v>
      </c>
      <c r="I15" s="224">
        <v>0</v>
      </c>
      <c r="J15" s="223"/>
      <c r="K15" s="223"/>
      <c r="N15" s="184"/>
      <c r="O15" s="184"/>
      <c r="P15" s="184"/>
    </row>
    <row r="16" spans="1:24" ht="14" thickBot="1">
      <c r="A16" s="184"/>
      <c r="B16" s="216" t="s">
        <v>278</v>
      </c>
      <c r="C16" s="225">
        <v>0</v>
      </c>
      <c r="D16" s="218"/>
      <c r="E16" s="219"/>
      <c r="F16" s="220"/>
      <c r="I16" s="221"/>
      <c r="J16" s="223"/>
      <c r="K16" s="223"/>
      <c r="N16" s="184"/>
      <c r="O16" s="184"/>
      <c r="P16" s="184"/>
    </row>
    <row r="17" spans="1:16">
      <c r="A17" s="184"/>
      <c r="B17" s="226" t="s">
        <v>279</v>
      </c>
      <c r="C17" s="217"/>
      <c r="D17" s="218">
        <f>SUM(C18:C20)</f>
        <v>0</v>
      </c>
      <c r="E17" s="219">
        <v>0</v>
      </c>
      <c r="F17" s="209">
        <f>+D17-E17</f>
        <v>0</v>
      </c>
      <c r="G17" s="227" t="s">
        <v>280</v>
      </c>
      <c r="I17" s="221"/>
      <c r="J17" s="212">
        <f>SUM(I18:I21)</f>
        <v>0</v>
      </c>
      <c r="K17" s="212">
        <v>0</v>
      </c>
      <c r="N17" s="184"/>
      <c r="O17" s="184"/>
      <c r="P17" s="184"/>
    </row>
    <row r="18" spans="1:16">
      <c r="A18" s="184"/>
      <c r="B18" s="216" t="s">
        <v>281</v>
      </c>
      <c r="C18" s="217">
        <v>0</v>
      </c>
      <c r="D18" s="218"/>
      <c r="E18" s="219"/>
      <c r="F18" s="220"/>
      <c r="G18" s="185" t="s">
        <v>282</v>
      </c>
      <c r="H18" s="227"/>
      <c r="I18" s="221">
        <v>0</v>
      </c>
      <c r="J18" s="212"/>
      <c r="K18" s="212"/>
      <c r="N18" s="184"/>
      <c r="O18" s="184"/>
      <c r="P18" s="184"/>
    </row>
    <row r="19" spans="1:16">
      <c r="A19" s="184"/>
      <c r="B19" s="216" t="s">
        <v>283</v>
      </c>
      <c r="C19" s="217">
        <v>0</v>
      </c>
      <c r="D19" s="218"/>
      <c r="E19" s="219"/>
      <c r="F19" s="220"/>
      <c r="G19" s="185" t="s">
        <v>284</v>
      </c>
      <c r="H19" s="227"/>
      <c r="I19" s="221">
        <v>0</v>
      </c>
      <c r="J19" s="212"/>
      <c r="K19" s="212"/>
      <c r="N19" s="184"/>
      <c r="O19" s="184"/>
      <c r="P19" s="184"/>
    </row>
    <row r="20" spans="1:16">
      <c r="A20" s="184"/>
      <c r="B20" s="216" t="s">
        <v>285</v>
      </c>
      <c r="C20" s="225">
        <v>0</v>
      </c>
      <c r="D20" s="218"/>
      <c r="E20" s="219"/>
      <c r="F20" s="220"/>
      <c r="G20" s="185" t="s">
        <v>286</v>
      </c>
      <c r="I20" s="221">
        <v>0</v>
      </c>
      <c r="J20" s="223"/>
      <c r="K20" s="223"/>
      <c r="N20" s="184"/>
      <c r="O20" s="184"/>
      <c r="P20" s="184"/>
    </row>
    <row r="21" spans="1:16" ht="14" thickBot="1">
      <c r="A21" s="184"/>
      <c r="B21" s="216"/>
      <c r="C21" s="217"/>
      <c r="D21" s="218"/>
      <c r="E21" s="219"/>
      <c r="F21" s="220"/>
      <c r="G21" s="185" t="s">
        <v>277</v>
      </c>
      <c r="I21" s="228">
        <v>0</v>
      </c>
      <c r="J21" s="223"/>
      <c r="K21" s="223"/>
      <c r="N21" s="184"/>
      <c r="O21" s="184"/>
      <c r="P21" s="184"/>
    </row>
    <row r="22" spans="1:16" ht="15">
      <c r="A22" s="215" t="s">
        <v>287</v>
      </c>
      <c r="B22" s="229" t="s">
        <v>288</v>
      </c>
      <c r="C22" s="217">
        <f>+VLOOKUP(A22,'[4]Analitico Junio 2025'!$D$1:$I$350,6,0)</f>
        <v>10704029007.9625</v>
      </c>
      <c r="D22" s="230">
        <f>+C22</f>
        <v>10704029007.9625</v>
      </c>
      <c r="E22" s="231">
        <v>6681763274.4686003</v>
      </c>
      <c r="F22" s="209">
        <f>+D22-E22</f>
        <v>4022265733.4938993</v>
      </c>
      <c r="G22" s="227"/>
      <c r="H22" s="232"/>
      <c r="I22" s="214"/>
      <c r="J22" s="212"/>
      <c r="K22" s="212"/>
      <c r="N22" s="184"/>
      <c r="O22" s="184"/>
      <c r="P22" s="184"/>
    </row>
    <row r="23" spans="1:16">
      <c r="A23" s="184"/>
      <c r="B23" s="216"/>
      <c r="C23" s="233"/>
      <c r="D23" s="234"/>
      <c r="E23" s="233"/>
      <c r="G23" s="227" t="s">
        <v>289</v>
      </c>
      <c r="I23" s="221"/>
      <c r="J23" s="212">
        <f>SUM(I24:I26)</f>
        <v>880793310.74150002</v>
      </c>
      <c r="K23" s="212">
        <v>448682188</v>
      </c>
      <c r="L23" s="214">
        <f>+J23-K23</f>
        <v>432111122.74150002</v>
      </c>
      <c r="N23" s="184"/>
      <c r="O23" s="184"/>
      <c r="P23" s="184"/>
    </row>
    <row r="24" spans="1:16">
      <c r="A24" s="184"/>
      <c r="B24" s="226" t="s">
        <v>290</v>
      </c>
      <c r="C24" s="217"/>
      <c r="D24" s="218">
        <f>C25+C26+C27</f>
        <v>0</v>
      </c>
      <c r="E24" s="219">
        <v>0</v>
      </c>
      <c r="F24" s="220"/>
      <c r="G24" s="185" t="s">
        <v>291</v>
      </c>
      <c r="I24" s="221">
        <f>+VLOOKUP(N24,'[4]Analitico Junio 2025'!$D$1:$I$350,6,0)</f>
        <v>366333451</v>
      </c>
      <c r="J24" s="223" t="s">
        <v>292</v>
      </c>
      <c r="K24" s="223" t="s">
        <v>292</v>
      </c>
      <c r="N24" s="195" t="s">
        <v>293</v>
      </c>
      <c r="O24" s="184"/>
      <c r="P24" s="184"/>
    </row>
    <row r="25" spans="1:16" ht="16">
      <c r="A25" s="184"/>
      <c r="B25" s="216" t="s">
        <v>294</v>
      </c>
      <c r="C25" s="217">
        <v>0</v>
      </c>
      <c r="D25" s="218"/>
      <c r="E25" s="219"/>
      <c r="F25" s="220"/>
      <c r="G25" s="185" t="s">
        <v>295</v>
      </c>
      <c r="H25" s="235"/>
      <c r="I25" s="221">
        <f>+VLOOKUP(N25,'[4]Analitico Junio 2025'!$D$1:$I$350,6,0)</f>
        <v>108620962</v>
      </c>
      <c r="J25" s="212"/>
      <c r="K25" s="212"/>
      <c r="N25" s="195" t="s">
        <v>296</v>
      </c>
      <c r="O25" s="184"/>
      <c r="P25" s="184"/>
    </row>
    <row r="26" spans="1:16">
      <c r="A26" s="184"/>
      <c r="B26" s="216" t="s">
        <v>297</v>
      </c>
      <c r="C26" s="217">
        <v>0</v>
      </c>
      <c r="D26" s="218"/>
      <c r="E26" s="219"/>
      <c r="F26" s="220"/>
      <c r="G26" s="185" t="s">
        <v>298</v>
      </c>
      <c r="I26" s="221">
        <f>+VLOOKUP(N26,'[4]Analitico Junio 2025'!$D$1:$I$350,6,0)</f>
        <v>405838897.74150002</v>
      </c>
      <c r="J26" s="223"/>
      <c r="K26" s="223"/>
      <c r="N26" s="195" t="s">
        <v>299</v>
      </c>
      <c r="O26" s="184"/>
      <c r="P26" s="184"/>
    </row>
    <row r="27" spans="1:16" ht="17" thickBot="1">
      <c r="A27" s="184"/>
      <c r="B27" s="216" t="s">
        <v>300</v>
      </c>
      <c r="C27" s="236">
        <v>0</v>
      </c>
      <c r="D27" s="218"/>
      <c r="E27" s="219"/>
      <c r="F27" s="220"/>
      <c r="G27" s="227"/>
      <c r="H27" s="235"/>
      <c r="I27" s="221"/>
      <c r="J27" s="212"/>
      <c r="K27" s="212"/>
      <c r="N27" s="184"/>
      <c r="O27" s="184"/>
      <c r="P27" s="184"/>
    </row>
    <row r="28" spans="1:16" ht="17" thickBot="1">
      <c r="A28" s="184"/>
      <c r="B28" s="237" t="s">
        <v>301</v>
      </c>
      <c r="C28" s="238"/>
      <c r="D28" s="204">
        <f>+D30+D36+D41+D50+D54</f>
        <v>66522233733.921501</v>
      </c>
      <c r="E28" s="204">
        <v>75839744687.360001</v>
      </c>
      <c r="F28" s="209">
        <f>+D28-E28</f>
        <v>-9317510953.4384995</v>
      </c>
      <c r="G28" s="239" t="s">
        <v>302</v>
      </c>
      <c r="H28" s="239"/>
      <c r="I28" s="239"/>
      <c r="J28" s="204">
        <f>+J30</f>
        <v>0</v>
      </c>
      <c r="K28" s="240">
        <v>991798725</v>
      </c>
      <c r="N28" s="184"/>
      <c r="O28" s="184"/>
      <c r="P28" s="184"/>
    </row>
    <row r="29" spans="1:16" ht="9" customHeight="1" thickBot="1">
      <c r="A29" s="184"/>
      <c r="B29" s="241"/>
      <c r="C29" s="242"/>
      <c r="D29" s="242"/>
      <c r="E29" s="243"/>
      <c r="I29" s="221"/>
      <c r="J29" s="244"/>
      <c r="K29" s="223"/>
      <c r="N29" s="184"/>
      <c r="O29" s="184"/>
      <c r="P29" s="184"/>
    </row>
    <row r="30" spans="1:16" ht="13.5" customHeight="1">
      <c r="A30" s="184"/>
      <c r="B30" s="226" t="s">
        <v>303</v>
      </c>
      <c r="C30" s="245"/>
      <c r="D30" s="219">
        <f>+C31+C33+C34+C32</f>
        <v>2880118900</v>
      </c>
      <c r="E30" s="218">
        <v>2813034471</v>
      </c>
      <c r="F30" s="209">
        <f>+D30-E30</f>
        <v>67084429</v>
      </c>
      <c r="G30" s="227" t="s">
        <v>304</v>
      </c>
      <c r="I30" s="185">
        <v>0</v>
      </c>
      <c r="J30" s="223">
        <f>+I31+I32</f>
        <v>0</v>
      </c>
      <c r="K30" s="223">
        <v>991798725</v>
      </c>
      <c r="N30" s="184"/>
      <c r="O30" s="184"/>
      <c r="P30" s="184"/>
    </row>
    <row r="31" spans="1:16" ht="13.5" customHeight="1">
      <c r="A31" s="215" t="s">
        <v>305</v>
      </c>
      <c r="B31" s="216" t="s">
        <v>306</v>
      </c>
      <c r="C31" s="217">
        <f>+VLOOKUP(A31,'[4]Analitico Junio 2025'!$D$1:$I$350,6,0)</f>
        <v>2100000000</v>
      </c>
      <c r="D31" s="218"/>
      <c r="E31" s="218"/>
      <c r="F31" s="220"/>
      <c r="G31" s="185" t="s">
        <v>308</v>
      </c>
      <c r="I31" s="221">
        <v>0</v>
      </c>
      <c r="J31" s="222"/>
      <c r="K31" s="222"/>
      <c r="N31" s="184"/>
      <c r="O31" s="184"/>
      <c r="P31" s="184"/>
    </row>
    <row r="32" spans="1:16" ht="13.5" customHeight="1">
      <c r="A32" s="215" t="s">
        <v>307</v>
      </c>
      <c r="B32" s="216" t="s">
        <v>275</v>
      </c>
      <c r="C32" s="217">
        <f>+VLOOKUP(A32,'[4]Analitico Junio 2025'!$D$1:$I$350,6,0)</f>
        <v>500000000</v>
      </c>
      <c r="D32" s="218"/>
      <c r="E32" s="218"/>
      <c r="F32" s="220"/>
      <c r="G32" s="185" t="s">
        <v>638</v>
      </c>
      <c r="I32" s="221">
        <v>0</v>
      </c>
      <c r="J32" s="222"/>
      <c r="K32" s="222"/>
      <c r="N32" s="215" t="s">
        <v>309</v>
      </c>
      <c r="O32" s="184"/>
      <c r="P32" s="184"/>
    </row>
    <row r="33" spans="1:17" ht="16.5" customHeight="1">
      <c r="A33" s="215" t="s">
        <v>310</v>
      </c>
      <c r="B33" s="216" t="s">
        <v>311</v>
      </c>
      <c r="C33" s="217">
        <f>+VLOOKUP(A33,'[4]Analitico Junio 2025'!$D$1:$I$350,6,0)</f>
        <v>577038904</v>
      </c>
      <c r="D33" s="218"/>
      <c r="E33" s="218"/>
      <c r="F33" s="220"/>
      <c r="J33" s="222"/>
      <c r="K33" s="222"/>
      <c r="N33" s="184"/>
      <c r="O33" s="184"/>
      <c r="P33" s="184"/>
    </row>
    <row r="34" spans="1:17" ht="16.5" customHeight="1">
      <c r="A34" s="215" t="s">
        <v>312</v>
      </c>
      <c r="B34" s="216" t="s">
        <v>313</v>
      </c>
      <c r="C34" s="246">
        <f>+VLOOKUP(A34,'[4]Analitico Junio 2025'!$D$1:$I$350,6,0)*-1</f>
        <v>-296920004</v>
      </c>
      <c r="D34" s="218"/>
      <c r="E34" s="218"/>
      <c r="F34" s="220"/>
      <c r="J34" s="222"/>
      <c r="K34" s="222"/>
      <c r="N34" s="184"/>
      <c r="O34" s="184"/>
      <c r="P34" s="184"/>
    </row>
    <row r="35" spans="1:17" ht="16.5" customHeight="1" thickBot="1">
      <c r="A35" s="184"/>
      <c r="B35" s="216"/>
      <c r="C35" s="245"/>
      <c r="D35" s="219"/>
      <c r="E35" s="218"/>
      <c r="F35" s="220"/>
      <c r="J35" s="222"/>
      <c r="K35" s="222"/>
      <c r="N35" s="184"/>
      <c r="O35" s="184"/>
      <c r="P35" s="184"/>
    </row>
    <row r="36" spans="1:17" ht="15" customHeight="1">
      <c r="A36" s="184"/>
      <c r="B36" s="226" t="s">
        <v>314</v>
      </c>
      <c r="C36" s="217"/>
      <c r="D36" s="219">
        <f>C37+C38+C39</f>
        <v>200534543</v>
      </c>
      <c r="E36" s="218">
        <v>296535204</v>
      </c>
      <c r="F36" s="209">
        <f>+D36-E36</f>
        <v>-96000661</v>
      </c>
      <c r="J36" s="222"/>
      <c r="K36" s="222"/>
      <c r="N36" s="184"/>
      <c r="O36" s="184"/>
      <c r="P36" s="184"/>
    </row>
    <row r="37" spans="1:17" ht="15" customHeight="1">
      <c r="A37" s="215" t="s">
        <v>315</v>
      </c>
      <c r="B37" s="216" t="s">
        <v>316</v>
      </c>
      <c r="C37" s="217">
        <f>+VLOOKUP(A37,'[4]Analitico Junio 2025'!$D$1:$I$350,6,0)</f>
        <v>200534543</v>
      </c>
      <c r="D37" s="218"/>
      <c r="E37" s="218"/>
      <c r="F37" s="220"/>
      <c r="J37" s="222"/>
      <c r="K37" s="222"/>
      <c r="N37" s="184"/>
      <c r="O37" s="184"/>
      <c r="P37" s="184"/>
    </row>
    <row r="38" spans="1:17" ht="16" thickBot="1">
      <c r="A38" s="215" t="s">
        <v>317</v>
      </c>
      <c r="B38" s="216" t="s">
        <v>318</v>
      </c>
      <c r="C38" s="217">
        <f>+VLOOKUP(A38,'[4]Analitico Junio 2025'!$D$1:$I$350,6,0)</f>
        <v>22732083</v>
      </c>
      <c r="D38" s="218"/>
      <c r="E38" s="218"/>
      <c r="F38" s="220"/>
      <c r="J38" s="247"/>
      <c r="K38" s="222"/>
      <c r="N38" s="184"/>
      <c r="O38" s="184"/>
      <c r="P38" s="184"/>
    </row>
    <row r="39" spans="1:17" ht="16" thickBot="1">
      <c r="A39" s="215" t="s">
        <v>319</v>
      </c>
      <c r="B39" s="216" t="s">
        <v>320</v>
      </c>
      <c r="C39" s="246">
        <f>+VLOOKUP(A39,'[4]Analitico Junio 2025'!$D$1:$I$350,6,0)*-1</f>
        <v>-22732083</v>
      </c>
      <c r="D39" s="218"/>
      <c r="E39" s="218"/>
      <c r="F39" s="220"/>
      <c r="G39" s="248" t="s">
        <v>321</v>
      </c>
      <c r="H39" s="249"/>
      <c r="I39" s="250"/>
      <c r="J39" s="251">
        <f>+J28+J11</f>
        <v>903229727.74150002</v>
      </c>
      <c r="K39" s="251">
        <v>1440480913</v>
      </c>
      <c r="L39" s="214">
        <f t="shared" ref="L39:L47" si="0">+J39-K39</f>
        <v>-537251185.25849998</v>
      </c>
      <c r="N39" s="184"/>
      <c r="O39" s="184"/>
      <c r="P39" s="184"/>
    </row>
    <row r="40" spans="1:17" ht="17" thickBot="1">
      <c r="A40" s="184"/>
      <c r="B40" s="216"/>
      <c r="C40" s="233"/>
      <c r="D40" s="233"/>
      <c r="E40" s="223"/>
      <c r="F40" s="221"/>
      <c r="G40" s="227" t="s">
        <v>322</v>
      </c>
      <c r="H40" s="252"/>
      <c r="I40" s="221"/>
      <c r="J40" s="212">
        <f>SUM(J41:J47)</f>
        <v>77605207965</v>
      </c>
      <c r="K40" s="212">
        <v>82022433490</v>
      </c>
      <c r="L40" s="214">
        <f t="shared" si="0"/>
        <v>-4417225525</v>
      </c>
      <c r="N40" s="184"/>
      <c r="O40" s="184"/>
      <c r="P40" s="184"/>
    </row>
    <row r="41" spans="1:17" ht="15">
      <c r="A41" s="184"/>
      <c r="B41" s="226" t="s">
        <v>323</v>
      </c>
      <c r="C41" s="217"/>
      <c r="D41" s="219">
        <f>SUM(C42:C47)</f>
        <v>42737323735.921501</v>
      </c>
      <c r="E41" s="218">
        <v>51557132362.360001</v>
      </c>
      <c r="F41" s="209">
        <f>+D41-E41</f>
        <v>-8819808626.4384995</v>
      </c>
      <c r="G41" s="185" t="s">
        <v>74</v>
      </c>
      <c r="H41" s="253"/>
      <c r="I41" s="221"/>
      <c r="J41" s="223">
        <f>+VLOOKUP(N41,'[4]Analitico Junio 2025'!$D$1:$I$350,6,0)</f>
        <v>56050000000</v>
      </c>
      <c r="K41" s="223">
        <v>36000000000</v>
      </c>
      <c r="L41" s="214">
        <f t="shared" si="0"/>
        <v>20050000000</v>
      </c>
      <c r="N41" s="215" t="s">
        <v>324</v>
      </c>
      <c r="O41" s="184"/>
      <c r="P41" s="184"/>
    </row>
    <row r="42" spans="1:17" ht="15">
      <c r="A42" s="215" t="s">
        <v>325</v>
      </c>
      <c r="B42" s="216" t="s">
        <v>326</v>
      </c>
      <c r="C42" s="217">
        <f>+VLOOKUP(A42,'[4]Analitico Junio 2025'!$D$1:$I$350,6,0)</f>
        <v>4549000000</v>
      </c>
      <c r="D42" s="218"/>
      <c r="E42" s="218"/>
      <c r="F42" s="220"/>
      <c r="G42" s="185" t="s">
        <v>327</v>
      </c>
      <c r="H42" s="253"/>
      <c r="I42" s="221"/>
      <c r="J42" s="223">
        <f>+VLOOKUP(N42,'[4]Analitico Junio 2025'!$D$1:$I$350,6,0)</f>
        <v>13950000000</v>
      </c>
      <c r="K42" s="223">
        <v>34000000000</v>
      </c>
      <c r="L42" s="214">
        <f t="shared" si="0"/>
        <v>-20050000000</v>
      </c>
      <c r="N42" s="215" t="s">
        <v>328</v>
      </c>
      <c r="O42" s="184"/>
      <c r="P42" s="184"/>
    </row>
    <row r="43" spans="1:17">
      <c r="A43" s="184" t="s">
        <v>329</v>
      </c>
      <c r="B43" s="216" t="s">
        <v>330</v>
      </c>
      <c r="C43" s="217">
        <f>+VLOOKUP(A43,'[4]Analitico Junio 2025'!$D$1:$I$350,6,0)++VLOOKUP(A49,'[4]Analitico Junio 2025'!$D$1:$I$350,6,0)</f>
        <v>18295674600</v>
      </c>
      <c r="D43" s="218"/>
      <c r="E43" s="218"/>
      <c r="F43" s="220"/>
      <c r="G43" s="185" t="s">
        <v>331</v>
      </c>
      <c r="H43" s="253"/>
      <c r="I43" s="221"/>
      <c r="J43" s="223">
        <v>0</v>
      </c>
      <c r="K43" s="223">
        <v>0</v>
      </c>
      <c r="L43" s="214">
        <f t="shared" si="0"/>
        <v>0</v>
      </c>
      <c r="N43" s="184"/>
      <c r="O43" s="184"/>
      <c r="P43" s="184"/>
    </row>
    <row r="44" spans="1:17" ht="15">
      <c r="A44" s="195" t="s">
        <v>332</v>
      </c>
      <c r="B44" s="216" t="s">
        <v>333</v>
      </c>
      <c r="C44" s="217">
        <f>+VLOOKUP(A44,'[4]Analitico Junio 2025'!$D$1:$I$350,6,0)</f>
        <v>16800000000</v>
      </c>
      <c r="D44" s="218"/>
      <c r="E44" s="254"/>
      <c r="F44" s="186"/>
      <c r="G44" s="185" t="s">
        <v>78</v>
      </c>
      <c r="H44" s="253"/>
      <c r="I44" s="221"/>
      <c r="J44" s="223">
        <f>+VLOOKUP(N44,'[4]Analitico Junio 2025'!$D$1:$I$350,6,0)</f>
        <v>909329426</v>
      </c>
      <c r="K44" s="223">
        <v>909329426</v>
      </c>
      <c r="L44" s="214">
        <f t="shared" si="0"/>
        <v>0</v>
      </c>
      <c r="N44" s="215" t="s">
        <v>334</v>
      </c>
      <c r="O44" s="184"/>
      <c r="P44" s="184"/>
    </row>
    <row r="45" spans="1:17" ht="15">
      <c r="A45" s="215" t="s">
        <v>335</v>
      </c>
      <c r="B45" s="216" t="s">
        <v>336</v>
      </c>
      <c r="C45" s="217">
        <v>0</v>
      </c>
      <c r="D45" s="218"/>
      <c r="E45" s="222"/>
      <c r="G45" s="185" t="s">
        <v>80</v>
      </c>
      <c r="I45" s="221"/>
      <c r="J45" s="223">
        <f>+VLOOKUP(N45,'[4]Analitico Junio 2025'!$D$1:$I$350,6,0)</f>
        <v>82872147</v>
      </c>
      <c r="K45" s="223">
        <v>82872147</v>
      </c>
      <c r="L45" s="214">
        <f t="shared" si="0"/>
        <v>0</v>
      </c>
      <c r="N45" s="215" t="s">
        <v>337</v>
      </c>
      <c r="O45" s="184"/>
      <c r="P45" s="184"/>
    </row>
    <row r="46" spans="1:17" ht="14.25" customHeight="1">
      <c r="A46" s="195" t="s">
        <v>338</v>
      </c>
      <c r="B46" s="216" t="s">
        <v>339</v>
      </c>
      <c r="C46" s="217">
        <f>+VLOOKUP(A46,'[4]Analitico Junio 2025'!$D$1:$I$350,6,0)</f>
        <v>20607252949.0895</v>
      </c>
      <c r="D46" s="218"/>
      <c r="E46" s="255"/>
      <c r="F46" s="203"/>
      <c r="G46" s="185" t="s">
        <v>340</v>
      </c>
      <c r="H46" s="253"/>
      <c r="I46" s="221"/>
      <c r="J46" s="223">
        <v>0</v>
      </c>
      <c r="K46" s="223">
        <v>0</v>
      </c>
      <c r="L46" s="214">
        <f t="shared" si="0"/>
        <v>0</v>
      </c>
      <c r="N46" s="184"/>
      <c r="O46" s="184"/>
      <c r="P46" s="184"/>
    </row>
    <row r="47" spans="1:17" ht="15">
      <c r="A47" s="195" t="s">
        <v>341</v>
      </c>
      <c r="B47" s="216" t="s">
        <v>342</v>
      </c>
      <c r="C47" s="246">
        <f>(+VLOOKUP(A47,'[4]Analitico Junio 2025'!$D$1:$I$350,6,0))*-1</f>
        <v>-17514603813.167999</v>
      </c>
      <c r="D47" s="218"/>
      <c r="E47" s="222"/>
      <c r="G47" s="730" t="s">
        <v>125</v>
      </c>
      <c r="H47" s="731"/>
      <c r="I47" s="732"/>
      <c r="J47" s="733">
        <f>+VLOOKUP(N47,'[4]Analitico Junio 2025'!$D$1:$I$350,6,0)</f>
        <v>6613006392</v>
      </c>
      <c r="K47" s="733">
        <v>11030231917</v>
      </c>
      <c r="L47" s="214">
        <f t="shared" si="0"/>
        <v>-4417225525</v>
      </c>
      <c r="N47" s="215" t="s">
        <v>343</v>
      </c>
      <c r="O47" s="184"/>
      <c r="P47" s="734">
        <f>[5]Hoja1!$J$39</f>
        <v>72.371428571428567</v>
      </c>
      <c r="Q47" s="735">
        <f>J47*P47/100</f>
        <v>4785927197.4102859</v>
      </c>
    </row>
    <row r="48" spans="1:17">
      <c r="A48" s="195" t="s">
        <v>341</v>
      </c>
      <c r="B48" s="216"/>
      <c r="C48" s="256"/>
      <c r="D48" s="219"/>
      <c r="E48" s="218"/>
      <c r="F48" s="220"/>
      <c r="H48" s="257"/>
      <c r="I48" s="221"/>
      <c r="J48" s="223"/>
      <c r="K48" s="223"/>
      <c r="N48" s="184"/>
      <c r="O48" s="184"/>
      <c r="P48" s="184"/>
    </row>
    <row r="49" spans="1:17" ht="14" thickBot="1">
      <c r="A49" s="184" t="s">
        <v>344</v>
      </c>
      <c r="B49" s="216"/>
      <c r="C49" s="256"/>
      <c r="D49" s="219"/>
      <c r="E49" s="218"/>
      <c r="F49" s="220"/>
      <c r="H49" s="257"/>
      <c r="I49" s="221"/>
      <c r="J49" s="223"/>
      <c r="K49" s="223"/>
      <c r="N49" s="184"/>
      <c r="O49" s="184"/>
      <c r="P49" s="184"/>
    </row>
    <row r="50" spans="1:17" ht="17">
      <c r="A50" s="184"/>
      <c r="B50" s="226" t="s">
        <v>345</v>
      </c>
      <c r="C50" s="217"/>
      <c r="D50" s="219">
        <f>C51</f>
        <v>17776652617</v>
      </c>
      <c r="E50" s="218">
        <v>17935826262</v>
      </c>
      <c r="F50" s="209">
        <f>+D50-E50</f>
        <v>-159173645</v>
      </c>
      <c r="H50" s="257"/>
      <c r="I50" s="221"/>
      <c r="J50" s="223"/>
      <c r="K50" s="223"/>
      <c r="N50" s="184"/>
      <c r="O50" s="184"/>
      <c r="P50" s="184"/>
      <c r="Q50" s="736">
        <v>1350810200</v>
      </c>
    </row>
    <row r="51" spans="1:17" ht="17">
      <c r="A51" s="195" t="s">
        <v>346</v>
      </c>
      <c r="B51" s="216" t="s">
        <v>347</v>
      </c>
      <c r="C51" s="217">
        <f>+VLOOKUP(A51,'[4]Analitico Junio 2025'!$D$1:$I$350,6,0)</f>
        <v>17776652617</v>
      </c>
      <c r="D51" s="218"/>
      <c r="E51" s="218"/>
      <c r="F51" s="220"/>
      <c r="H51" s="257"/>
      <c r="I51" s="221"/>
      <c r="J51" s="223"/>
      <c r="K51" s="223"/>
      <c r="N51" s="184"/>
      <c r="O51" s="184"/>
      <c r="P51" s="184"/>
      <c r="Q51" s="736">
        <v>1952791169</v>
      </c>
    </row>
    <row r="52" spans="1:17">
      <c r="A52" s="184"/>
      <c r="B52" s="216"/>
      <c r="C52" s="256"/>
      <c r="D52" s="219"/>
      <c r="E52" s="218"/>
      <c r="F52" s="220"/>
      <c r="H52" s="257"/>
      <c r="I52" s="221"/>
      <c r="J52" s="223"/>
      <c r="K52" s="223"/>
      <c r="N52" s="184"/>
      <c r="O52" s="184"/>
      <c r="P52" s="184"/>
      <c r="Q52" s="221">
        <v>545766176</v>
      </c>
    </row>
    <row r="53" spans="1:17" ht="18" thickBot="1">
      <c r="A53" s="184"/>
      <c r="B53" s="216"/>
      <c r="C53" s="256"/>
      <c r="D53" s="219"/>
      <c r="E53" s="218"/>
      <c r="F53" s="220"/>
      <c r="H53" s="257"/>
      <c r="I53" s="221"/>
      <c r="J53" s="223"/>
      <c r="K53" s="223"/>
      <c r="N53" s="184"/>
      <c r="O53" s="184"/>
      <c r="P53" s="184"/>
      <c r="Q53" s="736">
        <v>1447500000</v>
      </c>
    </row>
    <row r="54" spans="1:17" ht="14" thickBot="1">
      <c r="A54" s="195" t="s">
        <v>348</v>
      </c>
      <c r="B54" s="226" t="s">
        <v>349</v>
      </c>
      <c r="C54" s="256"/>
      <c r="D54" s="219">
        <f>+VLOOKUP(A54,'[4]Analitico Junio 2025'!$D$1:$I$350,6,0)</f>
        <v>2927603938</v>
      </c>
      <c r="E54" s="218">
        <v>3237216388</v>
      </c>
      <c r="F54" s="209">
        <f>+D54-E54</f>
        <v>-309612450</v>
      </c>
      <c r="G54" s="258"/>
      <c r="H54" s="253"/>
      <c r="I54" s="221"/>
      <c r="J54" s="223"/>
      <c r="K54" s="223"/>
      <c r="N54" s="184"/>
      <c r="O54" s="184"/>
      <c r="P54" s="184"/>
    </row>
    <row r="55" spans="1:17" ht="17" thickBot="1">
      <c r="A55" s="184"/>
      <c r="B55" s="259"/>
      <c r="C55" s="260"/>
      <c r="D55" s="261"/>
      <c r="E55" s="262"/>
      <c r="F55" s="263"/>
      <c r="G55" s="264" t="s">
        <v>350</v>
      </c>
      <c r="H55" s="265"/>
      <c r="I55" s="266"/>
      <c r="J55" s="267">
        <f>SUM(J41:J48)</f>
        <v>77605207965</v>
      </c>
      <c r="K55" s="267">
        <v>82022433490</v>
      </c>
      <c r="L55" s="214">
        <f>+J55-K55</f>
        <v>-4417225525</v>
      </c>
      <c r="N55" s="184"/>
      <c r="O55" s="184"/>
      <c r="P55" s="184"/>
      <c r="Q55" s="221">
        <f>SUM(Q50:Q54)</f>
        <v>5296867545</v>
      </c>
    </row>
    <row r="56" spans="1:17" ht="3" customHeight="1" thickBot="1">
      <c r="A56" s="184"/>
      <c r="B56" s="268"/>
      <c r="C56" s="221"/>
      <c r="D56" s="269"/>
      <c r="E56" s="269"/>
      <c r="F56" s="270"/>
      <c r="G56" s="271"/>
      <c r="H56" s="201"/>
      <c r="I56" s="211"/>
      <c r="J56" s="269"/>
      <c r="K56" s="269"/>
      <c r="L56" s="214">
        <f>+J56-K56</f>
        <v>0</v>
      </c>
      <c r="N56" s="184"/>
      <c r="O56" s="184"/>
      <c r="P56" s="184"/>
    </row>
    <row r="57" spans="1:17" ht="17" thickBot="1">
      <c r="A57" s="184"/>
      <c r="B57" s="237" t="s">
        <v>351</v>
      </c>
      <c r="C57" s="272"/>
      <c r="D57" s="273">
        <f>+D28+D11</f>
        <v>78508437692.815002</v>
      </c>
      <c r="E57" s="274">
        <v>83462914403.356201</v>
      </c>
      <c r="F57" s="209">
        <f>+D57-E57</f>
        <v>-4954476710.5411987</v>
      </c>
      <c r="G57" s="275" t="s">
        <v>352</v>
      </c>
      <c r="H57" s="276"/>
      <c r="I57" s="277"/>
      <c r="J57" s="273">
        <f>+J55+J39</f>
        <v>78508437692.741501</v>
      </c>
      <c r="K57" s="273">
        <v>83462914403</v>
      </c>
      <c r="L57" s="214">
        <f>+J57-K57</f>
        <v>-4954476710.2584991</v>
      </c>
      <c r="N57" s="278"/>
      <c r="O57" s="184"/>
      <c r="P57" s="184"/>
    </row>
    <row r="58" spans="1:17" ht="3" customHeight="1" thickBot="1">
      <c r="A58" s="184"/>
      <c r="B58" s="279"/>
      <c r="C58" s="280"/>
      <c r="D58" s="281"/>
      <c r="E58" s="281"/>
      <c r="F58" s="282"/>
      <c r="G58" s="283"/>
      <c r="H58" s="283"/>
      <c r="I58" s="284"/>
      <c r="J58" s="281"/>
      <c r="K58" s="285"/>
      <c r="N58" s="184"/>
      <c r="O58" s="184"/>
      <c r="P58" s="184"/>
    </row>
    <row r="59" spans="1:17">
      <c r="A59" s="184"/>
      <c r="D59" s="221">
        <f>+D57-'[4]Analitico Junio 2025'!I2</f>
        <v>0</v>
      </c>
      <c r="J59" s="221">
        <f>+J57-'[4]Analitico Junio 2025'!I2</f>
        <v>-7.35015869140625E-2</v>
      </c>
      <c r="K59" s="185"/>
      <c r="N59" s="184"/>
      <c r="O59" s="184"/>
      <c r="P59" s="184"/>
      <c r="Q59" s="737">
        <f>Q47-Q55</f>
        <v>-510940347.58971405</v>
      </c>
    </row>
    <row r="60" spans="1:17" ht="25.75" customHeight="1" thickBot="1">
      <c r="A60" s="184"/>
      <c r="D60" s="575"/>
      <c r="J60" s="186"/>
      <c r="K60" s="221"/>
      <c r="N60" s="184"/>
      <c r="O60" s="184"/>
      <c r="P60" s="184"/>
    </row>
    <row r="61" spans="1:17" ht="14" thickBot="1">
      <c r="A61" s="184"/>
      <c r="B61" s="184"/>
      <c r="C61" s="713" t="s">
        <v>353</v>
      </c>
      <c r="D61" s="714"/>
      <c r="E61" s="714"/>
      <c r="F61" s="714"/>
      <c r="G61" s="714"/>
      <c r="H61" s="286">
        <v>45747</v>
      </c>
      <c r="I61" s="602">
        <v>2024</v>
      </c>
      <c r="J61" s="186"/>
      <c r="K61" s="185"/>
    </row>
    <row r="62" spans="1:17" ht="15" thickBot="1">
      <c r="A62" s="184"/>
      <c r="B62" s="184"/>
      <c r="C62" s="287" t="s">
        <v>354</v>
      </c>
      <c r="D62" s="288"/>
      <c r="E62" s="288"/>
      <c r="F62" s="288"/>
      <c r="G62" s="288"/>
      <c r="H62" s="289">
        <v>0</v>
      </c>
      <c r="I62" s="289">
        <v>0</v>
      </c>
      <c r="J62" s="186"/>
      <c r="K62" s="185"/>
    </row>
    <row r="63" spans="1:17" ht="15" thickBot="1">
      <c r="A63" s="184"/>
      <c r="B63" s="184"/>
      <c r="C63" s="290" t="s">
        <v>355</v>
      </c>
      <c r="D63" s="249"/>
      <c r="E63" s="249"/>
      <c r="F63" s="249"/>
      <c r="G63" s="249"/>
      <c r="H63" s="289">
        <v>0</v>
      </c>
      <c r="I63" s="289">
        <v>0</v>
      </c>
      <c r="J63" s="186"/>
      <c r="K63" s="185"/>
    </row>
    <row r="64" spans="1:17" ht="16" thickBot="1">
      <c r="A64" s="184"/>
      <c r="B64" s="195" t="s">
        <v>356</v>
      </c>
      <c r="C64" s="290" t="s">
        <v>357</v>
      </c>
      <c r="D64" s="249"/>
      <c r="E64" s="249"/>
      <c r="F64" s="249"/>
      <c r="G64" s="249"/>
      <c r="H64" s="223">
        <v>0</v>
      </c>
      <c r="I64" s="291">
        <v>7027000000</v>
      </c>
      <c r="J64" s="186"/>
      <c r="K64" s="292"/>
    </row>
    <row r="65" spans="1:11" ht="18" customHeight="1" thickBot="1">
      <c r="A65" s="184"/>
      <c r="B65" s="184"/>
      <c r="C65" s="290" t="s">
        <v>358</v>
      </c>
      <c r="D65" s="249"/>
      <c r="E65" s="249"/>
      <c r="F65" s="249"/>
      <c r="G65" s="249"/>
      <c r="H65" s="293">
        <f>+I65/7784.15</f>
        <v>696227947.53742445</v>
      </c>
      <c r="I65" s="293">
        <f>+'[4]Analitico Junio 2025'!I370</f>
        <v>5419542777823.4424</v>
      </c>
      <c r="J65" s="186"/>
      <c r="K65" s="221"/>
    </row>
    <row r="66" spans="1:11" ht="12.75" customHeight="1">
      <c r="A66" s="184"/>
      <c r="B66" s="184"/>
      <c r="C66" s="258"/>
      <c r="H66" s="203"/>
      <c r="J66" s="186"/>
      <c r="K66" s="185"/>
    </row>
    <row r="67" spans="1:11" ht="12.75" customHeight="1">
      <c r="A67" s="184"/>
      <c r="B67" s="184"/>
      <c r="C67" s="258"/>
      <c r="H67" s="203"/>
      <c r="J67" s="186"/>
      <c r="K67" s="221"/>
    </row>
    <row r="68" spans="1:11" ht="12.75" customHeight="1">
      <c r="A68" s="184"/>
      <c r="B68" s="184"/>
      <c r="C68" s="258"/>
      <c r="H68" s="203"/>
      <c r="J68" s="186"/>
      <c r="K68" s="185"/>
    </row>
    <row r="69" spans="1:11" ht="12.75" customHeight="1">
      <c r="A69" s="184"/>
      <c r="B69" s="184"/>
      <c r="C69" s="258"/>
      <c r="H69" s="203"/>
      <c r="J69" s="186"/>
      <c r="K69" s="185"/>
    </row>
    <row r="70" spans="1:11" ht="12.75" customHeight="1">
      <c r="A70" s="184"/>
      <c r="B70" s="184"/>
      <c r="C70" s="258"/>
      <c r="H70" s="203"/>
      <c r="J70" s="186"/>
      <c r="K70" s="185"/>
    </row>
    <row r="71" spans="1:11" ht="12.75" customHeight="1">
      <c r="A71" s="184"/>
      <c r="C71" s="258"/>
      <c r="H71" s="203"/>
      <c r="J71" s="186"/>
      <c r="K71" s="185"/>
    </row>
    <row r="72" spans="1:11" ht="12.75" customHeight="1">
      <c r="A72" s="184"/>
      <c r="C72" s="258"/>
      <c r="H72" s="203"/>
      <c r="J72" s="186"/>
      <c r="K72" s="185"/>
    </row>
    <row r="73" spans="1:11" ht="12.75" customHeight="1">
      <c r="A73" s="184"/>
      <c r="C73" s="258"/>
      <c r="H73" s="203"/>
      <c r="J73" s="186"/>
      <c r="K73" s="185"/>
    </row>
    <row r="74" spans="1:11" ht="12.75" customHeight="1">
      <c r="A74" s="184"/>
      <c r="C74" s="258"/>
      <c r="H74" s="203"/>
      <c r="J74" s="186"/>
      <c r="K74" s="185"/>
    </row>
    <row r="75" spans="1:11" ht="12.75" customHeight="1">
      <c r="A75" s="184"/>
      <c r="C75" s="258"/>
      <c r="H75" s="203"/>
      <c r="J75" s="186"/>
      <c r="K75" s="185"/>
    </row>
    <row r="76" spans="1:11" ht="12.75" customHeight="1">
      <c r="A76" s="184"/>
      <c r="C76" s="258"/>
      <c r="H76" s="203"/>
      <c r="J76" s="186"/>
      <c r="K76" s="185"/>
    </row>
    <row r="77" spans="1:11" ht="12.75" customHeight="1">
      <c r="A77" s="184"/>
      <c r="C77" s="258"/>
      <c r="D77" s="294"/>
      <c r="E77" s="294"/>
      <c r="G77" s="294"/>
      <c r="H77" s="203"/>
      <c r="J77" s="295"/>
      <c r="K77" s="185"/>
    </row>
    <row r="78" spans="1:11" ht="12.75" customHeight="1">
      <c r="A78" s="184"/>
      <c r="D78" s="296"/>
      <c r="E78" s="296"/>
      <c r="G78" s="296"/>
      <c r="J78" s="297"/>
      <c r="K78" s="185"/>
    </row>
    <row r="79" spans="1:11" ht="12.75" customHeight="1">
      <c r="A79" s="184"/>
      <c r="F79" s="298"/>
      <c r="H79" s="298"/>
      <c r="J79" s="299"/>
      <c r="K79" s="300"/>
    </row>
    <row r="80" spans="1:11">
      <c r="A80" s="184"/>
      <c r="B80" s="301"/>
      <c r="D80" s="301"/>
      <c r="E80" s="301"/>
      <c r="F80" s="301"/>
      <c r="H80" s="301"/>
      <c r="J80" s="302"/>
      <c r="K80" s="303"/>
    </row>
    <row r="81" spans="1:24">
      <c r="A81" s="184"/>
      <c r="G81" s="185" t="s">
        <v>292</v>
      </c>
      <c r="H81" s="190"/>
      <c r="I81" s="190"/>
      <c r="J81" s="186" t="s">
        <v>292</v>
      </c>
      <c r="K81" s="258"/>
      <c r="L81" s="190"/>
    </row>
    <row r="82" spans="1:24" ht="16">
      <c r="A82" s="184"/>
      <c r="B82" s="304"/>
      <c r="C82" s="232"/>
      <c r="D82" s="232"/>
      <c r="E82" s="232"/>
      <c r="F82" s="232"/>
      <c r="J82" s="305"/>
      <c r="K82" s="306"/>
    </row>
    <row r="83" spans="1:24" ht="140.25" customHeight="1">
      <c r="A83" s="184"/>
      <c r="B83" s="611" t="s">
        <v>359</v>
      </c>
      <c r="C83" s="611"/>
      <c r="D83" s="611"/>
      <c r="E83" s="611"/>
      <c r="F83" s="611"/>
      <c r="G83" s="611"/>
      <c r="H83" s="611"/>
      <c r="I83" s="611"/>
      <c r="J83" s="611"/>
      <c r="K83" s="611"/>
      <c r="L83" s="611"/>
    </row>
    <row r="84" spans="1:24" ht="9.75" customHeight="1">
      <c r="A84" s="184"/>
      <c r="B84" s="188"/>
      <c r="C84" s="188"/>
      <c r="D84" s="188"/>
      <c r="E84" s="188"/>
      <c r="F84" s="188"/>
      <c r="G84" s="188"/>
      <c r="H84" s="188"/>
      <c r="I84" s="188"/>
      <c r="J84" s="307"/>
      <c r="K84" s="308"/>
    </row>
    <row r="85" spans="1:24" ht="9.75" customHeight="1">
      <c r="A85" s="184"/>
      <c r="B85" s="188"/>
      <c r="C85" s="188"/>
      <c r="D85" s="188"/>
      <c r="E85" s="188"/>
      <c r="F85" s="188"/>
      <c r="G85" s="188"/>
      <c r="H85" s="188"/>
      <c r="I85" s="188"/>
      <c r="J85" s="307"/>
      <c r="K85" s="308"/>
    </row>
    <row r="86" spans="1:24" ht="17" thickBot="1">
      <c r="A86" s="184"/>
      <c r="B86" s="309"/>
      <c r="C86" s="711" t="s">
        <v>666</v>
      </c>
      <c r="D86" s="711"/>
      <c r="E86" s="711"/>
      <c r="F86" s="711"/>
      <c r="G86" s="711"/>
      <c r="H86" s="711"/>
      <c r="I86" s="309"/>
      <c r="J86" s="310"/>
      <c r="K86" s="311"/>
      <c r="L86" s="310"/>
      <c r="N86" s="738"/>
      <c r="O86" s="310"/>
      <c r="P86" s="310"/>
      <c r="Q86" s="310"/>
      <c r="R86" s="310"/>
      <c r="S86" s="310"/>
      <c r="T86" s="310"/>
      <c r="U86" s="310"/>
      <c r="V86" s="310"/>
      <c r="W86" s="310"/>
      <c r="X86" s="310"/>
    </row>
    <row r="87" spans="1:24" ht="14" thickBot="1">
      <c r="A87" s="184"/>
      <c r="E87" s="312">
        <v>45747</v>
      </c>
      <c r="F87" s="312"/>
      <c r="G87" s="312">
        <v>45747</v>
      </c>
      <c r="H87" s="313">
        <v>2024</v>
      </c>
      <c r="I87" s="313">
        <v>2024</v>
      </c>
    </row>
    <row r="88" spans="1:24" ht="16">
      <c r="A88" s="184"/>
      <c r="B88" s="379"/>
      <c r="C88" s="314" t="s">
        <v>360</v>
      </c>
      <c r="D88" s="315"/>
      <c r="F88" s="216"/>
      <c r="G88" s="316">
        <f>SUM(E89:E93)</f>
        <v>2216665896</v>
      </c>
      <c r="I88" s="218">
        <f>SUM(H89:H93)</f>
        <v>4830359063</v>
      </c>
    </row>
    <row r="89" spans="1:24">
      <c r="A89" s="739"/>
      <c r="B89" s="739"/>
      <c r="C89" s="317" t="s">
        <v>361</v>
      </c>
      <c r="E89" s="221">
        <v>0</v>
      </c>
      <c r="F89" s="318"/>
      <c r="G89" s="269"/>
      <c r="H89" s="221">
        <v>0</v>
      </c>
      <c r="I89" s="319"/>
      <c r="L89" s="221"/>
    </row>
    <row r="90" spans="1:24">
      <c r="A90" s="739"/>
      <c r="B90" s="739"/>
      <c r="C90" s="317" t="s">
        <v>362</v>
      </c>
      <c r="E90" s="221">
        <v>0</v>
      </c>
      <c r="F90" s="318"/>
      <c r="G90" s="269"/>
      <c r="H90" s="221">
        <v>0</v>
      </c>
      <c r="I90" s="319"/>
      <c r="L90" s="221"/>
    </row>
    <row r="91" spans="1:24">
      <c r="A91" s="739"/>
      <c r="B91" s="739"/>
      <c r="C91" s="317" t="s">
        <v>363</v>
      </c>
      <c r="E91" s="221">
        <v>0</v>
      </c>
      <c r="F91" s="318"/>
      <c r="G91" s="269"/>
      <c r="H91" s="221">
        <v>0</v>
      </c>
      <c r="I91" s="319"/>
    </row>
    <row r="92" spans="1:24">
      <c r="A92" s="739"/>
      <c r="B92" s="740" t="s">
        <v>364</v>
      </c>
      <c r="C92" s="317" t="s">
        <v>365</v>
      </c>
      <c r="E92" s="321">
        <f>+VLOOKUP(B92,'[4]Analitico Junio 2025'!$D$1:$I$350,6,0)</f>
        <v>91250315</v>
      </c>
      <c r="F92" s="320"/>
      <c r="G92" s="269"/>
      <c r="H92" s="321">
        <v>295250686</v>
      </c>
      <c r="I92" s="319"/>
    </row>
    <row r="93" spans="1:24">
      <c r="A93" s="739"/>
      <c r="B93" s="740" t="s">
        <v>366</v>
      </c>
      <c r="C93" s="317" t="s">
        <v>367</v>
      </c>
      <c r="E93" s="322">
        <f>+VLOOKUP(B93,'[4]Analitico Junio 2025'!$D$1:$I$350,6,0)</f>
        <v>2125415581</v>
      </c>
      <c r="F93" s="320"/>
      <c r="G93" s="269"/>
      <c r="H93" s="322">
        <v>4535108377</v>
      </c>
      <c r="I93" s="319"/>
      <c r="J93" s="221"/>
    </row>
    <row r="94" spans="1:24">
      <c r="A94" s="739"/>
      <c r="B94" s="739"/>
      <c r="C94" s="323" t="s">
        <v>368</v>
      </c>
      <c r="E94" s="221"/>
      <c r="F94" s="318"/>
      <c r="G94" s="316">
        <f>SUM(E95:E98)</f>
        <v>32000090</v>
      </c>
      <c r="H94" s="221"/>
      <c r="I94" s="218">
        <f>SUM(H95:H98)</f>
        <v>13899856</v>
      </c>
    </row>
    <row r="95" spans="1:24">
      <c r="A95" s="739"/>
      <c r="B95" s="739"/>
      <c r="C95" s="317" t="s">
        <v>369</v>
      </c>
      <c r="E95" s="221">
        <v>0</v>
      </c>
      <c r="F95" s="318"/>
      <c r="G95" s="316"/>
      <c r="H95" s="221">
        <v>0</v>
      </c>
      <c r="I95" s="218"/>
    </row>
    <row r="96" spans="1:24">
      <c r="A96" s="739"/>
      <c r="B96" s="739"/>
      <c r="C96" s="317" t="s">
        <v>370</v>
      </c>
      <c r="E96" s="221">
        <v>0</v>
      </c>
      <c r="F96" s="318"/>
      <c r="G96" s="316"/>
      <c r="H96" s="221">
        <v>0</v>
      </c>
      <c r="I96" s="218"/>
    </row>
    <row r="97" spans="1:11">
      <c r="A97" s="739"/>
      <c r="B97" s="740" t="s">
        <v>371</v>
      </c>
      <c r="C97" s="317" t="s">
        <v>372</v>
      </c>
      <c r="E97" s="321">
        <f>+VLOOKUP(B97,'[4]Analitico Junio 2025'!$D$1:$I$350,6,0)</f>
        <v>32000090</v>
      </c>
      <c r="F97" s="320"/>
      <c r="G97" s="316"/>
      <c r="H97" s="321">
        <v>13899856</v>
      </c>
      <c r="I97" s="218"/>
    </row>
    <row r="98" spans="1:11">
      <c r="A98" s="739"/>
      <c r="B98" s="739"/>
      <c r="C98" s="317" t="s">
        <v>373</v>
      </c>
      <c r="E98" s="322">
        <v>0</v>
      </c>
      <c r="F98" s="320"/>
      <c r="G98" s="316"/>
      <c r="H98" s="322">
        <v>0</v>
      </c>
      <c r="I98" s="218"/>
    </row>
    <row r="99" spans="1:11">
      <c r="A99" s="739"/>
      <c r="B99" s="739"/>
      <c r="C99" s="323" t="s">
        <v>374</v>
      </c>
      <c r="D99" s="253"/>
      <c r="E99" s="325"/>
      <c r="F99" s="324"/>
      <c r="G99" s="316">
        <f>G88-G94</f>
        <v>2184665806</v>
      </c>
      <c r="H99" s="325"/>
      <c r="I99" s="218">
        <f>I88-I94</f>
        <v>4816459207</v>
      </c>
    </row>
    <row r="100" spans="1:11">
      <c r="A100" s="739"/>
      <c r="B100" s="739"/>
      <c r="C100" s="323" t="s">
        <v>375</v>
      </c>
      <c r="E100" s="214"/>
      <c r="F100" s="326"/>
      <c r="G100" s="218">
        <f>E101+E102+E103</f>
        <v>0</v>
      </c>
      <c r="H100" s="214"/>
      <c r="I100" s="218">
        <f>H101+H102+H103</f>
        <v>0</v>
      </c>
    </row>
    <row r="101" spans="1:11">
      <c r="A101" s="739"/>
      <c r="B101" s="739"/>
      <c r="C101" s="317" t="s">
        <v>376</v>
      </c>
      <c r="E101" s="321">
        <v>0</v>
      </c>
      <c r="F101" s="320"/>
      <c r="G101" s="269"/>
      <c r="H101" s="321">
        <v>0</v>
      </c>
      <c r="I101" s="319"/>
    </row>
    <row r="102" spans="1:11">
      <c r="A102" s="739"/>
      <c r="B102" s="739"/>
      <c r="C102" s="317" t="s">
        <v>377</v>
      </c>
      <c r="E102" s="321">
        <v>0</v>
      </c>
      <c r="F102" s="320"/>
      <c r="G102" s="269"/>
      <c r="H102" s="321">
        <v>0</v>
      </c>
      <c r="I102" s="319"/>
    </row>
    <row r="103" spans="1:11" ht="14" thickBot="1">
      <c r="A103" s="739"/>
      <c r="B103" s="739"/>
      <c r="C103" s="317" t="s">
        <v>378</v>
      </c>
      <c r="E103" s="327">
        <v>0</v>
      </c>
      <c r="F103" s="320"/>
      <c r="G103" s="269"/>
      <c r="H103" s="327">
        <v>0</v>
      </c>
      <c r="I103" s="319"/>
    </row>
    <row r="104" spans="1:11" ht="17" thickBot="1">
      <c r="A104" s="739"/>
      <c r="B104" s="739"/>
      <c r="C104" s="328" t="s">
        <v>379</v>
      </c>
      <c r="D104" s="329"/>
      <c r="E104" s="250"/>
      <c r="F104" s="330"/>
      <c r="G104" s="331">
        <f>G99-G100</f>
        <v>2184665806</v>
      </c>
      <c r="H104" s="250"/>
      <c r="I104" s="332">
        <f>I99-I100</f>
        <v>4816459207</v>
      </c>
    </row>
    <row r="105" spans="1:11" ht="15" customHeight="1">
      <c r="A105" s="739"/>
      <c r="B105" s="739"/>
      <c r="C105" s="323" t="s">
        <v>380</v>
      </c>
      <c r="E105" s="221"/>
      <c r="F105" s="318"/>
      <c r="G105" s="316">
        <f>+E107</f>
        <v>4886000</v>
      </c>
      <c r="H105" s="221"/>
      <c r="I105" s="218">
        <f>+H106-H107</f>
        <v>-8298003</v>
      </c>
    </row>
    <row r="106" spans="1:11" ht="15" customHeight="1">
      <c r="A106" s="739"/>
      <c r="B106" s="739"/>
      <c r="C106" s="317" t="s">
        <v>381</v>
      </c>
      <c r="E106" s="221">
        <v>0</v>
      </c>
      <c r="F106" s="318"/>
      <c r="G106" s="269"/>
      <c r="H106" s="221">
        <v>0</v>
      </c>
      <c r="I106" s="319"/>
    </row>
    <row r="107" spans="1:11" ht="15" customHeight="1" thickBot="1">
      <c r="A107" s="739"/>
      <c r="B107" s="740" t="s">
        <v>382</v>
      </c>
      <c r="C107" s="317" t="s">
        <v>383</v>
      </c>
      <c r="E107" s="327">
        <f>+VLOOKUP(B107,'[4]Analitico Junio 2025'!$D$1:$I$350,6,0)</f>
        <v>4886000</v>
      </c>
      <c r="F107" s="320"/>
      <c r="G107" s="269"/>
      <c r="H107" s="327">
        <v>8298003</v>
      </c>
      <c r="I107" s="319"/>
    </row>
    <row r="108" spans="1:11" ht="16.5" customHeight="1" thickBot="1">
      <c r="A108" s="739"/>
      <c r="B108" s="739"/>
      <c r="C108" s="328" t="s">
        <v>384</v>
      </c>
      <c r="D108" s="329"/>
      <c r="E108" s="250"/>
      <c r="F108" s="330"/>
      <c r="G108" s="331">
        <f>+G104-G105</f>
        <v>2179779806</v>
      </c>
      <c r="H108" s="250"/>
      <c r="I108" s="332">
        <f>I104+I105</f>
        <v>4808161204</v>
      </c>
    </row>
    <row r="109" spans="1:11">
      <c r="A109" s="739"/>
      <c r="B109" s="739"/>
      <c r="C109" s="323" t="s">
        <v>385</v>
      </c>
      <c r="E109" s="221">
        <v>0</v>
      </c>
      <c r="F109" s="318"/>
      <c r="G109" s="333">
        <f>SUM(E110:E113)</f>
        <v>11583468040</v>
      </c>
      <c r="H109" s="221"/>
      <c r="I109" s="207">
        <f>H110+H111+H112+H113</f>
        <v>18540666095</v>
      </c>
      <c r="K109" s="263">
        <f>+G109-'[4]Analitico Junio 2025'!I213</f>
        <v>0</v>
      </c>
    </row>
    <row r="110" spans="1:11" ht="15">
      <c r="A110" s="740"/>
      <c r="B110" s="741" t="s">
        <v>386</v>
      </c>
      <c r="C110" s="317" t="s">
        <v>387</v>
      </c>
      <c r="E110" s="221">
        <f>+VLOOKUP(B110,'[4]Analitico Junio 2025'!$D$1:$I$350,6,0)</f>
        <v>57384213</v>
      </c>
      <c r="F110" s="318"/>
      <c r="G110" s="269"/>
      <c r="H110" s="221">
        <v>51650862</v>
      </c>
      <c r="I110" s="319"/>
    </row>
    <row r="111" spans="1:11" ht="15">
      <c r="A111" s="740"/>
      <c r="B111" s="741" t="s">
        <v>667</v>
      </c>
      <c r="C111" s="317" t="s">
        <v>388</v>
      </c>
      <c r="E111" s="221">
        <f>+VLOOKUP(B111,'[4]Analitico Junio 2025'!$D$1:$I$350,6,0)</f>
        <v>613191624</v>
      </c>
      <c r="F111" s="318"/>
      <c r="G111" s="269"/>
      <c r="H111" s="221">
        <v>1731565072</v>
      </c>
      <c r="I111" s="319"/>
    </row>
    <row r="112" spans="1:11">
      <c r="A112" s="740" t="s">
        <v>668</v>
      </c>
      <c r="B112" s="740" t="s">
        <v>389</v>
      </c>
      <c r="C112" s="317" t="s">
        <v>390</v>
      </c>
      <c r="E112" s="221">
        <f>+VLOOKUP(B112,'[4]Analitico Junio 2025'!$D$1:$I$350,6,0)+VLOOKUP(A112,'[4]Analitico Junio 2025'!$D$1:$I$350,6,0)</f>
        <v>10828639461</v>
      </c>
      <c r="F112" s="318"/>
      <c r="G112" s="269"/>
      <c r="H112" s="221">
        <v>16637465455</v>
      </c>
      <c r="I112" s="319"/>
    </row>
    <row r="113" spans="1:12">
      <c r="A113" s="739"/>
      <c r="B113" s="740" t="s">
        <v>391</v>
      </c>
      <c r="C113" s="317" t="s">
        <v>392</v>
      </c>
      <c r="E113" s="221">
        <f>+VLOOKUP(B113,'[4]Analitico Junio 2025'!$D$1:$I$350,6,0)</f>
        <v>84252742</v>
      </c>
      <c r="F113" s="318"/>
      <c r="G113" s="269"/>
      <c r="H113" s="221">
        <v>119984706</v>
      </c>
      <c r="I113" s="319"/>
    </row>
    <row r="114" spans="1:12">
      <c r="A114" s="739"/>
      <c r="B114" s="739"/>
      <c r="C114" s="323" t="s">
        <v>393</v>
      </c>
      <c r="E114" s="221"/>
      <c r="F114" s="318"/>
      <c r="G114" s="316">
        <f>SUM(E115:E120)</f>
        <v>7150241454</v>
      </c>
      <c r="H114" s="221"/>
      <c r="I114" s="218">
        <f>SUM(H115:H120)</f>
        <v>10746258135</v>
      </c>
    </row>
    <row r="115" spans="1:12">
      <c r="A115" s="739"/>
      <c r="B115" s="740" t="s">
        <v>394</v>
      </c>
      <c r="C115" s="317" t="s">
        <v>395</v>
      </c>
      <c r="E115" s="221">
        <f>+VLOOKUP(B115,'[4]Analitico Junio 2025'!$D$1:$I$350,6,0)</f>
        <v>4088829765</v>
      </c>
      <c r="F115" s="318"/>
      <c r="G115" s="269"/>
      <c r="H115" s="221">
        <v>5896969735</v>
      </c>
      <c r="I115" s="319"/>
    </row>
    <row r="116" spans="1:12" ht="15">
      <c r="A116" s="741"/>
      <c r="B116" s="739" t="s">
        <v>396</v>
      </c>
      <c r="C116" s="317" t="s">
        <v>397</v>
      </c>
      <c r="E116" s="221">
        <f>+VLOOKUP(B116,'[4]Analitico Junio 2025'!$D$1:$I$350,6,0)</f>
        <v>7036362</v>
      </c>
      <c r="F116" s="318"/>
      <c r="G116" s="269"/>
      <c r="H116" s="221">
        <v>401816813</v>
      </c>
      <c r="I116" s="319"/>
    </row>
    <row r="117" spans="1:12" ht="15">
      <c r="A117" s="741"/>
      <c r="B117" s="740" t="s">
        <v>399</v>
      </c>
      <c r="C117" s="317" t="s">
        <v>400</v>
      </c>
      <c r="E117" s="221">
        <f>+VLOOKUP(B117,'[4]Analitico Junio 2025'!$D$1:$I$350,6,0)</f>
        <v>303272298</v>
      </c>
      <c r="F117" s="318"/>
      <c r="G117" s="269"/>
      <c r="H117" s="221">
        <v>578409450</v>
      </c>
      <c r="I117" s="319"/>
    </row>
    <row r="118" spans="1:12" ht="15">
      <c r="A118" s="741"/>
      <c r="B118" s="740" t="s">
        <v>402</v>
      </c>
      <c r="C118" s="317" t="s">
        <v>403</v>
      </c>
      <c r="E118" s="221">
        <f>+VLOOKUP(B118,'[4]Analitico Junio 2025'!$D$1:$I$350,6,0)</f>
        <v>780751847</v>
      </c>
      <c r="F118" s="318"/>
      <c r="G118" s="269"/>
      <c r="H118" s="221">
        <v>1405313868</v>
      </c>
      <c r="I118" s="319"/>
    </row>
    <row r="119" spans="1:12" ht="15">
      <c r="A119" s="740" t="s">
        <v>401</v>
      </c>
      <c r="B119" s="741" t="s">
        <v>398</v>
      </c>
      <c r="C119" s="317" t="s">
        <v>406</v>
      </c>
      <c r="E119" s="221">
        <f>+VLOOKUP(B119,'[4]Analitico Junio 2025'!$D$1:$I$363,6,0)+VLOOKUP(A119,'[4]Analitico Junio 2025'!$D$1:$I$363,6,0)</f>
        <v>68907708</v>
      </c>
      <c r="F119" s="318"/>
      <c r="G119" s="269"/>
      <c r="H119" s="221">
        <v>2327590936</v>
      </c>
      <c r="I119" s="319"/>
    </row>
    <row r="120" spans="1:12" ht="14" thickBot="1">
      <c r="A120" s="740" t="s">
        <v>405</v>
      </c>
      <c r="B120" s="740" t="s">
        <v>408</v>
      </c>
      <c r="C120" s="317" t="s">
        <v>409</v>
      </c>
      <c r="E120" s="221">
        <f>+VLOOKUP(B120,'[4]Analitico Junio 2025'!$D$1:$I$363,6,0)+VLOOKUP(A120,'[4]Analitico Junio 2025'!$D$1:$I$363,6,0)</f>
        <v>1901443474</v>
      </c>
      <c r="F120" s="320"/>
      <c r="G120" s="269"/>
      <c r="H120" s="221">
        <v>136157333</v>
      </c>
      <c r="I120" s="319"/>
    </row>
    <row r="121" spans="1:12" ht="16.5" customHeight="1" thickBot="1">
      <c r="A121" s="739"/>
      <c r="B121" s="739"/>
      <c r="C121" s="328" t="s">
        <v>410</v>
      </c>
      <c r="D121" s="329"/>
      <c r="E121" s="266"/>
      <c r="F121" s="334"/>
      <c r="G121" s="331">
        <f>G108+G109-G114</f>
        <v>6613006392</v>
      </c>
      <c r="H121" s="266"/>
      <c r="I121" s="332">
        <f>I108+I109-I114</f>
        <v>12602569164</v>
      </c>
    </row>
    <row r="122" spans="1:12" ht="15" customHeight="1">
      <c r="A122" s="739"/>
      <c r="B122" s="739"/>
      <c r="C122" s="323" t="s">
        <v>411</v>
      </c>
      <c r="E122" s="214"/>
      <c r="F122" s="326"/>
      <c r="G122" s="335">
        <f>E123+E124</f>
        <v>0</v>
      </c>
      <c r="H122" s="214"/>
      <c r="I122" s="336">
        <f>+H123-H124</f>
        <v>0</v>
      </c>
    </row>
    <row r="123" spans="1:12" ht="15" customHeight="1">
      <c r="A123" s="739"/>
      <c r="B123" s="739"/>
      <c r="C123" s="317" t="s">
        <v>412</v>
      </c>
      <c r="E123" s="221">
        <v>0</v>
      </c>
      <c r="F123" s="318"/>
      <c r="G123" s="269"/>
      <c r="H123" s="221">
        <v>0</v>
      </c>
      <c r="I123" s="319"/>
    </row>
    <row r="124" spans="1:12" ht="15" customHeight="1" thickBot="1">
      <c r="A124" s="739"/>
      <c r="B124" s="739"/>
      <c r="C124" s="317" t="s">
        <v>413</v>
      </c>
      <c r="E124" s="327">
        <v>0</v>
      </c>
      <c r="F124" s="320"/>
      <c r="G124" s="269"/>
      <c r="H124" s="327">
        <v>0</v>
      </c>
      <c r="I124" s="319"/>
    </row>
    <row r="125" spans="1:12" ht="18.75" customHeight="1" thickBot="1">
      <c r="A125" s="739"/>
      <c r="B125" s="739"/>
      <c r="C125" s="328" t="s">
        <v>414</v>
      </c>
      <c r="D125" s="329"/>
      <c r="E125" s="266"/>
      <c r="F125" s="334"/>
      <c r="G125" s="337">
        <f>G121+G122</f>
        <v>6613006392</v>
      </c>
      <c r="H125" s="266"/>
      <c r="I125" s="338">
        <f>I121+I122</f>
        <v>12602569164</v>
      </c>
    </row>
    <row r="126" spans="1:12" ht="20.25" customHeight="1">
      <c r="A126" s="195" t="s">
        <v>404</v>
      </c>
      <c r="B126" s="379"/>
      <c r="C126" s="339" t="s">
        <v>415</v>
      </c>
      <c r="E126" s="214">
        <v>0</v>
      </c>
      <c r="F126" s="326"/>
      <c r="G126" s="207">
        <v>0</v>
      </c>
      <c r="H126" s="214">
        <v>991798725</v>
      </c>
      <c r="I126" s="207">
        <v>0</v>
      </c>
    </row>
    <row r="127" spans="1:12" ht="20.25" customHeight="1" thickBot="1">
      <c r="A127" s="195" t="s">
        <v>407</v>
      </c>
      <c r="B127" s="379"/>
      <c r="C127" s="601" t="s">
        <v>78</v>
      </c>
      <c r="E127" s="214">
        <v>0</v>
      </c>
      <c r="F127" s="318"/>
      <c r="G127" s="218">
        <v>0</v>
      </c>
      <c r="H127" s="214">
        <v>580538522</v>
      </c>
      <c r="I127" s="218">
        <v>0</v>
      </c>
    </row>
    <row r="128" spans="1:12" ht="21" customHeight="1" thickTop="1" thickBot="1">
      <c r="A128" s="184"/>
      <c r="B128" s="379"/>
      <c r="C128" s="706" t="s">
        <v>416</v>
      </c>
      <c r="D128" s="707"/>
      <c r="E128" s="708"/>
      <c r="F128" s="340"/>
      <c r="G128" s="341">
        <f>+G125-E127-E126</f>
        <v>6613006392</v>
      </c>
      <c r="H128" s="266"/>
      <c r="I128" s="341">
        <f>+I125-H126-H127</f>
        <v>11030231917</v>
      </c>
      <c r="J128" s="221"/>
      <c r="L128" s="221"/>
    </row>
    <row r="129" spans="2:24" ht="15">
      <c r="G129" s="221"/>
      <c r="I129" s="342"/>
      <c r="J129" s="292"/>
    </row>
    <row r="130" spans="2:24">
      <c r="G130" s="221"/>
      <c r="H130" s="221"/>
      <c r="I130" s="321"/>
      <c r="J130" s="321"/>
      <c r="K130" s="343"/>
    </row>
    <row r="131" spans="2:24">
      <c r="G131" s="221"/>
      <c r="I131" s="321"/>
      <c r="J131" s="321"/>
      <c r="K131" s="343"/>
    </row>
    <row r="132" spans="2:24">
      <c r="B132" s="221"/>
    </row>
    <row r="133" spans="2:24">
      <c r="B133" s="221"/>
      <c r="G133" s="321"/>
    </row>
    <row r="134" spans="2:24">
      <c r="B134" s="344"/>
    </row>
    <row r="135" spans="2:24">
      <c r="B135" s="344"/>
    </row>
    <row r="136" spans="2:24">
      <c r="B136" s="344"/>
    </row>
    <row r="137" spans="2:24">
      <c r="B137" s="344"/>
    </row>
    <row r="138" spans="2:24">
      <c r="B138" s="344"/>
    </row>
    <row r="139" spans="2:24">
      <c r="B139" s="344"/>
    </row>
    <row r="140" spans="2:24">
      <c r="B140" s="344"/>
    </row>
    <row r="141" spans="2:24">
      <c r="B141" s="344"/>
    </row>
    <row r="142" spans="2:24" ht="16">
      <c r="C142" s="258"/>
      <c r="H142" s="203"/>
      <c r="J142" s="186"/>
      <c r="K142" s="185"/>
    </row>
    <row r="143" spans="2:24" ht="19" customHeight="1">
      <c r="C143" s="258"/>
      <c r="D143" s="294"/>
      <c r="E143" s="294"/>
      <c r="G143" s="294"/>
      <c r="H143" s="203"/>
      <c r="J143" s="295"/>
      <c r="K143" s="185"/>
      <c r="L143" s="345"/>
      <c r="M143" s="742"/>
      <c r="N143" s="743"/>
      <c r="O143" s="346"/>
      <c r="P143" s="346"/>
      <c r="Q143" s="346"/>
      <c r="R143" s="346" t="s">
        <v>292</v>
      </c>
      <c r="S143" s="346"/>
      <c r="T143" s="346"/>
      <c r="U143" s="346"/>
      <c r="V143" s="346"/>
      <c r="W143" s="346"/>
      <c r="X143" s="185" t="s">
        <v>292</v>
      </c>
    </row>
    <row r="144" spans="2:24" ht="16">
      <c r="D144" s="296"/>
      <c r="E144" s="296"/>
      <c r="G144" s="296"/>
      <c r="J144" s="297"/>
      <c r="K144" s="185"/>
      <c r="L144" s="347"/>
      <c r="M144" s="742"/>
      <c r="N144" s="727"/>
    </row>
    <row r="145" spans="2:28" ht="16">
      <c r="F145" s="298"/>
      <c r="G145" s="185" t="s">
        <v>292</v>
      </c>
      <c r="H145" s="298"/>
      <c r="J145" s="299"/>
      <c r="K145" s="300"/>
      <c r="L145" s="348"/>
      <c r="M145" s="742"/>
    </row>
    <row r="146" spans="2:28" ht="14">
      <c r="G146" s="185" t="s">
        <v>292</v>
      </c>
      <c r="H146" s="190"/>
      <c r="I146" s="190"/>
      <c r="J146" s="190"/>
      <c r="K146" s="186" t="s">
        <v>292</v>
      </c>
      <c r="L146" s="345"/>
    </row>
    <row r="147" spans="2:28" ht="18">
      <c r="B147" s="227" t="s">
        <v>417</v>
      </c>
      <c r="C147" s="232"/>
      <c r="D147" s="232"/>
      <c r="E147" s="232"/>
      <c r="F147" s="232"/>
      <c r="G147" s="227" t="s">
        <v>418</v>
      </c>
      <c r="H147" s="232"/>
      <c r="I147" s="232"/>
      <c r="J147" s="232"/>
      <c r="K147" s="349"/>
      <c r="L147" s="232"/>
      <c r="M147" s="744"/>
      <c r="N147" s="744"/>
      <c r="O147" s="350"/>
      <c r="W147" s="350"/>
      <c r="X147" s="350"/>
      <c r="Y147" s="350"/>
      <c r="Z147" s="350"/>
      <c r="AA147" s="350"/>
      <c r="AB147" s="350"/>
    </row>
    <row r="148" spans="2:28" ht="16.5" customHeight="1">
      <c r="B148" s="232" t="s">
        <v>419</v>
      </c>
      <c r="C148" s="232" t="s">
        <v>422</v>
      </c>
      <c r="D148" s="232"/>
      <c r="E148" s="232"/>
      <c r="F148" s="232"/>
      <c r="G148" s="232" t="s">
        <v>421</v>
      </c>
      <c r="H148" s="232" t="s">
        <v>669</v>
      </c>
      <c r="I148" s="232"/>
      <c r="J148" s="232"/>
      <c r="K148" s="349"/>
      <c r="L148" s="232"/>
      <c r="M148" s="744"/>
      <c r="N148" s="744"/>
      <c r="O148" s="350"/>
      <c r="W148" s="350"/>
      <c r="X148" s="350"/>
      <c r="Y148" s="350"/>
      <c r="Z148" s="350"/>
      <c r="AA148" s="350"/>
      <c r="AB148" s="350"/>
    </row>
    <row r="149" spans="2:28" ht="17.25" customHeight="1">
      <c r="B149" s="232" t="s">
        <v>423</v>
      </c>
      <c r="C149" s="232" t="s">
        <v>420</v>
      </c>
      <c r="D149" s="232"/>
      <c r="E149" s="232"/>
      <c r="F149" s="232"/>
      <c r="G149" s="351" t="s">
        <v>424</v>
      </c>
      <c r="H149" s="351"/>
      <c r="I149" s="351"/>
      <c r="J149" s="351"/>
      <c r="K149" s="349"/>
      <c r="L149" s="232"/>
      <c r="N149" s="744"/>
      <c r="O149" s="350"/>
      <c r="W149" s="350"/>
      <c r="X149" s="350"/>
      <c r="Y149" s="350"/>
      <c r="Z149" s="350"/>
      <c r="AA149" s="350"/>
      <c r="AB149" s="350"/>
    </row>
    <row r="150" spans="2:28" ht="16.5" customHeight="1">
      <c r="B150" s="232" t="s">
        <v>425</v>
      </c>
      <c r="C150" s="232" t="s">
        <v>426</v>
      </c>
      <c r="D150" s="232"/>
      <c r="E150" s="232"/>
      <c r="F150" s="232"/>
      <c r="G150" s="351" t="s">
        <v>427</v>
      </c>
      <c r="H150" s="351"/>
      <c r="I150" s="351"/>
      <c r="J150" s="351"/>
      <c r="K150" s="349"/>
      <c r="L150" s="232"/>
      <c r="N150" s="744"/>
      <c r="O150" s="350"/>
      <c r="W150" s="350"/>
      <c r="X150" s="350"/>
      <c r="Y150" s="350"/>
      <c r="Z150" s="350"/>
      <c r="AA150" s="350"/>
      <c r="AB150" s="350"/>
    </row>
    <row r="151" spans="2:28" ht="15.75" customHeight="1">
      <c r="B151" s="232"/>
      <c r="C151" s="232" t="s">
        <v>428</v>
      </c>
      <c r="D151" s="232"/>
      <c r="E151" s="232"/>
      <c r="F151" s="232"/>
      <c r="G151" s="351" t="s">
        <v>429</v>
      </c>
      <c r="I151" s="351"/>
      <c r="J151" s="351"/>
      <c r="K151" s="349"/>
      <c r="L151" s="232"/>
      <c r="M151" s="744"/>
      <c r="N151" s="744"/>
      <c r="O151" s="350"/>
      <c r="W151" s="350"/>
      <c r="X151" s="350"/>
      <c r="Y151" s="350"/>
      <c r="Z151" s="350"/>
      <c r="AA151" s="350"/>
      <c r="AB151" s="350"/>
    </row>
    <row r="152" spans="2:28" ht="15.75" customHeight="1">
      <c r="B152" s="232"/>
      <c r="C152" s="232" t="s">
        <v>430</v>
      </c>
      <c r="D152" s="232"/>
      <c r="E152" s="232"/>
      <c r="F152" s="232"/>
      <c r="G152" s="232" t="s">
        <v>431</v>
      </c>
      <c r="H152" s="351"/>
      <c r="I152" s="351"/>
      <c r="J152" s="351"/>
      <c r="K152" s="349"/>
      <c r="L152" s="232"/>
      <c r="M152" s="744"/>
      <c r="N152" s="744"/>
      <c r="O152" s="350"/>
      <c r="W152" s="350"/>
      <c r="X152" s="350"/>
      <c r="Y152" s="350"/>
      <c r="Z152" s="350"/>
      <c r="AA152" s="350"/>
      <c r="AB152" s="350"/>
    </row>
    <row r="153" spans="2:28" ht="15.75" customHeight="1">
      <c r="B153" s="232" t="s">
        <v>432</v>
      </c>
      <c r="C153" s="232" t="s">
        <v>433</v>
      </c>
      <c r="D153" s="232"/>
      <c r="E153" s="232"/>
      <c r="F153" s="232"/>
      <c r="G153" s="232" t="s">
        <v>434</v>
      </c>
      <c r="H153" s="351"/>
      <c r="I153" s="232"/>
      <c r="J153" s="232"/>
      <c r="M153" s="744"/>
      <c r="N153" s="744"/>
      <c r="O153" s="350"/>
      <c r="W153" s="350"/>
      <c r="X153" s="350"/>
      <c r="Y153" s="350"/>
      <c r="Z153" s="350"/>
      <c r="AA153" s="350"/>
      <c r="AB153" s="350"/>
    </row>
    <row r="154" spans="2:28" ht="15.75" customHeight="1">
      <c r="B154" s="232"/>
      <c r="C154" s="232"/>
      <c r="D154" s="232"/>
      <c r="E154" s="232"/>
      <c r="F154" s="232"/>
      <c r="G154" s="232" t="s">
        <v>435</v>
      </c>
      <c r="H154" s="232"/>
      <c r="I154" s="351"/>
      <c r="J154" s="351"/>
      <c r="K154" s="349"/>
      <c r="L154" s="232"/>
      <c r="M154" s="744"/>
      <c r="N154" s="744"/>
      <c r="O154" s="350"/>
      <c r="W154" s="350"/>
      <c r="X154" s="350"/>
      <c r="Y154" s="350"/>
      <c r="Z154" s="350"/>
      <c r="AA154" s="350"/>
      <c r="AB154" s="350"/>
    </row>
    <row r="155" spans="2:28" ht="15.75" customHeight="1">
      <c r="B155" s="232" t="s">
        <v>436</v>
      </c>
      <c r="C155" s="232" t="s">
        <v>437</v>
      </c>
      <c r="D155" s="232"/>
      <c r="E155" s="232"/>
      <c r="F155" s="232"/>
      <c r="G155" s="232" t="s">
        <v>438</v>
      </c>
      <c r="H155" s="232"/>
      <c r="I155" s="351"/>
      <c r="J155" s="351"/>
      <c r="K155" s="349"/>
      <c r="L155" s="232"/>
      <c r="M155" s="744"/>
      <c r="N155" s="744"/>
      <c r="O155" s="350"/>
      <c r="W155" s="350"/>
      <c r="X155" s="350"/>
      <c r="Y155" s="350"/>
      <c r="Z155" s="350"/>
      <c r="AA155" s="350"/>
      <c r="AB155" s="350"/>
    </row>
    <row r="156" spans="2:28" ht="15" customHeight="1">
      <c r="B156" s="232" t="s">
        <v>439</v>
      </c>
      <c r="C156" s="232" t="s">
        <v>440</v>
      </c>
      <c r="G156" s="232" t="s">
        <v>441</v>
      </c>
      <c r="I156" s="232"/>
      <c r="J156" s="232"/>
      <c r="K156" s="349"/>
      <c r="L156" s="232"/>
      <c r="N156" s="744"/>
      <c r="O156" s="350"/>
      <c r="W156" s="350"/>
      <c r="X156" s="350"/>
      <c r="Y156" s="350"/>
      <c r="Z156" s="350"/>
      <c r="AA156" s="350"/>
      <c r="AB156" s="350"/>
    </row>
    <row r="157" spans="2:28" ht="17.25" customHeight="1">
      <c r="I157" s="232"/>
      <c r="J157" s="232"/>
      <c r="M157" s="744"/>
      <c r="N157" s="744"/>
      <c r="O157" s="350"/>
      <c r="W157" s="350"/>
      <c r="X157" s="350"/>
      <c r="Y157" s="350"/>
      <c r="Z157" s="350"/>
      <c r="AA157" s="350"/>
      <c r="AB157" s="350"/>
    </row>
    <row r="158" spans="2:28" ht="15" customHeight="1">
      <c r="D158" s="352"/>
      <c r="E158" s="352"/>
      <c r="F158" s="352"/>
      <c r="G158" s="232"/>
      <c r="I158" s="232"/>
      <c r="J158" s="232"/>
      <c r="M158" s="744"/>
      <c r="N158" s="744"/>
      <c r="O158" s="350"/>
      <c r="W158" s="350"/>
      <c r="X158" s="350"/>
      <c r="Y158" s="350"/>
      <c r="Z158" s="350"/>
      <c r="AA158" s="350"/>
      <c r="AB158" s="350"/>
    </row>
    <row r="159" spans="2:28" ht="15" customHeight="1">
      <c r="D159" s="352"/>
      <c r="E159" s="352"/>
      <c r="F159" s="352"/>
      <c r="G159" s="232"/>
      <c r="I159" s="232"/>
      <c r="J159" s="232"/>
      <c r="M159" s="744"/>
      <c r="N159" s="744"/>
      <c r="O159" s="350"/>
      <c r="W159" s="350"/>
      <c r="X159" s="350"/>
      <c r="Y159" s="350"/>
      <c r="Z159" s="350"/>
      <c r="AA159" s="350"/>
      <c r="AB159" s="350"/>
    </row>
    <row r="160" spans="2:28" ht="15" customHeight="1">
      <c r="C160" s="687"/>
      <c r="D160" s="687"/>
      <c r="E160" s="687"/>
      <c r="F160" s="353"/>
      <c r="M160" s="744"/>
      <c r="N160" s="744"/>
      <c r="O160" s="350"/>
      <c r="W160" s="350"/>
      <c r="X160" s="350"/>
      <c r="Y160" s="350"/>
      <c r="Z160" s="350"/>
      <c r="AA160" s="350"/>
      <c r="AB160" s="350"/>
    </row>
    <row r="161" spans="2:28" ht="15" customHeight="1">
      <c r="B161" s="611" t="s">
        <v>359</v>
      </c>
      <c r="C161" s="611"/>
      <c r="D161" s="611"/>
      <c r="E161" s="611"/>
      <c r="F161" s="611"/>
      <c r="G161" s="611"/>
      <c r="H161" s="611"/>
      <c r="I161" s="611"/>
      <c r="J161" s="611"/>
      <c r="M161" s="744"/>
      <c r="N161" s="744"/>
      <c r="O161" s="350"/>
      <c r="W161" s="350"/>
      <c r="X161" s="350"/>
      <c r="Y161" s="350"/>
      <c r="Z161" s="350"/>
      <c r="AA161" s="350"/>
      <c r="AB161" s="350"/>
    </row>
    <row r="162" spans="2:28" ht="15" customHeight="1">
      <c r="B162" s="611"/>
      <c r="C162" s="611"/>
      <c r="D162" s="611"/>
      <c r="E162" s="611"/>
      <c r="F162" s="611"/>
      <c r="G162" s="611"/>
      <c r="H162" s="611"/>
      <c r="I162" s="611"/>
      <c r="J162" s="611"/>
      <c r="M162" s="744"/>
      <c r="N162" s="744"/>
      <c r="O162" s="350"/>
      <c r="W162" s="350"/>
      <c r="X162" s="350"/>
      <c r="Y162" s="350"/>
      <c r="Z162" s="350"/>
      <c r="AA162" s="350"/>
      <c r="AB162" s="350"/>
    </row>
    <row r="163" spans="2:28" ht="15" customHeight="1">
      <c r="B163" s="611"/>
      <c r="C163" s="611"/>
      <c r="D163" s="611"/>
      <c r="E163" s="611"/>
      <c r="F163" s="611"/>
      <c r="G163" s="611"/>
      <c r="H163" s="611"/>
      <c r="I163" s="611"/>
      <c r="J163" s="611"/>
      <c r="M163" s="744"/>
      <c r="N163" s="744"/>
      <c r="O163" s="350"/>
      <c r="W163" s="350"/>
      <c r="X163" s="350"/>
      <c r="Y163" s="350"/>
      <c r="Z163" s="350"/>
      <c r="AA163" s="350"/>
      <c r="AB163" s="350"/>
    </row>
    <row r="164" spans="2:28" ht="15" customHeight="1">
      <c r="B164" s="611"/>
      <c r="C164" s="611"/>
      <c r="D164" s="611"/>
      <c r="E164" s="611"/>
      <c r="F164" s="611"/>
      <c r="G164" s="611"/>
      <c r="H164" s="611"/>
      <c r="I164" s="611"/>
      <c r="J164" s="611"/>
      <c r="M164" s="744"/>
      <c r="N164" s="744"/>
      <c r="O164" s="350"/>
      <c r="W164" s="350"/>
      <c r="X164" s="350"/>
      <c r="Y164" s="350"/>
      <c r="Z164" s="350"/>
      <c r="AA164" s="350"/>
      <c r="AB164" s="350"/>
    </row>
    <row r="165" spans="2:28" ht="15" customHeight="1">
      <c r="B165" s="611"/>
      <c r="C165" s="611"/>
      <c r="D165" s="611"/>
      <c r="E165" s="611"/>
      <c r="F165" s="611"/>
      <c r="G165" s="611"/>
      <c r="H165" s="611"/>
      <c r="I165" s="611"/>
      <c r="J165" s="611"/>
      <c r="M165" s="744"/>
      <c r="N165" s="744"/>
      <c r="O165" s="350"/>
      <c r="W165" s="350"/>
      <c r="X165" s="350"/>
      <c r="Y165" s="350"/>
      <c r="Z165" s="350"/>
      <c r="AA165" s="350"/>
      <c r="AB165" s="350"/>
    </row>
    <row r="166" spans="2:28" ht="15" customHeight="1">
      <c r="B166" s="611"/>
      <c r="C166" s="611"/>
      <c r="D166" s="611"/>
      <c r="E166" s="611"/>
      <c r="F166" s="611"/>
      <c r="G166" s="611"/>
      <c r="H166" s="611"/>
      <c r="I166" s="611"/>
      <c r="J166" s="611"/>
      <c r="M166" s="744"/>
      <c r="N166" s="744"/>
      <c r="O166" s="350"/>
      <c r="W166" s="350"/>
      <c r="X166" s="350"/>
      <c r="Y166" s="350"/>
      <c r="Z166" s="350"/>
      <c r="AA166" s="350"/>
      <c r="AB166" s="350"/>
    </row>
    <row r="167" spans="2:28" ht="15" customHeight="1">
      <c r="B167" s="611"/>
      <c r="C167" s="611"/>
      <c r="D167" s="611"/>
      <c r="E167" s="611"/>
      <c r="F167" s="611"/>
      <c r="G167" s="611"/>
      <c r="H167" s="611"/>
      <c r="I167" s="611"/>
      <c r="J167" s="611"/>
      <c r="M167" s="744"/>
      <c r="N167" s="744"/>
      <c r="O167" s="350"/>
      <c r="W167" s="350"/>
      <c r="X167" s="350"/>
      <c r="Y167" s="350"/>
      <c r="Z167" s="350"/>
      <c r="AA167" s="350"/>
      <c r="AB167" s="350"/>
    </row>
    <row r="168" spans="2:28" ht="15" customHeight="1">
      <c r="B168" s="354"/>
      <c r="C168" s="353"/>
      <c r="D168" s="353"/>
      <c r="E168" s="353"/>
      <c r="F168" s="353"/>
      <c r="M168" s="744"/>
      <c r="N168" s="744"/>
      <c r="O168" s="350"/>
      <c r="W168" s="350"/>
      <c r="X168" s="350"/>
      <c r="Y168" s="350"/>
      <c r="Z168" s="350"/>
      <c r="AA168" s="350"/>
      <c r="AB168" s="350"/>
    </row>
    <row r="169" spans="2:28" ht="15" customHeight="1">
      <c r="C169" s="355"/>
      <c r="D169" s="355"/>
      <c r="E169" s="355" t="s">
        <v>442</v>
      </c>
      <c r="F169" s="355"/>
      <c r="M169" s="744"/>
      <c r="N169" s="744"/>
      <c r="O169" s="350"/>
      <c r="W169" s="350"/>
      <c r="X169" s="350"/>
      <c r="Y169" s="350"/>
      <c r="Z169" s="350"/>
      <c r="AA169" s="350"/>
      <c r="AB169" s="350"/>
    </row>
    <row r="170" spans="2:28" ht="15" customHeight="1">
      <c r="C170" s="355"/>
      <c r="D170" s="355"/>
      <c r="E170" s="355" t="s">
        <v>670</v>
      </c>
      <c r="F170" s="355"/>
      <c r="M170" s="744"/>
      <c r="N170" s="744"/>
      <c r="O170" s="350"/>
      <c r="W170" s="350"/>
      <c r="X170" s="350"/>
      <c r="Y170" s="350"/>
      <c r="Z170" s="350"/>
      <c r="AA170" s="350"/>
      <c r="AB170" s="350"/>
    </row>
    <row r="171" spans="2:28" ht="14.25" customHeight="1">
      <c r="C171" s="356"/>
      <c r="D171" s="356"/>
      <c r="E171" s="356" t="s">
        <v>443</v>
      </c>
      <c r="F171" s="356"/>
      <c r="M171" s="744"/>
      <c r="N171" s="744"/>
      <c r="O171" s="350"/>
      <c r="W171" s="350"/>
      <c r="X171" s="350"/>
      <c r="Y171" s="350"/>
      <c r="Z171" s="350"/>
      <c r="AA171" s="350"/>
      <c r="AB171" s="350"/>
    </row>
    <row r="172" spans="2:28" ht="15.5" customHeight="1" thickBot="1">
      <c r="B172" s="357"/>
      <c r="C172" s="357"/>
      <c r="D172" s="357"/>
      <c r="E172" s="357"/>
      <c r="F172" s="357"/>
      <c r="K172" s="349"/>
      <c r="L172" s="232"/>
      <c r="M172" s="744"/>
      <c r="N172" s="744"/>
      <c r="O172" s="350"/>
      <c r="W172" s="350"/>
      <c r="X172" s="350"/>
      <c r="Y172" s="350"/>
      <c r="Z172" s="350"/>
      <c r="AA172" s="350"/>
      <c r="AB172" s="350"/>
    </row>
    <row r="173" spans="2:28" ht="15.75" customHeight="1" thickBot="1">
      <c r="C173" s="358"/>
      <c r="D173" s="359"/>
      <c r="E173" s="359"/>
      <c r="F173" s="359"/>
      <c r="G173" s="312">
        <v>45838</v>
      </c>
      <c r="H173" s="360">
        <v>2024</v>
      </c>
      <c r="K173" s="305"/>
      <c r="L173" s="361"/>
      <c r="M173" s="744"/>
      <c r="N173" s="744"/>
      <c r="O173" s="350"/>
      <c r="W173" s="350"/>
      <c r="X173" s="350"/>
      <c r="Y173" s="350"/>
      <c r="Z173" s="350"/>
      <c r="AA173" s="350"/>
      <c r="AB173" s="350"/>
    </row>
    <row r="174" spans="2:28" ht="15.75" customHeight="1">
      <c r="C174" s="362"/>
      <c r="G174" s="363"/>
      <c r="H174" s="363"/>
      <c r="K174" s="349"/>
      <c r="L174" s="232"/>
      <c r="M174" s="744"/>
      <c r="N174" s="744"/>
      <c r="O174" s="350"/>
      <c r="W174" s="350"/>
      <c r="X174" s="350"/>
      <c r="Y174" s="350"/>
      <c r="Z174" s="350"/>
      <c r="AA174" s="350"/>
      <c r="AB174" s="350"/>
    </row>
    <row r="175" spans="2:28" ht="15.75" customHeight="1">
      <c r="C175" s="364" t="s">
        <v>444</v>
      </c>
      <c r="G175" s="363">
        <f>+G128</f>
        <v>6613006392</v>
      </c>
      <c r="H175" s="363">
        <v>11030231917</v>
      </c>
      <c r="K175" s="349"/>
      <c r="L175" s="232"/>
      <c r="M175" s="744"/>
      <c r="N175" s="744"/>
      <c r="O175" s="350"/>
      <c r="W175" s="350"/>
      <c r="X175" s="350"/>
      <c r="Y175" s="350"/>
      <c r="Z175" s="350"/>
      <c r="AA175" s="350"/>
      <c r="AB175" s="350"/>
    </row>
    <row r="176" spans="2:28" ht="15" customHeight="1">
      <c r="C176" s="364" t="s">
        <v>445</v>
      </c>
      <c r="G176" s="363"/>
      <c r="H176" s="363"/>
      <c r="N176" s="744"/>
      <c r="O176" s="350"/>
      <c r="P176" s="350" t="s">
        <v>292</v>
      </c>
      <c r="Q176" s="350"/>
      <c r="R176" s="350"/>
      <c r="S176" s="350"/>
      <c r="T176" s="350"/>
      <c r="U176" s="350"/>
      <c r="V176" s="350"/>
      <c r="W176" s="350"/>
      <c r="X176" s="350"/>
      <c r="Y176" s="350"/>
      <c r="Z176" s="350"/>
      <c r="AA176" s="350"/>
      <c r="AB176" s="350"/>
    </row>
    <row r="177" spans="3:28" ht="16.5" customHeight="1">
      <c r="C177" s="365" t="s">
        <v>400</v>
      </c>
      <c r="G177" s="363">
        <f>+E117</f>
        <v>303272298</v>
      </c>
      <c r="H177" s="363">
        <v>578409450</v>
      </c>
      <c r="K177" s="349"/>
      <c r="L177" s="232"/>
      <c r="N177" s="744"/>
      <c r="O177" s="350"/>
      <c r="Q177" s="350"/>
      <c r="R177" s="350"/>
      <c r="S177" s="350"/>
      <c r="T177" s="350"/>
      <c r="U177" s="350"/>
      <c r="V177" s="350"/>
      <c r="W177" s="350"/>
      <c r="X177" s="350"/>
      <c r="Y177" s="350"/>
      <c r="Z177" s="350"/>
      <c r="AA177" s="350"/>
      <c r="AB177" s="350"/>
    </row>
    <row r="178" spans="3:28" ht="16.5" customHeight="1">
      <c r="C178" s="365" t="s">
        <v>446</v>
      </c>
      <c r="G178" s="363">
        <f>+E118</f>
        <v>780751847</v>
      </c>
      <c r="H178" s="363">
        <v>1405313868</v>
      </c>
      <c r="K178" s="305"/>
      <c r="L178" s="306"/>
      <c r="N178" s="744"/>
      <c r="O178" s="350"/>
      <c r="Q178" s="350"/>
      <c r="R178" s="350"/>
      <c r="S178" s="350"/>
      <c r="T178" s="350"/>
      <c r="U178" s="350"/>
      <c r="V178" s="350"/>
      <c r="W178" s="350"/>
      <c r="X178" s="350"/>
      <c r="Y178" s="350"/>
      <c r="Z178" s="350"/>
      <c r="AA178" s="350"/>
      <c r="AB178" s="350"/>
    </row>
    <row r="179" spans="3:28" ht="17.25" customHeight="1">
      <c r="C179" s="365" t="s">
        <v>447</v>
      </c>
      <c r="G179" s="363">
        <v>0</v>
      </c>
      <c r="H179" s="363">
        <v>0</v>
      </c>
      <c r="K179" s="366"/>
      <c r="L179" s="350"/>
      <c r="N179" s="744"/>
      <c r="O179" s="350"/>
      <c r="P179" s="350"/>
      <c r="Q179" s="350"/>
      <c r="R179" s="350"/>
      <c r="S179" s="350"/>
      <c r="T179" s="350"/>
      <c r="U179" s="350"/>
      <c r="V179" s="350"/>
      <c r="W179" s="350"/>
      <c r="X179" s="350"/>
      <c r="Y179" s="350"/>
      <c r="Z179" s="350"/>
      <c r="AA179" s="350"/>
      <c r="AB179" s="350"/>
    </row>
    <row r="180" spans="3:28" ht="18">
      <c r="C180" s="365" t="s">
        <v>448</v>
      </c>
      <c r="G180" s="363">
        <v>0</v>
      </c>
      <c r="H180" s="363">
        <v>0</v>
      </c>
      <c r="K180" s="305"/>
      <c r="L180" s="306"/>
      <c r="N180" s="744"/>
      <c r="O180" s="350"/>
      <c r="P180" s="350"/>
      <c r="Q180" s="350"/>
      <c r="R180" s="350"/>
      <c r="S180" s="350"/>
      <c r="T180" s="350"/>
      <c r="U180" s="350"/>
      <c r="V180" s="350"/>
      <c r="W180" s="350"/>
      <c r="X180" s="350"/>
      <c r="Y180" s="350"/>
      <c r="Z180" s="350"/>
      <c r="AA180" s="350"/>
      <c r="AB180" s="350"/>
    </row>
    <row r="181" spans="3:28" ht="18" customHeight="1">
      <c r="C181" s="365" t="s">
        <v>449</v>
      </c>
      <c r="G181" s="363">
        <v>0</v>
      </c>
      <c r="H181" s="363">
        <v>0</v>
      </c>
      <c r="K181" s="367"/>
      <c r="L181" s="368"/>
      <c r="N181" s="744"/>
      <c r="O181" s="350"/>
      <c r="P181" s="350"/>
      <c r="Q181" s="350"/>
      <c r="R181" s="350"/>
      <c r="S181" s="350"/>
      <c r="T181" s="350"/>
      <c r="U181" s="350"/>
      <c r="V181" s="350"/>
      <c r="W181" s="350"/>
      <c r="X181" s="350"/>
      <c r="Y181" s="350"/>
      <c r="Z181" s="350"/>
      <c r="AA181" s="350"/>
      <c r="AB181" s="350"/>
    </row>
    <row r="182" spans="3:28" ht="18">
      <c r="C182" s="365" t="s">
        <v>450</v>
      </c>
      <c r="G182" s="363">
        <v>0</v>
      </c>
      <c r="H182" s="363">
        <v>0</v>
      </c>
      <c r="I182" s="379"/>
      <c r="J182" s="379"/>
      <c r="K182" s="305"/>
      <c r="L182" s="306"/>
      <c r="N182" s="744"/>
      <c r="O182" s="350"/>
      <c r="P182" s="350"/>
      <c r="Q182" s="350"/>
      <c r="R182" s="350"/>
      <c r="S182" s="350"/>
      <c r="T182" s="350"/>
      <c r="U182" s="350"/>
      <c r="V182" s="350"/>
      <c r="W182" s="350"/>
      <c r="X182" s="350"/>
      <c r="Y182" s="350"/>
      <c r="Z182" s="350"/>
      <c r="AA182" s="350"/>
      <c r="AB182" s="350"/>
    </row>
    <row r="183" spans="3:28" ht="19" thickBot="1">
      <c r="C183" s="365" t="s">
        <v>451</v>
      </c>
      <c r="G183" s="363">
        <v>0</v>
      </c>
      <c r="H183" s="363">
        <v>0</v>
      </c>
      <c r="I183" s="379"/>
      <c r="J183" s="379"/>
      <c r="K183" s="305"/>
      <c r="L183" s="306"/>
      <c r="N183" s="744"/>
      <c r="O183" s="350"/>
      <c r="P183" s="350"/>
      <c r="Q183" s="350"/>
      <c r="R183" s="350"/>
      <c r="S183" s="350"/>
      <c r="T183" s="350"/>
      <c r="U183" s="350"/>
      <c r="V183" s="350"/>
      <c r="W183" s="350"/>
      <c r="X183" s="350"/>
      <c r="Y183" s="350"/>
      <c r="Z183" s="350"/>
      <c r="AA183" s="350"/>
      <c r="AB183" s="350"/>
    </row>
    <row r="184" spans="3:28" ht="19" thickBot="1">
      <c r="C184" s="365"/>
      <c r="G184" s="369">
        <f>SUM(G175:G183)</f>
        <v>7697030537</v>
      </c>
      <c r="H184" s="369">
        <v>13013955235</v>
      </c>
      <c r="I184" s="379"/>
      <c r="J184" s="379"/>
      <c r="K184" s="305"/>
      <c r="L184" s="306"/>
      <c r="N184" s="744"/>
      <c r="O184" s="350"/>
      <c r="P184" s="350"/>
      <c r="Q184" s="350"/>
      <c r="R184" s="350"/>
      <c r="S184" s="350"/>
      <c r="T184" s="350"/>
      <c r="U184" s="350"/>
      <c r="V184" s="350"/>
      <c r="W184" s="350"/>
      <c r="X184" s="350"/>
      <c r="Y184" s="350"/>
      <c r="Z184" s="350"/>
      <c r="AA184" s="350"/>
      <c r="AB184" s="350"/>
    </row>
    <row r="185" spans="3:28" ht="18">
      <c r="C185" s="364" t="s">
        <v>452</v>
      </c>
      <c r="G185" s="363"/>
      <c r="H185" s="363"/>
      <c r="I185" s="379"/>
      <c r="J185" s="379"/>
      <c r="K185" s="305"/>
      <c r="L185" s="306"/>
      <c r="N185" s="744"/>
      <c r="O185" s="350"/>
      <c r="P185" s="350"/>
      <c r="Q185" s="350"/>
      <c r="R185" s="350"/>
      <c r="S185" s="350"/>
      <c r="T185" s="350"/>
      <c r="U185" s="350"/>
      <c r="V185" s="350"/>
      <c r="W185" s="350"/>
      <c r="X185" s="350"/>
      <c r="Y185" s="350"/>
      <c r="Z185" s="350"/>
      <c r="AA185" s="350"/>
      <c r="AB185" s="350"/>
    </row>
    <row r="186" spans="3:28" ht="18">
      <c r="C186" s="365" t="s">
        <v>453</v>
      </c>
      <c r="G186" s="363">
        <f>F30</f>
        <v>67084429</v>
      </c>
      <c r="H186" s="363">
        <v>-2813034471</v>
      </c>
      <c r="I186" s="379"/>
      <c r="J186" s="379"/>
      <c r="K186" s="305"/>
      <c r="L186" s="306"/>
      <c r="N186" s="744"/>
      <c r="O186" s="350"/>
      <c r="P186" s="350"/>
      <c r="Q186" s="350"/>
      <c r="R186" s="350"/>
      <c r="S186" s="350"/>
      <c r="T186" s="350"/>
      <c r="U186" s="350"/>
      <c r="V186" s="350"/>
      <c r="W186" s="350"/>
      <c r="X186" s="350"/>
      <c r="Y186" s="350"/>
      <c r="Z186" s="350"/>
      <c r="AA186" s="350"/>
      <c r="AB186" s="350"/>
    </row>
    <row r="187" spans="3:28">
      <c r="C187" s="365" t="s">
        <v>454</v>
      </c>
      <c r="G187" s="363">
        <f>F36</f>
        <v>-96000661</v>
      </c>
      <c r="H187" s="363">
        <v>-296535204</v>
      </c>
      <c r="I187" s="379"/>
      <c r="J187" s="379"/>
    </row>
    <row r="188" spans="3:28">
      <c r="C188" s="365" t="s">
        <v>455</v>
      </c>
      <c r="G188" s="363">
        <f>-F22</f>
        <v>-4022265733.4938993</v>
      </c>
      <c r="H188" s="363">
        <v>-4030835941.4686003</v>
      </c>
      <c r="I188" s="379"/>
      <c r="J188" s="370">
        <f>+G219</f>
        <v>0</v>
      </c>
    </row>
    <row r="189" spans="3:28">
      <c r="C189" s="365" t="s">
        <v>456</v>
      </c>
      <c r="G189" s="363">
        <v>0</v>
      </c>
      <c r="H189" s="363">
        <v>0</v>
      </c>
      <c r="I189" s="379"/>
      <c r="J189" s="379"/>
    </row>
    <row r="190" spans="3:28">
      <c r="C190" s="365" t="s">
        <v>457</v>
      </c>
      <c r="G190" s="363">
        <v>0</v>
      </c>
      <c r="H190" s="363">
        <v>0</v>
      </c>
      <c r="I190" s="379"/>
      <c r="J190" s="379"/>
    </row>
    <row r="191" spans="3:28">
      <c r="C191" s="365" t="s">
        <v>458</v>
      </c>
      <c r="G191" s="363">
        <f>-L12</f>
        <v>-22436417</v>
      </c>
      <c r="H191" s="363">
        <v>11371362</v>
      </c>
      <c r="I191" s="379"/>
      <c r="J191" s="379"/>
    </row>
    <row r="192" spans="3:28">
      <c r="C192" s="365" t="s">
        <v>459</v>
      </c>
      <c r="G192" s="363">
        <v>0</v>
      </c>
      <c r="H192" s="363">
        <v>0</v>
      </c>
      <c r="I192" s="379"/>
      <c r="J192" s="379"/>
    </row>
    <row r="193" spans="3:11">
      <c r="C193" s="365" t="s">
        <v>460</v>
      </c>
      <c r="G193" s="363">
        <f>-L23</f>
        <v>-432111122.74150002</v>
      </c>
      <c r="H193" s="363">
        <v>66314323</v>
      </c>
      <c r="I193" s="379"/>
      <c r="J193" s="379"/>
    </row>
    <row r="194" spans="3:11" ht="14" thickBot="1">
      <c r="C194" s="365" t="s">
        <v>461</v>
      </c>
      <c r="G194" s="363">
        <v>0</v>
      </c>
      <c r="H194" s="363">
        <v>0</v>
      </c>
      <c r="I194" s="379"/>
      <c r="J194" s="184"/>
    </row>
    <row r="195" spans="3:11" ht="14" thickBot="1">
      <c r="C195" s="216"/>
      <c r="G195" s="369">
        <f>SUM(G186:G194)</f>
        <v>-4505729505.2353992</v>
      </c>
      <c r="H195" s="369">
        <v>-7062719931.4686003</v>
      </c>
      <c r="I195" s="379"/>
      <c r="J195" s="184"/>
    </row>
    <row r="196" spans="3:11" ht="14" thickBot="1">
      <c r="C196" s="364" t="s">
        <v>462</v>
      </c>
      <c r="G196" s="369">
        <f>+G195+G184</f>
        <v>3191301031.7646008</v>
      </c>
      <c r="H196" s="369">
        <v>5951235303.5313997</v>
      </c>
      <c r="I196" s="379"/>
      <c r="J196" s="184"/>
    </row>
    <row r="197" spans="3:11">
      <c r="C197" s="365"/>
      <c r="G197" s="363"/>
      <c r="H197" s="363"/>
      <c r="I197" s="379"/>
      <c r="J197" s="184"/>
      <c r="K197" s="371"/>
    </row>
    <row r="198" spans="3:11">
      <c r="C198" s="364" t="s">
        <v>463</v>
      </c>
      <c r="G198" s="363"/>
      <c r="H198" s="363"/>
      <c r="I198" s="379"/>
      <c r="J198" s="372"/>
      <c r="K198" s="371"/>
    </row>
    <row r="199" spans="3:11">
      <c r="C199" s="365" t="s">
        <v>464</v>
      </c>
      <c r="G199" s="363">
        <f>-J201</f>
        <v>-144098653</v>
      </c>
      <c r="H199" s="363">
        <v>-246176048</v>
      </c>
      <c r="I199" s="379"/>
      <c r="J199" s="373">
        <f>F50</f>
        <v>-159173645</v>
      </c>
      <c r="K199" s="371"/>
    </row>
    <row r="200" spans="3:11">
      <c r="C200" s="365" t="s">
        <v>465</v>
      </c>
      <c r="G200" s="363">
        <f>-J205</f>
        <v>-471139397</v>
      </c>
      <c r="H200" s="363">
        <v>790031722</v>
      </c>
      <c r="I200" s="379"/>
      <c r="J200" s="374">
        <f>-E117</f>
        <v>-303272298</v>
      </c>
      <c r="K200" s="371"/>
    </row>
    <row r="201" spans="3:11">
      <c r="C201" s="365" t="s">
        <v>466</v>
      </c>
      <c r="G201" s="363">
        <f>-F41-24871182</f>
        <v>8794937444.4384995</v>
      </c>
      <c r="H201" s="363">
        <v>-3611787248.7522049</v>
      </c>
      <c r="I201" s="379"/>
      <c r="J201" s="375">
        <f>-J200+J199</f>
        <v>144098653</v>
      </c>
      <c r="K201" s="371"/>
    </row>
    <row r="202" spans="3:11" ht="14" thickBot="1">
      <c r="C202" s="365" t="s">
        <v>467</v>
      </c>
      <c r="G202" s="363">
        <f>F17</f>
        <v>0</v>
      </c>
      <c r="H202" s="363">
        <v>-19656438</v>
      </c>
      <c r="I202" s="379"/>
      <c r="J202" s="374"/>
      <c r="K202" s="371"/>
    </row>
    <row r="203" spans="3:11" ht="14" thickBot="1">
      <c r="C203" s="364" t="s">
        <v>468</v>
      </c>
      <c r="G203" s="376">
        <f>+G202+G201+G200+G199</f>
        <v>8179699394.4384995</v>
      </c>
      <c r="H203" s="377">
        <v>-3087588012.7522049</v>
      </c>
      <c r="I203" s="745"/>
      <c r="J203" s="374">
        <f>+F54</f>
        <v>-309612450</v>
      </c>
      <c r="K203" s="371"/>
    </row>
    <row r="204" spans="3:11">
      <c r="C204" s="216"/>
      <c r="G204" s="363"/>
      <c r="H204" s="363"/>
      <c r="I204" s="379"/>
      <c r="J204" s="374">
        <f>-E118</f>
        <v>-780751847</v>
      </c>
      <c r="K204" s="371"/>
    </row>
    <row r="205" spans="3:11">
      <c r="C205" s="364" t="s">
        <v>469</v>
      </c>
      <c r="G205" s="363"/>
      <c r="H205" s="363"/>
      <c r="I205" s="379"/>
      <c r="J205" s="375">
        <f>-J204+J203</f>
        <v>471139397</v>
      </c>
      <c r="K205" s="371"/>
    </row>
    <row r="206" spans="3:11">
      <c r="C206" s="365" t="s">
        <v>470</v>
      </c>
      <c r="G206" s="363">
        <f>-H175</f>
        <v>-11030231917</v>
      </c>
      <c r="H206" s="363">
        <v>-3312690605.2000008</v>
      </c>
      <c r="I206" s="379"/>
      <c r="J206" s="372"/>
      <c r="K206" s="371"/>
    </row>
    <row r="207" spans="3:11">
      <c r="C207" s="365" t="s">
        <v>471</v>
      </c>
      <c r="G207" s="363">
        <v>0</v>
      </c>
      <c r="H207" s="363">
        <v>0</v>
      </c>
      <c r="I207" s="379"/>
      <c r="J207" s="184"/>
      <c r="K207" s="371"/>
    </row>
    <row r="208" spans="3:11">
      <c r="C208" s="365" t="s">
        <v>472</v>
      </c>
      <c r="G208" s="363">
        <v>0</v>
      </c>
      <c r="H208" s="363">
        <v>0</v>
      </c>
      <c r="I208" s="379"/>
      <c r="J208" s="184"/>
      <c r="K208" s="371"/>
    </row>
    <row r="209" spans="3:11">
      <c r="C209" s="365"/>
      <c r="G209" s="363"/>
      <c r="H209" s="363"/>
      <c r="I209" s="379"/>
      <c r="J209" s="184"/>
      <c r="K209" s="371"/>
    </row>
    <row r="210" spans="3:11" ht="14" thickBot="1">
      <c r="C210" s="216"/>
      <c r="G210" s="363"/>
      <c r="H210" s="363"/>
      <c r="I210" s="379"/>
      <c r="J210" s="184"/>
    </row>
    <row r="211" spans="3:11" ht="14" thickBot="1">
      <c r="C211" s="380" t="s">
        <v>473</v>
      </c>
      <c r="G211" s="369">
        <f>+G208+G207+G206</f>
        <v>-11030231917</v>
      </c>
      <c r="H211" s="369">
        <v>-3312690605.1999998</v>
      </c>
      <c r="I211" s="745"/>
      <c r="J211" s="184"/>
    </row>
    <row r="212" spans="3:11">
      <c r="C212" s="216"/>
      <c r="G212" s="363"/>
      <c r="H212" s="363"/>
      <c r="I212" s="745"/>
      <c r="J212" s="184"/>
    </row>
    <row r="213" spans="3:11">
      <c r="C213" s="365" t="s">
        <v>474</v>
      </c>
      <c r="F213" s="221"/>
      <c r="G213" s="363">
        <f>+G211+G203+G196</f>
        <v>340768509.2031002</v>
      </c>
      <c r="H213" s="363">
        <v>-449043314.42080599</v>
      </c>
      <c r="I213" s="745"/>
      <c r="J213" s="746"/>
    </row>
    <row r="214" spans="3:11">
      <c r="C214" s="365" t="s">
        <v>475</v>
      </c>
      <c r="G214" s="381">
        <f>+H216</f>
        <v>941406441.77919495</v>
      </c>
      <c r="H214" s="381">
        <v>1390449756.2</v>
      </c>
      <c r="I214" s="379"/>
      <c r="J214" s="379"/>
    </row>
    <row r="215" spans="3:11">
      <c r="C215" s="365"/>
      <c r="G215" s="363"/>
      <c r="H215" s="363"/>
      <c r="I215" s="379"/>
      <c r="J215" s="379"/>
    </row>
    <row r="216" spans="3:11" ht="14" thickBot="1">
      <c r="C216" s="364" t="s">
        <v>476</v>
      </c>
      <c r="G216" s="382">
        <f>+G213+G214</f>
        <v>1282174950.982295</v>
      </c>
      <c r="H216" s="382">
        <v>941406441.77919495</v>
      </c>
      <c r="I216" s="747"/>
      <c r="J216" s="379"/>
    </row>
    <row r="217" spans="3:11" ht="15" thickTop="1" thickBot="1">
      <c r="C217" s="383"/>
      <c r="D217" s="384"/>
      <c r="E217" s="384"/>
      <c r="F217" s="384"/>
      <c r="G217" s="247"/>
      <c r="H217" s="247"/>
      <c r="I217" s="378"/>
    </row>
    <row r="219" spans="3:11">
      <c r="G219" s="321"/>
      <c r="H219" s="385"/>
    </row>
    <row r="220" spans="3:11">
      <c r="G220" s="321"/>
    </row>
    <row r="224" spans="3:11" ht="16">
      <c r="C224" s="258"/>
      <c r="H224" s="203"/>
      <c r="I224" s="186"/>
      <c r="K224" s="185"/>
    </row>
    <row r="225" spans="2:11" ht="16">
      <c r="C225" s="258"/>
      <c r="D225" s="294"/>
      <c r="E225" s="294"/>
      <c r="G225" s="294"/>
      <c r="H225" s="203"/>
      <c r="I225" s="295"/>
      <c r="K225" s="185"/>
    </row>
    <row r="226" spans="2:11">
      <c r="B226" s="611" t="s">
        <v>359</v>
      </c>
      <c r="C226" s="611"/>
      <c r="D226" s="611"/>
      <c r="E226" s="611"/>
      <c r="F226" s="611"/>
      <c r="G226" s="611"/>
      <c r="H226" s="611"/>
      <c r="I226" s="611"/>
      <c r="J226" s="611"/>
      <c r="K226" s="185"/>
    </row>
    <row r="227" spans="2:11">
      <c r="B227" s="611"/>
      <c r="C227" s="611"/>
      <c r="D227" s="611"/>
      <c r="E227" s="611"/>
      <c r="F227" s="611"/>
      <c r="G227" s="611"/>
      <c r="H227" s="611"/>
      <c r="I227" s="611"/>
      <c r="J227" s="611"/>
      <c r="K227" s="300"/>
    </row>
    <row r="228" spans="2:11">
      <c r="B228" s="611"/>
      <c r="C228" s="611"/>
      <c r="D228" s="611"/>
      <c r="E228" s="611"/>
      <c r="F228" s="611"/>
      <c r="G228" s="611"/>
      <c r="H228" s="611"/>
      <c r="I228" s="611"/>
      <c r="J228" s="611"/>
    </row>
    <row r="229" spans="2:11">
      <c r="B229" s="611"/>
      <c r="C229" s="611"/>
      <c r="D229" s="611"/>
      <c r="E229" s="611"/>
      <c r="F229" s="611"/>
      <c r="G229" s="611"/>
      <c r="H229" s="611"/>
      <c r="I229" s="611"/>
      <c r="J229" s="611"/>
    </row>
    <row r="230" spans="2:11">
      <c r="B230" s="611"/>
      <c r="C230" s="611"/>
      <c r="D230" s="611"/>
      <c r="E230" s="611"/>
      <c r="F230" s="611"/>
      <c r="G230" s="611"/>
      <c r="H230" s="611"/>
      <c r="I230" s="611"/>
      <c r="J230" s="611"/>
    </row>
    <row r="231" spans="2:11">
      <c r="B231" s="611"/>
      <c r="C231" s="611"/>
      <c r="D231" s="611"/>
      <c r="E231" s="611"/>
      <c r="F231" s="611"/>
      <c r="G231" s="611"/>
      <c r="H231" s="611"/>
      <c r="I231" s="611"/>
      <c r="J231" s="611"/>
    </row>
    <row r="232" spans="2:11" ht="16">
      <c r="B232" s="306"/>
      <c r="C232" s="306"/>
      <c r="D232" s="306"/>
      <c r="E232" s="306"/>
      <c r="F232" s="306"/>
      <c r="G232" s="232"/>
      <c r="H232" s="232"/>
      <c r="I232" s="232"/>
      <c r="J232" s="232"/>
    </row>
    <row r="233" spans="2:11">
      <c r="B233" s="190"/>
      <c r="C233" s="190"/>
      <c r="D233" s="190"/>
      <c r="E233" s="190"/>
      <c r="F233" s="190"/>
      <c r="G233" s="190"/>
      <c r="H233" s="190"/>
      <c r="I233" s="190"/>
    </row>
    <row r="234" spans="2:11">
      <c r="B234" s="386" t="s">
        <v>477</v>
      </c>
      <c r="C234" s="386"/>
      <c r="D234" s="258"/>
      <c r="E234" s="258"/>
      <c r="F234" s="258"/>
      <c r="G234" s="258"/>
      <c r="H234" s="258"/>
      <c r="I234" s="258"/>
    </row>
    <row r="235" spans="2:11">
      <c r="B235" s="258"/>
      <c r="C235" s="258"/>
      <c r="D235" s="258"/>
      <c r="E235" s="258"/>
      <c r="F235" s="258"/>
      <c r="G235" s="258"/>
      <c r="H235" s="258"/>
      <c r="I235" s="258"/>
    </row>
    <row r="236" spans="2:11">
      <c r="B236" s="258"/>
      <c r="C236" s="258"/>
      <c r="D236" s="258"/>
      <c r="E236" s="258"/>
      <c r="F236" s="258"/>
      <c r="G236" s="258"/>
      <c r="H236" s="258"/>
      <c r="I236" s="258"/>
    </row>
    <row r="237" spans="2:11">
      <c r="B237" s="258"/>
      <c r="C237" s="258"/>
      <c r="D237" s="258"/>
      <c r="E237" s="258"/>
      <c r="F237" s="258"/>
      <c r="G237" s="258"/>
      <c r="H237" s="258"/>
      <c r="I237" s="258"/>
    </row>
    <row r="238" spans="2:11">
      <c r="B238" s="386" t="s">
        <v>478</v>
      </c>
      <c r="C238" s="386"/>
      <c r="D238" s="258"/>
      <c r="E238" s="258"/>
      <c r="F238" s="258"/>
      <c r="G238" s="258"/>
      <c r="H238" s="258"/>
      <c r="I238" s="258"/>
    </row>
    <row r="239" spans="2:11">
      <c r="B239" s="386" t="s">
        <v>479</v>
      </c>
      <c r="C239" s="386"/>
      <c r="D239" s="258"/>
      <c r="E239" s="258"/>
      <c r="F239" s="258"/>
      <c r="G239" s="258"/>
      <c r="H239" s="258"/>
      <c r="I239" s="258"/>
    </row>
    <row r="240" spans="2:11">
      <c r="B240" s="386"/>
      <c r="C240" s="386"/>
      <c r="D240" s="258"/>
      <c r="E240" s="258"/>
      <c r="F240" s="258"/>
      <c r="G240" s="258"/>
      <c r="H240" s="258"/>
      <c r="I240" s="258"/>
    </row>
    <row r="241" spans="1:9">
      <c r="C241" s="386"/>
      <c r="D241" s="258"/>
      <c r="E241" s="258"/>
      <c r="F241" s="258"/>
      <c r="G241" s="258"/>
      <c r="H241" s="258"/>
      <c r="I241" s="258"/>
    </row>
    <row r="242" spans="1:9">
      <c r="B242" s="258"/>
      <c r="C242" s="258"/>
      <c r="D242" s="258"/>
      <c r="E242" s="258"/>
      <c r="F242" s="258"/>
      <c r="G242" s="258"/>
      <c r="H242" s="258"/>
      <c r="I242" s="258"/>
    </row>
    <row r="243" spans="1:9">
      <c r="B243" s="258"/>
      <c r="C243" s="258"/>
      <c r="D243" s="258"/>
      <c r="E243" s="258"/>
      <c r="F243" s="258"/>
      <c r="G243" s="258"/>
      <c r="H243" s="258"/>
      <c r="I243" s="258"/>
    </row>
    <row r="244" spans="1:9">
      <c r="B244" s="386" t="s">
        <v>480</v>
      </c>
      <c r="C244" s="386"/>
      <c r="D244" s="258"/>
      <c r="E244" s="258"/>
      <c r="F244" s="258"/>
      <c r="H244" s="258"/>
      <c r="I244" s="258"/>
    </row>
    <row r="245" spans="1:9">
      <c r="C245" s="386"/>
      <c r="D245" s="258"/>
      <c r="G245" s="258"/>
      <c r="H245" s="258"/>
      <c r="I245" s="258"/>
    </row>
    <row r="246" spans="1:9">
      <c r="B246" s="258"/>
      <c r="C246" s="258"/>
      <c r="E246" s="258"/>
      <c r="F246" s="258"/>
      <c r="G246" s="258"/>
      <c r="H246" s="258"/>
      <c r="I246" s="258"/>
    </row>
    <row r="247" spans="1:9">
      <c r="B247" s="258"/>
      <c r="C247" s="258"/>
      <c r="D247" s="258"/>
      <c r="E247" s="258"/>
      <c r="F247" s="258"/>
      <c r="I247" s="258"/>
    </row>
    <row r="248" spans="1:9">
      <c r="B248" s="386" t="s">
        <v>481</v>
      </c>
      <c r="C248" s="258"/>
      <c r="E248" s="258"/>
      <c r="F248" s="258"/>
      <c r="G248" s="258"/>
      <c r="I248" s="258"/>
    </row>
    <row r="249" spans="1:9">
      <c r="B249" s="185" t="s">
        <v>482</v>
      </c>
      <c r="C249" s="258"/>
      <c r="D249" s="258"/>
      <c r="E249" s="258"/>
      <c r="F249" s="258"/>
      <c r="G249" s="258"/>
      <c r="H249" s="258"/>
      <c r="I249" s="258"/>
    </row>
    <row r="250" spans="1:9">
      <c r="C250" s="258"/>
      <c r="D250" s="258"/>
      <c r="E250" s="258"/>
      <c r="F250" s="258"/>
      <c r="G250" s="258"/>
      <c r="H250" s="258"/>
      <c r="I250" s="258"/>
    </row>
    <row r="251" spans="1:9">
      <c r="B251" s="386" t="s">
        <v>483</v>
      </c>
      <c r="C251" s="386"/>
      <c r="D251" s="258"/>
      <c r="E251" s="258"/>
      <c r="F251" s="258"/>
      <c r="G251" s="258"/>
      <c r="H251" s="258"/>
      <c r="I251" s="258"/>
    </row>
    <row r="252" spans="1:9">
      <c r="B252" s="185" t="s">
        <v>671</v>
      </c>
      <c r="C252" s="386"/>
      <c r="D252" s="258"/>
      <c r="E252" s="387"/>
      <c r="F252" s="387"/>
      <c r="G252" s="600"/>
      <c r="H252" s="304"/>
      <c r="I252" s="258"/>
    </row>
    <row r="253" spans="1:9">
      <c r="B253" s="576"/>
      <c r="C253" s="576"/>
      <c r="D253" s="576"/>
      <c r="E253" s="576"/>
      <c r="F253" s="576"/>
      <c r="G253" s="576"/>
      <c r="H253" s="576"/>
      <c r="I253" s="258"/>
    </row>
    <row r="254" spans="1:9">
      <c r="A254" s="184"/>
      <c r="B254" s="577"/>
      <c r="C254" s="577"/>
      <c r="D254" s="577"/>
      <c r="E254" s="577"/>
      <c r="F254" s="577"/>
      <c r="G254" s="577"/>
      <c r="H254" s="577"/>
      <c r="I254" s="258"/>
    </row>
    <row r="255" spans="1:9">
      <c r="A255" s="184"/>
      <c r="C255" s="258"/>
      <c r="D255" s="258"/>
      <c r="E255" s="258"/>
      <c r="F255" s="258"/>
      <c r="G255" s="258"/>
      <c r="H255" s="258"/>
      <c r="I255" s="258"/>
    </row>
    <row r="256" spans="1:9" ht="14" thickBot="1">
      <c r="A256" s="184"/>
      <c r="B256" s="386" t="s">
        <v>485</v>
      </c>
      <c r="C256" s="386"/>
      <c r="D256" s="258"/>
      <c r="H256" s="258"/>
      <c r="I256" s="258"/>
    </row>
    <row r="257" spans="1:9" ht="14" thickBot="1">
      <c r="A257" s="195" t="s">
        <v>328</v>
      </c>
      <c r="B257" s="386"/>
      <c r="C257" s="386"/>
      <c r="D257" s="258"/>
      <c r="E257" s="388">
        <v>45838</v>
      </c>
      <c r="F257" s="388"/>
      <c r="G257" s="389">
        <v>2024</v>
      </c>
      <c r="H257" s="258"/>
      <c r="I257" s="258"/>
    </row>
    <row r="258" spans="1:9">
      <c r="A258" s="195" t="s">
        <v>672</v>
      </c>
      <c r="B258" s="698" t="s">
        <v>486</v>
      </c>
      <c r="C258" s="699"/>
      <c r="D258" s="390" t="s">
        <v>487</v>
      </c>
      <c r="E258" s="391">
        <f>+VLOOKUP(A257,'[4]Analitico Junio 2025'!$D$1:$I$350,6,0)+VLOOKUP(A258,'[4]Analitico Junio 2025'!$D$1:$I$350,6,0)</f>
        <v>70000000000</v>
      </c>
      <c r="F258" s="391"/>
      <c r="G258" s="391">
        <v>70000000000</v>
      </c>
      <c r="H258" s="258"/>
      <c r="I258" s="258"/>
    </row>
    <row r="259" spans="1:9" ht="14" thickBot="1">
      <c r="A259" s="195" t="s">
        <v>672</v>
      </c>
      <c r="B259" s="700" t="s">
        <v>74</v>
      </c>
      <c r="C259" s="701"/>
      <c r="D259" s="392" t="s">
        <v>487</v>
      </c>
      <c r="E259" s="393">
        <f>+VLOOKUP(A259,'[4]Analitico Junio 2025'!$D$1:$I$350,6,0)</f>
        <v>56050000000</v>
      </c>
      <c r="F259" s="393"/>
      <c r="G259" s="393">
        <v>36000000000</v>
      </c>
      <c r="H259" s="258"/>
      <c r="I259" s="258"/>
    </row>
    <row r="260" spans="1:9">
      <c r="A260" s="184"/>
      <c r="C260" s="258"/>
      <c r="D260" s="258"/>
      <c r="G260" s="258"/>
      <c r="H260" s="258"/>
      <c r="I260" s="258"/>
    </row>
    <row r="261" spans="1:9">
      <c r="A261" s="184"/>
      <c r="B261" s="185" t="s">
        <v>639</v>
      </c>
      <c r="C261" s="258"/>
      <c r="D261" s="258"/>
      <c r="G261" s="258"/>
      <c r="H261" s="258"/>
      <c r="I261" s="258"/>
    </row>
    <row r="262" spans="1:9">
      <c r="A262" s="184"/>
      <c r="B262" s="258"/>
      <c r="C262" s="258"/>
      <c r="D262" s="258"/>
      <c r="E262" s="258"/>
      <c r="F262" s="258"/>
      <c r="G262" s="258"/>
      <c r="H262" s="258"/>
      <c r="I262" s="258"/>
    </row>
    <row r="263" spans="1:9">
      <c r="A263" s="184"/>
      <c r="B263" s="386" t="s">
        <v>488</v>
      </c>
      <c r="C263" s="258"/>
      <c r="D263" s="258"/>
      <c r="E263" s="258"/>
      <c r="F263" s="258"/>
      <c r="G263" s="258"/>
      <c r="H263" s="258"/>
      <c r="I263" s="258"/>
    </row>
    <row r="264" spans="1:9">
      <c r="A264" s="184"/>
      <c r="B264" s="185" t="s">
        <v>489</v>
      </c>
      <c r="C264" s="386"/>
      <c r="D264" s="258"/>
      <c r="E264" s="258"/>
      <c r="F264" s="258"/>
      <c r="G264" s="258"/>
      <c r="H264" s="258"/>
      <c r="I264" s="258"/>
    </row>
    <row r="265" spans="1:9">
      <c r="A265" s="184"/>
      <c r="C265" s="386"/>
      <c r="D265" s="258"/>
      <c r="E265" s="258"/>
      <c r="F265" s="258"/>
      <c r="G265" s="258"/>
      <c r="H265" s="258"/>
      <c r="I265" s="258"/>
    </row>
    <row r="266" spans="1:9">
      <c r="A266" s="184"/>
      <c r="B266" s="386" t="s">
        <v>490</v>
      </c>
      <c r="C266" s="258"/>
      <c r="D266" s="258"/>
      <c r="E266" s="258"/>
      <c r="F266" s="258"/>
      <c r="G266" s="258"/>
      <c r="H266" s="258"/>
      <c r="I266" s="258"/>
    </row>
    <row r="267" spans="1:9">
      <c r="A267" s="184"/>
      <c r="B267" s="258"/>
      <c r="C267" s="258"/>
      <c r="D267" s="258"/>
      <c r="E267" s="258"/>
      <c r="F267" s="258"/>
      <c r="G267" s="258"/>
      <c r="H267" s="258"/>
      <c r="I267" s="258"/>
    </row>
    <row r="268" spans="1:9">
      <c r="A268" s="184"/>
      <c r="B268" s="386" t="s">
        <v>491</v>
      </c>
      <c r="C268" s="386"/>
      <c r="D268" s="258"/>
      <c r="E268" s="258"/>
      <c r="F268" s="258"/>
      <c r="G268" s="258"/>
      <c r="H268" s="258"/>
      <c r="I268" s="258"/>
    </row>
    <row r="269" spans="1:9">
      <c r="A269" s="184"/>
      <c r="B269" s="386"/>
      <c r="C269" s="386"/>
      <c r="D269" s="258"/>
      <c r="E269" s="258"/>
      <c r="F269" s="258"/>
      <c r="G269" s="258"/>
      <c r="H269" s="258"/>
      <c r="I269" s="258"/>
    </row>
    <row r="270" spans="1:9">
      <c r="A270" s="184"/>
      <c r="C270" s="386"/>
      <c r="D270" s="258"/>
      <c r="E270" s="258"/>
      <c r="F270" s="258"/>
      <c r="G270" s="258"/>
      <c r="H270" s="258"/>
      <c r="I270" s="258"/>
    </row>
    <row r="271" spans="1:9">
      <c r="A271" s="184"/>
      <c r="B271" s="258"/>
      <c r="C271" s="258"/>
      <c r="D271" s="258"/>
      <c r="E271" s="258"/>
      <c r="F271" s="258"/>
      <c r="G271" s="258"/>
      <c r="H271" s="258"/>
      <c r="I271" s="258"/>
    </row>
    <row r="272" spans="1:9">
      <c r="A272" s="184"/>
      <c r="B272" s="386" t="s">
        <v>492</v>
      </c>
      <c r="C272" s="386"/>
      <c r="D272" s="258"/>
      <c r="E272" s="258"/>
      <c r="F272" s="258"/>
      <c r="G272" s="258"/>
      <c r="H272" s="258"/>
      <c r="I272" s="258"/>
    </row>
    <row r="273" spans="1:9" ht="14" thickBot="1">
      <c r="A273" s="184"/>
      <c r="C273" s="386"/>
      <c r="D273" s="258"/>
      <c r="E273" s="258"/>
      <c r="F273" s="258"/>
      <c r="G273" s="258"/>
      <c r="H273" s="258"/>
      <c r="I273" s="258"/>
    </row>
    <row r="274" spans="1:9">
      <c r="A274" s="184"/>
      <c r="B274" s="613" t="s">
        <v>493</v>
      </c>
      <c r="C274" s="702"/>
      <c r="D274" s="657"/>
      <c r="E274" s="395" t="s">
        <v>494</v>
      </c>
      <c r="F274" s="396"/>
      <c r="G274" s="599" t="s">
        <v>495</v>
      </c>
      <c r="H274" s="395" t="s">
        <v>494</v>
      </c>
      <c r="I274" s="397" t="s">
        <v>495</v>
      </c>
    </row>
    <row r="275" spans="1:9">
      <c r="A275" s="195"/>
      <c r="B275" s="703"/>
      <c r="C275" s="704"/>
      <c r="D275" s="705"/>
      <c r="E275" s="398" t="s">
        <v>673</v>
      </c>
      <c r="F275" s="399"/>
      <c r="G275" s="484" t="s">
        <v>674</v>
      </c>
      <c r="H275" s="398" t="s">
        <v>640</v>
      </c>
      <c r="I275" s="400" t="s">
        <v>641</v>
      </c>
    </row>
    <row r="276" spans="1:9" ht="14" thickBot="1">
      <c r="A276" s="195" t="s">
        <v>675</v>
      </c>
      <c r="B276" s="688" t="s">
        <v>496</v>
      </c>
      <c r="C276" s="689"/>
      <c r="D276" s="690"/>
      <c r="E276" s="748">
        <f>+VLOOKUP(A276,'[4]Analitico Junio 2025'!$D$1:$I$350,4,0)</f>
        <v>1152856.1000000001</v>
      </c>
      <c r="F276" s="402"/>
      <c r="G276" s="393">
        <f>+VLOOKUP(A276,'[4]Analitico Junio 2025'!$D$1:$I$350,5,0)</f>
        <v>8974004810.8150005</v>
      </c>
      <c r="H276" s="401">
        <v>1126316.8700000001</v>
      </c>
      <c r="I276" s="749">
        <v>8820480251.3561993</v>
      </c>
    </row>
    <row r="277" spans="1:9" ht="14" thickBot="1">
      <c r="A277" s="195" t="s">
        <v>676</v>
      </c>
      <c r="B277" s="688" t="s">
        <v>497</v>
      </c>
      <c r="C277" s="689"/>
      <c r="D277" s="690"/>
      <c r="E277" s="748">
        <f>+VLOOKUP(A277,'[4]Analitico Junio 2025'!$D$1:$I$350,4,0)</f>
        <v>5666.01</v>
      </c>
      <c r="F277" s="402"/>
      <c r="G277" s="393">
        <f>+VLOOKUP(A277,'[4]Analitico Junio 2025'!$D$1:$I$350,5,0)</f>
        <v>44105071.741499998</v>
      </c>
      <c r="H277" s="401">
        <v>0</v>
      </c>
      <c r="I277" s="749">
        <v>0</v>
      </c>
    </row>
    <row r="278" spans="1:9" ht="14" thickBot="1">
      <c r="A278" s="184"/>
      <c r="B278" s="691" t="s">
        <v>498</v>
      </c>
      <c r="C278" s="692"/>
      <c r="D278" s="693"/>
      <c r="E278" s="403">
        <f>SUM(E276-E277)</f>
        <v>1147190.0900000001</v>
      </c>
      <c r="F278" s="404"/>
      <c r="G278" s="597">
        <f>+G276-G277</f>
        <v>8929899739.0734997</v>
      </c>
      <c r="H278" s="403">
        <v>1126316.8700000001</v>
      </c>
      <c r="I278" s="750">
        <v>8820480251.3561993</v>
      </c>
    </row>
    <row r="279" spans="1:9">
      <c r="A279" s="184"/>
    </row>
    <row r="280" spans="1:9">
      <c r="A280" s="184"/>
      <c r="B280" s="386" t="s">
        <v>499</v>
      </c>
      <c r="C280" s="386"/>
      <c r="D280" s="258"/>
      <c r="E280" s="258"/>
      <c r="F280" s="258"/>
      <c r="G280" s="258"/>
      <c r="H280" s="258"/>
      <c r="I280" s="258"/>
    </row>
    <row r="281" spans="1:9">
      <c r="A281" s="184"/>
      <c r="B281" s="386"/>
      <c r="C281" s="386"/>
      <c r="D281" s="258"/>
      <c r="E281" s="258"/>
      <c r="F281" s="258"/>
      <c r="G281" s="258"/>
      <c r="H281" s="258"/>
      <c r="I281" s="258"/>
    </row>
    <row r="282" spans="1:9" ht="14" thickBot="1">
      <c r="A282" s="184"/>
      <c r="B282" s="258" t="s">
        <v>677</v>
      </c>
      <c r="C282" s="386"/>
      <c r="D282" s="258"/>
      <c r="E282" s="258"/>
      <c r="F282" s="258"/>
      <c r="G282" s="258"/>
      <c r="H282" s="258"/>
      <c r="I282" s="258"/>
    </row>
    <row r="283" spans="1:9">
      <c r="A283" s="184"/>
      <c r="B283" s="405" t="s">
        <v>500</v>
      </c>
      <c r="C283" s="406" t="s">
        <v>501</v>
      </c>
      <c r="D283" s="407" t="s">
        <v>502</v>
      </c>
      <c r="E283" s="694" t="s">
        <v>642</v>
      </c>
      <c r="F283" s="695"/>
      <c r="G283" s="695"/>
      <c r="H283" s="696" t="s">
        <v>643</v>
      </c>
      <c r="I283" s="697"/>
    </row>
    <row r="284" spans="1:9">
      <c r="A284" s="184"/>
      <c r="B284" s="408"/>
      <c r="C284" s="409" t="s">
        <v>503</v>
      </c>
      <c r="D284" s="410" t="s">
        <v>504</v>
      </c>
      <c r="E284" s="411" t="s">
        <v>505</v>
      </c>
      <c r="F284" s="258"/>
      <c r="G284" s="412" t="s">
        <v>484</v>
      </c>
      <c r="H284" s="413" t="s">
        <v>506</v>
      </c>
      <c r="I284" s="414" t="s">
        <v>507</v>
      </c>
    </row>
    <row r="285" spans="1:9">
      <c r="A285" s="184"/>
      <c r="B285" s="415" t="s">
        <v>508</v>
      </c>
      <c r="C285" s="416" t="s">
        <v>509</v>
      </c>
      <c r="D285" s="417">
        <v>0</v>
      </c>
      <c r="E285" s="418">
        <v>0</v>
      </c>
      <c r="F285" s="419"/>
      <c r="G285" s="417">
        <v>0</v>
      </c>
      <c r="H285" s="418">
        <v>0</v>
      </c>
      <c r="I285" s="420">
        <v>0</v>
      </c>
    </row>
    <row r="286" spans="1:9">
      <c r="A286" s="184"/>
      <c r="B286" s="415" t="s">
        <v>510</v>
      </c>
      <c r="C286" s="416" t="s">
        <v>509</v>
      </c>
      <c r="D286" s="417">
        <v>0</v>
      </c>
      <c r="E286" s="418">
        <v>0</v>
      </c>
      <c r="F286" s="419"/>
      <c r="G286" s="417">
        <v>0</v>
      </c>
      <c r="H286" s="418">
        <v>0</v>
      </c>
      <c r="I286" s="420">
        <v>0</v>
      </c>
    </row>
    <row r="287" spans="1:9">
      <c r="A287" s="184"/>
      <c r="B287" s="415" t="s">
        <v>511</v>
      </c>
      <c r="C287" s="416" t="s">
        <v>509</v>
      </c>
      <c r="D287" s="417">
        <v>0</v>
      </c>
      <c r="E287" s="421">
        <v>0</v>
      </c>
      <c r="F287" s="419"/>
      <c r="G287" s="417">
        <v>0</v>
      </c>
      <c r="H287" s="421">
        <v>0</v>
      </c>
      <c r="I287" s="420">
        <v>0</v>
      </c>
    </row>
    <row r="288" spans="1:9" ht="14" thickBot="1">
      <c r="A288" s="184"/>
      <c r="B288" s="415" t="s">
        <v>511</v>
      </c>
      <c r="C288" s="416" t="s">
        <v>512</v>
      </c>
      <c r="D288" s="422">
        <v>0</v>
      </c>
      <c r="E288" s="418">
        <v>0</v>
      </c>
      <c r="F288" s="419"/>
      <c r="G288" s="417">
        <v>0</v>
      </c>
      <c r="H288" s="418">
        <v>0</v>
      </c>
      <c r="I288" s="420">
        <v>0</v>
      </c>
    </row>
    <row r="289" spans="1:10" ht="14" thickBot="1">
      <c r="A289" s="184"/>
      <c r="B289" s="275" t="s">
        <v>148</v>
      </c>
      <c r="C289" s="423"/>
      <c r="D289" s="424"/>
      <c r="E289" s="425"/>
      <c r="F289" s="426"/>
      <c r="G289" s="427">
        <f>SUM(G285:G288)</f>
        <v>0</v>
      </c>
      <c r="H289" s="425"/>
      <c r="I289" s="428">
        <f>SUM(I285:I288)</f>
        <v>0</v>
      </c>
    </row>
    <row r="290" spans="1:10">
      <c r="A290" s="184"/>
      <c r="B290" s="386"/>
      <c r="C290" s="386"/>
      <c r="D290" s="258"/>
      <c r="E290" s="258"/>
      <c r="F290" s="258"/>
      <c r="G290" s="258"/>
      <c r="H290" s="419"/>
      <c r="I290" s="258"/>
    </row>
    <row r="291" spans="1:10">
      <c r="A291" s="184"/>
      <c r="B291" s="386" t="s">
        <v>513</v>
      </c>
      <c r="C291" s="386"/>
      <c r="D291" s="258"/>
      <c r="E291" s="258"/>
      <c r="F291" s="258"/>
      <c r="G291" s="258"/>
      <c r="H291" s="258"/>
      <c r="I291" s="258"/>
    </row>
    <row r="292" spans="1:10">
      <c r="A292" s="184"/>
      <c r="B292" s="185" t="s">
        <v>678</v>
      </c>
      <c r="C292" s="232"/>
    </row>
    <row r="293" spans="1:10">
      <c r="A293" s="184"/>
      <c r="C293" s="258"/>
      <c r="D293" s="258"/>
      <c r="G293" s="258"/>
      <c r="H293" s="258"/>
      <c r="I293" s="258"/>
    </row>
    <row r="294" spans="1:10" ht="14" thickBot="1">
      <c r="A294" s="184"/>
      <c r="B294" s="429" t="s">
        <v>514</v>
      </c>
      <c r="C294" s="386"/>
      <c r="D294" s="258"/>
      <c r="E294" s="258"/>
      <c r="F294" s="258"/>
      <c r="G294" s="258"/>
      <c r="H294" s="258"/>
      <c r="I294" s="258"/>
    </row>
    <row r="295" spans="1:10" ht="14" thickBot="1">
      <c r="A295" s="184"/>
      <c r="B295" s="675">
        <v>45838</v>
      </c>
      <c r="C295" s="676"/>
      <c r="D295" s="677"/>
      <c r="E295" s="678">
        <v>45657</v>
      </c>
      <c r="F295" s="676"/>
      <c r="G295" s="676"/>
      <c r="H295" s="677"/>
    </row>
    <row r="296" spans="1:10" ht="14" thickBot="1">
      <c r="A296" s="184"/>
      <c r="B296" s="751" t="s">
        <v>515</v>
      </c>
      <c r="C296" s="752" t="s">
        <v>516</v>
      </c>
      <c r="D296" s="753" t="s">
        <v>517</v>
      </c>
      <c r="E296" s="754" t="s">
        <v>518</v>
      </c>
      <c r="F296" s="603"/>
      <c r="G296" s="755" t="s">
        <v>516</v>
      </c>
      <c r="H296" s="752" t="s">
        <v>517</v>
      </c>
      <c r="I296" s="430"/>
      <c r="J296" s="430"/>
    </row>
    <row r="297" spans="1:10">
      <c r="A297" s="184" t="s">
        <v>679</v>
      </c>
      <c r="B297" s="756" t="str">
        <f>+'[4]Analitico Junio 2025'!E54</f>
        <v>Gastos Pagados por Anticipado</v>
      </c>
      <c r="C297" s="757">
        <f>+VLOOKUP(A297,'[4]Analitico Junio 2025'!$D$1:$I$350,4,0)</f>
        <v>0</v>
      </c>
      <c r="D297" s="757">
        <f>+VLOOKUP(A297,'[4]Analitico Junio 2025'!$D$1:$I$350,6,0)</f>
        <v>693205454</v>
      </c>
      <c r="E297" s="758" t="s">
        <v>644</v>
      </c>
      <c r="F297" s="759"/>
      <c r="G297" s="578">
        <v>0</v>
      </c>
      <c r="H297" s="760">
        <v>412295</v>
      </c>
    </row>
    <row r="298" spans="1:10">
      <c r="A298" s="184" t="s">
        <v>680</v>
      </c>
      <c r="B298" s="431" t="str">
        <f>+'[4]Analitico Junio 2025'!E55</f>
        <v>Garantía de Alquiler</v>
      </c>
      <c r="C298" s="761">
        <f>+VLOOKUP(A298,'[4]Analitico Junio 2025'!$D$1:$I$350,4,0)</f>
        <v>0</v>
      </c>
      <c r="D298" s="761">
        <f>+VLOOKUP(A298,'[4]Analitico Junio 2025'!$D$1:$I$350,6,0)</f>
        <v>800000</v>
      </c>
      <c r="E298" s="762" t="s">
        <v>519</v>
      </c>
      <c r="F298" s="439"/>
      <c r="G298" s="578">
        <v>0</v>
      </c>
      <c r="H298" s="432">
        <v>800000</v>
      </c>
    </row>
    <row r="299" spans="1:10">
      <c r="A299" s="184" t="s">
        <v>681</v>
      </c>
      <c r="B299" s="431" t="str">
        <f>+'[4]Analitico Junio 2025'!E59</f>
        <v xml:space="preserve">Seguro Edificio Investor. </v>
      </c>
      <c r="C299" s="761">
        <f>+VLOOKUP(A299,'[4]Analitico Junio 2025'!$D$1:$I$350,4,0)</f>
        <v>0</v>
      </c>
      <c r="D299" s="761">
        <f>+VLOOKUP(A299,'[4]Analitico Junio 2025'!$D$1:$I$350,6,0)</f>
        <v>10554546</v>
      </c>
      <c r="E299" s="762" t="s">
        <v>645</v>
      </c>
      <c r="F299" s="439"/>
      <c r="G299" s="578">
        <v>0</v>
      </c>
      <c r="H299" s="432">
        <v>3518181</v>
      </c>
    </row>
    <row r="300" spans="1:10">
      <c r="A300" s="184" t="s">
        <v>682</v>
      </c>
      <c r="B300" s="431" t="str">
        <f>+'[4]Analitico Junio 2025'!E62</f>
        <v>Anticipos Impuesto a la Renta - IRE</v>
      </c>
      <c r="C300" s="761">
        <f>+VLOOKUP(A300,'[4]Analitico Junio 2025'!$D$1:$I$350,4,0)</f>
        <v>0</v>
      </c>
      <c r="D300" s="761">
        <f>+VLOOKUP(A300,'[4]Analitico Junio 2025'!$D$1:$I$350,6,0)</f>
        <v>82769344</v>
      </c>
      <c r="E300" s="413" t="s">
        <v>683</v>
      </c>
      <c r="F300" s="439"/>
      <c r="G300" s="578">
        <v>751590.61</v>
      </c>
      <c r="H300" s="432">
        <v>5885901480.4686003</v>
      </c>
    </row>
    <row r="301" spans="1:10">
      <c r="A301" s="184" t="s">
        <v>684</v>
      </c>
      <c r="B301" s="431" t="str">
        <f>+'[4]Analitico Junio 2025'!E65</f>
        <v>Patente Comercial Pagado por Anticipado</v>
      </c>
      <c r="C301" s="761">
        <f>+VLOOKUP(A301,'[4]Analitico Junio 2025'!$D$1:$I$350,4,0)</f>
        <v>0</v>
      </c>
      <c r="D301" s="761">
        <f>+VLOOKUP(A301,'[4]Analitico Junio 2025'!$D$1:$I$350,6,0)</f>
        <v>18201398</v>
      </c>
      <c r="E301" s="762" t="s">
        <v>683</v>
      </c>
      <c r="F301" s="439"/>
      <c r="G301" s="578">
        <v>0</v>
      </c>
      <c r="H301" s="432">
        <v>791131318</v>
      </c>
    </row>
    <row r="302" spans="1:10">
      <c r="A302" s="184" t="s">
        <v>685</v>
      </c>
      <c r="B302" s="431" t="str">
        <f>+'[4]Analitico Junio 2025'!E66</f>
        <v>Impuestos Inmobiliarios Pagados por Anticipado</v>
      </c>
      <c r="C302" s="761">
        <f>+VLOOKUP(A302,'[4]Analitico Junio 2025'!$D$1:$I$350,4,0)</f>
        <v>0</v>
      </c>
      <c r="D302" s="761">
        <f>+VLOOKUP(A302,'[4]Analitico Junio 2025'!$D$1:$I$350,6,0)</f>
        <v>22404750</v>
      </c>
      <c r="E302" s="762" t="s">
        <v>686</v>
      </c>
      <c r="F302" s="439"/>
      <c r="G302" s="578">
        <v>0</v>
      </c>
      <c r="H302" s="432">
        <v>0</v>
      </c>
    </row>
    <row r="303" spans="1:10">
      <c r="A303" s="184" t="s">
        <v>687</v>
      </c>
      <c r="B303" s="431" t="str">
        <f>+'[4]Analitico Junio 2025'!E69</f>
        <v>Operaciones Gravadas - IVA</v>
      </c>
      <c r="C303" s="761">
        <f>+VLOOKUP(A303,'[4]Analitico Junio 2025'!$D$1:$I$350,4,0)</f>
        <v>0</v>
      </c>
      <c r="D303" s="761">
        <f>+VLOOKUP(A303,'[4]Analitico Junio 2025'!$D$1:$I$350,6,0)</f>
        <v>61050832</v>
      </c>
      <c r="E303" s="762" t="s">
        <v>686</v>
      </c>
      <c r="F303" s="439"/>
      <c r="G303" s="578">
        <v>0</v>
      </c>
      <c r="H303" s="432">
        <v>0</v>
      </c>
    </row>
    <row r="304" spans="1:10">
      <c r="A304" s="184" t="s">
        <v>688</v>
      </c>
      <c r="B304" s="431" t="str">
        <f>+'[4]Analitico Junio 2025'!E70</f>
        <v>Rentenciones IVA - Percibidas</v>
      </c>
      <c r="C304" s="761">
        <f>+VLOOKUP(A304,'[4]Analitico Junio 2025'!$D$1:$I$350,4,0)</f>
        <v>0</v>
      </c>
      <c r="D304" s="761">
        <f>+VLOOKUP(A304,'[4]Analitico Junio 2025'!$D$1:$I$350,6,0)</f>
        <v>1171050</v>
      </c>
      <c r="E304" s="762" t="s">
        <v>686</v>
      </c>
      <c r="F304" s="555"/>
      <c r="G304" s="578">
        <v>0</v>
      </c>
      <c r="H304" s="598">
        <v>0</v>
      </c>
    </row>
    <row r="305" spans="1:10">
      <c r="A305" s="184" t="s">
        <v>689</v>
      </c>
      <c r="B305" s="431" t="str">
        <f>+'[4]Analitico Junio 2025'!E73</f>
        <v>Cuentas a Cobrar USD M/E</v>
      </c>
      <c r="C305" s="763">
        <f>+VLOOKUP(A305,'[4]Analitico Junio 2025'!$D$1:$I$350,4,0)</f>
        <v>865839.75</v>
      </c>
      <c r="D305" s="761">
        <f>+VLOOKUP(A305,'[4]Analitico Junio 2025'!$D$1:$I$350,6,0)</f>
        <v>6739826489.9624996</v>
      </c>
      <c r="E305" s="762" t="s">
        <v>686</v>
      </c>
      <c r="F305" s="555"/>
      <c r="G305" s="578">
        <v>0</v>
      </c>
      <c r="H305" s="432">
        <v>0</v>
      </c>
    </row>
    <row r="306" spans="1:10" ht="14" thickBot="1">
      <c r="A306" s="184" t="s">
        <v>690</v>
      </c>
      <c r="B306" s="764" t="str">
        <f>+'[4]Analitico Junio 2025'!E74</f>
        <v>Cuentas a Cobrar GS</v>
      </c>
      <c r="C306" s="765">
        <f>+VLOOKUP(A306,'[4]Analitico Junio 2025'!$D$1:$I$350,4,0)</f>
        <v>0</v>
      </c>
      <c r="D306" s="765">
        <f>+VLOOKUP(A306,'[4]Analitico Junio 2025'!$D$1:$I$350,6,0)</f>
        <v>3074045144</v>
      </c>
      <c r="E306" s="766" t="s">
        <v>686</v>
      </c>
      <c r="F306" s="767"/>
      <c r="G306" s="578">
        <v>0</v>
      </c>
      <c r="H306" s="768">
        <v>0</v>
      </c>
    </row>
    <row r="307" spans="1:10" ht="14" thickBot="1">
      <c r="A307" s="184"/>
      <c r="B307" s="769" t="s">
        <v>520</v>
      </c>
      <c r="C307" s="770">
        <f>SUM(C297:C306)</f>
        <v>865839.75</v>
      </c>
      <c r="D307" s="771">
        <f>SUM(D297:D306)</f>
        <v>10704029007.9625</v>
      </c>
      <c r="E307" s="772" t="s">
        <v>520</v>
      </c>
      <c r="F307" s="773"/>
      <c r="G307" s="774">
        <f>SUM(G297:G306)</f>
        <v>751590.61</v>
      </c>
      <c r="H307" s="775">
        <f>SUM(H297:H306)</f>
        <v>6681763274.4686003</v>
      </c>
    </row>
    <row r="308" spans="1:10">
      <c r="A308" s="184"/>
      <c r="C308" s="434"/>
      <c r="D308" s="433"/>
      <c r="G308" s="434"/>
      <c r="H308" s="433"/>
    </row>
    <row r="309" spans="1:10">
      <c r="A309" s="184"/>
      <c r="C309" s="434"/>
      <c r="D309" s="433"/>
      <c r="G309" s="434"/>
      <c r="H309" s="433"/>
    </row>
    <row r="310" spans="1:10" ht="16">
      <c r="A310" s="184"/>
      <c r="C310" s="258"/>
      <c r="H310" s="203"/>
      <c r="I310" s="186"/>
    </row>
    <row r="311" spans="1:10" ht="16">
      <c r="A311" s="184"/>
      <c r="B311" s="294"/>
      <c r="C311" s="258"/>
      <c r="D311" s="294"/>
      <c r="G311" s="294"/>
      <c r="H311" s="203"/>
      <c r="I311" s="295"/>
    </row>
    <row r="312" spans="1:10">
      <c r="A312" s="184"/>
      <c r="B312" s="296"/>
      <c r="D312" s="296"/>
      <c r="G312" s="296"/>
      <c r="I312" s="297"/>
    </row>
    <row r="313" spans="1:10">
      <c r="A313" s="184"/>
      <c r="E313" s="298"/>
      <c r="F313" s="298"/>
      <c r="H313" s="298"/>
      <c r="J313" s="299"/>
    </row>
    <row r="314" spans="1:10">
      <c r="A314" s="184"/>
      <c r="B314" s="435"/>
      <c r="C314" s="435"/>
      <c r="D314" s="435"/>
      <c r="E314" s="258"/>
      <c r="F314" s="258"/>
      <c r="G314" s="435"/>
      <c r="H314" s="258"/>
      <c r="I314" s="435"/>
      <c r="J314" s="258"/>
    </row>
    <row r="315" spans="1:10">
      <c r="A315" s="184"/>
    </row>
    <row r="316" spans="1:10">
      <c r="A316" s="184"/>
      <c r="B316" s="611" t="s">
        <v>359</v>
      </c>
      <c r="C316" s="611"/>
      <c r="D316" s="611"/>
      <c r="E316" s="611"/>
      <c r="F316" s="611"/>
      <c r="G316" s="611"/>
      <c r="H316" s="611"/>
      <c r="I316" s="611"/>
      <c r="J316" s="611"/>
    </row>
    <row r="317" spans="1:10">
      <c r="A317" s="184"/>
      <c r="B317" s="611"/>
      <c r="C317" s="611"/>
      <c r="D317" s="611"/>
      <c r="E317" s="611"/>
      <c r="F317" s="611"/>
      <c r="G317" s="611"/>
      <c r="H317" s="611"/>
      <c r="I317" s="611"/>
      <c r="J317" s="611"/>
    </row>
    <row r="318" spans="1:10">
      <c r="A318" s="184"/>
      <c r="B318" s="611"/>
      <c r="C318" s="611"/>
      <c r="D318" s="611"/>
      <c r="E318" s="611"/>
      <c r="F318" s="611"/>
      <c r="G318" s="611"/>
      <c r="H318" s="611"/>
      <c r="I318" s="611"/>
      <c r="J318" s="611"/>
    </row>
    <row r="319" spans="1:10">
      <c r="A319" s="184"/>
      <c r="B319" s="611"/>
      <c r="C319" s="611"/>
      <c r="D319" s="611"/>
      <c r="E319" s="611"/>
      <c r="F319" s="611"/>
      <c r="G319" s="611"/>
      <c r="H319" s="611"/>
      <c r="I319" s="611"/>
      <c r="J319" s="611"/>
    </row>
    <row r="320" spans="1:10">
      <c r="A320" s="184"/>
      <c r="B320" s="611"/>
      <c r="C320" s="611"/>
      <c r="D320" s="611"/>
      <c r="E320" s="611"/>
      <c r="F320" s="611"/>
      <c r="G320" s="611"/>
      <c r="H320" s="611"/>
      <c r="I320" s="611"/>
      <c r="J320" s="611"/>
    </row>
    <row r="321" spans="1:10">
      <c r="A321" s="184"/>
      <c r="B321" s="611"/>
      <c r="C321" s="611"/>
      <c r="D321" s="611"/>
      <c r="E321" s="611"/>
      <c r="F321" s="611"/>
      <c r="G321" s="611"/>
      <c r="H321" s="611"/>
      <c r="I321" s="611"/>
      <c r="J321" s="611"/>
    </row>
    <row r="322" spans="1:10">
      <c r="A322" s="184"/>
      <c r="B322" s="436"/>
    </row>
    <row r="323" spans="1:10">
      <c r="A323" s="184"/>
      <c r="B323" s="436" t="s">
        <v>521</v>
      </c>
    </row>
    <row r="324" spans="1:10">
      <c r="A324" s="184"/>
      <c r="B324" s="185" t="s">
        <v>646</v>
      </c>
    </row>
    <row r="325" spans="1:10">
      <c r="A325" s="184"/>
    </row>
    <row r="326" spans="1:10">
      <c r="A326" s="184"/>
      <c r="B326" s="386" t="s">
        <v>522</v>
      </c>
    </row>
    <row r="327" spans="1:10">
      <c r="A327" s="184"/>
    </row>
    <row r="328" spans="1:10">
      <c r="A328" s="184"/>
    </row>
    <row r="329" spans="1:10">
      <c r="A329" s="184"/>
    </row>
    <row r="330" spans="1:10">
      <c r="A330" s="184"/>
      <c r="B330" s="636" t="s">
        <v>493</v>
      </c>
      <c r="C330" s="636"/>
      <c r="D330" s="438" t="s">
        <v>523</v>
      </c>
      <c r="E330" s="636" t="s">
        <v>647</v>
      </c>
      <c r="F330" s="437"/>
      <c r="G330" s="438" t="s">
        <v>523</v>
      </c>
      <c r="H330" s="438" t="s">
        <v>523</v>
      </c>
    </row>
    <row r="331" spans="1:10">
      <c r="A331" s="184"/>
      <c r="B331" s="636"/>
      <c r="C331" s="636"/>
      <c r="D331" s="438" t="s">
        <v>524</v>
      </c>
      <c r="E331" s="636"/>
      <c r="F331" s="437"/>
      <c r="G331" s="438" t="s">
        <v>525</v>
      </c>
      <c r="H331" s="438" t="s">
        <v>525</v>
      </c>
    </row>
    <row r="332" spans="1:10">
      <c r="A332" s="184"/>
      <c r="B332" s="636"/>
      <c r="C332" s="636"/>
      <c r="D332" s="438" t="s">
        <v>691</v>
      </c>
      <c r="E332" s="636"/>
      <c r="F332" s="437"/>
      <c r="G332" s="438" t="s">
        <v>648</v>
      </c>
      <c r="H332" s="438" t="s">
        <v>649</v>
      </c>
    </row>
    <row r="333" spans="1:10">
      <c r="A333" s="184"/>
      <c r="B333" s="439" t="s">
        <v>526</v>
      </c>
      <c r="C333" s="439"/>
      <c r="D333" s="440">
        <f>+C42+C43</f>
        <v>22844674600</v>
      </c>
      <c r="E333" s="441" t="s">
        <v>527</v>
      </c>
      <c r="F333" s="441"/>
      <c r="G333" s="440">
        <f>D333-E333</f>
        <v>22844674600</v>
      </c>
      <c r="H333" s="440">
        <v>27042151840</v>
      </c>
    </row>
    <row r="334" spans="1:10">
      <c r="A334" s="184"/>
      <c r="B334" s="439" t="s">
        <v>528</v>
      </c>
      <c r="C334" s="439"/>
      <c r="D334" s="440">
        <f>+'3.2.Notas EEFF030-06-25'!C44</f>
        <v>16800000000</v>
      </c>
      <c r="E334" s="441" t="s">
        <v>527</v>
      </c>
      <c r="F334" s="441"/>
      <c r="G334" s="440">
        <f>D334-E334</f>
        <v>16800000000</v>
      </c>
      <c r="H334" s="440">
        <v>21929034471</v>
      </c>
    </row>
    <row r="335" spans="1:10">
      <c r="A335" s="184"/>
      <c r="B335" s="674" t="s">
        <v>148</v>
      </c>
      <c r="C335" s="674"/>
      <c r="D335" s="440">
        <f>+D334+D333</f>
        <v>39644674600</v>
      </c>
      <c r="E335" s="440">
        <f>SUM(E334:E334)</f>
        <v>0</v>
      </c>
      <c r="F335" s="440"/>
      <c r="G335" s="440">
        <f>+G334+G333</f>
        <v>39644674600</v>
      </c>
      <c r="H335" s="440">
        <v>48971186311</v>
      </c>
    </row>
    <row r="336" spans="1:10">
      <c r="A336" s="184"/>
    </row>
    <row r="337" spans="1:10">
      <c r="A337" s="184"/>
    </row>
    <row r="338" spans="1:10">
      <c r="A338" s="184"/>
    </row>
    <row r="339" spans="1:10" ht="14" thickBot="1">
      <c r="A339" s="184"/>
      <c r="B339" s="386"/>
      <c r="C339" s="386"/>
      <c r="D339" s="387"/>
      <c r="E339" s="387"/>
      <c r="F339" s="387"/>
      <c r="G339" s="387"/>
      <c r="H339" s="387"/>
      <c r="I339" s="387"/>
    </row>
    <row r="340" spans="1:10">
      <c r="A340" s="184"/>
      <c r="B340" s="613" t="s">
        <v>493</v>
      </c>
      <c r="C340" s="657"/>
      <c r="D340" s="681" t="s">
        <v>529</v>
      </c>
      <c r="E340" s="684" t="s">
        <v>530</v>
      </c>
      <c r="F340" s="442"/>
      <c r="G340" s="442" t="s">
        <v>531</v>
      </c>
      <c r="H340" s="443" t="s">
        <v>692</v>
      </c>
      <c r="I340" s="444" t="s">
        <v>650</v>
      </c>
    </row>
    <row r="341" spans="1:10">
      <c r="A341" s="184"/>
      <c r="B341" s="679"/>
      <c r="C341" s="680"/>
      <c r="D341" s="682"/>
      <c r="E341" s="685"/>
      <c r="F341" s="445"/>
      <c r="G341" s="445" t="s">
        <v>532</v>
      </c>
      <c r="H341" s="446" t="s">
        <v>533</v>
      </c>
      <c r="I341" s="447" t="s">
        <v>533</v>
      </c>
      <c r="J341" s="184"/>
    </row>
    <row r="342" spans="1:10">
      <c r="A342" s="184"/>
      <c r="B342" s="615"/>
      <c r="C342" s="658"/>
      <c r="D342" s="683"/>
      <c r="E342" s="686"/>
      <c r="F342" s="449"/>
      <c r="G342" s="449"/>
      <c r="H342" s="450"/>
      <c r="I342" s="451"/>
      <c r="J342" s="184"/>
    </row>
    <row r="343" spans="1:10">
      <c r="A343" s="184" t="s">
        <v>693</v>
      </c>
      <c r="B343" s="668" t="s">
        <v>534</v>
      </c>
      <c r="C343" s="669"/>
      <c r="D343" s="776"/>
      <c r="E343" s="493">
        <f>SUM(E344:E348)</f>
        <v>18663898373</v>
      </c>
      <c r="F343" s="493"/>
      <c r="G343" s="493">
        <f>SUM(G344:G348)</f>
        <v>887245756</v>
      </c>
      <c r="H343" s="777">
        <f>SUM(H344:H348)</f>
        <v>17776652617</v>
      </c>
      <c r="I343" s="453">
        <v>17935826262</v>
      </c>
      <c r="J343" s="184"/>
    </row>
    <row r="344" spans="1:10">
      <c r="A344" s="184" t="s">
        <v>694</v>
      </c>
      <c r="B344" s="668" t="s">
        <v>535</v>
      </c>
      <c r="C344" s="778"/>
      <c r="D344" s="555"/>
      <c r="E344" s="779">
        <f>+VLOOKUP(A343,'[4]Analitico Junio 2025'!$D$1:$I$350,6,0)+VLOOKUP(A344,'[4]Analitico Junio 2025'!$D$1:$I$350,6,0)</f>
        <v>17596142866</v>
      </c>
      <c r="F344" s="779"/>
      <c r="G344" s="779">
        <f>+VLOOKUP(J344,'[4]Analitico Junio 2025'!$D$1:$I$350,6,0)</f>
        <v>571882578</v>
      </c>
      <c r="H344" s="780">
        <f>E344-G344</f>
        <v>17024260288</v>
      </c>
      <c r="I344" s="781">
        <v>17215718926</v>
      </c>
      <c r="J344" s="184" t="s">
        <v>695</v>
      </c>
    </row>
    <row r="345" spans="1:10">
      <c r="A345" s="184"/>
      <c r="B345" s="667" t="s">
        <v>536</v>
      </c>
      <c r="C345" s="782"/>
      <c r="D345" s="783">
        <v>0.1</v>
      </c>
      <c r="E345" s="779">
        <v>0</v>
      </c>
      <c r="F345" s="779"/>
      <c r="G345" s="779">
        <v>0</v>
      </c>
      <c r="H345" s="780">
        <v>0</v>
      </c>
      <c r="I345" s="781">
        <v>0</v>
      </c>
      <c r="J345" s="184"/>
    </row>
    <row r="346" spans="1:10">
      <c r="A346" s="184" t="s">
        <v>696</v>
      </c>
      <c r="B346" s="668" t="s">
        <v>537</v>
      </c>
      <c r="C346" s="778"/>
      <c r="D346" s="784">
        <v>0.25</v>
      </c>
      <c r="E346" s="779">
        <f>+VLOOKUP(A346,'[4]Analitico Junio 2025'!$D$1:$I$350,6,0)</f>
        <v>649928876</v>
      </c>
      <c r="F346" s="779"/>
      <c r="G346" s="779">
        <f>+VLOOKUP(J346,'[4]Analitico Junio 2025'!$D$1:$I$350,6,0)</f>
        <v>103485588</v>
      </c>
      <c r="H346" s="780">
        <f>E346-G346</f>
        <v>546443288</v>
      </c>
      <c r="I346" s="781">
        <v>481914594</v>
      </c>
      <c r="J346" s="184" t="s">
        <v>697</v>
      </c>
    </row>
    <row r="347" spans="1:10">
      <c r="A347" s="184" t="s">
        <v>698</v>
      </c>
      <c r="B347" s="668" t="s">
        <v>538</v>
      </c>
      <c r="C347" s="778"/>
      <c r="D347" s="784">
        <v>0.5</v>
      </c>
      <c r="E347" s="779">
        <f>+VLOOKUP(A347,'[4]Analitico Junio 2025'!$D$1:$I$350,6,0)</f>
        <v>417826631</v>
      </c>
      <c r="F347" s="779"/>
      <c r="G347" s="779">
        <f>+VLOOKUP(J347,'[4]Analitico Junio 2025'!$D$1:$I$350,6,0)</f>
        <v>211877590</v>
      </c>
      <c r="H347" s="780">
        <f>E347-G347</f>
        <v>205949041</v>
      </c>
      <c r="I347" s="781">
        <v>238192742</v>
      </c>
      <c r="J347" s="184" t="s">
        <v>699</v>
      </c>
    </row>
    <row r="348" spans="1:10" ht="14" thickBot="1">
      <c r="A348" s="184"/>
      <c r="B348" s="670" t="s">
        <v>539</v>
      </c>
      <c r="C348" s="671"/>
      <c r="D348" s="785">
        <v>0.2</v>
      </c>
      <c r="E348" s="786">
        <v>0</v>
      </c>
      <c r="F348" s="786"/>
      <c r="G348" s="786">
        <v>0</v>
      </c>
      <c r="H348" s="455">
        <f>E348-G348</f>
        <v>0</v>
      </c>
      <c r="I348" s="787">
        <v>0</v>
      </c>
      <c r="J348" s="184"/>
    </row>
    <row r="349" spans="1:10" ht="14" thickBot="1">
      <c r="A349" s="184"/>
      <c r="B349" s="672" t="s">
        <v>148</v>
      </c>
      <c r="C349" s="673"/>
      <c r="D349" s="456"/>
      <c r="E349" s="457">
        <f>SUM(E344:E348)</f>
        <v>18663898373</v>
      </c>
      <c r="F349" s="457"/>
      <c r="G349" s="458">
        <f>SUM(G344:G348)</f>
        <v>887245756</v>
      </c>
      <c r="H349" s="459">
        <f>SUM(H344:H348)</f>
        <v>17776652617</v>
      </c>
      <c r="I349" s="460">
        <v>17935826262</v>
      </c>
      <c r="J349" s="184"/>
    </row>
    <row r="350" spans="1:10">
      <c r="A350" s="184"/>
      <c r="B350" s="258"/>
      <c r="C350" s="258"/>
      <c r="D350" s="258"/>
      <c r="E350" s="258"/>
      <c r="F350" s="258"/>
      <c r="G350" s="258"/>
      <c r="H350" s="461"/>
      <c r="I350" s="258"/>
      <c r="J350" s="184"/>
    </row>
    <row r="351" spans="1:10">
      <c r="A351" s="184"/>
      <c r="B351" s="386" t="s">
        <v>540</v>
      </c>
      <c r="C351" s="386"/>
      <c r="D351" s="258"/>
      <c r="E351" s="258"/>
      <c r="F351" s="258"/>
      <c r="G351" s="258"/>
      <c r="H351" s="258"/>
      <c r="I351" s="258"/>
      <c r="J351" s="184"/>
    </row>
    <row r="352" spans="1:10" ht="14" thickBot="1">
      <c r="A352" s="184"/>
      <c r="B352" s="258"/>
      <c r="C352" s="258"/>
      <c r="D352" s="258"/>
      <c r="E352" s="258"/>
      <c r="F352" s="258"/>
      <c r="G352" s="258"/>
      <c r="H352" s="258"/>
      <c r="J352" s="184"/>
    </row>
    <row r="353" spans="1:10">
      <c r="A353" s="184"/>
      <c r="B353" s="613" t="s">
        <v>493</v>
      </c>
      <c r="C353" s="657"/>
      <c r="D353" s="659" t="s">
        <v>541</v>
      </c>
      <c r="E353" s="661" t="s">
        <v>542</v>
      </c>
      <c r="F353" s="462"/>
      <c r="G353" s="663" t="s">
        <v>543</v>
      </c>
      <c r="H353" s="665" t="s">
        <v>700</v>
      </c>
      <c r="I353" s="650" t="s">
        <v>651</v>
      </c>
      <c r="J353" s="184"/>
    </row>
    <row r="354" spans="1:10">
      <c r="A354" s="184"/>
      <c r="B354" s="615"/>
      <c r="C354" s="658"/>
      <c r="D354" s="660"/>
      <c r="E354" s="662"/>
      <c r="F354" s="463"/>
      <c r="G354" s="664"/>
      <c r="H354" s="666"/>
      <c r="I354" s="651"/>
      <c r="J354" s="184"/>
    </row>
    <row r="355" spans="1:10">
      <c r="A355" s="184" t="s">
        <v>701</v>
      </c>
      <c r="B355" s="652" t="s">
        <v>544</v>
      </c>
      <c r="C355" s="653"/>
      <c r="D355" s="779">
        <f>+VLOOKUP(A355,'[4]Analitico Junio 2025'!$D$1:$I$350,6,0)</f>
        <v>141121212</v>
      </c>
      <c r="E355" s="464">
        <v>0</v>
      </c>
      <c r="F355" s="464"/>
      <c r="G355" s="779">
        <f>+VLOOKUP(J355,'[4]Analitico Junio 2025'!$D$1:$I$350,6,0)</f>
        <v>4396037</v>
      </c>
      <c r="H355" s="465">
        <f>SUM(D355+E355-G355)</f>
        <v>136725175</v>
      </c>
      <c r="I355" s="453">
        <v>0</v>
      </c>
      <c r="J355" s="184" t="s">
        <v>702</v>
      </c>
    </row>
    <row r="356" spans="1:10">
      <c r="A356" s="184" t="s">
        <v>703</v>
      </c>
      <c r="B356" s="652" t="s">
        <v>545</v>
      </c>
      <c r="C356" s="653"/>
      <c r="D356" s="779">
        <f>+VLOOKUP(A356,'[4]Analitico Junio 2025'!$D$1:$I$350,6,0)</f>
        <v>2170214570</v>
      </c>
      <c r="E356" s="464">
        <v>0</v>
      </c>
      <c r="F356" s="464"/>
      <c r="G356" s="779">
        <f>+VLOOKUP(J356,'[4]Analitico Junio 2025'!$D$1:$I$350,6,0)</f>
        <v>781832114</v>
      </c>
      <c r="H356" s="465">
        <f>SUM(D356+E356-G356)</f>
        <v>1388382456</v>
      </c>
      <c r="I356" s="453">
        <v>1311209304</v>
      </c>
      <c r="J356" s="278" t="s">
        <v>704</v>
      </c>
    </row>
    <row r="357" spans="1:10">
      <c r="A357" s="184" t="s">
        <v>705</v>
      </c>
      <c r="B357" s="619" t="s">
        <v>546</v>
      </c>
      <c r="C357" s="654"/>
      <c r="D357" s="779">
        <f>+VLOOKUP(A357,'[4]Analitico Junio 2025'!$D$1:$I$350,6,0)</f>
        <v>4167003782</v>
      </c>
      <c r="E357" s="464">
        <v>0</v>
      </c>
      <c r="F357" s="464"/>
      <c r="G357" s="779">
        <f>+VLOOKUP(J357,'[4]Analitico Junio 2025'!$D$1:$I$350,6,0)</f>
        <v>2764507475</v>
      </c>
      <c r="H357" s="465">
        <f>SUM(D357+E357-G357)</f>
        <v>1402496307</v>
      </c>
      <c r="I357" s="453">
        <v>1924825269</v>
      </c>
      <c r="J357" s="278" t="s">
        <v>706</v>
      </c>
    </row>
    <row r="358" spans="1:10" ht="14" thickBot="1">
      <c r="A358" s="184"/>
      <c r="B358" s="655" t="s">
        <v>547</v>
      </c>
      <c r="C358" s="656"/>
      <c r="D358" s="779">
        <v>0</v>
      </c>
      <c r="E358" s="466">
        <v>0</v>
      </c>
      <c r="F358" s="466"/>
      <c r="G358" s="454">
        <v>0</v>
      </c>
      <c r="H358" s="467">
        <f>SUM(D358+E358-G358)</f>
        <v>0</v>
      </c>
      <c r="I358" s="468">
        <v>1181815</v>
      </c>
    </row>
    <row r="359" spans="1:10" ht="14" thickBot="1">
      <c r="A359" s="184"/>
      <c r="B359" s="633" t="s">
        <v>148</v>
      </c>
      <c r="C359" s="634"/>
      <c r="D359" s="469">
        <f>SUM(D355:D358)</f>
        <v>6478339564</v>
      </c>
      <c r="E359" s="470">
        <f>SUM(E355:E358)</f>
        <v>0</v>
      </c>
      <c r="F359" s="470"/>
      <c r="G359" s="458">
        <f>+G356+G357</f>
        <v>3546339589</v>
      </c>
      <c r="H359" s="471">
        <f>SUM(H355:H358)</f>
        <v>2927603938</v>
      </c>
      <c r="I359" s="460">
        <v>3237216388</v>
      </c>
    </row>
    <row r="360" spans="1:10">
      <c r="A360" s="184"/>
      <c r="H360" s="472"/>
    </row>
    <row r="361" spans="1:10">
      <c r="A361" s="184"/>
      <c r="B361" s="386" t="s">
        <v>548</v>
      </c>
      <c r="D361" s="221"/>
      <c r="H361" s="221"/>
    </row>
    <row r="362" spans="1:10">
      <c r="A362" s="184"/>
      <c r="B362" s="473" t="s">
        <v>652</v>
      </c>
    </row>
    <row r="363" spans="1:10">
      <c r="A363" s="184"/>
      <c r="B363" s="474"/>
    </row>
    <row r="364" spans="1:10">
      <c r="A364" s="184"/>
      <c r="B364" s="474"/>
    </row>
    <row r="365" spans="1:10">
      <c r="A365" s="184"/>
      <c r="B365" s="386"/>
    </row>
    <row r="366" spans="1:10">
      <c r="A366" s="184"/>
      <c r="B366" s="258" t="s">
        <v>549</v>
      </c>
    </row>
    <row r="367" spans="1:10">
      <c r="A367" s="184"/>
      <c r="B367" s="258"/>
    </row>
    <row r="368" spans="1:10">
      <c r="A368" s="184"/>
      <c r="B368" s="386" t="s">
        <v>550</v>
      </c>
      <c r="C368" s="386"/>
      <c r="D368" s="386"/>
      <c r="E368" s="386"/>
      <c r="F368" s="386"/>
      <c r="G368" s="386"/>
      <c r="H368" s="386"/>
      <c r="I368" s="386"/>
    </row>
    <row r="369" spans="1:9">
      <c r="A369" s="184"/>
      <c r="B369" s="386" t="s">
        <v>292</v>
      </c>
      <c r="C369" s="386"/>
      <c r="D369" s="258"/>
      <c r="E369" s="258"/>
      <c r="F369" s="258"/>
      <c r="G369" s="258"/>
      <c r="H369" s="258"/>
      <c r="I369" s="258"/>
    </row>
    <row r="370" spans="1:9">
      <c r="A370" s="184"/>
      <c r="B370" s="635" t="s">
        <v>551</v>
      </c>
      <c r="C370" s="635"/>
      <c r="D370" s="635"/>
      <c r="E370" s="635"/>
      <c r="F370" s="635"/>
      <c r="G370" s="635"/>
      <c r="H370" s="635"/>
      <c r="I370" s="635"/>
    </row>
    <row r="371" spans="1:9">
      <c r="A371" s="184"/>
      <c r="B371" s="636" t="s">
        <v>493</v>
      </c>
      <c r="C371" s="637" t="s">
        <v>552</v>
      </c>
      <c r="D371" s="637"/>
      <c r="E371" s="637"/>
      <c r="F371" s="637"/>
      <c r="G371" s="637"/>
      <c r="H371" s="637"/>
      <c r="I371" s="638" t="s">
        <v>707</v>
      </c>
    </row>
    <row r="372" spans="1:9">
      <c r="A372" s="184"/>
      <c r="B372" s="636"/>
      <c r="C372" s="639" t="s">
        <v>553</v>
      </c>
      <c r="D372" s="639" t="s">
        <v>554</v>
      </c>
      <c r="E372" s="640" t="s">
        <v>555</v>
      </c>
      <c r="F372" s="475"/>
      <c r="G372" s="640" t="s">
        <v>556</v>
      </c>
      <c r="H372" s="640" t="s">
        <v>557</v>
      </c>
      <c r="I372" s="638"/>
    </row>
    <row r="373" spans="1:9">
      <c r="A373" s="184"/>
      <c r="B373" s="636"/>
      <c r="C373" s="639"/>
      <c r="D373" s="639"/>
      <c r="E373" s="640"/>
      <c r="F373" s="475"/>
      <c r="G373" s="640"/>
      <c r="H373" s="640"/>
      <c r="I373" s="638"/>
    </row>
    <row r="374" spans="1:9">
      <c r="A374" s="184"/>
      <c r="B374" s="476" t="s">
        <v>558</v>
      </c>
      <c r="C374" s="477">
        <v>0</v>
      </c>
      <c r="D374" s="477">
        <v>0</v>
      </c>
      <c r="E374" s="478">
        <v>0</v>
      </c>
      <c r="F374" s="478"/>
      <c r="G374" s="477">
        <v>0</v>
      </c>
      <c r="H374" s="478">
        <v>0</v>
      </c>
      <c r="I374" s="478">
        <f>+H374+G374</f>
        <v>0</v>
      </c>
    </row>
    <row r="375" spans="1:9">
      <c r="A375" s="184"/>
      <c r="B375" s="476" t="s">
        <v>559</v>
      </c>
      <c r="C375" s="477">
        <v>0</v>
      </c>
      <c r="D375" s="477">
        <v>0</v>
      </c>
      <c r="E375" s="478">
        <v>0</v>
      </c>
      <c r="F375" s="478"/>
      <c r="G375" s="477">
        <v>0</v>
      </c>
      <c r="H375" s="478">
        <v>0</v>
      </c>
      <c r="I375" s="478">
        <f>+H375+E375+G375+D375+C375</f>
        <v>0</v>
      </c>
    </row>
    <row r="376" spans="1:9">
      <c r="A376" s="184"/>
      <c r="B376" s="479" t="s">
        <v>560</v>
      </c>
      <c r="C376" s="480">
        <f t="shared" ref="C376:I376" si="1">SUM(C374:C375)</f>
        <v>0</v>
      </c>
      <c r="D376" s="480">
        <f t="shared" si="1"/>
        <v>0</v>
      </c>
      <c r="E376" s="480">
        <f t="shared" si="1"/>
        <v>0</v>
      </c>
      <c r="F376" s="480"/>
      <c r="G376" s="480">
        <v>0</v>
      </c>
      <c r="H376" s="480">
        <f t="shared" si="1"/>
        <v>0</v>
      </c>
      <c r="I376" s="480">
        <f t="shared" si="1"/>
        <v>0</v>
      </c>
    </row>
    <row r="377" spans="1:9">
      <c r="A377" s="184"/>
      <c r="B377" s="439" t="s">
        <v>561</v>
      </c>
      <c r="C377" s="477">
        <v>0</v>
      </c>
      <c r="D377" s="477">
        <v>0</v>
      </c>
      <c r="E377" s="478">
        <v>0</v>
      </c>
      <c r="F377" s="478"/>
      <c r="G377" s="477">
        <v>0</v>
      </c>
      <c r="H377" s="478">
        <v>0</v>
      </c>
      <c r="I377" s="478">
        <f>+H377+E377+G377+D377+C377</f>
        <v>0</v>
      </c>
    </row>
    <row r="378" spans="1:9">
      <c r="A378" s="184"/>
      <c r="B378" s="439" t="s">
        <v>562</v>
      </c>
      <c r="C378" s="477">
        <v>0</v>
      </c>
      <c r="D378" s="477">
        <v>0</v>
      </c>
      <c r="E378" s="478">
        <v>0</v>
      </c>
      <c r="F378" s="478"/>
      <c r="G378" s="477">
        <v>0</v>
      </c>
      <c r="H378" s="478">
        <v>0</v>
      </c>
      <c r="I378" s="478">
        <f>+H378+E378+G378+D378+C378</f>
        <v>0</v>
      </c>
    </row>
    <row r="379" spans="1:9">
      <c r="A379" s="184"/>
      <c r="B379" s="479" t="s">
        <v>563</v>
      </c>
      <c r="C379" s="481">
        <f>SUM(C377:C378)</f>
        <v>0</v>
      </c>
      <c r="D379" s="481">
        <f>SUM(D377:D378)</f>
        <v>0</v>
      </c>
      <c r="E379" s="481">
        <f>SUM(E377:E378)</f>
        <v>0</v>
      </c>
      <c r="F379" s="481"/>
      <c r="G379" s="481">
        <f>SUM(G377:G378)</f>
        <v>0</v>
      </c>
      <c r="H379" s="481">
        <f>SUM(H377:H378)</f>
        <v>0</v>
      </c>
      <c r="I379" s="481">
        <f>+I377+I378</f>
        <v>0</v>
      </c>
    </row>
    <row r="380" spans="1:9">
      <c r="A380" s="184"/>
      <c r="B380" s="258" t="s">
        <v>564</v>
      </c>
      <c r="C380" s="482"/>
      <c r="D380" s="482"/>
      <c r="E380" s="482"/>
      <c r="F380" s="482"/>
      <c r="G380" s="482"/>
      <c r="H380" s="482"/>
      <c r="I380" s="482"/>
    </row>
    <row r="381" spans="1:9">
      <c r="A381" s="184"/>
      <c r="B381" s="258"/>
    </row>
    <row r="382" spans="1:9">
      <c r="A382" s="184"/>
      <c r="B382" s="258"/>
    </row>
    <row r="383" spans="1:9">
      <c r="A383" s="184"/>
      <c r="B383" s="258"/>
    </row>
    <row r="384" spans="1:9">
      <c r="A384" s="184"/>
      <c r="B384" s="258"/>
    </row>
    <row r="385" spans="1:10" ht="16">
      <c r="A385" s="184"/>
      <c r="C385" s="258"/>
      <c r="H385" s="203"/>
      <c r="I385" s="186"/>
    </row>
    <row r="386" spans="1:10" ht="16">
      <c r="A386" s="184"/>
      <c r="B386" s="294"/>
      <c r="C386" s="258"/>
      <c r="D386" s="294"/>
      <c r="G386" s="294"/>
      <c r="H386" s="203"/>
      <c r="I386" s="295"/>
    </row>
    <row r="387" spans="1:10">
      <c r="A387" s="184"/>
      <c r="B387" s="296"/>
      <c r="D387" s="296"/>
      <c r="G387" s="296"/>
      <c r="I387" s="297"/>
    </row>
    <row r="388" spans="1:10">
      <c r="A388" s="184"/>
      <c r="E388" s="298"/>
      <c r="F388" s="298"/>
      <c r="G388" s="185" t="s">
        <v>292</v>
      </c>
      <c r="H388" s="298"/>
      <c r="J388" s="299"/>
    </row>
    <row r="389" spans="1:10">
      <c r="A389" s="184"/>
      <c r="B389" s="258"/>
      <c r="C389" s="258"/>
      <c r="D389" s="258"/>
      <c r="E389" s="258" t="s">
        <v>292</v>
      </c>
      <c r="F389" s="258"/>
      <c r="G389" s="387"/>
      <c r="H389" s="387"/>
      <c r="I389" s="258" t="s">
        <v>292</v>
      </c>
    </row>
    <row r="390" spans="1:10">
      <c r="A390" s="184"/>
      <c r="B390" s="258"/>
      <c r="C390" s="258"/>
      <c r="D390" s="258"/>
      <c r="E390" s="258"/>
      <c r="F390" s="258"/>
      <c r="G390" s="258"/>
      <c r="H390" s="258"/>
      <c r="I390" s="258"/>
    </row>
    <row r="391" spans="1:10">
      <c r="A391" s="184"/>
      <c r="B391" s="611" t="s">
        <v>359</v>
      </c>
      <c r="C391" s="611"/>
      <c r="D391" s="611"/>
      <c r="E391" s="611"/>
      <c r="F391" s="611"/>
      <c r="G391" s="611"/>
      <c r="H391" s="611"/>
      <c r="I391" s="611"/>
      <c r="J391" s="611"/>
    </row>
    <row r="392" spans="1:10">
      <c r="A392" s="184"/>
      <c r="B392" s="611"/>
      <c r="C392" s="611"/>
      <c r="D392" s="611"/>
      <c r="E392" s="611"/>
      <c r="F392" s="611"/>
      <c r="G392" s="611"/>
      <c r="H392" s="611"/>
      <c r="I392" s="611"/>
      <c r="J392" s="611"/>
    </row>
    <row r="393" spans="1:10">
      <c r="A393" s="184"/>
      <c r="B393" s="611"/>
      <c r="C393" s="611"/>
      <c r="D393" s="611"/>
      <c r="E393" s="611"/>
      <c r="F393" s="611"/>
      <c r="G393" s="611"/>
      <c r="H393" s="611"/>
      <c r="I393" s="611"/>
      <c r="J393" s="611"/>
    </row>
    <row r="394" spans="1:10">
      <c r="A394" s="184"/>
      <c r="B394" s="611"/>
      <c r="C394" s="611"/>
      <c r="D394" s="611"/>
      <c r="E394" s="611"/>
      <c r="F394" s="611"/>
      <c r="G394" s="611"/>
      <c r="H394" s="611"/>
      <c r="I394" s="611"/>
      <c r="J394" s="611"/>
    </row>
    <row r="395" spans="1:10">
      <c r="A395" s="184"/>
      <c r="B395" s="611"/>
      <c r="C395" s="611"/>
      <c r="D395" s="611"/>
      <c r="E395" s="611"/>
      <c r="F395" s="611"/>
      <c r="G395" s="611"/>
      <c r="H395" s="611"/>
      <c r="I395" s="611"/>
      <c r="J395" s="611"/>
    </row>
    <row r="396" spans="1:10">
      <c r="A396" s="184"/>
      <c r="B396" s="611"/>
      <c r="C396" s="611"/>
      <c r="D396" s="611"/>
      <c r="E396" s="611"/>
      <c r="F396" s="611"/>
      <c r="G396" s="611"/>
      <c r="H396" s="611"/>
      <c r="I396" s="611"/>
      <c r="J396" s="611"/>
    </row>
    <row r="397" spans="1:10">
      <c r="A397" s="184"/>
      <c r="B397" s="386"/>
      <c r="C397" s="482"/>
      <c r="D397" s="482"/>
      <c r="E397" s="482"/>
      <c r="F397" s="482"/>
      <c r="G397" s="482"/>
      <c r="H397" s="482"/>
      <c r="I397" s="221"/>
      <c r="J397" s="483"/>
    </row>
    <row r="398" spans="1:10">
      <c r="A398" s="184"/>
      <c r="B398" s="386"/>
      <c r="C398" s="482"/>
      <c r="D398" s="482"/>
      <c r="E398" s="482"/>
      <c r="F398" s="482"/>
      <c r="G398" s="482"/>
      <c r="H398" s="482"/>
      <c r="I398" s="221"/>
      <c r="J398" s="483"/>
    </row>
    <row r="399" spans="1:10">
      <c r="A399" s="184"/>
      <c r="B399" s="386" t="s">
        <v>565</v>
      </c>
      <c r="C399" s="482"/>
      <c r="D399" s="482"/>
      <c r="E399" s="482"/>
      <c r="F399" s="482"/>
      <c r="G399" s="482"/>
      <c r="H399" s="482"/>
      <c r="I399" s="221"/>
      <c r="J399" s="483"/>
    </row>
    <row r="400" spans="1:10">
      <c r="A400" s="184"/>
      <c r="B400" s="386" t="s">
        <v>566</v>
      </c>
      <c r="C400" s="482"/>
      <c r="D400" s="482"/>
      <c r="E400" s="482"/>
      <c r="F400" s="482"/>
      <c r="G400" s="482"/>
      <c r="H400" s="482"/>
      <c r="I400" s="482"/>
      <c r="J400" s="483"/>
    </row>
    <row r="401" spans="1:10">
      <c r="A401" s="184"/>
      <c r="B401" s="641" t="s">
        <v>567</v>
      </c>
      <c r="C401" s="642"/>
      <c r="D401" s="647" t="s">
        <v>568</v>
      </c>
      <c r="E401" s="648"/>
      <c r="F401" s="648"/>
      <c r="G401" s="648"/>
      <c r="H401" s="649"/>
      <c r="I401" s="258"/>
      <c r="J401" s="485"/>
    </row>
    <row r="402" spans="1:10">
      <c r="A402" s="184"/>
      <c r="B402" s="643"/>
      <c r="C402" s="644"/>
      <c r="D402" s="630" t="s">
        <v>569</v>
      </c>
      <c r="E402" s="630" t="s">
        <v>570</v>
      </c>
      <c r="F402" s="486"/>
      <c r="G402" s="630" t="s">
        <v>571</v>
      </c>
      <c r="H402" s="630" t="s">
        <v>570</v>
      </c>
    </row>
    <row r="403" spans="1:10">
      <c r="A403" s="184"/>
      <c r="B403" s="645"/>
      <c r="C403" s="646"/>
      <c r="D403" s="631"/>
      <c r="E403" s="631"/>
      <c r="F403" s="487"/>
      <c r="G403" s="631"/>
      <c r="H403" s="632"/>
    </row>
    <row r="404" spans="1:10">
      <c r="A404" s="184"/>
      <c r="B404" s="629" t="s">
        <v>572</v>
      </c>
      <c r="C404" s="620"/>
      <c r="D404" s="452">
        <v>0</v>
      </c>
      <c r="E404" s="488">
        <v>0</v>
      </c>
      <c r="F404" s="489"/>
      <c r="G404" s="490">
        <v>0</v>
      </c>
      <c r="H404" s="491">
        <v>0</v>
      </c>
    </row>
    <row r="405" spans="1:10">
      <c r="A405" s="184"/>
      <c r="B405" s="629" t="s">
        <v>573</v>
      </c>
      <c r="C405" s="620"/>
      <c r="D405" s="452">
        <v>0</v>
      </c>
      <c r="E405" s="488">
        <v>0</v>
      </c>
      <c r="F405" s="489"/>
      <c r="G405" s="490">
        <v>0</v>
      </c>
      <c r="H405" s="492">
        <v>0</v>
      </c>
    </row>
    <row r="406" spans="1:10">
      <c r="A406" s="184"/>
      <c r="B406" s="629" t="s">
        <v>574</v>
      </c>
      <c r="C406" s="620"/>
      <c r="D406" s="452">
        <v>0</v>
      </c>
      <c r="E406" s="488">
        <v>0</v>
      </c>
      <c r="F406" s="489"/>
      <c r="G406" s="490">
        <v>0</v>
      </c>
      <c r="H406" s="491">
        <v>0</v>
      </c>
    </row>
    <row r="407" spans="1:10">
      <c r="A407" s="184"/>
      <c r="B407" s="629" t="s">
        <v>575</v>
      </c>
      <c r="C407" s="620"/>
      <c r="D407" s="452">
        <v>0</v>
      </c>
      <c r="E407" s="488">
        <v>0</v>
      </c>
      <c r="F407" s="489"/>
      <c r="G407" s="490">
        <v>0</v>
      </c>
      <c r="H407" s="491">
        <v>0</v>
      </c>
    </row>
    <row r="408" spans="1:10">
      <c r="A408" s="184"/>
      <c r="B408" s="629" t="s">
        <v>148</v>
      </c>
      <c r="C408" s="620"/>
      <c r="D408" s="493">
        <f>SUM(D404:D407)</f>
        <v>0</v>
      </c>
      <c r="E408" s="494">
        <f>+E407+E406+E405+E404</f>
        <v>0</v>
      </c>
      <c r="F408" s="489"/>
      <c r="G408" s="490">
        <f>SUM(G404:G407)</f>
        <v>0</v>
      </c>
      <c r="H408" s="492">
        <v>0</v>
      </c>
    </row>
    <row r="409" spans="1:10">
      <c r="A409" s="184"/>
      <c r="B409" s="258"/>
      <c r="C409" s="258"/>
      <c r="D409" s="495"/>
      <c r="E409" s="496"/>
      <c r="F409" s="496"/>
      <c r="G409" s="497"/>
      <c r="H409" s="258"/>
      <c r="I409" s="258"/>
    </row>
    <row r="410" spans="1:10">
      <c r="A410" s="184"/>
      <c r="B410" s="258"/>
      <c r="C410" s="386"/>
      <c r="D410" s="419"/>
      <c r="E410" s="258"/>
      <c r="F410" s="258"/>
      <c r="G410" s="258"/>
      <c r="H410" s="258"/>
      <c r="I410" s="258"/>
    </row>
    <row r="411" spans="1:10">
      <c r="A411" s="184"/>
      <c r="B411" s="386" t="s">
        <v>576</v>
      </c>
      <c r="C411" s="386"/>
      <c r="D411" s="258"/>
      <c r="E411" s="258"/>
      <c r="F411" s="258"/>
      <c r="G411" s="258"/>
      <c r="H411" s="258"/>
      <c r="I411" s="258"/>
    </row>
    <row r="412" spans="1:10" ht="14" thickBot="1">
      <c r="A412" s="184"/>
      <c r="B412" s="258" t="s">
        <v>577</v>
      </c>
      <c r="C412" s="386"/>
      <c r="D412" s="258"/>
      <c r="E412" s="258"/>
      <c r="F412" s="258"/>
      <c r="G412" s="258"/>
      <c r="H412" s="258"/>
      <c r="I412" s="258"/>
    </row>
    <row r="413" spans="1:10">
      <c r="A413" s="184"/>
      <c r="B413" s="613" t="s">
        <v>493</v>
      </c>
      <c r="C413" s="614"/>
      <c r="D413" s="498" t="s">
        <v>578</v>
      </c>
      <c r="E413" s="499" t="s">
        <v>119</v>
      </c>
      <c r="F413" s="394"/>
      <c r="G413" s="500" t="s">
        <v>523</v>
      </c>
      <c r="H413" s="500" t="s">
        <v>523</v>
      </c>
      <c r="I413" s="501"/>
    </row>
    <row r="414" spans="1:10">
      <c r="A414" s="184"/>
      <c r="B414" s="615"/>
      <c r="C414" s="616"/>
      <c r="D414" s="502" t="s">
        <v>579</v>
      </c>
      <c r="E414" s="503"/>
      <c r="F414" s="448"/>
      <c r="G414" s="504" t="s">
        <v>708</v>
      </c>
      <c r="H414" s="504" t="s">
        <v>580</v>
      </c>
      <c r="I414" s="501"/>
    </row>
    <row r="415" spans="1:10">
      <c r="A415" s="184"/>
      <c r="B415" s="617" t="s">
        <v>581</v>
      </c>
      <c r="C415" s="618"/>
      <c r="D415" s="505">
        <v>0</v>
      </c>
      <c r="E415" s="506">
        <v>0</v>
      </c>
      <c r="F415" s="507"/>
      <c r="G415" s="508">
        <v>0</v>
      </c>
      <c r="H415" s="508">
        <v>0</v>
      </c>
      <c r="I415" s="509"/>
    </row>
    <row r="416" spans="1:10">
      <c r="A416" s="184"/>
      <c r="B416" s="617" t="s">
        <v>582</v>
      </c>
      <c r="C416" s="618"/>
      <c r="D416" s="510">
        <v>0</v>
      </c>
      <c r="E416" s="506">
        <v>0</v>
      </c>
      <c r="F416" s="507"/>
      <c r="G416" s="508">
        <f>D416-E416</f>
        <v>0</v>
      </c>
      <c r="H416" s="508">
        <f>E416-G416</f>
        <v>0</v>
      </c>
      <c r="I416" s="509"/>
    </row>
    <row r="417" spans="1:10">
      <c r="A417" s="184"/>
      <c r="B417" s="619" t="s">
        <v>583</v>
      </c>
      <c r="C417" s="620"/>
      <c r="D417" s="505">
        <v>0</v>
      </c>
      <c r="E417" s="506">
        <v>0</v>
      </c>
      <c r="F417" s="507"/>
      <c r="G417" s="508">
        <v>0</v>
      </c>
      <c r="H417" s="508">
        <v>0</v>
      </c>
      <c r="I417" s="419"/>
    </row>
    <row r="418" spans="1:10">
      <c r="A418" s="184"/>
      <c r="B418" s="619" t="s">
        <v>584</v>
      </c>
      <c r="C418" s="620"/>
      <c r="D418" s="510">
        <v>0</v>
      </c>
      <c r="E418" s="506">
        <v>0</v>
      </c>
      <c r="F418" s="507"/>
      <c r="G418" s="508">
        <f>D418-E418</f>
        <v>0</v>
      </c>
      <c r="H418" s="508">
        <f>E418-G418</f>
        <v>0</v>
      </c>
      <c r="I418" s="419"/>
    </row>
    <row r="419" spans="1:10">
      <c r="A419" s="184"/>
      <c r="B419" s="619" t="s">
        <v>585</v>
      </c>
      <c r="C419" s="620"/>
      <c r="D419" s="505">
        <v>0</v>
      </c>
      <c r="E419" s="506">
        <v>0</v>
      </c>
      <c r="F419" s="507"/>
      <c r="G419" s="508">
        <v>0</v>
      </c>
      <c r="H419" s="508">
        <v>0</v>
      </c>
      <c r="I419" s="419"/>
    </row>
    <row r="420" spans="1:10" ht="14" thickBot="1">
      <c r="A420" s="184"/>
      <c r="B420" s="621" t="s">
        <v>148</v>
      </c>
      <c r="C420" s="622"/>
      <c r="D420" s="511">
        <v>0</v>
      </c>
      <c r="E420" s="512">
        <v>0</v>
      </c>
      <c r="F420" s="513"/>
      <c r="G420" s="514">
        <f>D420-E420</f>
        <v>0</v>
      </c>
      <c r="H420" s="514">
        <f>E420-G420</f>
        <v>0</v>
      </c>
      <c r="I420" s="419"/>
    </row>
    <row r="421" spans="1:10">
      <c r="A421" s="184"/>
      <c r="B421" s="258"/>
      <c r="C421" s="258"/>
      <c r="D421" s="258"/>
      <c r="E421" s="258"/>
      <c r="F421" s="258"/>
      <c r="G421" s="258"/>
      <c r="H421" s="258"/>
      <c r="I421" s="258"/>
    </row>
    <row r="422" spans="1:10">
      <c r="A422" s="184"/>
      <c r="B422" s="386" t="s">
        <v>586</v>
      </c>
      <c r="C422" s="386"/>
      <c r="D422" s="386"/>
      <c r="E422" s="386"/>
      <c r="F422" s="386"/>
      <c r="G422" s="386"/>
      <c r="H422" s="386"/>
      <c r="I422" s="386"/>
      <c r="J422" s="232"/>
    </row>
    <row r="423" spans="1:10">
      <c r="A423" s="184"/>
      <c r="B423" s="386"/>
      <c r="C423" s="386"/>
      <c r="D423" s="258"/>
      <c r="E423" s="258"/>
      <c r="F423" s="258"/>
      <c r="G423" s="258"/>
      <c r="H423" s="258"/>
      <c r="I423" s="258"/>
    </row>
    <row r="424" spans="1:10">
      <c r="A424" s="184"/>
      <c r="B424" s="386" t="s">
        <v>587</v>
      </c>
      <c r="C424" s="386"/>
      <c r="D424" s="258"/>
      <c r="E424" s="258"/>
      <c r="F424" s="258"/>
      <c r="G424" s="258"/>
      <c r="H424" s="258"/>
      <c r="I424" s="258"/>
    </row>
    <row r="425" spans="1:10">
      <c r="A425" s="184"/>
      <c r="C425" s="386"/>
      <c r="D425" s="258"/>
      <c r="E425" s="258"/>
      <c r="F425" s="258"/>
      <c r="G425" s="258"/>
      <c r="H425" s="258"/>
      <c r="I425" s="258"/>
    </row>
    <row r="426" spans="1:10" ht="14" thickBot="1">
      <c r="A426" s="184"/>
      <c r="B426" s="386" t="s">
        <v>588</v>
      </c>
      <c r="C426" s="386"/>
      <c r="D426" s="258"/>
      <c r="E426" s="258"/>
      <c r="F426" s="258"/>
      <c r="G426" s="258"/>
      <c r="H426" s="258"/>
      <c r="I426" s="258"/>
    </row>
    <row r="427" spans="1:10" ht="29" thickBot="1">
      <c r="A427" s="184"/>
      <c r="B427" s="623" t="s">
        <v>589</v>
      </c>
      <c r="C427" s="624"/>
      <c r="D427" s="596" t="s">
        <v>590</v>
      </c>
      <c r="E427" s="595" t="s">
        <v>591</v>
      </c>
      <c r="F427" s="590"/>
      <c r="G427" s="594"/>
      <c r="H427" s="593" t="s">
        <v>592</v>
      </c>
    </row>
    <row r="428" spans="1:10" ht="14" thickBot="1">
      <c r="A428" s="184"/>
      <c r="B428" s="625"/>
      <c r="C428" s="626"/>
      <c r="D428" s="592" t="s">
        <v>595</v>
      </c>
      <c r="E428" s="591" t="s">
        <v>593</v>
      </c>
      <c r="F428" s="590"/>
      <c r="G428" s="589" t="s">
        <v>594</v>
      </c>
      <c r="H428" s="588" t="s">
        <v>709</v>
      </c>
    </row>
    <row r="429" spans="1:10">
      <c r="A429" s="184"/>
      <c r="B429" s="515" t="s">
        <v>596</v>
      </c>
      <c r="C429" s="516"/>
      <c r="D429" s="587">
        <v>36000000000</v>
      </c>
      <c r="E429" s="587">
        <v>0</v>
      </c>
      <c r="F429" s="587"/>
      <c r="G429" s="587">
        <v>0</v>
      </c>
      <c r="H429" s="586">
        <f>+D429+E429-G429</f>
        <v>36000000000</v>
      </c>
    </row>
    <row r="430" spans="1:10">
      <c r="A430" s="184"/>
      <c r="B430" s="517" t="s">
        <v>597</v>
      </c>
      <c r="C430" s="518"/>
      <c r="D430" s="584">
        <v>34000000000</v>
      </c>
      <c r="E430" s="585">
        <v>0</v>
      </c>
      <c r="F430" s="585"/>
      <c r="G430" s="585">
        <v>0</v>
      </c>
      <c r="H430" s="583">
        <f>+D430+E430-G430</f>
        <v>34000000000</v>
      </c>
    </row>
    <row r="431" spans="1:10">
      <c r="A431" s="184"/>
      <c r="B431" s="517" t="s">
        <v>598</v>
      </c>
      <c r="C431" s="518"/>
      <c r="D431" s="584">
        <v>0</v>
      </c>
      <c r="E431" s="585">
        <v>0</v>
      </c>
      <c r="F431" s="585"/>
      <c r="G431" s="585">
        <v>0</v>
      </c>
      <c r="H431" s="583">
        <f t="shared" ref="H431:H436" si="2">SUM(D431+E431-G431)</f>
        <v>0</v>
      </c>
    </row>
    <row r="432" spans="1:10">
      <c r="A432" s="184"/>
      <c r="B432" s="517" t="s">
        <v>599</v>
      </c>
      <c r="C432" s="518"/>
      <c r="D432" s="584">
        <v>909329426</v>
      </c>
      <c r="E432" s="585">
        <f>+J36-K36</f>
        <v>0</v>
      </c>
      <c r="F432" s="585"/>
      <c r="G432" s="585">
        <v>0</v>
      </c>
      <c r="H432" s="583">
        <f t="shared" si="2"/>
        <v>909329426</v>
      </c>
    </row>
    <row r="433" spans="1:10">
      <c r="A433" s="184"/>
      <c r="B433" s="517" t="s">
        <v>80</v>
      </c>
      <c r="C433" s="518"/>
      <c r="D433" s="584">
        <v>82872147</v>
      </c>
      <c r="E433" s="585">
        <v>0</v>
      </c>
      <c r="F433" s="585"/>
      <c r="G433" s="585">
        <v>0</v>
      </c>
      <c r="H433" s="583">
        <f t="shared" si="2"/>
        <v>82872147</v>
      </c>
    </row>
    <row r="434" spans="1:10">
      <c r="A434" s="184"/>
      <c r="B434" s="517" t="s">
        <v>600</v>
      </c>
      <c r="C434" s="518"/>
      <c r="D434" s="584">
        <v>0</v>
      </c>
      <c r="E434" s="584">
        <f>+G435</f>
        <v>11030231917</v>
      </c>
      <c r="F434" s="584"/>
      <c r="G434" s="584">
        <f>+G435</f>
        <v>11030231917</v>
      </c>
      <c r="H434" s="583">
        <f>SUM(D434+E434-G434)</f>
        <v>0</v>
      </c>
    </row>
    <row r="435" spans="1:10" ht="14" thickBot="1">
      <c r="A435" s="184"/>
      <c r="B435" s="519" t="s">
        <v>601</v>
      </c>
      <c r="C435" s="520"/>
      <c r="D435" s="521">
        <v>11030231917</v>
      </c>
      <c r="E435" s="521">
        <f>+G128</f>
        <v>6613006392</v>
      </c>
      <c r="F435" s="521"/>
      <c r="G435" s="521">
        <f>+D435</f>
        <v>11030231917</v>
      </c>
      <c r="H435" s="582">
        <f>SUM(D435+E435-G435)</f>
        <v>6613006392</v>
      </c>
    </row>
    <row r="436" spans="1:10" ht="14" thickBot="1">
      <c r="A436" s="184"/>
      <c r="B436" s="522" t="s">
        <v>602</v>
      </c>
      <c r="C436" s="523"/>
      <c r="D436" s="580">
        <v>82022433490</v>
      </c>
      <c r="E436" s="581">
        <f>SUM(E429:E435)</f>
        <v>17643238309</v>
      </c>
      <c r="F436" s="581"/>
      <c r="G436" s="580">
        <f>SUM(G429:G435)</f>
        <v>22060463834</v>
      </c>
      <c r="H436" s="579">
        <f t="shared" si="2"/>
        <v>77605207965</v>
      </c>
      <c r="I436" s="221"/>
    </row>
    <row r="437" spans="1:10">
      <c r="A437" s="184"/>
      <c r="D437" s="221"/>
      <c r="H437" s="221"/>
    </row>
    <row r="438" spans="1:10">
      <c r="A438" s="184"/>
      <c r="B438" s="386" t="s">
        <v>603</v>
      </c>
      <c r="C438" s="386"/>
      <c r="D438" s="258"/>
      <c r="E438" s="258"/>
      <c r="F438" s="258"/>
      <c r="G438" s="258"/>
      <c r="H438" s="258"/>
      <c r="I438" s="258"/>
    </row>
    <row r="439" spans="1:10">
      <c r="A439" s="184"/>
      <c r="B439" s="386" t="s">
        <v>604</v>
      </c>
      <c r="C439" s="258"/>
      <c r="D439" s="258"/>
      <c r="E439" s="258"/>
      <c r="F439" s="258"/>
      <c r="G439" s="258"/>
      <c r="H439" s="258"/>
      <c r="I439" s="258"/>
    </row>
    <row r="440" spans="1:10">
      <c r="A440" s="184"/>
      <c r="B440" s="185" t="s">
        <v>605</v>
      </c>
      <c r="C440" s="386"/>
      <c r="D440" s="258"/>
      <c r="E440" s="258"/>
      <c r="F440" s="258"/>
      <c r="G440" s="258"/>
      <c r="H440" s="258"/>
      <c r="I440" s="258"/>
    </row>
    <row r="441" spans="1:10">
      <c r="A441" s="184"/>
      <c r="B441" s="627" t="s">
        <v>606</v>
      </c>
      <c r="C441" s="627"/>
      <c r="D441" s="627"/>
      <c r="E441" s="627"/>
      <c r="F441" s="627"/>
      <c r="G441" s="627"/>
      <c r="H441" s="627"/>
      <c r="I441" s="627"/>
    </row>
    <row r="442" spans="1:10">
      <c r="A442" s="184"/>
      <c r="B442" s="627"/>
      <c r="C442" s="627"/>
      <c r="D442" s="627"/>
      <c r="E442" s="627"/>
      <c r="F442" s="627"/>
      <c r="G442" s="627"/>
      <c r="H442" s="627"/>
      <c r="I442" s="627"/>
    </row>
    <row r="443" spans="1:10">
      <c r="A443" s="184"/>
      <c r="B443" s="386" t="s">
        <v>607</v>
      </c>
      <c r="C443" s="386"/>
      <c r="D443" s="524"/>
      <c r="E443" s="524"/>
      <c r="F443" s="524"/>
      <c r="G443" s="524"/>
      <c r="H443" s="524"/>
      <c r="I443" s="524"/>
    </row>
    <row r="444" spans="1:10">
      <c r="A444" s="184"/>
      <c r="B444" s="525"/>
      <c r="C444" s="386"/>
      <c r="D444" s="258"/>
      <c r="E444" s="258"/>
      <c r="F444" s="258"/>
      <c r="G444" s="258"/>
      <c r="H444" s="258"/>
      <c r="I444" s="258"/>
    </row>
    <row r="445" spans="1:10">
      <c r="A445" s="184"/>
      <c r="B445" s="525"/>
      <c r="C445" s="386"/>
      <c r="D445" s="258"/>
      <c r="E445" s="258"/>
      <c r="F445" s="258"/>
      <c r="G445" s="258"/>
      <c r="H445" s="258"/>
      <c r="I445" s="258"/>
    </row>
    <row r="446" spans="1:10" ht="14" thickBot="1">
      <c r="A446" s="184"/>
      <c r="B446" s="436" t="s">
        <v>608</v>
      </c>
      <c r="C446" s="526"/>
      <c r="D446" s="524"/>
      <c r="E446" s="524"/>
      <c r="F446" s="524"/>
      <c r="G446" s="524"/>
      <c r="H446" s="524"/>
      <c r="I446" s="524"/>
    </row>
    <row r="447" spans="1:10" ht="14" thickBot="1">
      <c r="A447" s="527"/>
      <c r="B447" s="528" t="s">
        <v>493</v>
      </c>
      <c r="C447" s="529"/>
      <c r="D447" s="530"/>
      <c r="E447" s="530"/>
      <c r="F447" s="530"/>
      <c r="G447" s="531" t="s">
        <v>653</v>
      </c>
      <c r="H447" s="532" t="s">
        <v>609</v>
      </c>
      <c r="I447" s="474"/>
      <c r="J447" s="474"/>
    </row>
    <row r="448" spans="1:10">
      <c r="A448" s="184"/>
      <c r="B448" s="533" t="s">
        <v>610</v>
      </c>
      <c r="C448" s="534"/>
      <c r="D448" s="534"/>
      <c r="E448" s="534"/>
      <c r="F448" s="534"/>
      <c r="G448" s="535">
        <f>+'3.2.Notas EEFF030-06-25'!E92</f>
        <v>91250315</v>
      </c>
      <c r="H448" s="535">
        <v>295250686</v>
      </c>
    </row>
    <row r="449" spans="1:9" ht="14" thickBot="1">
      <c r="A449" s="184"/>
      <c r="B449" s="536" t="s">
        <v>611</v>
      </c>
      <c r="C449" s="537"/>
      <c r="D449" s="537"/>
      <c r="E449" s="537"/>
      <c r="F449" s="537"/>
      <c r="G449" s="538">
        <f>+E97</f>
        <v>32000090</v>
      </c>
      <c r="H449" s="538">
        <v>13899856</v>
      </c>
    </row>
    <row r="450" spans="1:9" ht="14" thickBot="1">
      <c r="A450" s="184"/>
      <c r="B450" s="539" t="s">
        <v>612</v>
      </c>
      <c r="C450" s="540"/>
      <c r="D450" s="541"/>
      <c r="E450" s="541"/>
      <c r="F450" s="541"/>
      <c r="G450" s="542">
        <f>SUM(G448-G449)</f>
        <v>59250225</v>
      </c>
      <c r="H450" s="542">
        <v>281350830</v>
      </c>
    </row>
    <row r="451" spans="1:9">
      <c r="A451" s="184"/>
      <c r="B451" s="543" t="s">
        <v>613</v>
      </c>
      <c r="C451" s="544"/>
      <c r="D451" s="544"/>
      <c r="E451" s="544"/>
      <c r="F451" s="544"/>
      <c r="G451" s="545">
        <f>+'3.2.Notas EEFF030-06-25'!E113</f>
        <v>84252742</v>
      </c>
      <c r="H451" s="545">
        <v>119984706</v>
      </c>
    </row>
    <row r="452" spans="1:9" ht="14" thickBot="1">
      <c r="A452" s="184"/>
      <c r="B452" s="536" t="s">
        <v>614</v>
      </c>
      <c r="C452" s="537"/>
      <c r="D452" s="537"/>
      <c r="E452" s="537"/>
      <c r="F452" s="537"/>
      <c r="G452" s="538">
        <f>+'3.2.Notas EEFF030-06-25'!E120</f>
        <v>1901443474</v>
      </c>
      <c r="H452" s="538">
        <v>136157333</v>
      </c>
    </row>
    <row r="453" spans="1:9" ht="14" thickBot="1">
      <c r="A453" s="184"/>
      <c r="B453" s="539" t="s">
        <v>615</v>
      </c>
      <c r="C453" s="540"/>
      <c r="D453" s="541"/>
      <c r="E453" s="541"/>
      <c r="F453" s="541"/>
      <c r="G453" s="542">
        <f>SUM(G451-G452)</f>
        <v>-1817190732</v>
      </c>
      <c r="H453" s="542">
        <v>-16172627</v>
      </c>
    </row>
    <row r="454" spans="1:9" ht="14" thickBot="1">
      <c r="A454" s="184"/>
      <c r="B454" s="546" t="s">
        <v>616</v>
      </c>
      <c r="C454" s="547"/>
      <c r="D454" s="548"/>
      <c r="E454" s="548"/>
      <c r="F454" s="548"/>
      <c r="G454" s="549">
        <f>SUM(G453,G450)</f>
        <v>-1757940507</v>
      </c>
      <c r="H454" s="549">
        <v>265178203</v>
      </c>
    </row>
    <row r="455" spans="1:9">
      <c r="A455" s="184"/>
      <c r="B455" s="525"/>
      <c r="C455" s="386"/>
      <c r="D455" s="258"/>
      <c r="E455" s="258"/>
      <c r="F455" s="258"/>
      <c r="G455" s="258"/>
      <c r="H455" s="258"/>
      <c r="I455" s="258"/>
    </row>
    <row r="456" spans="1:9">
      <c r="A456" s="184"/>
      <c r="B456" s="525"/>
      <c r="C456" s="386"/>
      <c r="D456" s="258"/>
      <c r="E456" s="258"/>
      <c r="F456" s="258"/>
      <c r="G456" s="258"/>
      <c r="H456" s="258"/>
      <c r="I456" s="258"/>
    </row>
    <row r="457" spans="1:9">
      <c r="A457" s="184"/>
      <c r="B457" s="525"/>
      <c r="C457" s="386"/>
      <c r="D457" s="258"/>
      <c r="E457" s="258"/>
      <c r="F457" s="258"/>
      <c r="G457" s="258"/>
      <c r="H457" s="258"/>
      <c r="I457" s="258"/>
    </row>
    <row r="458" spans="1:9">
      <c r="A458" s="184"/>
      <c r="B458" s="525"/>
      <c r="C458" s="386"/>
      <c r="D458" s="258"/>
      <c r="E458" s="258"/>
      <c r="F458" s="258"/>
      <c r="G458" s="258"/>
      <c r="H458" s="258"/>
      <c r="I458" s="258"/>
    </row>
    <row r="459" spans="1:9">
      <c r="A459" s="184"/>
      <c r="B459" s="525"/>
      <c r="C459" s="386"/>
      <c r="D459" s="258"/>
      <c r="E459" s="258"/>
      <c r="F459" s="258"/>
      <c r="G459" s="258"/>
      <c r="H459" s="258"/>
      <c r="I459" s="258"/>
    </row>
    <row r="460" spans="1:9">
      <c r="A460" s="184"/>
      <c r="B460" s="525"/>
      <c r="C460" s="386"/>
      <c r="D460" s="258"/>
      <c r="E460" s="258"/>
      <c r="F460" s="258"/>
      <c r="G460" s="258"/>
      <c r="H460" s="258"/>
      <c r="I460" s="258"/>
    </row>
    <row r="461" spans="1:9">
      <c r="A461" s="184"/>
      <c r="B461" s="525"/>
      <c r="C461" s="386"/>
      <c r="D461" s="258"/>
      <c r="E461" s="258"/>
      <c r="F461" s="258"/>
      <c r="G461" s="258"/>
      <c r="H461" s="258"/>
      <c r="I461" s="258"/>
    </row>
    <row r="462" spans="1:9">
      <c r="A462" s="184"/>
      <c r="B462" s="525"/>
      <c r="C462" s="386"/>
      <c r="D462" s="258"/>
      <c r="E462" s="258"/>
      <c r="F462" s="258"/>
      <c r="G462" s="258"/>
      <c r="H462" s="258"/>
      <c r="I462" s="258"/>
    </row>
    <row r="463" spans="1:9" ht="16">
      <c r="A463" s="184"/>
      <c r="C463" s="258"/>
      <c r="H463" s="203"/>
      <c r="I463" s="186"/>
    </row>
    <row r="464" spans="1:9" ht="16">
      <c r="A464" s="184"/>
      <c r="B464" s="294"/>
      <c r="C464" s="258"/>
      <c r="D464" s="294"/>
      <c r="G464" s="294"/>
      <c r="H464" s="203"/>
      <c r="I464" s="295"/>
    </row>
    <row r="465" spans="1:10">
      <c r="A465" s="184"/>
      <c r="B465" s="296"/>
      <c r="D465" s="296"/>
      <c r="G465" s="296"/>
      <c r="I465" s="297"/>
    </row>
    <row r="466" spans="1:10">
      <c r="A466" s="184"/>
      <c r="E466" s="298"/>
      <c r="F466" s="298"/>
      <c r="H466" s="298"/>
      <c r="J466" s="299"/>
    </row>
    <row r="467" spans="1:10">
      <c r="A467" s="184"/>
      <c r="B467" s="258"/>
      <c r="C467" s="258"/>
      <c r="D467" s="628"/>
      <c r="E467" s="628"/>
      <c r="F467" s="550"/>
      <c r="G467" s="612"/>
      <c r="H467" s="612"/>
      <c r="I467" s="270"/>
    </row>
    <row r="468" spans="1:10">
      <c r="A468" s="184"/>
      <c r="B468" s="611" t="s">
        <v>359</v>
      </c>
      <c r="C468" s="611"/>
      <c r="D468" s="611"/>
      <c r="E468" s="611"/>
      <c r="F468" s="611"/>
      <c r="G468" s="611"/>
      <c r="H468" s="611"/>
      <c r="I468" s="611"/>
      <c r="J468" s="611"/>
    </row>
    <row r="469" spans="1:10">
      <c r="A469" s="184"/>
      <c r="B469" s="611"/>
      <c r="C469" s="611"/>
      <c r="D469" s="611"/>
      <c r="E469" s="611"/>
      <c r="F469" s="611"/>
      <c r="G469" s="611"/>
      <c r="H469" s="611"/>
      <c r="I469" s="611"/>
      <c r="J469" s="611"/>
    </row>
    <row r="470" spans="1:10">
      <c r="A470" s="184"/>
      <c r="B470" s="611"/>
      <c r="C470" s="611"/>
      <c r="D470" s="611"/>
      <c r="E470" s="611"/>
      <c r="F470" s="611"/>
      <c r="G470" s="611"/>
      <c r="H470" s="611"/>
      <c r="I470" s="611"/>
      <c r="J470" s="611"/>
    </row>
    <row r="471" spans="1:10">
      <c r="A471" s="184"/>
      <c r="B471" s="611"/>
      <c r="C471" s="611"/>
      <c r="D471" s="611"/>
      <c r="E471" s="611"/>
      <c r="F471" s="611"/>
      <c r="G471" s="611"/>
      <c r="H471" s="611"/>
      <c r="I471" s="611"/>
      <c r="J471" s="611"/>
    </row>
    <row r="472" spans="1:10">
      <c r="A472" s="184"/>
      <c r="B472" s="611"/>
      <c r="C472" s="611"/>
      <c r="D472" s="611"/>
      <c r="E472" s="611"/>
      <c r="F472" s="611"/>
      <c r="G472" s="611"/>
      <c r="H472" s="611"/>
      <c r="I472" s="611"/>
      <c r="J472" s="611"/>
    </row>
    <row r="473" spans="1:10">
      <c r="A473" s="184"/>
      <c r="B473" s="611"/>
      <c r="C473" s="611"/>
      <c r="D473" s="611"/>
      <c r="E473" s="611"/>
      <c r="F473" s="611"/>
      <c r="G473" s="611"/>
      <c r="H473" s="611"/>
      <c r="I473" s="611"/>
      <c r="J473" s="611"/>
    </row>
    <row r="474" spans="1:10">
      <c r="A474" s="184"/>
      <c r="B474" s="386"/>
      <c r="C474" s="386"/>
      <c r="D474" s="258"/>
      <c r="E474" s="258"/>
      <c r="F474" s="258"/>
      <c r="G474" s="258"/>
      <c r="H474" s="258"/>
      <c r="I474" s="258"/>
    </row>
    <row r="475" spans="1:10">
      <c r="A475" s="184"/>
      <c r="B475" s="386"/>
      <c r="C475" s="386"/>
      <c r="D475" s="258"/>
      <c r="E475" s="258"/>
      <c r="F475" s="258"/>
      <c r="G475" s="258"/>
      <c r="H475" s="258"/>
      <c r="I475" s="258"/>
    </row>
    <row r="476" spans="1:10">
      <c r="A476" s="184"/>
      <c r="B476" s="386"/>
      <c r="C476" s="386"/>
      <c r="D476" s="258"/>
      <c r="E476" s="258"/>
      <c r="F476" s="258"/>
      <c r="G476" s="258"/>
      <c r="H476" s="258"/>
      <c r="I476" s="258"/>
    </row>
    <row r="477" spans="1:10">
      <c r="A477" s="184"/>
      <c r="B477" s="551" t="s">
        <v>617</v>
      </c>
    </row>
    <row r="478" spans="1:10" ht="14" thickBot="1">
      <c r="A478" s="184"/>
      <c r="B478" s="185" t="s">
        <v>618</v>
      </c>
    </row>
    <row r="479" spans="1:10" ht="14" thickBot="1">
      <c r="A479" s="184"/>
      <c r="B479" s="788" t="s">
        <v>619</v>
      </c>
      <c r="C479" s="789"/>
      <c r="D479" s="790">
        <v>45838</v>
      </c>
      <c r="E479" s="791">
        <v>2024</v>
      </c>
      <c r="F479" s="552"/>
    </row>
    <row r="480" spans="1:10">
      <c r="A480" s="184" t="s">
        <v>710</v>
      </c>
      <c r="B480" s="413" t="s">
        <v>620</v>
      </c>
      <c r="C480" s="792" t="s">
        <v>487</v>
      </c>
      <c r="D480" s="779">
        <f>+VLOOKUP(A480,'[4]Analitico Junio 2025'!$D$1:$I$360,6,0)</f>
        <v>10606674324</v>
      </c>
      <c r="E480" s="793">
        <v>16637465455</v>
      </c>
      <c r="F480" s="794"/>
    </row>
    <row r="481" spans="1:9">
      <c r="A481" s="184" t="s">
        <v>711</v>
      </c>
      <c r="B481" s="413" t="s">
        <v>621</v>
      </c>
      <c r="C481" s="792" t="s">
        <v>487</v>
      </c>
      <c r="D481" s="779">
        <f>+VLOOKUP(A481,'[4]Analitico Junio 2025'!$D$1:$I$360,6,0)</f>
        <v>519236353</v>
      </c>
      <c r="E481" s="795">
        <v>1037973206</v>
      </c>
      <c r="F481" s="796"/>
      <c r="I481" s="524"/>
    </row>
    <row r="482" spans="1:9">
      <c r="A482" s="184" t="s">
        <v>712</v>
      </c>
      <c r="B482" s="413" t="s">
        <v>654</v>
      </c>
      <c r="C482" s="792" t="s">
        <v>487</v>
      </c>
      <c r="D482" s="779">
        <f>+VLOOKUP(A482,'[4]Analitico Junio 2025'!$D$1:$I$360,6,0)</f>
        <v>57384213</v>
      </c>
      <c r="E482" s="795">
        <v>269606164</v>
      </c>
      <c r="F482" s="796"/>
      <c r="I482" s="524"/>
    </row>
    <row r="483" spans="1:9">
      <c r="A483" s="184" t="s">
        <v>713</v>
      </c>
      <c r="B483" s="413" t="s">
        <v>622</v>
      </c>
      <c r="C483" s="792" t="s">
        <v>487</v>
      </c>
      <c r="D483" s="779">
        <f>+VLOOKUP(A483,'[4]Analitico Junio 2025'!$D$1:$I$360,6,0)</f>
        <v>206990580</v>
      </c>
      <c r="E483" s="795">
        <v>227181375</v>
      </c>
      <c r="F483" s="796"/>
      <c r="I483" s="524"/>
    </row>
    <row r="484" spans="1:9">
      <c r="A484" s="184" t="s">
        <v>714</v>
      </c>
      <c r="B484" s="413" t="s">
        <v>623</v>
      </c>
      <c r="C484" s="792" t="s">
        <v>487</v>
      </c>
      <c r="D484" s="779">
        <f>+VLOOKUP(A484,'[4]Analitico Junio 2025'!$D$1:$I$360,6,0)</f>
        <v>93955271</v>
      </c>
      <c r="E484" s="795">
        <v>187512782</v>
      </c>
      <c r="F484" s="796"/>
      <c r="I484" s="524"/>
    </row>
    <row r="485" spans="1:9">
      <c r="A485" s="184">
        <v>0</v>
      </c>
      <c r="B485" s="556" t="s">
        <v>655</v>
      </c>
      <c r="C485" s="792" t="s">
        <v>487</v>
      </c>
      <c r="D485" s="779">
        <v>0</v>
      </c>
      <c r="E485" s="795">
        <v>9291545</v>
      </c>
      <c r="F485" s="797"/>
      <c r="I485" s="524"/>
    </row>
    <row r="486" spans="1:9">
      <c r="A486" s="184" t="s">
        <v>715</v>
      </c>
      <c r="B486" s="556" t="s">
        <v>716</v>
      </c>
      <c r="C486" s="792" t="s">
        <v>487</v>
      </c>
      <c r="D486" s="779">
        <f>+VLOOKUP(A486,'[4]Analitico Junio 2025'!$D$1:$I$360,6,0)</f>
        <v>7213067</v>
      </c>
      <c r="E486" s="795"/>
      <c r="F486" s="797"/>
      <c r="I486" s="524"/>
    </row>
    <row r="487" spans="1:9">
      <c r="A487" s="184" t="s">
        <v>717</v>
      </c>
      <c r="B487" s="556" t="s">
        <v>718</v>
      </c>
      <c r="C487" s="792" t="s">
        <v>487</v>
      </c>
      <c r="D487" s="779">
        <f>+VLOOKUP(A487,'[4]Analitico Junio 2025'!$D$1:$I$360,6,0)</f>
        <v>1349</v>
      </c>
      <c r="E487" s="795">
        <v>0</v>
      </c>
      <c r="F487" s="797"/>
      <c r="I487" s="524"/>
    </row>
    <row r="488" spans="1:9">
      <c r="A488" s="184" t="s">
        <v>719</v>
      </c>
      <c r="B488" s="556" t="s">
        <v>720</v>
      </c>
      <c r="C488" s="792" t="s">
        <v>487</v>
      </c>
      <c r="D488" s="779">
        <f>+VLOOKUP(A488,'[4]Analitico Junio 2025'!$D$1:$I$360,6,0)</f>
        <v>1426814</v>
      </c>
      <c r="E488" s="795">
        <v>0</v>
      </c>
      <c r="F488" s="797"/>
      <c r="I488" s="524"/>
    </row>
    <row r="489" spans="1:9">
      <c r="A489" s="184" t="s">
        <v>721</v>
      </c>
      <c r="B489" s="556" t="s">
        <v>722</v>
      </c>
      <c r="C489" s="792" t="s">
        <v>487</v>
      </c>
      <c r="D489" s="779">
        <f>+VLOOKUP(A489,'[4]Analitico Junio 2025'!$D$1:$I$360,6,0)</f>
        <v>6333327</v>
      </c>
      <c r="E489" s="795">
        <v>0</v>
      </c>
      <c r="F489" s="797"/>
      <c r="I489" s="524"/>
    </row>
    <row r="490" spans="1:9" ht="14" thickBot="1">
      <c r="A490" s="184" t="s">
        <v>723</v>
      </c>
      <c r="B490" s="556" t="s">
        <v>724</v>
      </c>
      <c r="C490" s="792" t="s">
        <v>487</v>
      </c>
      <c r="D490" s="779">
        <f>+VLOOKUP(A490,'[4]Analitico Junio 2025'!$D$1:$I$360,6,0)</f>
        <v>84252742</v>
      </c>
      <c r="E490" s="798">
        <v>0</v>
      </c>
      <c r="F490" s="797"/>
      <c r="I490" s="524"/>
    </row>
    <row r="491" spans="1:9" ht="14" thickBot="1">
      <c r="A491" s="184"/>
      <c r="B491" s="799" t="s">
        <v>148</v>
      </c>
      <c r="C491" s="800"/>
      <c r="D491" s="801">
        <f>SUM(D479:D490)</f>
        <v>11583513878</v>
      </c>
      <c r="E491" s="802">
        <f>SUM(E479:E490)</f>
        <v>18369032551</v>
      </c>
      <c r="F491" s="557"/>
      <c r="I491" s="558"/>
    </row>
    <row r="492" spans="1:9">
      <c r="A492" s="184"/>
      <c r="B492" s="551"/>
      <c r="C492" s="186"/>
    </row>
    <row r="493" spans="1:9" ht="14" thickBot="1">
      <c r="A493" s="184"/>
      <c r="B493" s="185" t="s">
        <v>624</v>
      </c>
      <c r="C493" s="186"/>
    </row>
    <row r="494" spans="1:9">
      <c r="A494" s="184"/>
      <c r="B494" s="788" t="s">
        <v>625</v>
      </c>
      <c r="C494" s="803"/>
      <c r="D494" s="553">
        <v>45838</v>
      </c>
      <c r="E494" s="554">
        <v>2024</v>
      </c>
      <c r="F494" s="552"/>
    </row>
    <row r="495" spans="1:9">
      <c r="A495" s="184" t="s">
        <v>725</v>
      </c>
      <c r="B495" s="216" t="s">
        <v>726</v>
      </c>
      <c r="C495" s="804" t="s">
        <v>487</v>
      </c>
      <c r="D495" s="779">
        <f>+VLOOKUP(A495,'[4]Analitico Junio 2025'!$D$1:$I$360,6,0)</f>
        <v>53115</v>
      </c>
      <c r="E495" s="561">
        <v>8298003</v>
      </c>
      <c r="F495" s="560"/>
      <c r="G495" s="559" t="s">
        <v>116</v>
      </c>
    </row>
    <row r="496" spans="1:9">
      <c r="A496" s="184" t="s">
        <v>727</v>
      </c>
      <c r="B496" s="559" t="s">
        <v>728</v>
      </c>
      <c r="C496" s="804" t="s">
        <v>487</v>
      </c>
      <c r="D496" s="779">
        <f>+VLOOKUP(A496,'[4]Analitico Junio 2025'!$D$1:$I$360,6,0)</f>
        <v>6948182</v>
      </c>
      <c r="E496" s="561">
        <v>0</v>
      </c>
      <c r="F496" s="560"/>
    </row>
    <row r="497" spans="1:6">
      <c r="A497" s="184" t="s">
        <v>729</v>
      </c>
      <c r="B497" s="559" t="s">
        <v>730</v>
      </c>
      <c r="C497" s="804" t="s">
        <v>487</v>
      </c>
      <c r="D497" s="779">
        <f>+VLOOKUP(A497,'[4]Analitico Junio 2025'!$D$1:$I$360,6,0)</f>
        <v>33307560</v>
      </c>
      <c r="E497" s="561">
        <v>0</v>
      </c>
      <c r="F497" s="560"/>
    </row>
    <row r="498" spans="1:6">
      <c r="A498" s="184" t="s">
        <v>731</v>
      </c>
      <c r="B498" s="559" t="s">
        <v>732</v>
      </c>
      <c r="C498" s="804" t="s">
        <v>487</v>
      </c>
      <c r="D498" s="779">
        <f>+VLOOKUP(A498,'[4]Analitico Junio 2025'!$D$1:$I$360,6,0)</f>
        <v>92150364</v>
      </c>
      <c r="E498" s="561">
        <v>0</v>
      </c>
      <c r="F498" s="560"/>
    </row>
    <row r="499" spans="1:6">
      <c r="A499" s="184" t="s">
        <v>733</v>
      </c>
      <c r="B499" s="559" t="s">
        <v>734</v>
      </c>
      <c r="C499" s="804" t="s">
        <v>487</v>
      </c>
      <c r="D499" s="779">
        <f>+VLOOKUP(A499,'[4]Analitico Junio 2025'!$D$1:$I$360,6,0)</f>
        <v>4575079</v>
      </c>
      <c r="E499" s="561">
        <v>0</v>
      </c>
      <c r="F499" s="560"/>
    </row>
    <row r="500" spans="1:6">
      <c r="A500" s="184" t="s">
        <v>735</v>
      </c>
      <c r="B500" s="559" t="s">
        <v>736</v>
      </c>
      <c r="C500" s="804" t="s">
        <v>487</v>
      </c>
      <c r="D500" s="779">
        <f>+VLOOKUP(A500,'[4]Analitico Junio 2025'!$D$1:$I$360,6,0)</f>
        <v>20853100</v>
      </c>
      <c r="E500" s="561">
        <v>0</v>
      </c>
      <c r="F500" s="560"/>
    </row>
    <row r="501" spans="1:6">
      <c r="A501" s="184" t="s">
        <v>737</v>
      </c>
      <c r="B501" s="559" t="s">
        <v>738</v>
      </c>
      <c r="C501" s="804" t="s">
        <v>487</v>
      </c>
      <c r="D501" s="779">
        <f>+VLOOKUP(A501,'[4]Analitico Junio 2025'!$D$1:$I$360,6,0)</f>
        <v>78282736</v>
      </c>
      <c r="E501" s="561">
        <v>0</v>
      </c>
      <c r="F501" s="560"/>
    </row>
    <row r="502" spans="1:6">
      <c r="A502" s="184" t="s">
        <v>739</v>
      </c>
      <c r="B502" s="559" t="s">
        <v>740</v>
      </c>
      <c r="C502" s="804" t="s">
        <v>487</v>
      </c>
      <c r="D502" s="779">
        <f>+VLOOKUP(A502,'[4]Analitico Junio 2025'!$D$1:$I$360,6,0)</f>
        <v>11387600</v>
      </c>
      <c r="E502" s="561">
        <v>0</v>
      </c>
      <c r="F502" s="560"/>
    </row>
    <row r="503" spans="1:6">
      <c r="A503" s="184" t="s">
        <v>741</v>
      </c>
      <c r="B503" s="559" t="s">
        <v>742</v>
      </c>
      <c r="C503" s="804" t="s">
        <v>487</v>
      </c>
      <c r="D503" s="779">
        <f>+VLOOKUP(A503,'[4]Analitico Junio 2025'!$D$1:$I$360,6,0)</f>
        <v>37105881</v>
      </c>
      <c r="E503" s="561">
        <v>0</v>
      </c>
      <c r="F503" s="560"/>
    </row>
    <row r="504" spans="1:6">
      <c r="A504" s="184" t="s">
        <v>743</v>
      </c>
      <c r="B504" s="559" t="s">
        <v>744</v>
      </c>
      <c r="C504" s="804" t="s">
        <v>487</v>
      </c>
      <c r="D504" s="779">
        <f>+VLOOKUP(A504,'[4]Analitico Junio 2025'!$D$1:$I$360,6,0)</f>
        <v>11096227</v>
      </c>
      <c r="E504" s="561">
        <v>0</v>
      </c>
      <c r="F504" s="560"/>
    </row>
    <row r="505" spans="1:6">
      <c r="A505" s="184" t="s">
        <v>745</v>
      </c>
      <c r="B505" s="559" t="s">
        <v>746</v>
      </c>
      <c r="C505" s="804" t="s">
        <v>487</v>
      </c>
      <c r="D505" s="779">
        <f>+VLOOKUP(A505,'[4]Analitico Junio 2025'!$D$1:$I$360,6,0)</f>
        <v>3748509</v>
      </c>
      <c r="E505" s="561">
        <v>0</v>
      </c>
      <c r="F505" s="560"/>
    </row>
    <row r="506" spans="1:6">
      <c r="A506" s="184" t="s">
        <v>747</v>
      </c>
      <c r="B506" s="559" t="s">
        <v>748</v>
      </c>
      <c r="C506" s="804" t="s">
        <v>487</v>
      </c>
      <c r="D506" s="779">
        <f>+VLOOKUP(A506,'[4]Analitico Junio 2025'!$D$1:$I$360,6,0)</f>
        <v>73941164</v>
      </c>
      <c r="E506" s="561">
        <v>0</v>
      </c>
      <c r="F506" s="560"/>
    </row>
    <row r="507" spans="1:6">
      <c r="A507" s="184" t="s">
        <v>749</v>
      </c>
      <c r="B507" s="559" t="s">
        <v>750</v>
      </c>
      <c r="C507" s="804" t="s">
        <v>487</v>
      </c>
      <c r="D507" s="779">
        <f>+VLOOKUP(A507,'[4]Analitico Junio 2025'!$D$1:$I$360,6,0)</f>
        <v>690909</v>
      </c>
      <c r="E507" s="561">
        <v>0</v>
      </c>
      <c r="F507" s="560"/>
    </row>
    <row r="508" spans="1:6">
      <c r="A508" s="184" t="s">
        <v>751</v>
      </c>
      <c r="B508" s="559" t="s">
        <v>752</v>
      </c>
      <c r="C508" s="804" t="s">
        <v>487</v>
      </c>
      <c r="D508" s="779">
        <f>+VLOOKUP(A508,'[4]Analitico Junio 2025'!$D$1:$I$360,6,0)</f>
        <v>7820390</v>
      </c>
      <c r="E508" s="561">
        <v>0</v>
      </c>
      <c r="F508" s="560"/>
    </row>
    <row r="509" spans="1:6">
      <c r="A509" s="184" t="s">
        <v>753</v>
      </c>
      <c r="B509" s="559" t="s">
        <v>754</v>
      </c>
      <c r="C509" s="804" t="s">
        <v>487</v>
      </c>
      <c r="D509" s="779">
        <f>+VLOOKUP(A509,'[4]Analitico Junio 2025'!$D$1:$I$360,6,0)</f>
        <v>20192682</v>
      </c>
      <c r="E509" s="561">
        <v>0</v>
      </c>
      <c r="F509" s="560"/>
    </row>
    <row r="510" spans="1:6">
      <c r="A510" s="184" t="s">
        <v>755</v>
      </c>
      <c r="B510" s="559" t="s">
        <v>756</v>
      </c>
      <c r="C510" s="804" t="s">
        <v>487</v>
      </c>
      <c r="D510" s="779">
        <f>+VLOOKUP(A510,'[4]Analitico Junio 2025'!$D$1:$I$360,6,0)</f>
        <v>148355326</v>
      </c>
      <c r="E510" s="561">
        <v>0</v>
      </c>
      <c r="F510" s="560"/>
    </row>
    <row r="511" spans="1:6">
      <c r="A511" s="184" t="s">
        <v>757</v>
      </c>
      <c r="B511" s="559" t="s">
        <v>758</v>
      </c>
      <c r="C511" s="804" t="s">
        <v>487</v>
      </c>
      <c r="D511" s="779">
        <f>+VLOOKUP(A511,'[4]Analitico Junio 2025'!$D$1:$I$360,6,0)</f>
        <v>545393938</v>
      </c>
      <c r="E511" s="561">
        <v>0</v>
      </c>
      <c r="F511" s="560"/>
    </row>
    <row r="512" spans="1:6">
      <c r="A512" s="184" t="s">
        <v>759</v>
      </c>
      <c r="B512" s="559" t="s">
        <v>760</v>
      </c>
      <c r="C512" s="804" t="s">
        <v>487</v>
      </c>
      <c r="D512" s="779">
        <f>+VLOOKUP(A512,'[4]Analitico Junio 2025'!$D$1:$I$360,6,0)</f>
        <v>22386472</v>
      </c>
      <c r="E512" s="561">
        <v>0</v>
      </c>
      <c r="F512" s="560"/>
    </row>
    <row r="513" spans="1:9">
      <c r="A513" s="184" t="s">
        <v>761</v>
      </c>
      <c r="B513" s="559" t="s">
        <v>762</v>
      </c>
      <c r="C513" s="804" t="s">
        <v>487</v>
      </c>
      <c r="D513" s="779">
        <f>+VLOOKUP(A513,'[4]Analitico Junio 2025'!$D$1:$I$360,6,0)</f>
        <v>676821</v>
      </c>
      <c r="E513" s="561">
        <v>0</v>
      </c>
      <c r="F513" s="560"/>
    </row>
    <row r="514" spans="1:9">
      <c r="A514" s="184" t="s">
        <v>763</v>
      </c>
      <c r="B514" s="559" t="s">
        <v>764</v>
      </c>
      <c r="C514" s="804" t="s">
        <v>487</v>
      </c>
      <c r="D514" s="779">
        <f>+VLOOKUP(A514,'[4]Analitico Junio 2025'!$D$1:$I$360,6,0)</f>
        <v>5578498</v>
      </c>
      <c r="E514" s="561">
        <v>0</v>
      </c>
      <c r="F514" s="560"/>
    </row>
    <row r="515" spans="1:9" ht="14" thickBot="1">
      <c r="A515" s="184" t="s">
        <v>765</v>
      </c>
      <c r="B515" s="559" t="s">
        <v>766</v>
      </c>
      <c r="C515" s="804" t="s">
        <v>487</v>
      </c>
      <c r="D515" s="779">
        <f>+VLOOKUP(A515,'[4]Analitico Junio 2025'!$D$1:$I$360,6,0)</f>
        <v>3010082</v>
      </c>
      <c r="E515" s="561">
        <v>0</v>
      </c>
      <c r="F515" s="560"/>
    </row>
    <row r="516" spans="1:9" ht="14" thickBot="1">
      <c r="A516" s="184"/>
      <c r="B516" s="805" t="s">
        <v>148</v>
      </c>
      <c r="C516" s="806" t="s">
        <v>487</v>
      </c>
      <c r="D516" s="563">
        <f>SUM(D495:D515)</f>
        <v>1127554635</v>
      </c>
      <c r="E516" s="563">
        <v>8298003</v>
      </c>
      <c r="F516" s="562"/>
    </row>
    <row r="517" spans="1:9">
      <c r="A517" s="184"/>
      <c r="B517" s="429"/>
      <c r="C517" s="564"/>
      <c r="D517" s="558"/>
      <c r="E517" s="524"/>
      <c r="F517" s="524"/>
      <c r="G517" s="565"/>
    </row>
    <row r="518" spans="1:9">
      <c r="A518" s="184"/>
      <c r="B518" s="429" t="s">
        <v>626</v>
      </c>
      <c r="G518" s="565"/>
    </row>
    <row r="519" spans="1:9">
      <c r="A519" s="184"/>
      <c r="B519" s="258" t="s">
        <v>627</v>
      </c>
      <c r="H519" s="566"/>
    </row>
    <row r="520" spans="1:9">
      <c r="A520" s="184"/>
      <c r="B520" s="258"/>
      <c r="C520" s="526"/>
      <c r="D520" s="524"/>
      <c r="E520" s="524"/>
      <c r="F520" s="524"/>
      <c r="G520" s="524"/>
      <c r="H520" s="524"/>
      <c r="I520" s="524"/>
    </row>
    <row r="521" spans="1:9">
      <c r="A521" s="184"/>
      <c r="B521" s="429" t="s">
        <v>628</v>
      </c>
      <c r="C521" s="526"/>
      <c r="D521" s="524"/>
      <c r="E521" s="524"/>
      <c r="F521" s="524"/>
      <c r="G521" s="524"/>
      <c r="H521" s="524"/>
      <c r="I521" s="524"/>
    </row>
    <row r="522" spans="1:9">
      <c r="A522" s="184"/>
      <c r="B522" s="258" t="s">
        <v>629</v>
      </c>
      <c r="C522" s="526"/>
      <c r="D522" s="524"/>
      <c r="E522" s="524"/>
      <c r="F522" s="524"/>
      <c r="G522" s="524"/>
      <c r="H522" s="524"/>
      <c r="I522" s="524"/>
    </row>
    <row r="523" spans="1:9">
      <c r="A523" s="184"/>
      <c r="B523" s="429"/>
      <c r="C523" s="564"/>
      <c r="D523" s="558"/>
      <c r="E523" s="558"/>
      <c r="F523" s="558"/>
      <c r="G523" s="558"/>
      <c r="H523" s="558"/>
      <c r="I523" s="558"/>
    </row>
    <row r="524" spans="1:9">
      <c r="A524" s="184"/>
      <c r="B524" s="386" t="s">
        <v>630</v>
      </c>
      <c r="C524" s="501"/>
      <c r="D524" s="501"/>
      <c r="E524" s="501"/>
      <c r="F524" s="501"/>
      <c r="G524" s="501"/>
      <c r="H524" s="501"/>
      <c r="I524" s="501"/>
    </row>
    <row r="525" spans="1:9">
      <c r="A525" s="184"/>
      <c r="B525" s="258" t="s">
        <v>631</v>
      </c>
      <c r="C525" s="567"/>
      <c r="D525" s="567"/>
      <c r="E525" s="567"/>
      <c r="F525" s="567"/>
      <c r="G525" s="567"/>
      <c r="H525" s="567"/>
      <c r="I525" s="567"/>
    </row>
    <row r="526" spans="1:9">
      <c r="A526" s="184"/>
      <c r="B526" s="567"/>
      <c r="C526" s="567"/>
      <c r="D526" s="567"/>
      <c r="E526" s="567"/>
      <c r="F526" s="567"/>
      <c r="G526" s="567"/>
      <c r="H526" s="567"/>
      <c r="I526" s="567"/>
    </row>
    <row r="527" spans="1:9">
      <c r="A527" s="184"/>
      <c r="B527" s="567"/>
      <c r="C527" s="567"/>
      <c r="D527" s="567"/>
      <c r="E527" s="567"/>
      <c r="F527" s="567"/>
      <c r="G527" s="567"/>
      <c r="H527" s="567"/>
      <c r="I527" s="567"/>
    </row>
    <row r="528" spans="1:9">
      <c r="A528" s="184"/>
      <c r="B528" s="567"/>
      <c r="C528" s="567"/>
      <c r="D528" s="567"/>
      <c r="E528" s="567"/>
      <c r="F528" s="567"/>
      <c r="G528" s="567"/>
      <c r="H528" s="567"/>
      <c r="I528" s="567"/>
    </row>
    <row r="529" spans="1:9">
      <c r="A529" s="184"/>
      <c r="B529" s="567"/>
      <c r="C529" s="567"/>
      <c r="D529" s="567"/>
      <c r="E529" s="567"/>
      <c r="F529" s="567"/>
      <c r="G529" s="567"/>
      <c r="H529" s="567"/>
      <c r="I529" s="567"/>
    </row>
    <row r="530" spans="1:9">
      <c r="A530" s="184"/>
      <c r="B530" s="567"/>
      <c r="C530" s="567"/>
      <c r="D530" s="567"/>
      <c r="E530" s="567"/>
      <c r="F530" s="567"/>
      <c r="G530" s="567"/>
      <c r="H530" s="567"/>
      <c r="I530" s="567"/>
    </row>
    <row r="531" spans="1:9">
      <c r="A531" s="184"/>
      <c r="B531" s="567"/>
      <c r="C531" s="567"/>
      <c r="D531" s="567"/>
      <c r="E531" s="567"/>
      <c r="F531" s="567"/>
      <c r="G531" s="567"/>
      <c r="H531" s="567"/>
      <c r="I531" s="567"/>
    </row>
    <row r="532" spans="1:9" ht="16">
      <c r="A532" s="184"/>
      <c r="C532" s="258"/>
      <c r="H532" s="203"/>
      <c r="I532" s="186"/>
    </row>
    <row r="533" spans="1:9" ht="16">
      <c r="A533" s="184"/>
      <c r="B533" s="294"/>
      <c r="C533" s="258"/>
      <c r="D533" s="294"/>
      <c r="G533" s="294"/>
      <c r="H533" s="203"/>
      <c r="I533" s="295"/>
    </row>
    <row r="534" spans="1:9">
      <c r="A534" s="184"/>
      <c r="B534" s="296"/>
      <c r="D534" s="296"/>
      <c r="G534" s="296"/>
      <c r="I534" s="297"/>
    </row>
  </sheetData>
  <sheetProtection selectLockedCells="1" selectUnlockedCells="1"/>
  <mergeCells count="79">
    <mergeCell ref="B427:C428"/>
    <mergeCell ref="B441:I442"/>
    <mergeCell ref="D467:E467"/>
    <mergeCell ref="G467:H467"/>
    <mergeCell ref="B468:J473"/>
    <mergeCell ref="B415:C415"/>
    <mergeCell ref="B416:C416"/>
    <mergeCell ref="B417:C417"/>
    <mergeCell ref="B418:C418"/>
    <mergeCell ref="B419:C419"/>
    <mergeCell ref="B420:C420"/>
    <mergeCell ref="B404:C404"/>
    <mergeCell ref="B405:C405"/>
    <mergeCell ref="B406:C406"/>
    <mergeCell ref="B407:C407"/>
    <mergeCell ref="B408:C408"/>
    <mergeCell ref="B413:C414"/>
    <mergeCell ref="E372:E373"/>
    <mergeCell ref="G372:G373"/>
    <mergeCell ref="H372:H373"/>
    <mergeCell ref="B391:J396"/>
    <mergeCell ref="B401:C403"/>
    <mergeCell ref="D401:H401"/>
    <mergeCell ref="D402:D403"/>
    <mergeCell ref="E402:E403"/>
    <mergeCell ref="G402:G403"/>
    <mergeCell ref="H402:H403"/>
    <mergeCell ref="B356:C356"/>
    <mergeCell ref="B357:C357"/>
    <mergeCell ref="B358:C358"/>
    <mergeCell ref="B359:C359"/>
    <mergeCell ref="B370:I370"/>
    <mergeCell ref="B371:B373"/>
    <mergeCell ref="C371:H371"/>
    <mergeCell ref="I371:I373"/>
    <mergeCell ref="C372:C373"/>
    <mergeCell ref="D372:D373"/>
    <mergeCell ref="D353:D354"/>
    <mergeCell ref="E353:E354"/>
    <mergeCell ref="G353:G354"/>
    <mergeCell ref="H353:H354"/>
    <mergeCell ref="I353:I354"/>
    <mergeCell ref="B355:C355"/>
    <mergeCell ref="B345:C345"/>
    <mergeCell ref="B346:C346"/>
    <mergeCell ref="B347:C347"/>
    <mergeCell ref="B348:C348"/>
    <mergeCell ref="B349:C349"/>
    <mergeCell ref="B353:C354"/>
    <mergeCell ref="B335:C335"/>
    <mergeCell ref="B340:C342"/>
    <mergeCell ref="D340:D342"/>
    <mergeCell ref="E340:E342"/>
    <mergeCell ref="B343:C343"/>
    <mergeCell ref="B344:C344"/>
    <mergeCell ref="H283:I283"/>
    <mergeCell ref="B295:D295"/>
    <mergeCell ref="E295:H295"/>
    <mergeCell ref="B316:J321"/>
    <mergeCell ref="B330:C332"/>
    <mergeCell ref="E330:E332"/>
    <mergeCell ref="B259:C259"/>
    <mergeCell ref="B274:D275"/>
    <mergeCell ref="B276:D276"/>
    <mergeCell ref="B277:D277"/>
    <mergeCell ref="B278:D278"/>
    <mergeCell ref="E283:G283"/>
    <mergeCell ref="C86:H86"/>
    <mergeCell ref="C128:E128"/>
    <mergeCell ref="C160:E160"/>
    <mergeCell ref="B161:J167"/>
    <mergeCell ref="B226:J231"/>
    <mergeCell ref="B258:C258"/>
    <mergeCell ref="B3:L3"/>
    <mergeCell ref="B4:L4"/>
    <mergeCell ref="B5:L5"/>
    <mergeCell ref="B6:K6"/>
    <mergeCell ref="C61:G61"/>
    <mergeCell ref="B83:L83"/>
  </mergeCells>
  <pageMargins left="0.47013888888888888" right="0.20972222222222223" top="0.78749999999999998" bottom="0.78749999999999998" header="0.51180555555555551" footer="0.51180555555555551"/>
  <pageSetup paperSize="9" firstPageNumber="0" fitToHeight="0" orientation="portrait" r:id="rId1"/>
  <headerFooter alignWithMargins="0"/>
  <rowBreaks count="1" manualBreakCount="1">
    <brk id="82" max="16383" man="1"/>
  </rowBreaks>
  <drawing r:id="rId2"/>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6m8No0k29K7NTV9h1gNPpoZDNKGEIb4HRM1RopvI/yQ=</DigestValue>
    </Reference>
    <Reference Type="http://www.w3.org/2000/09/xmldsig#Object" URI="#idOfficeObject">
      <DigestMethod Algorithm="http://www.w3.org/2001/04/xmlenc#sha256"/>
      <DigestValue>Q2JipyCAXDa0pL2CegHIoEiXIW0tiL7EaUMb+HjJ8vg=</DigestValue>
    </Reference>
    <Reference Type="http://uri.etsi.org/01903#SignedProperties" URI="#idSignedProperties">
      <Transforms>
        <Transform Algorithm="http://www.w3.org/TR/2001/REC-xml-c14n-20010315"/>
      </Transforms>
      <DigestMethod Algorithm="http://www.w3.org/2001/04/xmlenc#sha256"/>
      <DigestValue>n7g7lFpMB3ZlA+WMZKRH4yW6N00KKJ6+3lVD9lCrOTg=</DigestValue>
    </Reference>
    <Reference Type="http://www.w3.org/2000/09/xmldsig#Object" URI="#idValidSigLnImg">
      <DigestMethod Algorithm="http://www.w3.org/2001/04/xmlenc#sha256"/>
      <DigestValue>spv3ZRtt7wACZiGcnlUJoHcpWKbwTKUJ9j20mFfI8To=</DigestValue>
    </Reference>
    <Reference Type="http://www.w3.org/2000/09/xmldsig#Object" URI="#idInvalidSigLnImg">
      <DigestMethod Algorithm="http://www.w3.org/2001/04/xmlenc#sha256"/>
      <DigestValue>sgYuIzaCtiVpwkfTKrLy5x759IO4gvBXE8/YE4gjsgg=</DigestValue>
    </Reference>
  </SignedInfo>
  <SignatureValue>C5YqapfekOlc/ewRcqcYG+G0PBS9a0i4RiBDpAvH1hLX+0vayPqLHQyAMDZkPBx9ZXoy0mFCfj7r
bKLqXHFTMNeLp9jNOT4mTpnWTDMdOy9hVPt+mZHcuboq8DFfpOMKMlTiPWggmBJoIc1f73xTgW+U
PaGDHcLgWD1n5NfJpXnb00mJqQZy/BwXJZe4EZsda7gSf5rXBV2xbAeh9bav0zmOGriYgZMlH/3z
6+fD/QdhU+MqzyFCqhYVUQKRMuHGTIoBOiqn+uuvhMZQzRzsc0D+He61QiPLiponXkZjAlTTrdKd
5q/oDs9tYJNR9RI198dTIqA1u0VggStgUKcWDQ==</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XW/FzORye1KMPzsUSsyPyDje4VOLnC2PjPpW0trzRR8=</DigestValue>
      </Reference>
      <Reference URI="/xl/calcChain.xml?ContentType=application/vnd.openxmlformats-officedocument.spreadsheetml.calcChain+xml">
        <DigestMethod Algorithm="http://www.w3.org/2001/04/xmlenc#sha256"/>
        <DigestValue>kx4OY24XmXJUdBHLkc87uAixI0+49XoxvgEx/3R9/Js=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UWoYfKRQQ4PVBh3+YfaPUw67whkUqLAJDx2V1OYhB0M=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t34ONgKXu3c9O9mCK1vxOrjTayLi3DN9VqLA61yALnA=</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KxvGAJHLEMIYgoj9xjvmLYkhWq5bT0t15yKrC2Xh+Fg=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uOlBAAyv5vG8WGCNKNMbUKDIvn9ylvc1ZrUWGwvZwhI=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eG+HleQYAlbdr1QIksacFcwY/sLIs9ElLUQ57oEn8CE=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NgAuxBLM8YcXm+7gSJXlPdfttEZI9CCaRxc3qGmtzAE=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VYYNllOyh4NNwKk0D+4nhfPC9l605pDOkr7HilgOEEk=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LoZliVMry3MkZfk1YMn22D6rdnFF9byqKEADQq4aoys=</DigestValue>
      </Reference>
      <Reference URI="/xl/externalLinks/externalLink1.xml?ContentType=application/vnd.openxmlformats-officedocument.spreadsheetml.externalLink+xml">
        <DigestMethod Algorithm="http://www.w3.org/2001/04/xmlenc#sha256"/>
        <DigestValue>LTJ2mSFUBg0kUi8cJ0LlUuSA8cXy8KhM36KYwSArAh4=</DigestValue>
      </Reference>
      <Reference URI="/xl/externalLinks/externalLink2.xml?ContentType=application/vnd.openxmlformats-officedocument.spreadsheetml.externalLink+xml">
        <DigestMethod Algorithm="http://www.w3.org/2001/04/xmlenc#sha256"/>
        <DigestValue>mypsig5i19VFrsbkBfzh18MBhFNSfyzh/OUlwccOago=</DigestValue>
      </Reference>
      <Reference URI="/xl/externalLinks/externalLink3.xml?ContentType=application/vnd.openxmlformats-officedocument.spreadsheetml.externalLink+xml">
        <DigestMethod Algorithm="http://www.w3.org/2001/04/xmlenc#sha256"/>
        <DigestValue>WxEDceb5qI6C53wxd6gta0b4piCAOKAkiA9tllspuAU=</DigestValue>
      </Reference>
      <Reference URI="/xl/externalLinks/externalLink4.xml?ContentType=application/vnd.openxmlformats-officedocument.spreadsheetml.externalLink+xml">
        <DigestMethod Algorithm="http://www.w3.org/2001/04/xmlenc#sha256"/>
        <DigestValue>dR2P/iv5fj4n0fc7M55CHFwkK6k8VYu9hK/HF6P6Bhk=</DigestValue>
      </Reference>
      <Reference URI="/xl/externalLinks/externalLink5.xml?ContentType=application/vnd.openxmlformats-officedocument.spreadsheetml.externalLink+xml">
        <DigestMethod Algorithm="http://www.w3.org/2001/04/xmlenc#sha256"/>
        <DigestValue>LiGy5zgKNQbyxAj33HPxzBEQgsZjkrijkfk/3gz+evo=</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MwB/zuaz2GiIg34TnBZv2ArJC/fLAGULLUZTWuSFow0=</DigestValue>
      </Reference>
      <Reference URI="/xl/media/image4.emf?ContentType=image/x-emf">
        <DigestMethod Algorithm="http://www.w3.org/2001/04/xmlenc#sha256"/>
        <DigestValue>aGHk1eddCSjHnJyEeYy94Htv5UrFHOCzWyJMACP3Qps=</DigestValue>
      </Reference>
      <Reference URI="/xl/media/image5.jpeg?ContentType=image/jpeg">
        <DigestMethod Algorithm="http://www.w3.org/2001/04/xmlenc#sha256"/>
        <DigestValue>sAZdK2mFEYI3L4nsXVPouRrNFWWXXay2jxzLhN3VUlM=</DigestValue>
      </Reference>
      <Reference URI="/xl/media/image6.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Z6mtUle/bKwqOtMRm1bw0DNXtcoFnzcnJ11knTs6cCk=</DigestValue>
      </Reference>
      <Reference URI="/xl/styles.xml?ContentType=application/vnd.openxmlformats-officedocument.spreadsheetml.styles+xml">
        <DigestMethod Algorithm="http://www.w3.org/2001/04/xmlenc#sha256"/>
        <DigestValue>36HGB7oKorbo4bdr9mb2T2/N//NX+RszeI9yuqNr4fQ=</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QYDEV0z/MqmTQAANofeRWDVQkWbGjY6h5RspsXsXTic=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yvQC9o3JsYThX5PFBEZWgp8YmNiiQB2tfJoyeKr1S8k=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mQHgFyWLQTdifRWSgfreiJnM7n6RwTS9bt5Fr3zS8yk=</DigestValue>
      </Reference>
      <Reference URI="/xl/worksheets/sheet2.xml?ContentType=application/vnd.openxmlformats-officedocument.spreadsheetml.worksheet+xml">
        <DigestMethod Algorithm="http://www.w3.org/2001/04/xmlenc#sha256"/>
        <DigestValue>AEZneiooU6QZK9uDEWhiCPJhqczJ2eGhhMx2jgkSkG8=</DigestValue>
      </Reference>
      <Reference URI="/xl/worksheets/sheet3.xml?ContentType=application/vnd.openxmlformats-officedocument.spreadsheetml.worksheet+xml">
        <DigestMethod Algorithm="http://www.w3.org/2001/04/xmlenc#sha256"/>
        <DigestValue>s4T6+Ah933vsYoV3HldWLd4k2XP9tunneZgh7foYzrA=</DigestValue>
      </Reference>
      <Reference URI="/xl/worksheets/sheet4.xml?ContentType=application/vnd.openxmlformats-officedocument.spreadsheetml.worksheet+xml">
        <DigestMethod Algorithm="http://www.w3.org/2001/04/xmlenc#sha256"/>
        <DigestValue>l8teRJx8DRlUzpLre288ZODvlfdnTZDBC5wNDgTGATI=</DigestValue>
      </Reference>
      <Reference URI="/xl/worksheets/sheet5.xml?ContentType=application/vnd.openxmlformats-officedocument.spreadsheetml.worksheet+xml">
        <DigestMethod Algorithm="http://www.w3.org/2001/04/xmlenc#sha256"/>
        <DigestValue>OUuPOdR0McTLFdSRQ49nJ1cTNdT2lDUh/FLo/+YnLn4=</DigestValue>
      </Reference>
      <Reference URI="/xl/worksheets/sheet6.xml?ContentType=application/vnd.openxmlformats-officedocument.spreadsheetml.worksheet+xml">
        <DigestMethod Algorithm="http://www.w3.org/2001/04/xmlenc#sha256"/>
        <DigestValue>2KICnYw1Mrz4cyMKhPTR7FGcys2IAESnfTTdAGUY2v0=</DigestValue>
      </Reference>
      <Reference URI="/xl/worksheets/sheet7.xml?ContentType=application/vnd.openxmlformats-officedocument.spreadsheetml.worksheet+xml">
        <DigestMethod Algorithm="http://www.w3.org/2001/04/xmlenc#sha256"/>
        <DigestValue>wbINi24MfTivelvV7MlV2MWcKhyarZ+9DoQGUYGmtXE=</DigestValue>
      </Reference>
    </Manifest>
    <SignatureProperties>
      <SignatureProperty Id="idSignatureTime" Target="#idPackageSignature">
        <mdssi:SignatureTime xmlns:mdssi="http://schemas.openxmlformats.org/package/2006/digital-signature">
          <mdssi:Format>YYYY-MM-DDThh:mm:ssTZD</mdssi:Format>
          <mdssi:Value>2025-08-14T22:27:07Z</mdssi:Value>
        </mdssi:SignatureTime>
      </SignatureProperty>
    </SignatureProperties>
  </Object>
  <Object Id="idOfficeObject">
    <SignatureProperties>
      <SignatureProperty Id="idOfficeV1Details" Target="#idPackageSignature">
        <SignatureInfoV1 xmlns="http://schemas.microsoft.com/office/2006/digsig">
          <SetupID>{A5929235-071F-45C3-806B-181DD68CF34F}</SetupID>
          <SignatureText>Sady Pereira</SignatureText>
          <SignatureImage/>
          <SignatureComments/>
          <WindowsVersion>10.0</WindowsVersion>
          <OfficeVersion>16.0.19029/27</OfficeVersion>
          <ApplicationVersion>16.0.19029</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2025-08-14T22:27:07Z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AIEwAAiAkAACBFTUYAAAEAVBsAAKoAAAAGAAAAAAAAAAAAAAAAAAAAQAsAAIAHAAASAQAAtwAAAAAAAAAAAAAAAAAAAFAuBADYygI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5DgYQQCAGEGAAQAACQAAAAkAAABMAAAAAAAAAAAAAAAAAAAA//////////9gAAAAMQA0AC8AOAAvADIAMAAyADUAAAALAAAACwAAAAgAAAALAAAACAAAAAsAAAALAAAACwAAAAsAAABLAAAAQAAAADAAAAAFAAAAIAAAAAEAAAABAAAAEAAAAAAAAAAAAAAAAAIAAAABAAAAAAAAAAAAAAACAAAAAQ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kOBhBAIAYQRIAAACEAAAAAQAAAEwAAAAEAAAAEQAAAGAAAAAoAAAAhAAAAFAAAABYABEY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PkAAAB7AAAASgAAAE8AAACw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PoAAAB8AAAAJQAAAAwAAAAEAAAAVAAAAJQAAABLAAAATwAAAPgAAAB7AAAAAQAAAOQ4GEEAgBhBSwAAAE8AAAAMAAAATAAAAAAAAAAAAAAAAAAAAP//////////ZAAAAFMAYQBkAHkAIABQAGUAcgBlAGkAcgBhABEAAAAQAAAAEwAAAA8AAAAJAAAAEgAAABEAAAALAAAAEQAAAAgAAAALAAAAEA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0AAAAIwAAAI4AAAC4AAAAqwAAAAEAAADkOBhBAIAYQSMAAACOAAAAEQAAAEwAAAAAAAAAAAAAAAAAAAD//////////3AAAABMAGkAYwAuACAAUwBhAGQAeQAgAFAAZQByAGUAaQByAGEADAAKAAAABQAAAAoAAAAFAAAABgAAAAsAAAALAAAADAAAAAoAAAAGAAAADAAAAAsAAAAHAAAACwAAAAUAAAAHAAAACwAAAEsAAABAAAAAMAAAAAUAAAAgAAAAAQAAAAEAAAAQAAAAAAAAAAAAAAAAAgAAAAEAAAAAAAAAAAAAAAIAAAABAAAlAAAADAAAAAIAAAAnAAAAGAAAAAUAAAAAAAAA////AAAAAAAlAAAADAAAAAUAAABMAAAAZAAAACIAAAC0AAAA3QEAANEAAAAiAAAAtAAAALwBAAAeAAAAIQDwAAAAAAAAAAAAAACAPwAAAAAAAAAAAACAPwAAAAAAAAAAAAAAAAAAAAAAAAAAAAAAAAAAAAAAAAAAJQAAAAwAAAAAAACAKAAAAAwAAAAFAAAAJQAAAAwAAAABAAAAGAAAAAwAAAAAAAAAEgAAAAwAAAABAAAAHgAAABgAAAAiAAAAtAAAAN4BAADSAAAAJQAAAAwAAAABAAAAVAAAAHwAAAAjAAAAtAAAAHgAAADRAAAAAQAAAOQ4GEEAgBhBIwAAALQAAAAIAAAATAAAAAAAAAAAAAAAAAAAAP//////////XAAAAEMAbwBuAHQAYQBkAG8AcgANAAAADAAAAAwAAAAHAAAACwAAAAwAAAAMAAAABwAAAEsAAABAAAAAMAAAAAUAAAAgAAAAAQAAAAEAAAAQAAAAAAAAAAAAAAAAAgAAAAEAAAAAAAAAAAAAAAIAAAABAAAlAAAADAAAAAIAAAAnAAAAGAAAAAUAAAAAAAAA////AAAAAAAlAAAADAAAAAUAAABMAAAAZAAAACIAAADaAAAAYQEAAPcAAAAiAAAA2gAAAEABAAAeAAAAIQDwAAAAAAAAAAAAAACAPwAAAAAAAAAAAACAPwAAAAAAAAAAAAAAAAAAAAAAAAAAAAAAAAAAAAAAAAAAJQAAAAwAAAAAAACAKAAAAAwAAAAFAAAAJQAAAAwAAAABAAAAGAAAAAwAAAAAAAAAEgAAAAwAAAABAAAAFgAAAAwAAAAAAAAAVAAAAAABAAAjAAAA2gAAAGABAAD3AAAAAQAAAOQ4GEEAgBhBIwAAANoAAAAeAAAATAAAAAQAAAAiAAAA2gAAAGIBAAD4AAAAiAAAAEYAaQByAG0AYQBkAG8AIABwAG8AcgA6ACAAUwBBAEQAWQAgAFMATQBJAEQAIABQAEUAUgBFAEkAUgBBAAoAAAAFAAAABwAAABIAAAALAAAADAAAAAwAAAAGAAAADAAAAAwAAAAHAAAABQAAAAYAAAALAAAADgAAAA8AAAAMAAAABgAAAAsAAAATAAAABgAAAA8AAAAGAAAADAAAAAsAAAANAAAACwAAAAYAAAANAAAADgAAABYAAAAMAAAAAAAAACUAAAAMAAAAAgAAAA4AAAAUAAAAAAAAABAAAAAUAAAA</Object>
  <Object Id="idInvalidSigLnImg">AQAAAGwAAAAAAAAAAAAAAP8BAAD/AAAAAAAAAAAAAAAIEwAAiAkAACBFTUYAAAEAGBwAAK8AAAAGAAAAAAAAAAAAAAAAAAAAQAsAAIAHAAASAQAAtwAAAAAAAAAAAAAAAAAAAFAuBADYygI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OQ4GEEAgBhBZQAAAAkAAAAPAAAATAAAAAAAAAAAAAAAAAAAAP//////////bAAAAEYAaQByAG0AYQAgAG4AbwAgAHYA4QBsAGkAZABhAAAACgAAAAUAAAAHAAAAEgAAAAsAAAAGAAAADAAAAAwAAAAGAAAACgAAAAsAAAAFAAAABQAAAAwAAAALAAAASwAAAEAAAAAwAAAABQAAACAAAAABAAAAAQAAABAAAAAAAAAAAAAAAAACAAAAAQAAAAAAAAAAAAAAAgAAAAE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5DgYQQCAGE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D5AAAAewAAAEoAAABPAAAAs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6AAAAfAAAACUAAAAMAAAABAAAAFQAAACUAAAASwAAAE8AAAD4AAAAewAAAAEAAADkOBhBAIAYQUsAAABPAAAADAAAAEwAAAAAAAAAAAAAAAAAAAD//////////2QAAABTAGEAZAB5ACAAUABlAHIAZQBpAHIAYQARAAAAEAAAABMAAAAPAAAACQAAABIAAAARAAAACwAAABEAAAAIAAAACwAAABA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tAAAACMAAACOAAAAuAAAAKsAAAABAAAA5DgYQQCAGEEjAAAAjgAAABEAAABMAAAAAAAAAAAAAAAAAAAA//////////9wAAAATABpAGMALgAgAFMAYQBkAHkAIABQAGUAcgBlAGkAcgBhAAAACgAAAAUAAAAKAAAABQAAAAYAAAALAAAACwAAAAwAAAAKAAAABgAAAAwAAAALAAAABwAAAAsAAAAFAAAABwAAAAs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B8AAAAIwAAALQAAAB4AAAA0QAAAAEAAADkOBhBAIAYQSMAAAC0AAAACAAAAEwAAAAAAAAAAAAAAAAAAAD//////////1wAAABDAG8AbgB0AGEAZABvAHIADQAAAAwAAAAMAAAABwAAAAsAAAAMAAAADAAAAAcAAABLAAAAQAAAADAAAAAFAAAAIAAAAAEAAAABAAAAEAAAAAAAAAAAAAAAAAIAAAABAAAAAAAAAAAAAAACAAAAAQAAJQAAAAwAAAACAAAAJwAAABgAAAAFAAAAAAAAAP///wAAAAAAJQAAAAwAAAAFAAAATAAAAGQAAAAiAAAA2gAAAGEBAAD3AAAAIgAAANoAAABAAQAAHgAAACEA8AAAAAAAAAAAAAAAgD8AAAAAAAAAAAAAgD8AAAAAAAAAAAAAAAAAAAAAAAAAAAAAAAAAAAAAAAAAACUAAAAMAAAAAAAAgCgAAAAMAAAABQAAACUAAAAMAAAAAQAAABgAAAAMAAAAAAAAABIAAAAMAAAAAQAAABYAAAAMAAAAAAAAAFQAAAAAAQAAIwAAANoAAABgAQAA9wAAAAEAAADkOBhBAIAYQSMAAADaAAAAHgAAAEwAAAAEAAAAIgAAANoAAABiAQAA+AAAAIgAAABGAGkAcgBtAGEAZABvACAAcABvAHIAOgAgAFMAQQBEAFkAIABTAE0ASQBEACAAUABFAFIARQBJAFIAQQAKAAAABQAAAAcAAAASAAAACwAAAAwAAAAMAAAABgAAAAwAAAAMAAAABwAAAAUAAAAGAAAACwAAAA4AAAAPAAAADAAAAAYAAAALAAAAEwAAAAYAAAAPAAAABgAAAAwAAAALAAAADQAAAAsAAAAGAAAADQAAAA4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vd3a5bdcAkIvWPnbFCeIeumPrng4/hJmAKCP4Ygd8qc=</DigestValue>
    </Reference>
    <Reference Type="http://www.w3.org/2000/09/xmldsig#Object" URI="#idOfficeObject">
      <DigestMethod Algorithm="http://www.w3.org/2001/04/xmlenc#sha256"/>
      <DigestValue>ZRq2xCChg5UFVoB8zsneHzrhd5NM/iEwCkIAgmAdWbY=</DigestValue>
    </Reference>
    <Reference Type="http://uri.etsi.org/01903#SignedProperties" URI="#idSignedProperties">
      <Transforms>
        <Transform Algorithm="http://www.w3.org/TR/2001/REC-xml-c14n-20010315"/>
      </Transforms>
      <DigestMethod Algorithm="http://www.w3.org/2001/04/xmlenc#sha256"/>
      <DigestValue>KNDhrFsd3HBwpMa8k8cXkbhtk/PdK/1w7ZKvKM1lbdU=</DigestValue>
    </Reference>
    <Reference Type="http://www.w3.org/2000/09/xmldsig#Object" URI="#idValidSigLnImg">
      <DigestMethod Algorithm="http://www.w3.org/2001/04/xmlenc#sha256"/>
      <DigestValue>Aqmi6pNJDcfs/8ucFla/MxpGijfOfjac0qaHJHNxPYE=</DigestValue>
    </Reference>
    <Reference Type="http://www.w3.org/2000/09/xmldsig#Object" URI="#idInvalidSigLnImg">
      <DigestMethod Algorithm="http://www.w3.org/2001/04/xmlenc#sha256"/>
      <DigestValue>cxwegq5jLaEwqZCaWyh5Qe6wsNRk3zI20Wq2m2uM7Io=</DigestValue>
    </Reference>
  </SignedInfo>
  <SignatureValue>ZqjHRCx3JLMTKpZ5/KGOeA9cDRMWtmPyfXIdQMdqBne2/4QTzTCE/xJcbdub8M5mqn3GT67cC6We
EoyKZ41HPGuGCXgkBtIakmX3hBb2Zr4PAKs9Z8OhFLTNLfFuhitsLOLGszuG0kCbjuIsm+2nVBmr
3iwXBdbIUx04p/ace5kncfpVecJ1U/YOERaMsGwqex7xDW8UUWbe4hMvEH/NrrzUrWfsCvc+tIkM
2gEJok4NrPribWRoXlUEHu+bsv79aKXjuGtqvge3xyBQOzwSc3Z76d1TR6dfaOAe1CbHiYsiyXba
kHDn/JP3mACGXgg0pP/CVTgGzOsZp9myl19qbg==</SignatureValue>
  <KeyInfo>
    <X509Data>
      <X509Certificate>MIIIkTCCBnmgAwIBAgIQCdU1UzgJPlVoh7gLLBto8zANBgkqhkiG9w0BAQsFADCBgTEWMBQGA1UEBRMNUlVDODAwODAwOTktMDERMA8GA1UEAxMIVklUIFMuQS4xODA2BgNVBAsML1ByZXN0YWRvciBDdWFsaWZpY2FkbyBkZSBTZXJ2aWNpb3MgZGUgQ29uZmlhbnphMQ0wCwYDVQQKDARJQ1BQMQswCQYDVQQGEwJQWTAeFw0yNTA3MjgxNzQ4NTlaFw0yNzA3MjgxNzQ4NTlaMIG/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CiZ4hAglUSSVVFZRHqx2eJ3jq5U9RfVe/+MG2ETdzYT3Dc3hxwoiEH9/uW+3kMuZnRKGcHD0dhEKTqgap0zGHr/bMwnG/LaWdLGm8O5JIQt2ww2ETkM7+ArPaY28RMslGUz8T0y1sWjJoKBi8SRo8sCv5X1/e0A0tsnmX8UJjdlNSxcaxMS3pg66J+0bp3ScgdIkckcNTdKq569oD7LyG9rEl5b3fOKNzxemQI5cqPbED0bdPyjSDvn+4mfwaNI/DmOw9t0L4edZMW3kTmG0hMPcZ5HqL4bs4GXZWc+4tj8QTaZqNyG3vlLmShy4uzSQLeUIV9ceXWL+cZfUGTeC2TAgMBAAGjggPDMIIDvzAMBgNVHRMBAf8EAjAAMA4GA1UdDwEB/wQEAwIF4DAsBgNVHSUBAf8EIjAgBggrBgEFBQcDBAYIKwYBBQUHAwIGCisGAQQBgjcUAgIwHQYDVR0OBBYEFElf+Ud2M5vYlGODyMroelgZjFK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Hw19okNXu0gxKmZLJUbj+soh0++cVM6QwUFhUYeC9Jfm7cjwftgembLAhqqvz7M+V2+p90Fq5+XucM5riudAQYbVGspV5rm/AAWAEi9VMgNjxPEaVDyZ5hlWIzCUK58A14FIq8DG4imVoTpooV3zkRlCe/fnydZyAqB28gs0L2BeQspULoya0nKHVl9wnaepzxoNhmoYR3pjsi0HpWA+QqPkDFL2AMer6LOuBcI6vfBrqKRP1+A4+IYDPV2u6IxPPF0CoogGP8dPYgxVTmJeoeLXYMWldwNV9YCjH4tnsGTnqi7+PjFSVgodJSnKmdCIjjGQP2qS0ex3ij1uP5uYkyMVMcXhixKpC8SQRBNoD9c/ZZzZf4Rl/j6TmLkOqxROj3JXaOF+GNbCZlJXeHrm7aBWlApBi7fWmQGVtnLPrFOJjubAJXK/ExOiSWRo2kGIvD6YtVU+2YHNP0AvlDNtbcM8gpvAtRhZSGzFQmkpzU0Deo0Dtcukq2KGzav7IKm2qVde7EQqvkiPYgcgob8mRU7+f9JdHl24Hgo3eOWo49I2rO20cfiHAK6Feoy6UHqLPJV3YLmZJ/y/UClhvqeuSuZsgMOy0LFn6aDOHVjf7pV+e0PrCIMmcKKnG/kEQNV/isaYjdyoMfErvVpY+vgxPMxc7jGIGW6ldl4H0Zsjg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XW/FzORye1KMPzsUSsyPyDje4VOLnC2PjPpW0trzRR8=</DigestValue>
      </Reference>
      <Reference URI="/xl/calcChain.xml?ContentType=application/vnd.openxmlformats-officedocument.spreadsheetml.calcChain+xml">
        <DigestMethod Algorithm="http://www.w3.org/2001/04/xmlenc#sha256"/>
        <DigestValue>kx4OY24XmXJUdBHLkc87uAixI0+49XoxvgEx/3R9/Js=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UWoYfKRQQ4PVBh3+YfaPUw67whkUqLAJDx2V1OYhB0M=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t34ONgKXu3c9O9mCK1vxOrjTayLi3DN9VqLA61yALnA=</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KxvGAJHLEMIYgoj9xjvmLYkhWq5bT0t15yKrC2Xh+Fg=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uOlBAAyv5vG8WGCNKNMbUKDIvn9ylvc1ZrUWGwvZwhI=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eG+HleQYAlbdr1QIksacFcwY/sLIs9ElLUQ57oEn8CE=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NgAuxBLM8YcXm+7gSJXlPdfttEZI9CCaRxc3qGmtzAE=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VYYNllOyh4NNwKk0D+4nhfPC9l605pDOkr7HilgOEEk=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LoZliVMry3MkZfk1YMn22D6rdnFF9byqKEADQq4aoys=</DigestValue>
      </Reference>
      <Reference URI="/xl/externalLinks/externalLink1.xml?ContentType=application/vnd.openxmlformats-officedocument.spreadsheetml.externalLink+xml">
        <DigestMethod Algorithm="http://www.w3.org/2001/04/xmlenc#sha256"/>
        <DigestValue>LTJ2mSFUBg0kUi8cJ0LlUuSA8cXy8KhM36KYwSArAh4=</DigestValue>
      </Reference>
      <Reference URI="/xl/externalLinks/externalLink2.xml?ContentType=application/vnd.openxmlformats-officedocument.spreadsheetml.externalLink+xml">
        <DigestMethod Algorithm="http://www.w3.org/2001/04/xmlenc#sha256"/>
        <DigestValue>mypsig5i19VFrsbkBfzh18MBhFNSfyzh/OUlwccOago=</DigestValue>
      </Reference>
      <Reference URI="/xl/externalLinks/externalLink3.xml?ContentType=application/vnd.openxmlformats-officedocument.spreadsheetml.externalLink+xml">
        <DigestMethod Algorithm="http://www.w3.org/2001/04/xmlenc#sha256"/>
        <DigestValue>WxEDceb5qI6C53wxd6gta0b4piCAOKAkiA9tllspuAU=</DigestValue>
      </Reference>
      <Reference URI="/xl/externalLinks/externalLink4.xml?ContentType=application/vnd.openxmlformats-officedocument.spreadsheetml.externalLink+xml">
        <DigestMethod Algorithm="http://www.w3.org/2001/04/xmlenc#sha256"/>
        <DigestValue>dR2P/iv5fj4n0fc7M55CHFwkK6k8VYu9hK/HF6P6Bhk=</DigestValue>
      </Reference>
      <Reference URI="/xl/externalLinks/externalLink5.xml?ContentType=application/vnd.openxmlformats-officedocument.spreadsheetml.externalLink+xml">
        <DigestMethod Algorithm="http://www.w3.org/2001/04/xmlenc#sha256"/>
        <DigestValue>LiGy5zgKNQbyxAj33HPxzBEQgsZjkrijkfk/3gz+evo=</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MwB/zuaz2GiIg34TnBZv2ArJC/fLAGULLUZTWuSFow0=</DigestValue>
      </Reference>
      <Reference URI="/xl/media/image4.emf?ContentType=image/x-emf">
        <DigestMethod Algorithm="http://www.w3.org/2001/04/xmlenc#sha256"/>
        <DigestValue>aGHk1eddCSjHnJyEeYy94Htv5UrFHOCzWyJMACP3Qps=</DigestValue>
      </Reference>
      <Reference URI="/xl/media/image5.jpeg?ContentType=image/jpeg">
        <DigestMethod Algorithm="http://www.w3.org/2001/04/xmlenc#sha256"/>
        <DigestValue>sAZdK2mFEYI3L4nsXVPouRrNFWWXXay2jxzLhN3VUlM=</DigestValue>
      </Reference>
      <Reference URI="/xl/media/image6.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Z6mtUle/bKwqOtMRm1bw0DNXtcoFnzcnJ11knTs6cCk=</DigestValue>
      </Reference>
      <Reference URI="/xl/styles.xml?ContentType=application/vnd.openxmlformats-officedocument.spreadsheetml.styles+xml">
        <DigestMethod Algorithm="http://www.w3.org/2001/04/xmlenc#sha256"/>
        <DigestValue>36HGB7oKorbo4bdr9mb2T2/N//NX+RszeI9yuqNr4fQ=</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QYDEV0z/MqmTQAANofeRWDVQkWbGjY6h5RspsXsXTic=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yvQC9o3JsYThX5PFBEZWgp8YmNiiQB2tfJoyeKr1S8k=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mQHgFyWLQTdifRWSgfreiJnM7n6RwTS9bt5Fr3zS8yk=</DigestValue>
      </Reference>
      <Reference URI="/xl/worksheets/sheet2.xml?ContentType=application/vnd.openxmlformats-officedocument.spreadsheetml.worksheet+xml">
        <DigestMethod Algorithm="http://www.w3.org/2001/04/xmlenc#sha256"/>
        <DigestValue>AEZneiooU6QZK9uDEWhiCPJhqczJ2eGhhMx2jgkSkG8=</DigestValue>
      </Reference>
      <Reference URI="/xl/worksheets/sheet3.xml?ContentType=application/vnd.openxmlformats-officedocument.spreadsheetml.worksheet+xml">
        <DigestMethod Algorithm="http://www.w3.org/2001/04/xmlenc#sha256"/>
        <DigestValue>s4T6+Ah933vsYoV3HldWLd4k2XP9tunneZgh7foYzrA=</DigestValue>
      </Reference>
      <Reference URI="/xl/worksheets/sheet4.xml?ContentType=application/vnd.openxmlformats-officedocument.spreadsheetml.worksheet+xml">
        <DigestMethod Algorithm="http://www.w3.org/2001/04/xmlenc#sha256"/>
        <DigestValue>l8teRJx8DRlUzpLre288ZODvlfdnTZDBC5wNDgTGATI=</DigestValue>
      </Reference>
      <Reference URI="/xl/worksheets/sheet5.xml?ContentType=application/vnd.openxmlformats-officedocument.spreadsheetml.worksheet+xml">
        <DigestMethod Algorithm="http://www.w3.org/2001/04/xmlenc#sha256"/>
        <DigestValue>OUuPOdR0McTLFdSRQ49nJ1cTNdT2lDUh/FLo/+YnLn4=</DigestValue>
      </Reference>
      <Reference URI="/xl/worksheets/sheet6.xml?ContentType=application/vnd.openxmlformats-officedocument.spreadsheetml.worksheet+xml">
        <DigestMethod Algorithm="http://www.w3.org/2001/04/xmlenc#sha256"/>
        <DigestValue>2KICnYw1Mrz4cyMKhPTR7FGcys2IAESnfTTdAGUY2v0=</DigestValue>
      </Reference>
      <Reference URI="/xl/worksheets/sheet7.xml?ContentType=application/vnd.openxmlformats-officedocument.spreadsheetml.worksheet+xml">
        <DigestMethod Algorithm="http://www.w3.org/2001/04/xmlenc#sha256"/>
        <DigestValue>wbINi24MfTivelvV7MlV2MWcKhyarZ+9DoQGUYGmtXE=</DigestValue>
      </Reference>
    </Manifest>
    <SignatureProperties>
      <SignatureProperty Id="idSignatureTime" Target="#idPackageSignature">
        <mdssi:SignatureTime xmlns:mdssi="http://schemas.openxmlformats.org/package/2006/digital-signature">
          <mdssi:Format>YYYY-MM-DDThh:mm:ssTZD</mdssi:Format>
          <mdssi:Value>2025-08-14T22:23:50Z</mdssi:Value>
        </mdssi:SignatureTime>
      </SignatureProperty>
    </SignatureProperties>
  </Object>
  <Object Id="idOfficeObject">
    <SignatureProperties>
      <SignatureProperty Id="idOfficeV1Details" Target="#idPackageSignature">
        <SignatureInfoV1 xmlns="http://schemas.microsoft.com/office/2006/digsig">
          <SetupID>{4E21E372-5B36-49DD-B401-5B1E3CB2A612}</SetupID>
          <SignatureText>Giuseppe Saurini</SignatureText>
          <SignatureImage/>
          <SignatureComments/>
          <WindowsVersion>10.0</WindowsVersion>
          <OfficeVersion>16.0.19029/27</OfficeVersion>
          <ApplicationVersion>16.0.19029</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2025-08-14T22:23:50Z</xd:SigningTime>
          <xd:SigningCertificate>
            <xd:Cert>
              <xd:CertDigest>
                <DigestMethod Algorithm="http://www.w3.org/2001/04/xmlenc#sha256"/>
                <DigestValue>bxeN5rqFy2PVxIykaEbBlaHwda7Eub7BfCngRB97FUo=</DigestValue>
              </xd:CertDigest>
              <xd:IssuerSerial>
                <X509IssuerName>C=PY, O=ICPP, OU=Prestador Cualificado de Servicios de Confianza, CN=VIT S.A., SERIALNUMBER=RUC80080099-0</X509IssuerName>
                <X509SerialNumber>13070092753920978608082979683512838387</X509SerialNumber>
              </xd:IssuerSerial>
            </xd:Cert>
          </xd:SigningCertificate>
          <xd:SignaturePolicyIdentifier>
            <xd:SignaturePolicyImplied/>
          </xd:SignaturePolicyIdentifier>
        </xd:SignedSignatureProperties>
      </xd:SignedProperties>
    </xd:QualifyingProperties>
  </Object>
  <Object Id="idValidSigLnImg">AQAAAGwAAAAAAAAAAAAAAA0CAAD/AAAAAAAAAAAAAACNEwAAiAkAACBFTUYAAAEA5BsAAKoAAAAGAAAAAAAAAAAAAAAAAAAAQAsAAIAHAAASAQAAtwAAAAAAAAAAAAAAAAAAAFAuBADYygIACgAAABAAAAAAAAAAAAAAAEsAAAAQAAAAAAAAAAUAAAAeAAAAGAAAAAAAAAAAAAAADgIAAAABAAAnAAAAGAAAAAEAAAAAAAAAAAAAAAAAAAAlAAAADAAAAAEAAABMAAAAZAAAAAAAAAAAAAAADQIAAP8AAAAAAAAAAAAAAA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NAgAA/wAAAAAAAAAAAAAADgIAAAABAAAhAPAAAAAAAAAAAAAAAIA/AAAAAAAAAAAAAIA/AAAAAAAAAAAAAAAAAAAAAAAAAAAAAAAAAAAAAAAAAAAlAAAADAAAAAAAAIAoAAAADAAAAAEAAAAnAAAAGAAAAAEAAAAAAAAA8PDwAAAAAAAlAAAADAAAAAEAAABMAAAAZAAAAAAAAAAAAAAADQIAAP8AAAAAAAAAAAAAAA4CAAAAAQAAIQDwAAAAAAAAAAAAAACAPwAAAAAAAAAAAACAPwAAAAAAAAAAAAAAAAAAAAAAAAAAAAAAAAAAAAAAAAAAJQAAAAwAAAAAAACAKAAAAAwAAAABAAAAJwAAABgAAAABAAAAAAAAAPDw8AAAAAAAJQAAAAwAAAABAAAATAAAAGQAAAAAAAAAAAAAAA0CAAD/AAAAAAAAAAAAAAAOAgAAAAEAACEA8AAAAAAAAAAAAAAAgD8AAAAAAAAAAAAAgD8AAAAAAAAAAAAAAAAAAAAAAAAAAAAAAAAAAAAAAAAAACUAAAAMAAAAAAAAgCgAAAAMAAAAAQAAACcAAAAYAAAAAQAAAAAAAADw8PAAAAAAACUAAAAMAAAAAQAAAEwAAABkAAAAAAAAAAAAAAANAgAA/wAAAAAAAAAAAAAADgIAAAABAAAhAPAAAAAAAAAAAAAAAIA/AAAAAAAAAAAAAIA/AAAAAAAAAAAAAAAAAAAAAAAAAAAAAAAAAAAAAAAAAAAlAAAADAAAAAAAAIAoAAAADAAAAAEAAAAnAAAAGAAAAAEAAAAAAAAA////AAAAAAAlAAAADAAAAAEAAABMAAAAZAAAAAAAAAAAAAAADQIAAP8AAAAAAAAAAAAAAA4CAAAAAQAAIQDwAAAAAAAAAAAAAACAPwAAAAAAAAAAAACAPwAAAAAAAAAAAAAAAAAAAAAAAAAAAAAAAAAAAAAAAAAAJQAAAAwAAAAAAACAKAAAAAwAAAABAAAAJwAAABgAAAABAAAAAAAAAP///wAAAAAAJQAAAAwAAAABAAAATAAAAGQAAAAAAAAAAAAAAA0CAAD/AAAAAAAAAAAAAAAO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5DgYQQCAGEGAAQAACQAAAAkAAABMAAAAAAAAAAAAAAAAAAAA//////////9gAAAAMQA0AC8AOAAvADIAMAAyADUAAAALAAAACwAAAAgAAAALAAAACAAAAAsAAAALAAAACwAAAAsAAABLAAAAQAAAADAAAAAFAAAAIAAAAAEAAAABAAAAEAAAAAAAAAAAAAAADgIAAAABAAAAAAAAAAAAAA4CAAAAAQ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kOBhBAIAY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DoBAAB7AAAASgAAAE8AAADx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DsBAAB8AAAAJQAAAAwAAAAEAAAAVAAAAKwAAABLAAAATwAAADkBAAB7AAAAAQAAAOQ4GEEAgBhBSwAAAE8AAAAQAAAATAAAAAAAAAAAAAAAAAAAAP//////////bAAAAEcAaQB1AHMAZQBwAHAAZQAgAFMAYQB1AHIAaQBuAGkAFgAAAAgAAAASAAAADgAAABEAAAATAAAAEwAAABEAAAAJAAAAEQAAABAAAAASAAAACwAAAAgAAAASAAAACAAAAEsAAABAAAAAMAAAAAUAAAAgAAAAAQAAAAEAAAAQAAAAAAAAAAAAAAAOAgAAAAEAAAAAAAAAAAAADgIAAAABAAAlAAAADAAAAAIAAAAnAAAAGAAAAAUAAAAAAAAA////AAAAAAAlAAAADAAAAAUAAABMAAAAZAAAAAAAAACOAAAADQIAAPcAAAAAAAAAjgAAAA4CAABqAAAAIQDwAAAAAAAAAAAAAACAPwAAAAAAAAAAAACAPwAAAAAAAAAAAAAAAAAAAAAAAAAAAAAAAAAAAAAAAAAAJQAAAAwAAAAAAACAKAAAAAwAAAAFAAAAJwAAABgAAAAFAAAAAAAAAP///wAAAAAAJQAAAAwAAAAFAAAATAAAAGQAAAAiAAAAjgAAAOsBAACrAAAAIgAAAI4AAADKAQAAHgAAACEA8AAAAAAAAAAAAAAAgD8AAAAAAAAAAAAAgD8AAAAAAAAAAAAAAAAAAAAAAAAAAAAAAAAAAAAAAAAAACUAAAAMAAAAAAAAgCgAAAAMAAAABQAAACUAAAAMAAAAAQAAABgAAAAMAAAAAAAAABIAAAAMAAAAAQAAAB4AAAAYAAAAIgAAAI4AAADsAQAArAAAACUAAAAMAAAAAQAAAFQAAACsAAAAIwAAAI4AAAC9AAAAqwAAAAEAAADkOBhBAIAYQSMAAACOAAAAEAAAAEwAAAAAAAAAAAAAAAAAAAD//////////2wAAABHAGkAdQBzAGUAcABwAGUAIABTAGEAdQByAGkAbgBpAA4AAAAFAAAADAAAAAkAAAALAAAADAAAAAwAAAALAAAABgAAAAsAAAALAAAADAAAAAcAAAAFAAAADAAAAAUAAABLAAAAQAAAADAAAAAFAAAAIAAAAAEAAAABAAAAEAAAAAAAAAAAAAAADgIAAAABAAAAAAAAAAAAAA4CAAAAAQAAJQAAAAwAAAACAAAAJwAAABgAAAAFAAAAAAAAAP///wAAAAAAJQAAAAwAAAAFAAAATAAAAGQAAAAiAAAAtAAAAOsBAADRAAAAIgAAALQAAADKAQAAHgAAACEA8AAAAAAAAAAAAAAAgD8AAAAAAAAAAAAAgD8AAAAAAAAAAAAAAAAAAAAAAAAAAAAAAAAAAAAAAAAAACUAAAAMAAAAAAAAgCgAAAAMAAAABQAAACUAAAAMAAAAAQAAABgAAAAMAAAAAAAAABIAAAAMAAAAAQAAAB4AAAAYAAAAIgAAALQAAADsAQAA0gAAACUAAAAMAAAAAQAAAFQAAAC0AAAAIwAAALQAAAC+AAAA0QAAAAEAAADkOBhBAIAYQSMAAAC0AAAAEQAAAEwAAAAAAAAAAAAAAAAAAAD//////////3AAAABWAGkAYwBlACAALQAgAFAAcgBlAHMAaQBkAGUAbgB0AGUALk0NAAAABQAAAAoAAAALAAAABgAAAAgAAAAGAAAADAAAAAcAAAALAAAACQAAAAUAAAAMAAAACwAAAAwAAAAHAAAACwAAAEsAAABAAAAAMAAAAAUAAAAgAAAAAQAAAAEAAAAQAAAAAAAAAAAAAAAOAgAAAAEAAAAAAAAAAAAADgIAAAABAAAlAAAADAAAAAIAAAAnAAAAGAAAAAUAAAAAAAAA////AAAAAAAlAAAADAAAAAUAAABMAAAAZAAAACIAAADaAAAA6wEAAPcAAAAiAAAA2gAAAMoBAAAeAAAAIQDwAAAAAAAAAAAAAACAPwAAAAAAAAAAAACAPwAAAAAAAAAAAAAAAAAAAAAAAAAAAAAAAAAAAAAAAAAAJQAAAAwAAAAAAACAKAAAAAwAAAAFAAAAJQAAAAwAAAABAAAAGAAAAAwAAAAAAAAAEgAAAAwAAAABAAAAFgAAAAwAAAAAAAAAVAAAAEgBAAAjAAAA2gAAAOoBAAD3AAAAAQAAAOQ4GEEAgBhBIwAAANoAAAAqAAAATAAAAAQAAAAiAAAA2gAAAOwBAAD4AAAAoAAAAEYAaQByAG0AYQBkAG8AIABwAG8AcgA6ACAARwBJAFUAUwBFAFAAUABFACAAQQBOAFQATwBOAEkATwAgAFMAQQBVAFIASQBOAEkAIABCAFUARQBZAAoAAAAFAAAABwAAABIAAAALAAAADAAAAAwAAAAGAAAADAAAAAwAAAAHAAAABQAAAAYAAAAOAAAABgAAAA4AAAALAAAACwAAAAwAAAAMAAAACwAAAAYAAAAOAAAAEAAAAAsAAAAQAAAAEAAAAAYAAAAQAAAABgAAAAsAAAAOAAAADgAAAA0AAAAGAAAAEAAAAAYAAAAGAAAADAAAAA4AAAALAAAADAAAABYAAAAMAAAAAAAAACUAAAAMAAAAAgAAAA4AAAAUAAAAAAAAABAAAAAUAAAA</Object>
  <Object Id="idInvalidSigLnImg">AQAAAGwAAAAAAAAAAAAAAA0CAAD/AAAAAAAAAAAAAACNEwAAiAkAACBFTUYAAAEAqBwAAK8AAAAGAAAAAAAAAAAAAAAAAAAAQAsAAIAHAAASAQAAtwAAAAAAAAAAAAAAAAAAAFAuBADYygIACgAAABAAAAAAAAAAAAAAAEsAAAAQAAAAAAAAAAUAAAAeAAAAGAAAAAAAAAAAAAAADgIAAAABAAAnAAAAGAAAAAEAAAAAAAAAAAAAAAAAAAAlAAAADAAAAAEAAABMAAAAZAAAAAAAAAAAAAAADQIAAP8AAAAAAAAAAAAAAA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NAgAA/wAAAAAAAAAAAAAADgIAAAABAAAhAPAAAAAAAAAAAAAAAIA/AAAAAAAAAAAAAIA/AAAAAAAAAAAAAAAAAAAAAAAAAAAAAAAAAAAAAAAAAAAlAAAADAAAAAAAAIAoAAAADAAAAAEAAAAnAAAAGAAAAAEAAAAAAAAA8PDwAAAAAAAlAAAADAAAAAEAAABMAAAAZAAAAAAAAAAAAAAADQIAAP8AAAAAAAAAAAAAAA4CAAAAAQAAIQDwAAAAAAAAAAAAAACAPwAAAAAAAAAAAACAPwAAAAAAAAAAAAAAAAAAAAAAAAAAAAAAAAAAAAAAAAAAJQAAAAwAAAAAAACAKAAAAAwAAAABAAAAJwAAABgAAAABAAAAAAAAAPDw8AAAAAAAJQAAAAwAAAABAAAATAAAAGQAAAAAAAAAAAAAAA0CAAD/AAAAAAAAAAAAAAAOAgAAAAEAACEA8AAAAAAAAAAAAAAAgD8AAAAAAAAAAAAAgD8AAAAAAAAAAAAAAAAAAAAAAAAAAAAAAAAAAAAAAAAAACUAAAAMAAAAAAAAgCgAAAAMAAAAAQAAACcAAAAYAAAAAQAAAAAAAADw8PAAAAAAACUAAAAMAAAAAQAAAEwAAABkAAAAAAAAAAAAAAANAgAA/wAAAAAAAAAAAAAADgIAAAABAAAhAPAAAAAAAAAAAAAAAIA/AAAAAAAAAAAAAIA/AAAAAAAAAAAAAAAAAAAAAAAAAAAAAAAAAAAAAAAAAAAlAAAADAAAAAAAAIAoAAAADAAAAAEAAAAnAAAAGAAAAAEAAAAAAAAA////AAAAAAAlAAAADAAAAAEAAABMAAAAZAAAAAAAAAAAAAAADQIAAP8AAAAAAAAAAAAAAA4CAAAAAQAAIQDwAAAAAAAAAAAAAACAPwAAAAAAAAAAAACAPwAAAAAAAAAAAAAAAAAAAAAAAAAAAAAAAAAAAAAAAAAAJQAAAAwAAAAAAACAKAAAAAwAAAABAAAAJwAAABgAAAABAAAAAAAAAP///wAAAAAAJQAAAAwAAAABAAAATAAAAGQAAAAAAAAAAAAAAA0CAAD/AAAAAAAAAAAAAAAO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OQ4GEEAgBhBZQAAAAkAAAAPAAAATAAAAAAAAAAAAAAAAAAAAP//////////bAAAAEYAaQByAG0AYQAgAG4AbwAgAHYA4QBsAGkAZABhAAAACgAAAAUAAAAHAAAAEgAAAAsAAAAGAAAADAAAAAwAAAAGAAAACgAAAAsAAAAFAAAABQAAAAwAAAALAAAASwAAAEAAAAAwAAAABQAAACAAAAABAAAAAQAAABAAAAAAAAAAAAAAAA4CAAAAAQAAAAAAAAAAAAAOAgAAAAE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5DgYQQCAGE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6AQAAewAAAEoAAABPAAAA8Q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7AQAAfAAAACUAAAAMAAAABAAAAFQAAACsAAAASwAAAE8AAAA5AQAAewAAAAEAAADkOBhBAIAYQUsAAABPAAAAEAAAAEwAAAAAAAAAAAAAAAAAAAD//////////2wAAABHAGkAdQBzAGUAcABwAGUAIABTAGEAdQByAGkAbgBpABYAAAAIAAAAEgAAAA4AAAARAAAAEwAAABMAAAARAAAACQAAABEAAAAQAAAAEgAAAAsAAAAIAAAAEgAAAAgAAABLAAAAQAAAADAAAAAFAAAAIAAAAAEAAAABAAAAEAAAAAAAAAAAAAAADgIAAAABAAAAAAAAAAAAAA4CAAAAAQAAJQAAAAwAAAACAAAAJwAAABgAAAAFAAAAAAAAAP///wAAAAAAJQAAAAwAAAAFAAAATAAAAGQAAAAAAAAAjgAAAA0CAAD3AAAAAAAAAI4AAAAOAgAAagAAACEA8AAAAAAAAAAAAAAAgD8AAAAAAAAAAAAAgD8AAAAAAAAAAAAAAAAAAAAAAAAAAAAAAAAAAAAAAAAAACUAAAAMAAAAAAAAgCgAAAAMAAAABQAAACcAAAAYAAAABQAAAAAAAAD///8AAAAAACUAAAAMAAAABQAAAEwAAABkAAAAIgAAAI4AAADrAQAAqwAAACIAAACOAAAAygEAAB4AAAAhAPAAAAAAAAAAAAAAAIA/AAAAAAAAAAAAAIA/AAAAAAAAAAAAAAAAAAAAAAAAAAAAAAAAAAAAAAAAAAAlAAAADAAAAAAAAIAoAAAADAAAAAUAAAAlAAAADAAAAAEAAAAYAAAADAAAAAAAAAASAAAADAAAAAEAAAAeAAAAGAAAACIAAACOAAAA7AEAAKwAAAAlAAAADAAAAAEAAABUAAAArAAAACMAAACOAAAAvQAAAKsAAAABAAAA5DgYQQCAGEEjAAAAjgAAABAAAABMAAAAAAAAAAAAAAAAAAAA//////////9sAAAARwBpAHUAcwBlAHAAcABlACAAUwBhAHUAcgBpAG4AaQAOAAAABQAAAAwAAAAJAAAACwAAAAwAAAAMAAAACwAAAAYAAAALAAAACwAAAAwAAAAHAAAABQAAAAwAAAAFAAAASwAAAEAAAAAwAAAABQAAACAAAAABAAAAAQAAABAAAAAAAAAAAAAAAA4CAAAAAQAAAAAAAAAAAAAOAgAAAAEAACUAAAAMAAAAAgAAACcAAAAYAAAABQAAAAAAAAD///8AAAAAACUAAAAMAAAABQAAAEwAAABkAAAAIgAAALQAAADrAQAA0QAAACIAAAC0AAAAygEAAB4AAAAhAPAAAAAAAAAAAAAAAIA/AAAAAAAAAAAAAIA/AAAAAAAAAAAAAAAAAAAAAAAAAAAAAAAAAAAAAAAAAAAlAAAADAAAAAAAAIAoAAAADAAAAAUAAAAlAAAADAAAAAEAAAAYAAAADAAAAAAAAAASAAAADAAAAAEAAAAeAAAAGAAAACIAAAC0AAAA7AEAANIAAAAlAAAADAAAAAEAAABUAAAAtAAAACMAAAC0AAAAvgAAANEAAAABAAAA5DgYQQCAGEEjAAAAtAAAABEAAABMAAAAAAAAAAAAAAAAAAAA//////////9wAAAAVgBpAGMAZQAgAC0AIABQAHIAZQBzAGkAZABlAG4AdABlAAAADQAAAAUAAAAKAAAACwAAAAYAAAAIAAAABgAAAAwAAAAHAAAACwAAAAkAAAAFAAAADAAAAAsAAAAMAAAABwAAAAsAAABLAAAAQAAAADAAAAAFAAAAIAAAAAEAAAABAAAAEAAAAAAAAAAAAAAADgIAAAABAAAAAAAAAAAAAA4CAAAAAQAAJQAAAAwAAAACAAAAJwAAABgAAAAFAAAAAAAAAP///wAAAAAAJQAAAAwAAAAFAAAATAAAAGQAAAAiAAAA2gAAAOsBAAD3AAAAIgAAANoAAADKAQAAHgAAACEA8AAAAAAAAAAAAAAAgD8AAAAAAAAAAAAAgD8AAAAAAAAAAAAAAAAAAAAAAAAAAAAAAAAAAAAAAAAAACUAAAAMAAAAAAAAgCgAAAAMAAAABQAAACUAAAAMAAAAAQAAABgAAAAMAAAAAAAAABIAAAAMAAAAAQAAABYAAAAMAAAAAAAAAFQAAABIAQAAIwAAANoAAADqAQAA9wAAAAEAAADkOBhBAIAYQSMAAADaAAAAKgAAAEwAAAAEAAAAIgAAANoAAADsAQAA+AAAAKAAAABGAGkAcgBtAGEAZABvACAAcABvAHIAOgAgAEcASQBVAFMARQBQAFAARQAgAEEATgBUAE8ATgBJAE8AIABTAEEAVQBSAEkATgBJACAAQgBVAEUAWQAKAAAABQAAAAcAAAASAAAACwAAAAwAAAAMAAAABgAAAAwAAAAMAAAABwAAAAUAAAAGAAAADgAAAAYAAAAOAAAACwAAAAsAAAAMAAAADAAAAAsAAAAGAAAADgAAABAAAAALAAAAEAAAABAAAAAGAAAAEAAAAAYAAAALAAAADgAAAA4AAAANAAAABgAAABAAAAAGAAAABgAAAAwAAAAOAAAACwAAAAw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2.Consolidación (Proporcion VF</vt:lpstr>
      <vt:lpstr>Detalle y Firma</vt:lpstr>
      <vt:lpstr>1.EEFFs Consolidados</vt:lpstr>
      <vt:lpstr>2.Variacion PN  Consolidado</vt:lpstr>
      <vt:lpstr>3.Notas EEFF Consolidados</vt:lpstr>
      <vt:lpstr>3.1.Notas a los EEFFC</vt:lpstr>
      <vt:lpstr>3.2.Notas EEFF030-06-25</vt:lpstr>
      <vt:lpstr>'3.1.Notas a los EEFFC'!Área_de_impresión</vt:lpstr>
      <vt:lpstr>'3.2.Notas EEFF030-06-25'!Área_de_impresión</vt:lpstr>
      <vt:lpstr>'3.2.Notas EEFF030-06-25'!Excel_BuiltIn_Print_Area_2_1</vt:lpstr>
      <vt:lpstr>'3.2.Notas EEFF030-06-25'!Excel_BuiltIn_Print_Area_2_1_1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Lic. Sady Pereira.</cp:lastModifiedBy>
  <cp:revision/>
  <dcterms:created xsi:type="dcterms:W3CDTF">2021-11-24T01:41:40Z</dcterms:created>
  <dcterms:modified xsi:type="dcterms:W3CDTF">2025-08-14T22:08:23Z</dcterms:modified>
  <cp:category/>
  <cp:contentStatus/>
</cp:coreProperties>
</file>