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C:\Users\enriq\Documents\"/>
    </mc:Choice>
  </mc:AlternateContent>
  <xr:revisionPtr revIDLastSave="0" documentId="8_{8B8E4417-232E-482F-BD3C-2A5044F58F19}" xr6:coauthVersionLast="47" xr6:coauthVersionMax="47" xr10:uidLastSave="{00000000-0000-0000-0000-000000000000}"/>
  <bookViews>
    <workbookView xWindow="-108" yWindow="-108" windowWidth="23256" windowHeight="12456" tabRatio="870" firstSheet="1" activeTab="1" xr2:uid="{00000000-000D-0000-FFFF-FFFF00000000}"/>
  </bookViews>
  <sheets>
    <sheet name="Parametrización" sheetId="44" state="hidden" r:id="rId1"/>
    <sheet name="Indice" sheetId="33" r:id="rId2"/>
    <sheet name="I.Infomac Gral Emp " sheetId="41" r:id="rId3"/>
    <sheet name="Balance Gral. Resol. 35" sheetId="1" r:id="rId4"/>
    <sheet name="Estado de Resultado Resol. 35" sheetId="2" r:id="rId5"/>
    <sheet name="Flujo de Efectivo Resol. Res 35" sheetId="34" r:id="rId6"/>
    <sheet name=" Flujo de Fondos Calculo INVEST" sheetId="39" state="hidden" r:id="rId7"/>
    <sheet name="Estado de Variacion PN " sheetId="35" r:id="rId8"/>
    <sheet name="NOTA A LOS ESTADOS CONTA. 1-4" sheetId="36" r:id="rId9"/>
    <sheet name="NOTA 5 A-C CRITERIOS ESPECIF." sheetId="37" r:id="rId10"/>
    <sheet name="NOTA D - DISPONIBILIDADES" sheetId="7" r:id="rId11"/>
    <sheet name="NOTA E - INVERSIONES TEMP Y PER" sheetId="40" r:id="rId12"/>
    <sheet name="NOTA F - CREDITOS" sheetId="9" r:id="rId13"/>
    <sheet name="NOTA G BIENES DE USO" sheetId="11" r:id="rId14"/>
    <sheet name="NOTA H CARGOS DIFERIDOS" sheetId="13" r:id="rId15"/>
    <sheet name=" NOTA I INTANGIBLES" sheetId="14" r:id="rId16"/>
    <sheet name="NOTA J OTROS ACTIVOS CTES y NO " sheetId="15" r:id="rId17"/>
    <sheet name="NOTA K PRESTAMOS" sheetId="17" r:id="rId18"/>
    <sheet name="NOTA L DOCUM y CTAS A PAG" sheetId="18" r:id="rId19"/>
    <sheet name="NOTAS M-Q ACREED y CTAS A PAG" sheetId="16" r:id="rId20"/>
    <sheet name="NOTA R SALDOS Y TRANSACC" sheetId="42" r:id="rId21"/>
    <sheet name="NOTA S RESULTADOS CON PERS" sheetId="21" r:id="rId22"/>
    <sheet name=" NOTA T PATRIMONIO Y PREVIS" sheetId="22" r:id="rId23"/>
    <sheet name="NOTA V INGRESOS OPERATIVOS" sheetId="23" r:id="rId24"/>
    <sheet name="NOTA W OTROS GASTOS OPER" sheetId="24" r:id="rId25"/>
    <sheet name="NOTA X OTROS INGRESOS Y EGR" sheetId="25" r:id="rId26"/>
    <sheet name="NOTA Y RESULTADOS FINANC" sheetId="27" r:id="rId27"/>
    <sheet name="NOTA Z RESULT EXTRA" sheetId="28" r:id="rId28"/>
    <sheet name="NOTA 6 INFORMACION REFERENTE" sheetId="26" r:id="rId29"/>
    <sheet name="CUENTAS DE ORDEN" sheetId="43" r:id="rId30"/>
  </sheets>
  <definedNames>
    <definedName name="_xlnm._FilterDatabase" localSheetId="3" hidden="1">'Balance Gral. Resol. 35'!$B$8:$K$8</definedName>
    <definedName name="_xlnm._FilterDatabase" localSheetId="29" hidden="1">'CUENTAS DE ORDEN'!$B$8:$C$74</definedName>
    <definedName name="_xlnm._FilterDatabase" localSheetId="4" hidden="1">'Estado de Resultado Resol. 35'!$B$50:$E$94</definedName>
    <definedName name="_xlnm._FilterDatabase" localSheetId="2" hidden="1">'I.Infomac Gral Emp '!$B$52:$L$144</definedName>
    <definedName name="_xlnm._FilterDatabase" localSheetId="9" hidden="1">'NOTA 5 A-C CRITERIOS ESPECIF.'!$B$61:$L$89</definedName>
    <definedName name="_xlnm._FilterDatabase" localSheetId="10" hidden="1">'NOTA D - DISPONIBILIDADES'!$B$8:$D$26</definedName>
    <definedName name="_xlnm._FilterDatabase" localSheetId="11" hidden="1">'NOTA E - INVERSIONES TEMP Y PER'!$B$8:$K$31</definedName>
    <definedName name="_xlnm._FilterDatabase" localSheetId="20" hidden="1">'NOTA R SALDOS Y TRANSACC'!$B$6:$H$38</definedName>
    <definedName name="_xlnm._FilterDatabase" localSheetId="21" hidden="1">'NOTA S RESULTADOS CON PERS'!$B$5:$D$5</definedName>
    <definedName name="_MON_1268749014" localSheetId="9">#N/A</definedName>
    <definedName name="a" localSheetId="6">#REF!</definedName>
    <definedName name="a" localSheetId="7">#N/A</definedName>
    <definedName name="a" localSheetId="5">#N/A</definedName>
    <definedName name="a" localSheetId="9">#N/A</definedName>
    <definedName name="a" localSheetId="8">#N/A</definedName>
    <definedName name="a">#N/A</definedName>
    <definedName name="aa" localSheetId="6">#REF!</definedName>
    <definedName name="aa" localSheetId="7">#N/A</definedName>
    <definedName name="aa" localSheetId="5">#N/A</definedName>
    <definedName name="aa" localSheetId="9">#N/A</definedName>
    <definedName name="aa" localSheetId="8">#N/A</definedName>
    <definedName name="aa">#N/A</definedName>
    <definedName name="_xlnm.Print_Area" localSheetId="6">' Flujo de Fondos Calculo INVEST'!$A$59:$E$91</definedName>
    <definedName name="_xlnm.Print_Area" localSheetId="24">#N/A</definedName>
    <definedName name="Broker" localSheetId="20">#REF!</definedName>
    <definedName name="Broker">#REF!</definedName>
    <definedName name="BuiltIn_Print_Area" localSheetId="6">#N/A</definedName>
    <definedName name="BuiltIn_Print_Area" localSheetId="2">#REF!</definedName>
    <definedName name="BuiltIn_Print_Area" localSheetId="20">#REF!</definedName>
    <definedName name="BuiltIn_Print_Area">#REF!</definedName>
    <definedName name="BuiltIn_Print_Area___0" localSheetId="6">#N/A</definedName>
    <definedName name="BuiltIn_Print_Area___0" localSheetId="2">#REF!</definedName>
    <definedName name="BuiltIn_Print_Area___0">#REF!</definedName>
    <definedName name="BuiltIn_Print_Area___0___0" localSheetId="6">#REF!</definedName>
    <definedName name="BuiltIn_Print_Area___0___0" localSheetId="7">#N/A</definedName>
    <definedName name="BuiltIn_Print_Area___0___0" localSheetId="5">#N/A</definedName>
    <definedName name="BuiltIn_Print_Area___0___0" localSheetId="9">#N/A</definedName>
    <definedName name="BuiltIn_Print_Area___0___0" localSheetId="8">#N/A</definedName>
    <definedName name="BuiltIn_Print_Area___0___0">#N/A</definedName>
    <definedName name="BuiltIn_Print_Area___0___0___0___0" localSheetId="6">#REF!</definedName>
    <definedName name="BuiltIn_Print_Area___0___0___0___0" localSheetId="2">#REF!</definedName>
    <definedName name="BuiltIn_Print_Area___0___0___0___0">#REF!</definedName>
    <definedName name="BuiltIn_Print_Area___0___0___0___0___0" localSheetId="6">#REF!</definedName>
    <definedName name="BuiltIn_Print_Area___0___0___0___0___0" localSheetId="7">#N/A</definedName>
    <definedName name="BuiltIn_Print_Area___0___0___0___0___0" localSheetId="5">#N/A</definedName>
    <definedName name="BuiltIn_Print_Area___0___0___0___0___0" localSheetId="9">#N/A</definedName>
    <definedName name="BuiltIn_Print_Area___0___0___0___0___0" localSheetId="8">#N/A</definedName>
    <definedName name="BuiltIn_Print_Area___0___0___0___0___0">#N/A</definedName>
    <definedName name="Clientes" localSheetId="6">#REF!</definedName>
    <definedName name="Clientes" localSheetId="7">#N/A</definedName>
    <definedName name="Clientes" localSheetId="5">#N/A</definedName>
    <definedName name="Clientes" localSheetId="9">#N/A</definedName>
    <definedName name="Clientes" localSheetId="8">#N/A</definedName>
    <definedName name="Clientes">#N/A</definedName>
    <definedName name="DATA16" localSheetId="6">#REF!</definedName>
    <definedName name="DATA16" localSheetId="7">#N/A</definedName>
    <definedName name="DATA16" localSheetId="5">#N/A</definedName>
    <definedName name="DATA16" localSheetId="9">#N/A</definedName>
    <definedName name="DATA16" localSheetId="8">#N/A</definedName>
    <definedName name="DATA16">#N/A</definedName>
    <definedName name="DATA17" localSheetId="6">#REF!</definedName>
    <definedName name="DATA17" localSheetId="7">#N/A</definedName>
    <definedName name="DATA17" localSheetId="5">#N/A</definedName>
    <definedName name="DATA17" localSheetId="9">#N/A</definedName>
    <definedName name="DATA17" localSheetId="8">#N/A</definedName>
    <definedName name="DATA17">#N/A</definedName>
    <definedName name="DATA18" localSheetId="6">#REF!</definedName>
    <definedName name="DATA18" localSheetId="7">#N/A</definedName>
    <definedName name="DATA18" localSheetId="5">#N/A</definedName>
    <definedName name="DATA18" localSheetId="9">#N/A</definedName>
    <definedName name="DATA18" localSheetId="8">#N/A</definedName>
    <definedName name="DATA18">#N/A</definedName>
    <definedName name="DATA20" localSheetId="6">#REF!</definedName>
    <definedName name="DATA20" localSheetId="7">#N/A</definedName>
    <definedName name="DATA20" localSheetId="5">#N/A</definedName>
    <definedName name="DATA20" localSheetId="9">#N/A</definedName>
    <definedName name="DATA20" localSheetId="8">#N/A</definedName>
    <definedName name="DATA20">#N/A</definedName>
    <definedName name="datos" localSheetId="6">#REF!</definedName>
    <definedName name="datos" localSheetId="7">#N/A</definedName>
    <definedName name="datos" localSheetId="5">#N/A</definedName>
    <definedName name="datos" localSheetId="9">#N/A</definedName>
    <definedName name="datos" localSheetId="8">#N/A</definedName>
    <definedName name="datos">#N/A</definedName>
    <definedName name="k" localSheetId="6">#REF!</definedName>
    <definedName name="k" localSheetId="7">#N/A</definedName>
    <definedName name="k" localSheetId="5">#N/A</definedName>
    <definedName name="k" localSheetId="9">#N/A</definedName>
    <definedName name="k" localSheetId="8">#N/A</definedName>
    <definedName name="k">#N/A</definedName>
    <definedName name="klkl" localSheetId="6">#REF!</definedName>
    <definedName name="klkl" localSheetId="7">#N/A</definedName>
    <definedName name="klkl" localSheetId="5">#N/A</definedName>
    <definedName name="klkl" localSheetId="9">#N/A</definedName>
    <definedName name="klkl" localSheetId="8">#N/A</definedName>
    <definedName name="klkl">#N/A</definedName>
    <definedName name="klll" localSheetId="6">#REF!</definedName>
    <definedName name="klll" localSheetId="7">#N/A</definedName>
    <definedName name="klll" localSheetId="5">#N/A</definedName>
    <definedName name="klll" localSheetId="9">#N/A</definedName>
    <definedName name="klll" localSheetId="8">#N/A</definedName>
    <definedName name="klll">#N/A</definedName>
    <definedName name="ver" localSheetId="6">#REF!</definedName>
    <definedName name="ver" localSheetId="7">#N/A</definedName>
    <definedName name="ver" localSheetId="5">#N/A</definedName>
    <definedName name="ver" localSheetId="9">#N/A</definedName>
    <definedName name="ver" localSheetId="8">#N/A</definedName>
    <definedName name="ver">#N/A</definedName>
    <definedName name="verificar" localSheetId="6">#REF!</definedName>
    <definedName name="verificar" localSheetId="7">#N/A</definedName>
    <definedName name="verificar" localSheetId="5">#N/A</definedName>
    <definedName name="verificar" localSheetId="9">#N/A</definedName>
    <definedName name="verificar" localSheetId="8">#N/A</definedName>
    <definedName name="verificar">#N/A</definedName>
    <definedName name="zz" localSheetId="2">#REF!</definedName>
    <definedName name="zz" localSheetId="20">#REF!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9" l="1"/>
  <c r="C43" i="9" l="1"/>
  <c r="D27" i="2"/>
  <c r="B43" i="39" s="1"/>
  <c r="E59" i="34"/>
  <c r="B10" i="39"/>
  <c r="D52" i="39"/>
  <c r="D51" i="39"/>
  <c r="D49" i="39"/>
  <c r="D48" i="39"/>
  <c r="C33" i="39"/>
  <c r="F47" i="39" l="1"/>
  <c r="D20" i="39"/>
  <c r="C16" i="39" s="1"/>
  <c r="D8" i="25"/>
  <c r="G11" i="42"/>
  <c r="G10" i="42"/>
  <c r="H10" i="42"/>
  <c r="H38" i="42" s="1"/>
  <c r="G9" i="42"/>
  <c r="B11" i="42"/>
  <c r="C14" i="42"/>
  <c r="B14" i="42"/>
  <c r="C11" i="42"/>
  <c r="G18" i="42"/>
  <c r="G7" i="42"/>
  <c r="G8" i="42"/>
  <c r="G12" i="42"/>
  <c r="F23" i="16"/>
  <c r="F24" i="16"/>
  <c r="F22" i="16"/>
  <c r="C7" i="18"/>
  <c r="C21" i="17"/>
  <c r="C19" i="17"/>
  <c r="C20" i="17"/>
  <c r="B21" i="17"/>
  <c r="B20" i="17"/>
  <c r="B19" i="17"/>
  <c r="C18" i="7"/>
  <c r="E9" i="13"/>
  <c r="L17" i="11"/>
  <c r="L18" i="11"/>
  <c r="M18" i="11" s="1"/>
  <c r="D18" i="11"/>
  <c r="D17" i="11"/>
  <c r="H9" i="40"/>
  <c r="G9" i="40"/>
  <c r="F9" i="40"/>
  <c r="E9" i="40"/>
  <c r="H35" i="40"/>
  <c r="H22" i="40"/>
  <c r="G22" i="40"/>
  <c r="D22" i="40"/>
  <c r="E22" i="40"/>
  <c r="F22" i="40"/>
  <c r="F28" i="16" l="1"/>
  <c r="G37" i="42"/>
  <c r="F18" i="40"/>
  <c r="C19" i="7"/>
  <c r="G70" i="37"/>
  <c r="G21" i="37"/>
  <c r="K27" i="35"/>
  <c r="K26" i="35"/>
  <c r="Q26" i="39"/>
  <c r="P26" i="39"/>
  <c r="C27" i="39"/>
  <c r="D37" i="39"/>
  <c r="C35" i="39" s="1"/>
  <c r="E35" i="39"/>
  <c r="B35" i="39"/>
  <c r="B40" i="39"/>
  <c r="I18" i="2"/>
  <c r="B44" i="39" s="1"/>
  <c r="I33" i="2"/>
  <c r="E28" i="2" s="1"/>
  <c r="H33" i="2"/>
  <c r="D28" i="2" s="1"/>
  <c r="D41" i="2"/>
  <c r="J61" i="2"/>
  <c r="I61" i="2"/>
  <c r="D84" i="2"/>
  <c r="D83" i="2"/>
  <c r="I58" i="2"/>
  <c r="J58" i="2"/>
  <c r="I51" i="2"/>
  <c r="D51" i="2" s="1"/>
  <c r="D52" i="2"/>
  <c r="B45" i="39" s="1"/>
  <c r="D98" i="2"/>
  <c r="D107" i="2"/>
  <c r="D105" i="2" s="1"/>
  <c r="D104" i="2"/>
  <c r="E45" i="2"/>
  <c r="E109" i="2"/>
  <c r="E105" i="2"/>
  <c r="E102" i="2"/>
  <c r="E96" i="2"/>
  <c r="E84" i="2"/>
  <c r="E83" i="2"/>
  <c r="B84" i="2"/>
  <c r="B83" i="2"/>
  <c r="D78" i="2"/>
  <c r="E78" i="2"/>
  <c r="B78" i="2"/>
  <c r="J51" i="2"/>
  <c r="J50" i="2" l="1"/>
  <c r="E100" i="2"/>
  <c r="E88" i="1"/>
  <c r="D31" i="1"/>
  <c r="C8" i="44" l="1"/>
  <c r="D6" i="17" l="1"/>
  <c r="C12" i="17" s="1"/>
  <c r="G36" i="40"/>
  <c r="C11" i="17" l="1"/>
  <c r="D9" i="40" l="1"/>
  <c r="F31" i="40" l="1"/>
  <c r="C34" i="39"/>
  <c r="D16" i="39" s="1"/>
  <c r="D53" i="2" l="1"/>
  <c r="D54" i="2"/>
  <c r="E87" i="2"/>
  <c r="D87" i="2"/>
  <c r="B87" i="2"/>
  <c r="E86" i="2"/>
  <c r="D86" i="2"/>
  <c r="B86" i="2"/>
  <c r="E52" i="2"/>
  <c r="E53" i="2"/>
  <c r="E54" i="2"/>
  <c r="E55" i="2"/>
  <c r="E56" i="2"/>
  <c r="E57" i="2"/>
  <c r="D50" i="2"/>
  <c r="D45" i="2"/>
  <c r="B46" i="39" s="1"/>
  <c r="E39" i="2"/>
  <c r="E34" i="2"/>
  <c r="E12" i="2"/>
  <c r="D12" i="2"/>
  <c r="E51" i="2" l="1"/>
  <c r="E43" i="2"/>
  <c r="E8" i="1"/>
  <c r="E86" i="1" s="1"/>
  <c r="D8" i="1"/>
  <c r="C6" i="44"/>
  <c r="D39" i="43"/>
  <c r="D10" i="23"/>
  <c r="D11" i="23"/>
  <c r="D12" i="23"/>
  <c r="D13" i="23"/>
  <c r="D14" i="23"/>
  <c r="D15" i="23"/>
  <c r="J33" i="42"/>
  <c r="C14" i="18"/>
  <c r="B14" i="18"/>
  <c r="D20" i="11"/>
  <c r="E9" i="37"/>
  <c r="E8" i="37"/>
  <c r="D9" i="37"/>
  <c r="F65" i="37" s="1"/>
  <c r="D16" i="23" l="1"/>
  <c r="B4" i="35"/>
  <c r="C12" i="39"/>
  <c r="C5" i="34"/>
  <c r="E59" i="2"/>
  <c r="E60" i="2"/>
  <c r="E62" i="2"/>
  <c r="E63" i="2"/>
  <c r="E64" i="2"/>
  <c r="E65" i="2"/>
  <c r="E66" i="2"/>
  <c r="E67" i="2"/>
  <c r="E68" i="2"/>
  <c r="E69" i="2"/>
  <c r="E70" i="2"/>
  <c r="E71" i="2"/>
  <c r="E72" i="2"/>
  <c r="E73" i="2"/>
  <c r="E74" i="2"/>
  <c r="E75" i="2"/>
  <c r="E76" i="2"/>
  <c r="E77" i="2"/>
  <c r="E79" i="2"/>
  <c r="E80" i="2"/>
  <c r="E81" i="2"/>
  <c r="E82" i="2"/>
  <c r="E85" i="2"/>
  <c r="E61" i="2" l="1"/>
  <c r="E58" i="2"/>
  <c r="F40" i="44"/>
  <c r="D40" i="44"/>
  <c r="F32" i="44"/>
  <c r="D32" i="44"/>
  <c r="D23" i="44"/>
  <c r="F23" i="44"/>
  <c r="F16" i="44"/>
  <c r="D16" i="44"/>
  <c r="C8" i="25"/>
  <c r="C7" i="25" s="1"/>
  <c r="F12" i="13"/>
  <c r="E8" i="13"/>
  <c r="E10" i="13"/>
  <c r="D11" i="13"/>
  <c r="H22" i="11"/>
  <c r="E31" i="39"/>
  <c r="D96" i="2"/>
  <c r="D113" i="2"/>
  <c r="D109" i="2"/>
  <c r="D102" i="2"/>
  <c r="E50" i="2" l="1"/>
  <c r="E94" i="2" s="1"/>
  <c r="E117" i="2" s="1"/>
  <c r="E121" i="2" s="1"/>
  <c r="E124" i="2" s="1"/>
  <c r="D100" i="2"/>
  <c r="C6" i="1" l="1"/>
  <c r="B13" i="22" l="1"/>
  <c r="D8" i="7"/>
  <c r="B27" i="35"/>
  <c r="D72" i="43" l="1"/>
  <c r="C78" i="43" s="1"/>
  <c r="D58" i="24"/>
  <c r="D59" i="24"/>
  <c r="D60" i="24"/>
  <c r="D61" i="24"/>
  <c r="D62" i="24"/>
  <c r="D63" i="24"/>
  <c r="D64" i="24"/>
  <c r="C58" i="24"/>
  <c r="C59" i="24"/>
  <c r="C60" i="24"/>
  <c r="C62" i="24"/>
  <c r="B58" i="24"/>
  <c r="B59" i="24"/>
  <c r="B60" i="24"/>
  <c r="B61" i="24"/>
  <c r="B62" i="24"/>
  <c r="B63" i="24"/>
  <c r="B64" i="24"/>
  <c r="B14" i="23"/>
  <c r="C12" i="23"/>
  <c r="D32" i="21"/>
  <c r="C32" i="21"/>
  <c r="C8" i="42"/>
  <c r="C9" i="42"/>
  <c r="C10" i="42"/>
  <c r="C12" i="42"/>
  <c r="C13" i="42"/>
  <c r="C7" i="42"/>
  <c r="B13" i="42"/>
  <c r="B8" i="42"/>
  <c r="B9" i="42"/>
  <c r="B10" i="42"/>
  <c r="B12" i="42"/>
  <c r="B7" i="42"/>
  <c r="F34" i="40"/>
  <c r="J13" i="42" l="1"/>
  <c r="K13" i="42" s="1"/>
  <c r="G98" i="37" l="1"/>
  <c r="G96" i="37"/>
  <c r="E98" i="37"/>
  <c r="F97" i="37"/>
  <c r="F99" i="37" s="1"/>
  <c r="C13" i="39" l="1"/>
  <c r="E7" i="39"/>
  <c r="B7" i="39"/>
  <c r="C64" i="24"/>
  <c r="C13" i="23"/>
  <c r="G65" i="1"/>
  <c r="H14" i="37"/>
  <c r="E7" i="43"/>
  <c r="F96" i="37"/>
  <c r="F98" i="37" s="1"/>
  <c r="D8" i="37"/>
  <c r="B26" i="35"/>
  <c r="C7" i="44"/>
  <c r="D7" i="28"/>
  <c r="C7" i="28"/>
  <c r="D6" i="27"/>
  <c r="C6" i="27"/>
  <c r="D6" i="25"/>
  <c r="C6" i="25"/>
  <c r="D8" i="24"/>
  <c r="C8" i="24"/>
  <c r="D8" i="23"/>
  <c r="C8" i="23"/>
  <c r="B33" i="21"/>
  <c r="B12" i="22"/>
  <c r="B32" i="21"/>
  <c r="F6" i="22"/>
  <c r="B37" i="42"/>
  <c r="B38" i="42"/>
  <c r="B12" i="16"/>
  <c r="B29" i="16" s="1"/>
  <c r="B45" i="16" s="1"/>
  <c r="B55" i="16" s="1"/>
  <c r="B11" i="16"/>
  <c r="B28" i="16" s="1"/>
  <c r="B44" i="16" s="1"/>
  <c r="B54" i="16" s="1"/>
  <c r="H6" i="42"/>
  <c r="G6" i="42"/>
  <c r="B15" i="18"/>
  <c r="B16" i="18"/>
  <c r="B31" i="17"/>
  <c r="B42" i="17" s="1"/>
  <c r="B30" i="17"/>
  <c r="B41" i="17" s="1"/>
  <c r="B46" i="17"/>
  <c r="B45" i="17"/>
  <c r="B23" i="11"/>
  <c r="B16" i="9"/>
  <c r="B17" i="9"/>
  <c r="B22" i="11"/>
  <c r="B39" i="40"/>
  <c r="B38" i="40"/>
  <c r="C17" i="9"/>
  <c r="C16" i="9"/>
  <c r="C18" i="9" s="1"/>
  <c r="C8" i="7"/>
  <c r="E7" i="37"/>
  <c r="D7" i="37"/>
  <c r="E10" i="2"/>
  <c r="D10" i="2"/>
  <c r="B7" i="2"/>
  <c r="C9" i="33"/>
  <c r="E8" i="34" l="1"/>
  <c r="K8" i="35"/>
  <c r="D8" i="34"/>
  <c r="J8" i="35"/>
  <c r="D86" i="1"/>
  <c r="D14" i="37"/>
  <c r="H8" i="1"/>
  <c r="G8" i="1"/>
  <c r="C8" i="18"/>
  <c r="C9" i="18"/>
  <c r="C10" i="18"/>
  <c r="C11" i="18"/>
  <c r="C12" i="18"/>
  <c r="C13" i="18"/>
  <c r="C16" i="18"/>
  <c r="H22" i="35"/>
  <c r="C15" i="18" l="1"/>
  <c r="D54" i="24"/>
  <c r="D55" i="24"/>
  <c r="D56" i="24"/>
  <c r="D57" i="24"/>
  <c r="C54" i="24"/>
  <c r="C55" i="24"/>
  <c r="C56" i="24"/>
  <c r="C57" i="24"/>
  <c r="B54" i="24"/>
  <c r="B55" i="24"/>
  <c r="B56" i="24"/>
  <c r="B57" i="24"/>
  <c r="L14" i="11" l="1"/>
  <c r="B8" i="18" l="1"/>
  <c r="B9" i="18"/>
  <c r="B10" i="18"/>
  <c r="B11" i="18"/>
  <c r="B12" i="18"/>
  <c r="B13" i="18"/>
  <c r="D16" i="9"/>
  <c r="J40" i="37" l="1"/>
  <c r="I40" i="37" s="1"/>
  <c r="D27" i="39"/>
  <c r="D52" i="24"/>
  <c r="D53" i="24"/>
  <c r="B7" i="18" l="1"/>
  <c r="C44" i="16" l="1"/>
  <c r="C12" i="13"/>
  <c r="L15" i="11" l="1"/>
  <c r="L16" i="11"/>
  <c r="L19" i="11"/>
  <c r="L20" i="11"/>
  <c r="L21" i="11"/>
  <c r="M21" i="11" s="1"/>
  <c r="L13" i="11"/>
  <c r="D16" i="11"/>
  <c r="D14" i="11"/>
  <c r="D15" i="11"/>
  <c r="K22" i="11"/>
  <c r="I22" i="11"/>
  <c r="F22" i="11"/>
  <c r="E22" i="11"/>
  <c r="C22" i="11"/>
  <c r="L22" i="11" l="1"/>
  <c r="E149" i="41"/>
  <c r="J143" i="41"/>
  <c r="E143" i="41"/>
  <c r="I143" i="41"/>
  <c r="G15" i="22"/>
  <c r="M27" i="11"/>
  <c r="E31" i="40" l="1"/>
  <c r="C23" i="7"/>
  <c r="H31" i="40" l="1"/>
  <c r="D31" i="40"/>
  <c r="E33" i="40"/>
  <c r="E38" i="40" s="1"/>
  <c r="C29" i="9"/>
  <c r="G100" i="37" l="1"/>
  <c r="D39" i="2"/>
  <c r="G14" i="2" l="1"/>
  <c r="I14" i="2" s="1"/>
  <c r="G54" i="41"/>
  <c r="J54" i="41" s="1"/>
  <c r="C53" i="24"/>
  <c r="D46" i="9"/>
  <c r="I54" i="41" l="1"/>
  <c r="G31" i="40" l="1"/>
  <c r="B46" i="40"/>
  <c r="C16" i="17" l="1"/>
  <c r="C28" i="17"/>
  <c r="D55" i="2" l="1"/>
  <c r="D56" i="2"/>
  <c r="D57" i="2"/>
  <c r="D59" i="2"/>
  <c r="D60" i="2"/>
  <c r="D62" i="2"/>
  <c r="D63" i="2"/>
  <c r="D64" i="2"/>
  <c r="D65" i="2"/>
  <c r="D66" i="2"/>
  <c r="D67" i="2"/>
  <c r="D68" i="2"/>
  <c r="D69" i="2"/>
  <c r="B50" i="39" s="1"/>
  <c r="D70" i="2"/>
  <c r="D71" i="2"/>
  <c r="D72" i="2"/>
  <c r="D73" i="2"/>
  <c r="D74" i="2"/>
  <c r="D75" i="2"/>
  <c r="D76" i="2"/>
  <c r="D77" i="2"/>
  <c r="D79" i="2"/>
  <c r="D80" i="2"/>
  <c r="D81" i="2"/>
  <c r="D82" i="2"/>
  <c r="D85" i="2"/>
  <c r="C52" i="24" s="1"/>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1" i="2"/>
  <c r="B41" i="24" s="1"/>
  <c r="B72" i="2"/>
  <c r="B42" i="24" s="1"/>
  <c r="B73" i="2"/>
  <c r="B43" i="24" s="1"/>
  <c r="B74" i="2"/>
  <c r="B44" i="24" s="1"/>
  <c r="B75" i="2"/>
  <c r="B45" i="24" s="1"/>
  <c r="B76" i="2"/>
  <c r="B46" i="24" s="1"/>
  <c r="B77" i="2"/>
  <c r="B47" i="24" s="1"/>
  <c r="B79" i="2"/>
  <c r="B48" i="24" s="1"/>
  <c r="B80" i="2"/>
  <c r="B49" i="24" s="1"/>
  <c r="B81" i="2"/>
  <c r="B50" i="24" s="1"/>
  <c r="B82" i="2"/>
  <c r="B51" i="24" s="1"/>
  <c r="B85" i="2"/>
  <c r="B52" i="24" s="1"/>
  <c r="B53" i="24"/>
  <c r="B50" i="2"/>
  <c r="B20" i="24" s="1"/>
  <c r="D61" i="2" l="1"/>
  <c r="D58" i="2"/>
  <c r="D50" i="39"/>
  <c r="F43" i="39"/>
  <c r="C55" i="16" l="1"/>
  <c r="F29" i="16"/>
  <c r="C12" i="16"/>
  <c r="C11" i="16"/>
  <c r="C19" i="18"/>
  <c r="C41" i="17"/>
  <c r="C31" i="17"/>
  <c r="C46" i="17" s="1"/>
  <c r="D23" i="17"/>
  <c r="C10" i="17"/>
  <c r="C47" i="9" l="1"/>
  <c r="C38" i="9"/>
  <c r="C30" i="9"/>
  <c r="J22" i="11" l="1"/>
  <c r="K61" i="37"/>
  <c r="F42" i="39"/>
  <c r="E26" i="39"/>
  <c r="F39" i="43" l="1"/>
  <c r="C81" i="43" l="1"/>
  <c r="C82" i="43" s="1"/>
  <c r="C84" i="43" s="1"/>
  <c r="D34" i="40"/>
  <c r="G34" i="40" s="1"/>
  <c r="D22" i="7"/>
  <c r="D26" i="7"/>
  <c r="D19" i="7"/>
  <c r="D28" i="7" l="1"/>
  <c r="D18" i="17" l="1"/>
  <c r="C18" i="17"/>
  <c r="C14" i="28" l="1"/>
  <c r="D9" i="28"/>
  <c r="C10" i="28"/>
  <c r="D22" i="23"/>
  <c r="D21" i="23"/>
  <c r="D20" i="23"/>
  <c r="C21" i="23"/>
  <c r="B53" i="39" l="1"/>
  <c r="D53" i="39" l="1"/>
  <c r="B54" i="39"/>
  <c r="D54" i="39" s="1"/>
  <c r="C37" i="39" s="1"/>
  <c r="C45" i="16"/>
  <c r="D46" i="17" l="1"/>
  <c r="D25" i="17" l="1"/>
  <c r="C25" i="17"/>
  <c r="C8" i="17" s="1"/>
  <c r="D10" i="17"/>
  <c r="D41" i="17"/>
  <c r="D30" i="17" l="1"/>
  <c r="D8" i="17"/>
  <c r="E26" i="35" l="1"/>
  <c r="J11" i="35"/>
  <c r="J12" i="35"/>
  <c r="J13" i="35"/>
  <c r="J15" i="35"/>
  <c r="J17" i="35"/>
  <c r="J19" i="35"/>
  <c r="J21" i="35"/>
  <c r="J23" i="35"/>
  <c r="C22" i="23" l="1"/>
  <c r="F37" i="40" l="1"/>
  <c r="F33" i="40" s="1"/>
  <c r="C15" i="28"/>
  <c r="C11" i="23"/>
  <c r="C14" i="23"/>
  <c r="C15" i="23"/>
  <c r="M15" i="11"/>
  <c r="M16" i="11"/>
  <c r="M17" i="11"/>
  <c r="C30" i="17" l="1"/>
  <c r="C45" i="17" s="1"/>
  <c r="D37" i="40"/>
  <c r="C63" i="24"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8" i="22"/>
  <c r="C9" i="22"/>
  <c r="C10" i="22"/>
  <c r="C7" i="22"/>
  <c r="C12" i="22" l="1"/>
  <c r="C54" i="16"/>
  <c r="E96" i="37" l="1"/>
  <c r="D24" i="39" l="1"/>
  <c r="D55" i="34"/>
  <c r="D15" i="39"/>
  <c r="D56" i="39" s="1"/>
  <c r="E17" i="39"/>
  <c r="E37" i="39"/>
  <c r="E34" i="39"/>
  <c r="E33" i="39"/>
  <c r="E30" i="39"/>
  <c r="E25" i="39"/>
  <c r="E24" i="39"/>
  <c r="E38" i="39" s="1"/>
  <c r="E21" i="39"/>
  <c r="E20" i="39"/>
  <c r="E19" i="39" s="1"/>
  <c r="E18" i="39"/>
  <c r="E16" i="39"/>
  <c r="E15" i="39"/>
  <c r="E12" i="39"/>
  <c r="E13" i="39" s="1"/>
  <c r="E9" i="39"/>
  <c r="C89" i="39" s="1"/>
  <c r="E22" i="39" l="1"/>
  <c r="E23" i="39" s="1"/>
  <c r="E39" i="39" l="1"/>
  <c r="H148" i="41" l="1"/>
  <c r="G148" i="41"/>
  <c r="J142" i="41"/>
  <c r="I142" i="41"/>
  <c r="J141" i="41"/>
  <c r="I141" i="41"/>
  <c r="J140" i="41"/>
  <c r="I140" i="41"/>
  <c r="J139" i="41"/>
  <c r="I139" i="41"/>
  <c r="J138" i="41"/>
  <c r="I138" i="41"/>
  <c r="J137" i="41"/>
  <c r="I137" i="41"/>
  <c r="J136" i="41"/>
  <c r="I136" i="41"/>
  <c r="F136" i="41"/>
  <c r="J135" i="41"/>
  <c r="I135" i="41"/>
  <c r="F135" i="41"/>
  <c r="J134" i="41"/>
  <c r="I134" i="41"/>
  <c r="F134" i="41"/>
  <c r="J133" i="41"/>
  <c r="I133" i="41"/>
  <c r="J132" i="41"/>
  <c r="I132" i="41"/>
  <c r="J131" i="41"/>
  <c r="I131" i="41"/>
  <c r="J130" i="41"/>
  <c r="I130" i="41"/>
  <c r="J129" i="41"/>
  <c r="I129" i="41"/>
  <c r="G128" i="41"/>
  <c r="I128" i="41" s="1"/>
  <c r="G127" i="41"/>
  <c r="J127" i="41" s="1"/>
  <c r="G126" i="41"/>
  <c r="I126" i="41" s="1"/>
  <c r="G125" i="41"/>
  <c r="J125" i="41" s="1"/>
  <c r="G124" i="41"/>
  <c r="I124" i="41" s="1"/>
  <c r="G123" i="41"/>
  <c r="J123" i="41" s="1"/>
  <c r="G122" i="41"/>
  <c r="I122" i="41" s="1"/>
  <c r="G121" i="41"/>
  <c r="J121" i="41" s="1"/>
  <c r="G120" i="41"/>
  <c r="I120" i="41" s="1"/>
  <c r="G119" i="41"/>
  <c r="J119" i="41" s="1"/>
  <c r="G118" i="41"/>
  <c r="I118" i="41" s="1"/>
  <c r="G117" i="41"/>
  <c r="J117" i="41" s="1"/>
  <c r="G116" i="41"/>
  <c r="I116" i="41" s="1"/>
  <c r="G115" i="41"/>
  <c r="J115" i="41" s="1"/>
  <c r="G114" i="41"/>
  <c r="I114" i="41" s="1"/>
  <c r="G113" i="41"/>
  <c r="J113" i="41" s="1"/>
  <c r="G112" i="41"/>
  <c r="I112" i="41" s="1"/>
  <c r="G111" i="41"/>
  <c r="J111" i="41" s="1"/>
  <c r="F106" i="41"/>
  <c r="E107" i="41" s="1"/>
  <c r="F107" i="41" s="1"/>
  <c r="F102" i="41"/>
  <c r="G102" i="41" s="1"/>
  <c r="F101" i="41"/>
  <c r="G101" i="41" s="1"/>
  <c r="G100" i="41"/>
  <c r="J100" i="41" s="1"/>
  <c r="G99" i="41"/>
  <c r="I99" i="41" s="1"/>
  <c r="G98" i="41"/>
  <c r="J98" i="41" s="1"/>
  <c r="G97" i="41"/>
  <c r="I97" i="41" s="1"/>
  <c r="G96" i="41"/>
  <c r="J96" i="41" s="1"/>
  <c r="G95" i="41"/>
  <c r="J95" i="41" s="1"/>
  <c r="G94" i="41"/>
  <c r="J94" i="41" s="1"/>
  <c r="G93" i="41"/>
  <c r="I93" i="41" s="1"/>
  <c r="G92" i="41"/>
  <c r="J92" i="41" s="1"/>
  <c r="G91" i="41"/>
  <c r="I91" i="41" s="1"/>
  <c r="G90" i="41"/>
  <c r="J90" i="41" s="1"/>
  <c r="G89" i="41"/>
  <c r="J89" i="41" s="1"/>
  <c r="G88" i="41"/>
  <c r="J88" i="41" s="1"/>
  <c r="G87" i="41"/>
  <c r="J87" i="41" s="1"/>
  <c r="G86" i="41"/>
  <c r="J86" i="41" s="1"/>
  <c r="G85" i="41"/>
  <c r="I85" i="41" s="1"/>
  <c r="G84" i="41"/>
  <c r="J84" i="41" s="1"/>
  <c r="F83" i="41"/>
  <c r="G83" i="41" s="1"/>
  <c r="I83" i="41" s="1"/>
  <c r="G82" i="41"/>
  <c r="J82" i="41" s="1"/>
  <c r="G81" i="41"/>
  <c r="I81" i="41" s="1"/>
  <c r="G80" i="41"/>
  <c r="J80" i="41" s="1"/>
  <c r="G79" i="41"/>
  <c r="J79" i="41" s="1"/>
  <c r="G78" i="41"/>
  <c r="J78" i="41" s="1"/>
  <c r="G77" i="41"/>
  <c r="I77" i="41" s="1"/>
  <c r="G76" i="41"/>
  <c r="J76" i="41" s="1"/>
  <c r="G75" i="41"/>
  <c r="I75" i="41" s="1"/>
  <c r="G74" i="41"/>
  <c r="J74" i="41" s="1"/>
  <c r="G73" i="41"/>
  <c r="J73" i="41" s="1"/>
  <c r="G72" i="41"/>
  <c r="J72" i="41" s="1"/>
  <c r="G71" i="41"/>
  <c r="J71" i="41" s="1"/>
  <c r="G70" i="41"/>
  <c r="J70" i="41" s="1"/>
  <c r="G69" i="41"/>
  <c r="J69" i="41" s="1"/>
  <c r="G68" i="41"/>
  <c r="J68" i="41" s="1"/>
  <c r="G67" i="41"/>
  <c r="J67" i="41" s="1"/>
  <c r="G66" i="41"/>
  <c r="J66" i="41" s="1"/>
  <c r="G65" i="41"/>
  <c r="I65" i="41" s="1"/>
  <c r="G64" i="41"/>
  <c r="J64" i="41" s="1"/>
  <c r="G63" i="41"/>
  <c r="J63" i="41" s="1"/>
  <c r="G62" i="41"/>
  <c r="J62" i="41" s="1"/>
  <c r="G61" i="41"/>
  <c r="J61" i="41" s="1"/>
  <c r="G60" i="41"/>
  <c r="J60" i="41" s="1"/>
  <c r="G59" i="41"/>
  <c r="I59" i="41" s="1"/>
  <c r="G58" i="41"/>
  <c r="J58" i="41" s="1"/>
  <c r="G57" i="41"/>
  <c r="I57" i="41" s="1"/>
  <c r="G56" i="41"/>
  <c r="J56" i="41" s="1"/>
  <c r="G55" i="41"/>
  <c r="J55" i="41" s="1"/>
  <c r="G53" i="41"/>
  <c r="J59" i="41" l="1"/>
  <c r="J75" i="41"/>
  <c r="I67" i="41"/>
  <c r="G106" i="41"/>
  <c r="I106" i="41" s="1"/>
  <c r="I55" i="41"/>
  <c r="I71" i="41"/>
  <c r="I63" i="41"/>
  <c r="I79" i="41"/>
  <c r="I98" i="41"/>
  <c r="I61" i="41"/>
  <c r="I69" i="41"/>
  <c r="I73" i="41"/>
  <c r="I100" i="41"/>
  <c r="J57" i="41"/>
  <c r="J65" i="41"/>
  <c r="J77" i="41"/>
  <c r="J81" i="41"/>
  <c r="I96" i="41"/>
  <c r="G107" i="41"/>
  <c r="E108" i="41"/>
  <c r="F108" i="41" s="1"/>
  <c r="J101" i="41"/>
  <c r="I101" i="41"/>
  <c r="J102" i="41"/>
  <c r="I102" i="41"/>
  <c r="I89" i="41"/>
  <c r="J112" i="41"/>
  <c r="J114" i="41"/>
  <c r="J116" i="41"/>
  <c r="J118" i="41"/>
  <c r="J120" i="41"/>
  <c r="J122" i="41"/>
  <c r="J124" i="41"/>
  <c r="J126" i="41"/>
  <c r="J128" i="41"/>
  <c r="I87" i="41"/>
  <c r="I95" i="41"/>
  <c r="J83" i="41"/>
  <c r="J85" i="41"/>
  <c r="J91" i="41"/>
  <c r="J93" i="41"/>
  <c r="J97" i="41"/>
  <c r="J99" i="41"/>
  <c r="E103" i="41"/>
  <c r="F103" i="41" s="1"/>
  <c r="I111" i="41"/>
  <c r="I113" i="41"/>
  <c r="I115" i="41"/>
  <c r="I117" i="41"/>
  <c r="I119" i="41"/>
  <c r="I121" i="41"/>
  <c r="I123" i="41"/>
  <c r="I125" i="41"/>
  <c r="I127" i="41"/>
  <c r="I53" i="41"/>
  <c r="I56" i="41"/>
  <c r="I58" i="41"/>
  <c r="I60" i="41"/>
  <c r="I62" i="41"/>
  <c r="I64" i="41"/>
  <c r="I66" i="41"/>
  <c r="I68" i="41"/>
  <c r="I70" i="41"/>
  <c r="I72" i="41"/>
  <c r="I74" i="41"/>
  <c r="I76" i="41"/>
  <c r="I78" i="41"/>
  <c r="I80" i="41"/>
  <c r="I82" i="41"/>
  <c r="J53" i="41"/>
  <c r="I84" i="41"/>
  <c r="I86" i="41"/>
  <c r="I88" i="41"/>
  <c r="I90" i="41"/>
  <c r="I92" i="41"/>
  <c r="I94" i="41"/>
  <c r="J106" i="41" l="1"/>
  <c r="E109" i="41"/>
  <c r="F109" i="41" s="1"/>
  <c r="G108" i="41"/>
  <c r="J107" i="41"/>
  <c r="I107" i="41"/>
  <c r="E104" i="41"/>
  <c r="F104" i="41" s="1"/>
  <c r="G103" i="41"/>
  <c r="J108" i="41" l="1"/>
  <c r="I108" i="41"/>
  <c r="J103" i="41"/>
  <c r="I103" i="41"/>
  <c r="E105" i="41"/>
  <c r="F105" i="41" s="1"/>
  <c r="G105" i="41" s="1"/>
  <c r="G104" i="41"/>
  <c r="E110" i="41"/>
  <c r="F110" i="41" s="1"/>
  <c r="G110" i="41" s="1"/>
  <c r="G109" i="41"/>
  <c r="G144" i="41" l="1"/>
  <c r="J104" i="41"/>
  <c r="I104" i="41"/>
  <c r="J105" i="41"/>
  <c r="I105" i="41"/>
  <c r="I109" i="41"/>
  <c r="J109" i="41"/>
  <c r="I110" i="41"/>
  <c r="J110" i="41"/>
  <c r="I144" i="41" l="1"/>
  <c r="J144" i="41"/>
  <c r="K143" i="41" s="1"/>
  <c r="K136" i="41"/>
  <c r="K130" i="41"/>
  <c r="K71" i="41"/>
  <c r="K59" i="41"/>
  <c r="K95" i="41"/>
  <c r="K67" i="41"/>
  <c r="K65" i="41"/>
  <c r="K74" i="41"/>
  <c r="K142" i="41"/>
  <c r="K92" i="41"/>
  <c r="K113" i="41"/>
  <c r="K69" i="41"/>
  <c r="K129" i="41"/>
  <c r="K82" i="41"/>
  <c r="K134" i="41"/>
  <c r="K78" i="41"/>
  <c r="K80" i="41"/>
  <c r="K76" i="41"/>
  <c r="K57" i="41"/>
  <c r="K60" i="41"/>
  <c r="K121" i="41"/>
  <c r="K56" i="41"/>
  <c r="K73" i="41"/>
  <c r="K98" i="41"/>
  <c r="K63" i="41"/>
  <c r="K90" i="41"/>
  <c r="K72" i="41"/>
  <c r="K77" i="41"/>
  <c r="K75" i="41"/>
  <c r="K86" i="41"/>
  <c r="K111" i="41"/>
  <c r="K138" i="41"/>
  <c r="K127" i="41"/>
  <c r="K81" i="41"/>
  <c r="K64" i="41"/>
  <c r="K131" i="41"/>
  <c r="K88" i="41"/>
  <c r="K99" i="41"/>
  <c r="K118" i="41"/>
  <c r="K93" i="41"/>
  <c r="K112" i="41"/>
  <c r="K106" i="41"/>
  <c r="K101" i="41"/>
  <c r="K116" i="41"/>
  <c r="K120" i="41"/>
  <c r="K83" i="41"/>
  <c r="K97" i="41"/>
  <c r="K126" i="41"/>
  <c r="K124" i="41"/>
  <c r="K122" i="41"/>
  <c r="K102" i="41"/>
  <c r="K91" i="41"/>
  <c r="K107" i="41"/>
  <c r="K103" i="41"/>
  <c r="K108" i="41"/>
  <c r="K109" i="41"/>
  <c r="K70" i="41" l="1"/>
  <c r="K100" i="41"/>
  <c r="K53" i="41"/>
  <c r="K114" i="41"/>
  <c r="K117" i="41"/>
  <c r="K62" i="41"/>
  <c r="K68" i="41"/>
  <c r="K61" i="41"/>
  <c r="K84" i="41"/>
  <c r="K139" i="41"/>
  <c r="K55" i="41"/>
  <c r="K87" i="41"/>
  <c r="K133" i="41"/>
  <c r="K135" i="41"/>
  <c r="K140" i="41"/>
  <c r="K132" i="41"/>
  <c r="K119" i="41"/>
  <c r="K105" i="41"/>
  <c r="K58" i="41"/>
  <c r="K141" i="41"/>
  <c r="K54" i="41"/>
  <c r="K104" i="41"/>
  <c r="K128" i="41"/>
  <c r="K85" i="41"/>
  <c r="K125" i="41"/>
  <c r="K123" i="41"/>
  <c r="K89" i="41"/>
  <c r="K115" i="41"/>
  <c r="K79" i="41"/>
  <c r="K66" i="41"/>
  <c r="K96" i="41"/>
  <c r="K137" i="41"/>
  <c r="K110" i="41"/>
  <c r="K94" i="41"/>
  <c r="K144" i="41" l="1"/>
  <c r="C50" i="24"/>
  <c r="C48" i="16"/>
  <c r="D17" i="14" l="1"/>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89" i="37"/>
  <c r="I89" i="37" s="1"/>
  <c r="J65" i="37"/>
  <c r="I65" i="37" s="1"/>
  <c r="J21" i="37"/>
  <c r="I21" i="37" s="1"/>
  <c r="J22" i="37"/>
  <c r="I22" i="37" s="1"/>
  <c r="J23" i="37"/>
  <c r="I23" i="37" s="1"/>
  <c r="J24" i="37"/>
  <c r="I24" i="37" s="1"/>
  <c r="J25" i="37"/>
  <c r="I25" i="37" s="1"/>
  <c r="J26" i="37"/>
  <c r="I26" i="37" s="1"/>
  <c r="J27" i="37"/>
  <c r="I27" i="37" s="1"/>
  <c r="J28" i="37"/>
  <c r="I28" i="37" s="1"/>
  <c r="J29" i="37"/>
  <c r="I29" i="37" s="1"/>
  <c r="J30" i="37"/>
  <c r="I30" i="37" s="1"/>
  <c r="J31" i="37"/>
  <c r="I31" i="37" s="1"/>
  <c r="J32" i="37"/>
  <c r="I32" i="37" s="1"/>
  <c r="J33" i="37"/>
  <c r="I33" i="37" s="1"/>
  <c r="J34" i="37"/>
  <c r="I34" i="37" s="1"/>
  <c r="J35" i="37"/>
  <c r="I35" i="37" s="1"/>
  <c r="J36" i="37"/>
  <c r="I36" i="37" s="1"/>
  <c r="J37" i="37"/>
  <c r="I37" i="37" s="1"/>
  <c r="J38" i="37"/>
  <c r="I38" i="37" s="1"/>
  <c r="J39" i="37"/>
  <c r="I39" i="37" s="1"/>
  <c r="J41" i="37"/>
  <c r="I41" i="37" s="1"/>
  <c r="J42" i="37"/>
  <c r="I42" i="37" s="1"/>
  <c r="J43" i="37"/>
  <c r="I43" i="37" s="1"/>
  <c r="J44" i="37"/>
  <c r="I44" i="37" s="1"/>
  <c r="J45" i="37"/>
  <c r="I45" i="37" s="1"/>
  <c r="J46" i="37"/>
  <c r="I46" i="37" s="1"/>
  <c r="J47" i="37"/>
  <c r="I47" i="37" s="1"/>
  <c r="J48" i="37"/>
  <c r="I48" i="37" s="1"/>
  <c r="J49" i="37"/>
  <c r="I49" i="37" s="1"/>
  <c r="J50" i="37"/>
  <c r="I50" i="37" s="1"/>
  <c r="J51" i="37"/>
  <c r="I51" i="37" s="1"/>
  <c r="J52" i="37"/>
  <c r="I52" i="37" s="1"/>
  <c r="J53" i="37"/>
  <c r="I53" i="37" s="1"/>
  <c r="J54" i="37"/>
  <c r="I54" i="37" s="1"/>
  <c r="J55" i="37"/>
  <c r="I55" i="37" s="1"/>
  <c r="J56" i="37"/>
  <c r="I56" i="37" s="1"/>
  <c r="J57" i="37"/>
  <c r="I57" i="37" s="1"/>
  <c r="J58" i="37"/>
  <c r="I58" i="37" s="1"/>
  <c r="J20" i="37"/>
  <c r="D34" i="2" l="1"/>
  <c r="G12" i="2" l="1"/>
  <c r="I12" i="2" s="1"/>
  <c r="J12" i="2" s="1"/>
  <c r="J14" i="2" s="1"/>
  <c r="D43" i="2"/>
  <c r="D94" i="2"/>
  <c r="D117" i="2" s="1"/>
  <c r="D121" i="2" s="1"/>
  <c r="D124" i="2" l="1"/>
  <c r="B57" i="39"/>
  <c r="C61" i="24"/>
  <c r="G50" i="1"/>
  <c r="G60" i="1" s="1"/>
  <c r="D60" i="1"/>
  <c r="D11" i="28"/>
  <c r="D14" i="28"/>
  <c r="D15" i="28" s="1"/>
  <c r="D13" i="27"/>
  <c r="D12" i="27"/>
  <c r="D9" i="27"/>
  <c r="D8" i="27"/>
  <c r="D7" i="25"/>
  <c r="D10" i="25"/>
  <c r="D9" i="25" s="1"/>
  <c r="D8" i="28" l="1"/>
  <c r="D16" i="28"/>
  <c r="F7" i="22"/>
  <c r="D7" i="22" s="1"/>
  <c r="D33" i="40"/>
  <c r="D38" i="40" s="1"/>
  <c r="D14" i="27"/>
  <c r="D10" i="27"/>
  <c r="D11" i="25"/>
  <c r="D13" i="25" s="1"/>
  <c r="D15" i="27" l="1"/>
  <c r="B45" i="40"/>
  <c r="D44" i="40"/>
  <c r="D45" i="40" s="1"/>
  <c r="C44" i="40"/>
  <c r="C45" i="40" s="1"/>
  <c r="G37" i="40"/>
  <c r="F38" i="40" l="1"/>
  <c r="F31" i="16"/>
  <c r="C14" i="16"/>
  <c r="F16" i="13"/>
  <c r="D16" i="27"/>
  <c r="D19" i="24"/>
  <c r="D18" i="24"/>
  <c r="D17" i="24"/>
  <c r="D16" i="24"/>
  <c r="D15" i="24"/>
  <c r="G14" i="24" s="1"/>
  <c r="D14"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B15" i="23"/>
  <c r="D29" i="9"/>
  <c r="D61" i="9" s="1"/>
  <c r="C10" i="35"/>
  <c r="F40" i="39"/>
  <c r="G40" i="39" s="1"/>
  <c r="F52" i="39"/>
  <c r="M52" i="39" s="1"/>
  <c r="F44" i="39"/>
  <c r="G44" i="39" s="1"/>
  <c r="B33" i="39"/>
  <c r="I56" i="39"/>
  <c r="B63" i="39" s="1"/>
  <c r="F49" i="39"/>
  <c r="L49" i="39" s="1"/>
  <c r="F46" i="39"/>
  <c r="L46" i="39" s="1"/>
  <c r="M43" i="39"/>
  <c r="B74" i="39" s="1"/>
  <c r="D39" i="34" s="1"/>
  <c r="M42" i="39"/>
  <c r="F36" i="39"/>
  <c r="F32" i="39"/>
  <c r="F29" i="39"/>
  <c r="L29" i="39" s="1"/>
  <c r="F27" i="39"/>
  <c r="R25" i="39"/>
  <c r="C25" i="39"/>
  <c r="R24" i="39"/>
  <c r="R23" i="39"/>
  <c r="R22" i="39"/>
  <c r="R21" i="39"/>
  <c r="F14" i="39"/>
  <c r="F28" i="39"/>
  <c r="J28" i="39" s="1"/>
  <c r="F41" i="39"/>
  <c r="C12" i="27"/>
  <c r="C12" i="24"/>
  <c r="C10" i="25"/>
  <c r="C9" i="25" s="1"/>
  <c r="C13" i="27"/>
  <c r="C11" i="24"/>
  <c r="E15" i="33"/>
  <c r="E16" i="33"/>
  <c r="D23" i="23"/>
  <c r="D25" i="23" s="1"/>
  <c r="E12" i="13"/>
  <c r="B38" i="9"/>
  <c r="B37" i="9"/>
  <c r="D30" i="7"/>
  <c r="G61" i="37"/>
  <c r="C11" i="28"/>
  <c r="D21" i="34"/>
  <c r="C9" i="27"/>
  <c r="C8" i="27"/>
  <c r="C10" i="23"/>
  <c r="D12" i="13"/>
  <c r="F20" i="37"/>
  <c r="F21" i="37" s="1"/>
  <c r="G26" i="35"/>
  <c r="I10" i="35"/>
  <c r="I18" i="35" s="1"/>
  <c r="H10" i="35"/>
  <c r="F10" i="35"/>
  <c r="G10" i="35"/>
  <c r="E10" i="35"/>
  <c r="E14" i="35" s="1"/>
  <c r="D26" i="35"/>
  <c r="D10" i="35"/>
  <c r="D18" i="35" s="1"/>
  <c r="F48" i="39"/>
  <c r="L48" i="39" s="1"/>
  <c r="C9" i="24"/>
  <c r="F9" i="24" s="1"/>
  <c r="B30" i="39"/>
  <c r="D18" i="9"/>
  <c r="B30" i="9"/>
  <c r="B47" i="9" s="1"/>
  <c r="B13" i="13"/>
  <c r="J61" i="37"/>
  <c r="F61" i="37"/>
  <c r="C20" i="23"/>
  <c r="B29" i="9"/>
  <c r="B12" i="13" s="1"/>
  <c r="C46" i="9"/>
  <c r="E11" i="22"/>
  <c r="E12" i="22" s="1"/>
  <c r="D96" i="37"/>
  <c r="D97" i="37"/>
  <c r="D99" i="37" s="1"/>
  <c r="F8" i="15"/>
  <c r="F9" i="15"/>
  <c r="F10" i="15"/>
  <c r="F11" i="15"/>
  <c r="C12" i="15"/>
  <c r="E12" i="15"/>
  <c r="D12" i="15"/>
  <c r="F7" i="15"/>
  <c r="B46" i="9"/>
  <c r="F10" i="39"/>
  <c r="L10" i="39" s="1"/>
  <c r="H41" i="39" l="1"/>
  <c r="H56" i="39" s="1"/>
  <c r="B62" i="39" s="1"/>
  <c r="D13" i="34" s="1"/>
  <c r="R26" i="39"/>
  <c r="C48" i="9"/>
  <c r="C61" i="9"/>
  <c r="F33" i="39"/>
  <c r="N27" i="39"/>
  <c r="B83" i="39" s="1"/>
  <c r="D47" i="34" s="1"/>
  <c r="K33" i="42"/>
  <c r="G16" i="35"/>
  <c r="D98" i="37"/>
  <c r="C8" i="28"/>
  <c r="C16" i="28"/>
  <c r="F12" i="15"/>
  <c r="C21" i="39"/>
  <c r="D62" i="9"/>
  <c r="J10" i="35"/>
  <c r="L47" i="39"/>
  <c r="C22" i="7"/>
  <c r="D31" i="9"/>
  <c r="F66" i="37"/>
  <c r="F51" i="39"/>
  <c r="N51" i="39" s="1"/>
  <c r="C16" i="23"/>
  <c r="C23" i="23"/>
  <c r="C25" i="23" s="1"/>
  <c r="F30" i="39"/>
  <c r="N30" i="39" s="1"/>
  <c r="F22" i="37"/>
  <c r="E100" i="37"/>
  <c r="E102" i="37" s="1"/>
  <c r="C10" i="27"/>
  <c r="F50" i="39"/>
  <c r="L50" i="39" s="1"/>
  <c r="C14" i="27"/>
  <c r="C11" i="25"/>
  <c r="C13" i="25" s="1"/>
  <c r="D29" i="35"/>
  <c r="D31" i="35" s="1"/>
  <c r="G24" i="35"/>
  <c r="F45" i="39"/>
  <c r="K45" i="39" s="1"/>
  <c r="K56" i="39" s="1"/>
  <c r="D19" i="23"/>
  <c r="B18" i="14"/>
  <c r="B13" i="15" s="1"/>
  <c r="B17" i="14"/>
  <c r="B12" i="15" s="1"/>
  <c r="D8" i="14"/>
  <c r="B64" i="39" l="1"/>
  <c r="D12" i="34" s="1"/>
  <c r="F53" i="39"/>
  <c r="L53" i="39" s="1"/>
  <c r="C11" i="39"/>
  <c r="F11" i="39" s="1"/>
  <c r="J11" i="39" s="1"/>
  <c r="J56" i="39" s="1"/>
  <c r="B66" i="39" s="1"/>
  <c r="D27" i="34" s="1"/>
  <c r="E29" i="35"/>
  <c r="E31" i="35" s="1"/>
  <c r="J14" i="35"/>
  <c r="F67" i="37"/>
  <c r="F68" i="37" s="1"/>
  <c r="F23" i="37"/>
  <c r="C15" i="27"/>
  <c r="C16" i="27" s="1"/>
  <c r="G29" i="35"/>
  <c r="G31" i="35" s="1"/>
  <c r="C19" i="23"/>
  <c r="C56" i="39" l="1"/>
  <c r="D57" i="39" s="1"/>
  <c r="F54" i="39"/>
  <c r="L54" i="39" s="1"/>
  <c r="F69" i="37"/>
  <c r="G23" i="37"/>
  <c r="F24" i="37"/>
  <c r="F70" i="37" l="1"/>
  <c r="F25" i="37"/>
  <c r="F71" i="37" l="1"/>
  <c r="F26" i="37"/>
  <c r="G25" i="37"/>
  <c r="F72" i="37" l="1"/>
  <c r="F27" i="37"/>
  <c r="G26" i="37"/>
  <c r="F73" i="37" l="1"/>
  <c r="E72" i="37"/>
  <c r="F75" i="37"/>
  <c r="F28" i="37"/>
  <c r="G27" i="37"/>
  <c r="F74" i="37" l="1"/>
  <c r="F76" i="37"/>
  <c r="G75" i="37"/>
  <c r="F29" i="37"/>
  <c r="F77" i="37" l="1"/>
  <c r="G76" i="37"/>
  <c r="F30" i="37"/>
  <c r="G29" i="37"/>
  <c r="F78" i="37" l="1"/>
  <c r="G77" i="37"/>
  <c r="F31" i="37"/>
  <c r="G30" i="37"/>
  <c r="G78" i="37" l="1"/>
  <c r="F79" i="37"/>
  <c r="F32" i="37"/>
  <c r="F80" i="37" l="1"/>
  <c r="G79" i="37"/>
  <c r="F33" i="37"/>
  <c r="F81" i="37" l="1"/>
  <c r="G80" i="37"/>
  <c r="F34" i="37"/>
  <c r="G33" i="37"/>
  <c r="F82" i="37" l="1"/>
  <c r="G81" i="37"/>
  <c r="F35" i="37"/>
  <c r="E35" i="37" s="1"/>
  <c r="G34" i="37"/>
  <c r="G82" i="37" l="1"/>
  <c r="F83" i="37"/>
  <c r="F36" i="37"/>
  <c r="G83" i="37" l="1"/>
  <c r="F84" i="37"/>
  <c r="G36" i="37"/>
  <c r="F37" i="37"/>
  <c r="F85" i="37" l="1"/>
  <c r="G84" i="37"/>
  <c r="F38" i="37"/>
  <c r="F86" i="37" l="1"/>
  <c r="G85" i="37"/>
  <c r="F39" i="37"/>
  <c r="F40" i="37" s="1"/>
  <c r="G86" i="37" l="1"/>
  <c r="F87" i="37"/>
  <c r="E87" i="37" s="1"/>
  <c r="F41" i="37"/>
  <c r="G39" i="37"/>
  <c r="F88" i="37" l="1"/>
  <c r="G41" i="37"/>
  <c r="F42" i="37"/>
  <c r="G88" i="37" l="1"/>
  <c r="F89" i="37"/>
  <c r="E89" i="37" s="1"/>
  <c r="F43" i="37"/>
  <c r="G42" i="37"/>
  <c r="G43" i="37" l="1"/>
  <c r="F44" i="37"/>
  <c r="F45" i="37" l="1"/>
  <c r="G44" i="37"/>
  <c r="F46" i="37" l="1"/>
  <c r="G45" i="37"/>
  <c r="F47" i="37" l="1"/>
  <c r="G46" i="37"/>
  <c r="G47" i="37" l="1"/>
  <c r="F48" i="37"/>
  <c r="G48" i="37" l="1"/>
  <c r="F49" i="37"/>
  <c r="G49" i="37" l="1"/>
  <c r="F50" i="37"/>
  <c r="G50" i="37" l="1"/>
  <c r="F51" i="37"/>
  <c r="F52" i="37" l="1"/>
  <c r="G51" i="37"/>
  <c r="F53" i="37" l="1"/>
  <c r="G52" i="37"/>
  <c r="F54" i="37" l="1"/>
  <c r="G53" i="37"/>
  <c r="G54" i="37" l="1"/>
  <c r="F55" i="37"/>
  <c r="G55" i="37" l="1"/>
  <c r="F56" i="37"/>
  <c r="F57" i="37" l="1"/>
  <c r="G56" i="37"/>
  <c r="G57" i="37" l="1"/>
  <c r="F58" i="37"/>
  <c r="G58" i="37" s="1"/>
  <c r="G22" i="37"/>
  <c r="J22" i="35" l="1"/>
  <c r="J24" i="35"/>
  <c r="E74" i="37" l="1"/>
  <c r="M14" i="11" l="1"/>
  <c r="G19" i="11"/>
  <c r="M19" i="11" s="1"/>
  <c r="M20" i="11"/>
  <c r="E20" i="37" l="1"/>
  <c r="E66" i="37"/>
  <c r="E73" i="37"/>
  <c r="E150" i="41" l="1"/>
  <c r="J146" i="41" s="1"/>
  <c r="H149" i="41"/>
  <c r="H150" i="41" s="1"/>
  <c r="I149" i="41" s="1"/>
  <c r="G149" i="41"/>
  <c r="I148" i="41" l="1"/>
  <c r="I150" i="41" s="1"/>
  <c r="B20" i="39" l="1"/>
  <c r="F20" i="39" s="1"/>
  <c r="L20" i="39" s="1"/>
  <c r="B31" i="39" l="1"/>
  <c r="F31" i="39" s="1"/>
  <c r="N31" i="39" s="1"/>
  <c r="B84" i="39" s="1"/>
  <c r="D45" i="34" s="1"/>
  <c r="G74" i="1"/>
  <c r="F8" i="22" l="1"/>
  <c r="C26" i="35"/>
  <c r="D8" i="22" l="1"/>
  <c r="C20" i="35"/>
  <c r="C31" i="35"/>
  <c r="J20" i="35" l="1"/>
  <c r="E69" i="37" l="1"/>
  <c r="E68" i="37" l="1"/>
  <c r="E32" i="37" l="1"/>
  <c r="E38" i="37"/>
  <c r="E40" i="37"/>
  <c r="E70" i="37"/>
  <c r="E71" i="37"/>
  <c r="E65" i="37"/>
  <c r="F30" i="16"/>
  <c r="E67" i="37"/>
  <c r="G38" i="1"/>
  <c r="C57" i="16" s="1"/>
  <c r="E31" i="37"/>
  <c r="E28" i="37"/>
  <c r="C31" i="9"/>
  <c r="E24" i="37" l="1"/>
  <c r="E21" i="37"/>
  <c r="C18" i="18"/>
  <c r="G40" i="42"/>
  <c r="F35" i="39"/>
  <c r="H26" i="35"/>
  <c r="H18" i="35" s="1"/>
  <c r="F10" i="22"/>
  <c r="D10" i="22" s="1"/>
  <c r="G78" i="1"/>
  <c r="L25" i="11"/>
  <c r="B18" i="39"/>
  <c r="F18" i="39" s="1"/>
  <c r="L18" i="39" s="1"/>
  <c r="D50" i="1"/>
  <c r="B12" i="39"/>
  <c r="F26" i="35"/>
  <c r="B34" i="39"/>
  <c r="F34" i="39" s="1"/>
  <c r="G70" i="1"/>
  <c r="F9" i="22" s="1"/>
  <c r="D14" i="1"/>
  <c r="G22" i="1"/>
  <c r="D45" i="17" s="1"/>
  <c r="D38" i="1"/>
  <c r="C39" i="9"/>
  <c r="C25" i="7"/>
  <c r="C26" i="7" s="1"/>
  <c r="C28" i="7" s="1"/>
  <c r="G31" i="1"/>
  <c r="C47" i="16" s="1"/>
  <c r="D72" i="1"/>
  <c r="I26" i="35"/>
  <c r="I25" i="35" s="1"/>
  <c r="F11" i="22"/>
  <c r="D11" i="22"/>
  <c r="B37" i="39"/>
  <c r="D22" i="1"/>
  <c r="F12" i="39" l="1"/>
  <c r="G12" i="39" s="1"/>
  <c r="F37" i="39"/>
  <c r="D9" i="22"/>
  <c r="F12" i="22"/>
  <c r="B21" i="39"/>
  <c r="F21" i="39" s="1"/>
  <c r="M21" i="39" s="1"/>
  <c r="F15" i="13"/>
  <c r="B9" i="39"/>
  <c r="D88" i="1"/>
  <c r="G79" i="1"/>
  <c r="J18" i="35"/>
  <c r="H29" i="35"/>
  <c r="H31" i="35" s="1"/>
  <c r="G33" i="40"/>
  <c r="B16" i="39"/>
  <c r="F16" i="39" s="1"/>
  <c r="M16" i="39" s="1"/>
  <c r="B70" i="39" s="1"/>
  <c r="I29" i="35"/>
  <c r="I31" i="35" s="1"/>
  <c r="J25" i="35"/>
  <c r="F32" i="40"/>
  <c r="B15" i="39"/>
  <c r="F15" i="39" s="1"/>
  <c r="M15" i="39" s="1"/>
  <c r="B72" i="39" s="1"/>
  <c r="F16" i="35"/>
  <c r="J26" i="35"/>
  <c r="D12" i="22"/>
  <c r="B24" i="39"/>
  <c r="B19" i="39"/>
  <c r="F19" i="39" s="1"/>
  <c r="M19" i="39" s="1"/>
  <c r="D20" i="14"/>
  <c r="C30" i="7"/>
  <c r="B26" i="39"/>
  <c r="F26" i="39" s="1"/>
  <c r="L26" i="39" s="1"/>
  <c r="B17" i="39"/>
  <c r="F17" i="39" s="1"/>
  <c r="M17" i="39" s="1"/>
  <c r="D64" i="1"/>
  <c r="D90" i="39" l="1"/>
  <c r="F9" i="39"/>
  <c r="B71" i="39"/>
  <c r="C78" i="39" s="1"/>
  <c r="D36" i="34"/>
  <c r="C62" i="9"/>
  <c r="B13" i="39"/>
  <c r="F13" i="39" s="1"/>
  <c r="D33" i="34"/>
  <c r="F24" i="39"/>
  <c r="N24" i="39" s="1"/>
  <c r="J16" i="35"/>
  <c r="J29" i="35" s="1"/>
  <c r="J31" i="35" s="1"/>
  <c r="F29" i="35"/>
  <c r="F31" i="35" s="1"/>
  <c r="G16" i="1"/>
  <c r="B25" i="39"/>
  <c r="F25" i="39" s="1"/>
  <c r="G25" i="39" s="1"/>
  <c r="G56" i="39" s="1"/>
  <c r="B61" i="39" s="1"/>
  <c r="K29" i="35"/>
  <c r="J32" i="35"/>
  <c r="D37" i="34"/>
  <c r="M56" i="39"/>
  <c r="D39" i="1"/>
  <c r="O9" i="39"/>
  <c r="F15" i="22"/>
  <c r="D79" i="1"/>
  <c r="D41" i="34" l="1"/>
  <c r="D78" i="39"/>
  <c r="B38" i="39"/>
  <c r="L13" i="39"/>
  <c r="L56" i="39" s="1"/>
  <c r="B65" i="39" s="1"/>
  <c r="G39" i="1"/>
  <c r="G61" i="1" s="1"/>
  <c r="D80" i="1"/>
  <c r="B22" i="39"/>
  <c r="N56" i="39"/>
  <c r="B82" i="39"/>
  <c r="C86" i="39" s="1"/>
  <c r="D11" i="34"/>
  <c r="D16" i="34" s="1"/>
  <c r="D23" i="34" l="1"/>
  <c r="D25" i="34" s="1"/>
  <c r="D29" i="34" s="1"/>
  <c r="C68" i="39"/>
  <c r="C88" i="39" s="1"/>
  <c r="C90" i="39" s="1"/>
  <c r="E90" i="39" s="1"/>
  <c r="B23" i="39"/>
  <c r="F23" i="39" s="1"/>
  <c r="F56" i="39" s="1"/>
  <c r="B39" i="39"/>
  <c r="G80" i="1"/>
  <c r="D46" i="34"/>
  <c r="D50" i="34" s="1"/>
  <c r="D54" i="34" l="1"/>
  <c r="D56" i="34" s="1"/>
  <c r="D59" i="34" s="1"/>
  <c r="O56" i="39"/>
  <c r="O57" i="39" s="1"/>
  <c r="G82" i="1"/>
  <c r="D83" i="1"/>
  <c r="M13" i="11"/>
  <c r="M22" i="11" s="1"/>
  <c r="G22" i="11"/>
  <c r="G25" i="11" s="1"/>
  <c r="D13" i="11"/>
  <c r="D22" i="11"/>
  <c r="D58" i="34" l="1"/>
  <c r="D88" i="39"/>
  <c r="E88" i="39" s="1"/>
  <c r="M28" i="11"/>
  <c r="M2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C44" authorId="1" shapeId="0" xr:uid="{8E04C2C7-6F08-46CB-B9E7-951D0D201CEC}">
      <text>
        <r>
          <rPr>
            <b/>
            <sz val="9"/>
            <color indexed="81"/>
            <rFont val="Tahoma"/>
            <family val="2"/>
          </rPr>
          <t>Sady Pereira:</t>
        </r>
        <r>
          <rPr>
            <sz val="9"/>
            <color indexed="81"/>
            <rFont val="Tahoma"/>
            <family val="2"/>
          </rPr>
          <t xml:space="preserve">
Inversiones en In Fi </t>
        </r>
      </text>
    </comment>
    <comment ref="D47" authorId="1" shapeId="0" xr:uid="{550EA589-4AD9-4DD3-AE23-2D13864044C7}">
      <text>
        <r>
          <rPr>
            <b/>
            <sz val="9"/>
            <color indexed="81"/>
            <rFont val="Tahoma"/>
            <family val="2"/>
          </rPr>
          <t>Sady Pereira:</t>
        </r>
        <r>
          <rPr>
            <sz val="9"/>
            <color indexed="81"/>
            <rFont val="Tahoma"/>
            <family val="2"/>
          </rPr>
          <t xml:space="preserve">
Provision de Ctas Incobrables</t>
        </r>
      </text>
    </comment>
  </commentList>
</comments>
</file>

<file path=xl/sharedStrings.xml><?xml version="1.0" encoding="utf-8"?>
<sst xmlns="http://schemas.openxmlformats.org/spreadsheetml/2006/main" count="1803" uniqueCount="983">
  <si>
    <t>INVESTOR CASA DE BOLSA S.A.</t>
  </si>
  <si>
    <t>ANEXO F DE LA RESOLUCION N.º 35/23</t>
  </si>
  <si>
    <t>Balance General</t>
  </si>
  <si>
    <t>Fecha Presentación:</t>
  </si>
  <si>
    <t>INDICE</t>
  </si>
  <si>
    <t>REF.</t>
  </si>
  <si>
    <t>Información Gral de la Empresa</t>
  </si>
  <si>
    <t>II-Estados Financieros Basicos</t>
  </si>
  <si>
    <t>TC</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</si>
  <si>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</si>
  <si>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</si>
  <si>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</si>
  <si>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</si>
  <si>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</si>
  <si>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</si>
  <si>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</si>
  <si>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 xml:space="preserve">Calculo De Iracis </t>
  </si>
  <si>
    <t>Balance del Sistema</t>
  </si>
  <si>
    <t xml:space="preserve">Balance Final </t>
  </si>
  <si>
    <t>Informe del Sindico</t>
  </si>
  <si>
    <t>Informe del Auditor Externo</t>
  </si>
  <si>
    <t>Memoria del Directorio</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</si>
  <si>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</si>
  <si>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</si>
  <si>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</si>
  <si>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</si>
  <si>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</si>
  <si>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</si>
  <si>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</si>
  <si>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</si>
  <si>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</si>
  <si>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</si>
  <si>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</si>
  <si>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</si>
  <si>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</si>
  <si>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</si>
  <si>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</si>
  <si>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</si>
  <si>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</si>
  <si>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</si>
  <si>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</si>
  <si>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</si>
  <si>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</si>
  <si>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</si>
  <si>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</si>
  <si>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</si>
  <si>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</si>
  <si>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</si>
  <si>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</si>
  <si>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</si>
  <si>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</si>
  <si>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</si>
  <si>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</si>
  <si>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</si>
  <si>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</si>
  <si>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</si>
  <si>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</si>
  <si>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</si>
  <si>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</si>
  <si>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</si>
  <si>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</si>
  <si>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</si>
  <si>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</si>
  <si>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</si>
  <si>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</si>
  <si>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</si>
  <si>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</si>
  <si>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</si>
  <si>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</si>
  <si>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</si>
  <si>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</si>
  <si>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</si>
  <si>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</si>
  <si>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</si>
  <si>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</si>
  <si>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</si>
  <si>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</si>
  <si>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</si>
  <si>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</si>
  <si>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</si>
  <si>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</si>
  <si>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</si>
  <si>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</si>
  <si>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</si>
  <si>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</si>
  <si>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I.               INFORMACION GENERAL DE LA ENTIDAD</t>
  </si>
  <si>
    <t>Identificación</t>
  </si>
  <si>
    <t>INVESTOR CASA DE BOLSA S.A., R.U.C.: 80060213-7</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</si>
  <si>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</si>
  <si>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</si>
  <si>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 xml:space="preserve">Teléfono/Fax:  </t>
    </r>
    <r>
      <rPr>
        <sz val="10"/>
        <color theme="1"/>
        <rFont val="Calibri"/>
        <family val="2"/>
        <scheme val="minor"/>
      </rPr>
      <t>+595981- 666670</t>
    </r>
  </si>
  <si>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</si>
  <si>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</si>
  <si>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t>Antecedentes de la Constitución de la Sociedad y Reformas Estatutarias</t>
  </si>
  <si>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</si>
  <si>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</si>
  <si>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</si>
  <si>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t>Administración</t>
  </si>
  <si>
    <r>
      <t xml:space="preserve">Presidente: </t>
    </r>
    <r>
      <rPr>
        <sz val="10"/>
        <color theme="1"/>
        <rFont val="Calibri"/>
        <family val="2"/>
        <scheme val="minor"/>
      </rPr>
      <t>Federico Sebastian Oporto</t>
    </r>
  </si>
  <si>
    <r>
      <t>Director Titular:</t>
    </r>
    <r>
      <rPr>
        <sz val="10"/>
        <color theme="1"/>
        <rFont val="Calibri"/>
        <family val="2"/>
        <scheme val="minor"/>
      </rPr>
      <t xml:space="preserve"> Silvia Patricia Gallardo Jiménez </t>
    </r>
  </si>
  <si>
    <r>
      <t>Director Titular</t>
    </r>
    <r>
      <rPr>
        <sz val="10"/>
        <color theme="1"/>
        <rFont val="Calibri"/>
        <family val="2"/>
        <scheme val="minor"/>
      </rPr>
      <t xml:space="preserve">: Cesar Fernando Godoy Giménez </t>
    </r>
  </si>
  <si>
    <r>
      <t>Síndico:</t>
    </r>
    <r>
      <rPr>
        <sz val="10"/>
        <color theme="1"/>
        <rFont val="Calibri"/>
        <family val="2"/>
        <scheme val="minor"/>
      </rPr>
      <t xml:space="preserve"> Juan José Talavera Saguier</t>
    </r>
  </si>
  <si>
    <t>Auditor Externo Independiente</t>
  </si>
  <si>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</si>
  <si>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</si>
  <si>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t>Personas Vinculadas</t>
  </si>
  <si>
    <t>Nombres y Apellidos</t>
  </si>
  <si>
    <t>Cargo</t>
  </si>
  <si>
    <t>N.º de Documento</t>
  </si>
  <si>
    <t>Federico Sebastián Oporto Leiva</t>
  </si>
  <si>
    <t>Vicepresidente</t>
  </si>
  <si>
    <t>Juan José Talavera Saguier</t>
  </si>
  <si>
    <t>Síndico titular</t>
  </si>
  <si>
    <t>Oficial de cumplimiento</t>
  </si>
  <si>
    <t>Operador</t>
  </si>
  <si>
    <t>Auditor Interno</t>
  </si>
  <si>
    <t>Acciones en Empresas</t>
  </si>
  <si>
    <t>Domicilio</t>
  </si>
  <si>
    <t>Actividad</t>
  </si>
  <si>
    <t>% Participación</t>
  </si>
  <si>
    <t>Brasilia 764-Asunción</t>
  </si>
  <si>
    <t>Capital y Propiedad:</t>
  </si>
  <si>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</si>
  <si>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Gs.44.964.000.000.- (guaraníes cuarenta y cuatro mil novecientos sesenta y cuatro millones).-</t>
    </r>
  </si>
  <si>
    <r>
      <t>Capital Suscripto:</t>
    </r>
    <r>
      <rPr>
        <sz val="10"/>
        <color theme="1"/>
        <rFont val="Calibri"/>
        <family val="2"/>
        <scheme val="minor"/>
      </rPr>
      <t xml:space="preserve"> Gs.44.964.000.000.- (guaraníes cuarenta y cuatro mil novecientos sesenta y cuatro millones).-</t>
    </r>
  </si>
  <si>
    <r>
      <t>Capital Integrado:</t>
    </r>
    <r>
      <rPr>
        <sz val="10"/>
        <color theme="1"/>
        <rFont val="Calibri"/>
        <family val="2"/>
        <scheme val="minor"/>
      </rPr>
      <t xml:space="preserve"> Gs.44.964.000.000.- (guaraníes cuarenta y cuatro mil novecientos sesenta y cuatro millones).-</t>
    </r>
  </si>
  <si>
    <r>
      <t>Valor Nominal de las Acciones:</t>
    </r>
    <r>
      <rPr>
        <sz val="10"/>
        <color theme="1"/>
        <rFont val="Calibri"/>
        <family val="2"/>
        <scheme val="minor"/>
      </rPr>
      <t xml:space="preserve"> Gs. 1.000.000.- (guaraníes un millón). -</t>
    </r>
  </si>
  <si>
    <t>CUADRO DE CAPITAL INTEGRADO</t>
  </si>
  <si>
    <t>Nro.</t>
  </si>
  <si>
    <t>Accionista</t>
  </si>
  <si>
    <t>Serie</t>
  </si>
  <si>
    <t>Del Número</t>
  </si>
  <si>
    <t>Al Número</t>
  </si>
  <si>
    <t>Cantidad de Acciones</t>
  </si>
  <si>
    <t>Clase</t>
  </si>
  <si>
    <t>Votos</t>
  </si>
  <si>
    <t>Monto</t>
  </si>
  <si>
    <t>% De Participacion del Capital Integrado</t>
  </si>
  <si>
    <t>Albaro Jose Acosta Ferreira</t>
  </si>
  <si>
    <t>Ordinaria Nominativa</t>
  </si>
  <si>
    <t>Investor Inversiones Inteligentes SA</t>
  </si>
  <si>
    <t xml:space="preserve">  </t>
  </si>
  <si>
    <t>Total</t>
  </si>
  <si>
    <t>Cuadro del Capital Suscripto</t>
  </si>
  <si>
    <t>Voto</t>
  </si>
  <si>
    <t xml:space="preserve"> (Expresado en Guaraníes)</t>
  </si>
  <si>
    <t>ACTIVO</t>
  </si>
  <si>
    <t>PASIVO</t>
  </si>
  <si>
    <t>ACTIVO CORRIENTE Nota 5 a</t>
  </si>
  <si>
    <t>PASIVO CORRIENTE</t>
  </si>
  <si>
    <t>DISPONIBILIDADES Nota 5 d</t>
  </si>
  <si>
    <t>DOCUMENTOS Y CUENTAS A PAGAR</t>
  </si>
  <si>
    <t>Caja</t>
  </si>
  <si>
    <t>Acreedores por Intermediación. Nota 5 m</t>
  </si>
  <si>
    <t>Recaudaciones a Depositar</t>
  </si>
  <si>
    <t>Acreedores Varios  - Nota 5 l</t>
  </si>
  <si>
    <t>Bancos</t>
  </si>
  <si>
    <t>Cuentas por Pagar a Personas y Emp. Relacionadas. Nota o</t>
  </si>
  <si>
    <t>Obligaciones  por Contratos de Underwriting</t>
  </si>
  <si>
    <t>Obligaciones por Administracion de Carteras</t>
  </si>
  <si>
    <t>INVERSIONES TEMPORARIAS  NOTA 5 E</t>
  </si>
  <si>
    <t>PRESTAMOS FINANCIEROS - Nota 5 k</t>
  </si>
  <si>
    <t>Titulos de Renta Variable</t>
  </si>
  <si>
    <t>Sobregiros en cuenta corriente</t>
  </si>
  <si>
    <t>Titulos de Renta Fija</t>
  </si>
  <si>
    <t>Documentos a pagar</t>
  </si>
  <si>
    <t>Rendimientos de Inversiones</t>
  </si>
  <si>
    <t>Intereses a Devengar</t>
  </si>
  <si>
    <t>Menos: Prevision por disminución de valor</t>
  </si>
  <si>
    <t>Otros Prestamos</t>
  </si>
  <si>
    <t>CREDITOS Nota 5 f</t>
  </si>
  <si>
    <t>PROVISIONES. Nota q</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</si>
  <si>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</si>
  <si>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</si>
  <si>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</si>
  <si>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</si>
  <si>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</si>
  <si>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</si>
  <si>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</si>
  <si>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</si>
  <si>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</si>
  <si>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</si>
  <si>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Menos: Prevision por Incobrables a Personas y Emp Relacionadas</t>
  </si>
  <si>
    <t>Derechos sobre titulos por Contratos de Underwiting</t>
  </si>
  <si>
    <t>OTROS ACTIVOS</t>
  </si>
  <si>
    <t>OTROS PASIVOS - Nota q</t>
  </si>
  <si>
    <t>GASTOS NO DEVENGADOS - Nota 5 h</t>
  </si>
  <si>
    <t>Otros Pasivos</t>
  </si>
  <si>
    <t xml:space="preserve">Intereses a Vencer -  </t>
  </si>
  <si>
    <t>Intereses Diferidos M/L</t>
  </si>
  <si>
    <t xml:space="preserve">Seguros a Vencer </t>
  </si>
  <si>
    <t>Dividendos a Pagar</t>
  </si>
  <si>
    <t>Otros Activos</t>
  </si>
  <si>
    <t>Otros Pasivos Corrientes</t>
  </si>
  <si>
    <t>Total Activo Corriente</t>
  </si>
  <si>
    <t>Total Pasivo Corriente</t>
  </si>
  <si>
    <t>ACTIVO NO CORRIENTE</t>
  </si>
  <si>
    <t>PASIVOS NO CORRIENTE</t>
  </si>
  <si>
    <t>INVERSIONES PERMANENTES Nota 5 e</t>
  </si>
  <si>
    <t>Titulo de Renta Fija</t>
  </si>
  <si>
    <t>Acciones en la Bolsa de Valores</t>
  </si>
  <si>
    <t>Otros Valores</t>
  </si>
  <si>
    <t xml:space="preserve">Instrumentos Financieros Cedidos </t>
  </si>
  <si>
    <t>Valuación Inversiones Permanentes</t>
  </si>
  <si>
    <t>Préstamos en Bancos</t>
  </si>
  <si>
    <t>Deudores por Gestion en Cobro</t>
  </si>
  <si>
    <t>PREVISIONES</t>
  </si>
  <si>
    <t>Prevision para Indeminzacion</t>
  </si>
  <si>
    <t>Otras Contingencias</t>
  </si>
  <si>
    <t>Otros Pasivos No Corrientes</t>
  </si>
  <si>
    <t>Total  Pasivo no Corriente</t>
  </si>
  <si>
    <t>BIENES DE USO Nota 5 g</t>
  </si>
  <si>
    <t>Total Pasivo</t>
  </si>
  <si>
    <t>Bienes en operación</t>
  </si>
  <si>
    <t>PATRIMONIO NETO  Nota 5 t</t>
  </si>
  <si>
    <t>Depreciación acumulada</t>
  </si>
  <si>
    <t>CAPITAL</t>
  </si>
  <si>
    <t>Capital realizado</t>
  </si>
  <si>
    <t>ACTIVOS INTANGIBLES  Nota 5 i</t>
  </si>
  <si>
    <t>Licencias</t>
  </si>
  <si>
    <t>RESERVAS</t>
  </si>
  <si>
    <t>Marcas</t>
  </si>
  <si>
    <t>Reserva Legal</t>
  </si>
  <si>
    <t>Membresia BVPASA</t>
  </si>
  <si>
    <t>Reserva de revalúo</t>
  </si>
  <si>
    <t>Sistemas Informaticos</t>
  </si>
  <si>
    <t>Utilidad por valuación BVPSA</t>
  </si>
  <si>
    <t>Valor Llave Compra Acciones en Emp.</t>
  </si>
  <si>
    <t>Amortización Acumulada</t>
  </si>
  <si>
    <t>APORTES DE CAPITAL A CUENTA</t>
  </si>
  <si>
    <t>Aporte a Cuenta de Futuras Capitalizaciones</t>
  </si>
  <si>
    <t>Prima de Emision Suscriptas</t>
  </si>
  <si>
    <t>GASTOS NO DEVENGADOS  - Nota 5 j</t>
  </si>
  <si>
    <t xml:space="preserve">Garantía de Alquiler  </t>
  </si>
  <si>
    <t xml:space="preserve">RESULTADOS   </t>
  </si>
  <si>
    <t>Gastos de Constitución</t>
  </si>
  <si>
    <t>Resultados Acumulados</t>
  </si>
  <si>
    <t>Seguros Pagados por Adelantado</t>
  </si>
  <si>
    <t>Resultado del Ejercicio</t>
  </si>
  <si>
    <t>Total Activo no Corriente</t>
  </si>
  <si>
    <t>Total Patrimonio Neto</t>
  </si>
  <si>
    <t>Total de Activos</t>
  </si>
  <si>
    <t>Total Pasivo y Patrimonio Neto</t>
  </si>
  <si>
    <t>Las 25 notas que se acompañan forman parte integrante de los Estados Financieros</t>
  </si>
  <si>
    <t>ESTADO DE RESULTADOS</t>
  </si>
  <si>
    <t>(Expresado en guaraníes)</t>
  </si>
  <si>
    <t>Ingresos Operativos - Nota v</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</si>
  <si>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</si>
  <si>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</si>
  <si>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</si>
  <si>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</si>
  <si>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</si>
  <si>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</si>
  <si>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</si>
  <si>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</si>
  <si>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</si>
  <si>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Administracion de Carteras</t>
  </si>
  <si>
    <t>Ingresos por Custodia de Valores</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</si>
  <si>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</si>
  <si>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</si>
  <si>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</si>
  <si>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</si>
  <si>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</si>
  <si>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Ingresos por Operaciones y Servicios Extrabursatiles</t>
  </si>
  <si>
    <t>Otros Ingresos Operativos</t>
  </si>
  <si>
    <t>Ganancia por Venta de Titulos - Bonos</t>
  </si>
  <si>
    <t>Dividendos  Cobrados</t>
  </si>
  <si>
    <t>Gastos Operativos - Nota W</t>
  </si>
  <si>
    <t>Gastos por Comisiones y Servicios</t>
  </si>
  <si>
    <t>Aranceles por negociación Bolsa de Valores</t>
  </si>
  <si>
    <t>Otros Costos de Operaciones</t>
  </si>
  <si>
    <t>Resultado Operativo Bruto</t>
  </si>
  <si>
    <t>Gastos de Comercialización -Nota w</t>
  </si>
  <si>
    <t>Otros Beneficios Al Personal de Ventas</t>
  </si>
  <si>
    <t>Comisiones Pagadas por Ventas</t>
  </si>
  <si>
    <t>Publicidad Y Propaganda</t>
  </si>
  <si>
    <t>Gastos De Administración</t>
  </si>
  <si>
    <t>Sueldos Y Otras Remuneraciones Al Person</t>
  </si>
  <si>
    <t>Sueldos Y Jornales</t>
  </si>
  <si>
    <t>Aporte Patronal</t>
  </si>
  <si>
    <t>Otros Beneficios Al Personal</t>
  </si>
  <si>
    <t>Capacitacion Al Personal</t>
  </si>
  <si>
    <t>Aguinaldos</t>
  </si>
  <si>
    <t>Bonificación Familiar</t>
  </si>
  <si>
    <t>Remuneración por Servicios Personales</t>
  </si>
  <si>
    <t xml:space="preserve">Servicios Personales Independientes </t>
  </si>
  <si>
    <t>Honorarios Profesionales</t>
  </si>
  <si>
    <t>Servicios Contratados Ire</t>
  </si>
  <si>
    <t>Servicios Personales Irp</t>
  </si>
  <si>
    <t>Agua, Luz, Teléfono E Internet</t>
  </si>
  <si>
    <t>Movilidad Y Viaticos</t>
  </si>
  <si>
    <t>Combustibles Y Lubricantes</t>
  </si>
  <si>
    <t>Reparaciones Y Mantenimientos</t>
  </si>
  <si>
    <t>Seguros Devengados</t>
  </si>
  <si>
    <t>Útiles De Oficina</t>
  </si>
  <si>
    <t>Refrigerio Y Cafeteria</t>
  </si>
  <si>
    <t>Comunicaciones Y Propagandas</t>
  </si>
  <si>
    <t>Papeleria E Impresos</t>
  </si>
  <si>
    <t>Insumos y Artículos de Limpieza</t>
  </si>
  <si>
    <t>Gastos No Deducibles</t>
  </si>
  <si>
    <t>Dominios Y Suscripciones</t>
  </si>
  <si>
    <t>Gastos de encomiendas y envíos</t>
  </si>
  <si>
    <t>Gastos Informaticos</t>
  </si>
  <si>
    <t>Cesión de Uso y Utilización de Espacio</t>
  </si>
  <si>
    <t>Resultado Operativo Neto</t>
  </si>
  <si>
    <t>Otros ingresos y Egresos - Nota x</t>
  </si>
  <si>
    <t>Otros Ingresos</t>
  </si>
  <si>
    <t>Otros Egresos</t>
  </si>
  <si>
    <t>Resultados financieros Nota y</t>
  </si>
  <si>
    <t>Generados por Activos</t>
  </si>
  <si>
    <t>Intereses cobrados</t>
  </si>
  <si>
    <t>Diferencia de Cambio</t>
  </si>
  <si>
    <t>Generados por Pasivos</t>
  </si>
  <si>
    <t>Intereses pagados</t>
  </si>
  <si>
    <t>Resultados  extraordinarias -Nota z</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</si>
  <si>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</si>
  <si>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</si>
  <si>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</si>
  <si>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</si>
  <si>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</si>
  <si>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</si>
  <si>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</si>
  <si>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</si>
  <si>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</si>
  <si>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</si>
  <si>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</si>
  <si>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</si>
  <si>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</si>
  <si>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</si>
  <si>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</si>
  <si>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</si>
  <si>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</si>
  <si>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</si>
  <si>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Pagos a proveedores y otras obligaciones comerciales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</si>
  <si>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</si>
  <si>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</si>
  <si>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</si>
  <si>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</si>
  <si>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</si>
  <si>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</si>
  <si>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</si>
  <si>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</si>
  <si>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</si>
  <si>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 xml:space="preserve"> -   </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</si>
  <si>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</si>
  <si>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</si>
  <si>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</si>
  <si>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</si>
  <si>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</si>
  <si>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</si>
  <si>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</si>
  <si>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</si>
  <si>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</si>
  <si>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</si>
  <si>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</si>
  <si>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</si>
  <si>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RESULTADOS</t>
  </si>
  <si>
    <t>PATRIMONIO NETO</t>
  </si>
  <si>
    <t>CUENTAS</t>
  </si>
  <si>
    <t>AP. FUT. INTEGRAC.</t>
  </si>
  <si>
    <t>INTEGRADO</t>
  </si>
  <si>
    <t>LEGAL</t>
  </si>
  <si>
    <t>REVALORIZACION</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</si>
  <si>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</si>
  <si>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</si>
  <si>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</si>
  <si>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</si>
  <si>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</si>
  <si>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</si>
  <si>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</si>
  <si>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</si>
  <si>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</si>
  <si>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</si>
  <si>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</si>
  <si>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</si>
  <si>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</si>
  <si>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</si>
  <si>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</si>
  <si>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</si>
  <si>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</si>
  <si>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</si>
  <si>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</si>
  <si>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</si>
  <si>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</si>
  <si>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</si>
  <si>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</si>
  <si>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</si>
  <si>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</si>
  <si>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</si>
  <si>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</si>
  <si>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</si>
  <si>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</si>
  <si>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</si>
  <si>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</si>
  <si>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</si>
  <si>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</si>
  <si>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</si>
  <si>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(CREDITOS)</t>
  </si>
  <si>
    <t>CLIENTES</t>
  </si>
  <si>
    <t>BENEFICIOS</t>
  </si>
  <si>
    <t>P/MERCAD.</t>
  </si>
  <si>
    <t>RENTA</t>
  </si>
  <si>
    <t>EMPLEADOS</t>
  </si>
  <si>
    <t>ENTES RELACIONADOS</t>
  </si>
  <si>
    <t>PROVISTOS</t>
  </si>
  <si>
    <t xml:space="preserve">ACTIVO </t>
  </si>
  <si>
    <t>DISPONIBILIDADES</t>
  </si>
  <si>
    <t xml:space="preserve">CREDITOS FISCALES </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</si>
  <si>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</si>
  <si>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</si>
  <si>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</si>
  <si>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</si>
  <si>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</si>
  <si>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</si>
  <si>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</si>
  <si>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</si>
  <si>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</si>
  <si>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</si>
  <si>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</si>
  <si>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</si>
  <si>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</si>
  <si>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</si>
  <si>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</si>
  <si>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</si>
  <si>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</si>
  <si>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</si>
  <si>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</si>
  <si>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</si>
  <si>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</si>
  <si>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</si>
  <si>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</si>
  <si>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</si>
  <si>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</si>
  <si>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</si>
  <si>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</si>
  <si>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</si>
  <si>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</si>
  <si>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</si>
  <si>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INGRESOS POR VPP</t>
  </si>
  <si>
    <t>DIVIDENDOS COBRADOS</t>
  </si>
  <si>
    <t>COSTO DE VENTAS</t>
  </si>
  <si>
    <t>SUELDOS Y JORNALES</t>
  </si>
  <si>
    <t>GASTOS DE VENTAS</t>
  </si>
  <si>
    <t>DEPRECIACIÓN Y AMORTIZACION DEL EJERCICIO</t>
  </si>
  <si>
    <t>SEGUROS</t>
  </si>
  <si>
    <t>INTERESES PAGADOS Y DEVENGADOS PRESTAMOS</t>
  </si>
  <si>
    <t>COSTO VENTA AF</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</si>
  <si>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</si>
  <si>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</si>
  <si>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</si>
  <si>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</si>
  <si>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</si>
  <si>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</si>
  <si>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</si>
  <si>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</si>
  <si>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</si>
  <si>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</si>
  <si>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</si>
  <si>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</si>
  <si>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</si>
  <si>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</si>
  <si>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</si>
  <si>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</si>
  <si>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</si>
  <si>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</si>
  <si>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</si>
  <si>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</si>
  <si>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</si>
  <si>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</si>
  <si>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</si>
  <si>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</si>
  <si>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</si>
  <si>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</si>
  <si>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</si>
  <si>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</si>
  <si>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</si>
  <si>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</si>
  <si>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</si>
  <si>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</si>
  <si>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</si>
  <si>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</si>
  <si>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</si>
  <si>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</si>
  <si>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NOTA 3: PRINCIPALES POLÍTICAS Y PRÁCTICAS CONTABLES APLICADAS</t>
  </si>
  <si>
    <t>3.1.  Base de preparación de los estados contables</t>
  </si>
  <si>
    <t>3.2. Criterios de valuación</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</si>
  <si>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</si>
  <si>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</si>
  <si>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</si>
  <si>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</si>
  <si>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</si>
  <si>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</si>
  <si>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</si>
  <si>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NOTA 4: CAMBIO DE POLITICA Y PROCEDIMIENTOS DE CONTABILIDAD</t>
  </si>
  <si>
    <t>La entidad no posee cambios de políticas y procedimientos contables en el trascurso del presente ejercicio.</t>
  </si>
  <si>
    <t>NOTA 5: CRITERIOS ESPECÍFICOS DE VALUACIÓN</t>
  </si>
  <si>
    <t>Balance Gral. Resol. 30'!A1</t>
  </si>
  <si>
    <t>Tipos de Cambio</t>
  </si>
  <si>
    <t>Comprador</t>
  </si>
  <si>
    <t>Vendedor</t>
  </si>
  <si>
    <r>
      <t>b)</t>
    </r>
    <r>
      <rPr>
        <b/>
        <sz val="11"/>
        <color indexed="8"/>
        <rFont val="Calibri (Cuerpo)"/>
      </rPr>
      <t>       Posición en moneda extranjera</t>
    </r>
  </si>
  <si>
    <t>Activos y Pasivos en Moneda Extranjera</t>
  </si>
  <si>
    <t>DETALLE</t>
  </si>
  <si>
    <t>MONEDA EXTRANJERA CLASE</t>
  </si>
  <si>
    <t>MONEDA EXTRANJERA MONTO</t>
  </si>
  <si>
    <t xml:space="preserve">CAMBIO CIERRE PERIODO ACTUAL </t>
  </si>
  <si>
    <t>CAMBIO CIERRE PERIODO ACTUAL GUARANIES</t>
  </si>
  <si>
    <t xml:space="preserve">CAMBIO CIERRE PERIODO ANTERIOR </t>
  </si>
  <si>
    <t>CAMBIO CIERRE PERIODO ANTERIOR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</si>
  <si>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</si>
  <si>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</si>
  <si>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</si>
  <si>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</si>
  <si>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</si>
  <si>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</si>
  <si>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</si>
  <si>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</si>
  <si>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</si>
  <si>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</si>
  <si>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</si>
  <si>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</si>
  <si>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</si>
  <si>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</si>
  <si>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</si>
  <si>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</si>
  <si>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</si>
  <si>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</si>
  <si>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</si>
  <si>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</si>
  <si>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</si>
  <si>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</si>
  <si>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</si>
  <si>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</si>
  <si>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</si>
  <si>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</si>
  <si>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</si>
  <si>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</si>
  <si>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</si>
  <si>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</si>
  <si>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</si>
  <si>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</si>
  <si>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</si>
  <si>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</si>
  <si>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</si>
  <si>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</si>
  <si>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</si>
  <si>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</si>
  <si>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</si>
  <si>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</si>
  <si>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</si>
  <si>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</si>
  <si>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</si>
  <si>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r>
      <t>C)</t>
    </r>
    <r>
      <rPr>
        <b/>
        <sz val="11"/>
        <color indexed="8"/>
        <rFont val="Calibri (Cuerpo)"/>
      </rPr>
      <t>      Diferencia de cambio en moneda extranjera.</t>
    </r>
  </si>
  <si>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</si>
  <si>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</si>
  <si>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</si>
  <si>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</si>
  <si>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</si>
  <si>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</si>
  <si>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</si>
  <si>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</si>
  <si>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</si>
  <si>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</si>
  <si>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r>
      <t>d)</t>
    </r>
    <r>
      <rPr>
        <b/>
        <sz val="11"/>
        <color indexed="8"/>
        <rFont val="Calibri"/>
        <family val="2"/>
        <scheme val="minor"/>
      </rPr>
      <t>       Disponibilidades</t>
    </r>
  </si>
  <si>
    <t>La composición de los fondos disponibles en Bancos, es como sigue:</t>
  </si>
  <si>
    <t>Saldos de Cuentas</t>
  </si>
  <si>
    <t xml:space="preserve">BANCOS </t>
  </si>
  <si>
    <t>Broker Interactive U$S</t>
  </si>
  <si>
    <t>Interfisa Banco U$D 10208646</t>
  </si>
  <si>
    <t>Itau Cta Cte. Gs 700702571</t>
  </si>
  <si>
    <t>Itau Cta. Cte. Administrativa 338</t>
  </si>
  <si>
    <t>Itau Cta. Cte. Usd 3485 - Administrativa</t>
  </si>
  <si>
    <t>(-) Sobregiros bancarios</t>
  </si>
  <si>
    <t>TOTAL BANCOS</t>
  </si>
  <si>
    <t>La composición de los fondos disponibles en Caja y Recaudaciones a Depositar, es como sigue:</t>
  </si>
  <si>
    <t xml:space="preserve">Caja </t>
  </si>
  <si>
    <t>Fondo Fijo</t>
  </si>
  <si>
    <t>TOTAL CAJA/RECAUDACIONES A DEPOSITAR</t>
  </si>
  <si>
    <t>TOTAL DISPONIBILIDADES</t>
  </si>
  <si>
    <t>*Sobregiros Bancarios re expresados como Pasivos en Deudas Financieras</t>
  </si>
  <si>
    <r>
      <t>e)</t>
    </r>
    <r>
      <rPr>
        <b/>
        <sz val="11"/>
        <color indexed="8"/>
        <rFont val="Calibri"/>
        <family val="2"/>
        <scheme val="minor"/>
      </rPr>
      <t>   Inversiones  Temporales y Permanentes</t>
    </r>
  </si>
  <si>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</si>
  <si>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</si>
  <si>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</si>
  <si>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</si>
  <si>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</si>
  <si>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</si>
  <si>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</si>
  <si>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</si>
  <si>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</si>
  <si>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</si>
  <si>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</si>
  <si>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</si>
  <si>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</si>
  <si>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</si>
  <si>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</si>
  <si>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</si>
  <si>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</si>
  <si>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Inversiones Temporales - Bonos</t>
  </si>
  <si>
    <t>TITULOS DE RENTA VARIABLE</t>
  </si>
  <si>
    <t xml:space="preserve">VALOR NOMINAL </t>
  </si>
  <si>
    <t xml:space="preserve">VALOR </t>
  </si>
  <si>
    <t>UNITARIO</t>
  </si>
  <si>
    <t>DE COTIZACION</t>
  </si>
  <si>
    <t>Inversiones Temporales</t>
  </si>
  <si>
    <t>COMPAÑIA ADMINISTRADORA DE RIESGOS SA</t>
  </si>
  <si>
    <t>Acciones</t>
  </si>
  <si>
    <t>Totales de Inversiones Temporales</t>
  </si>
  <si>
    <t>Inversiones Permanentes</t>
  </si>
  <si>
    <t>Acciones en IN FI SA</t>
  </si>
  <si>
    <t>N/A</t>
  </si>
  <si>
    <t>Accion en BVPASA</t>
  </si>
  <si>
    <t>Accion</t>
  </si>
  <si>
    <t>Acciones en  Caja de Valores del Py SA</t>
  </si>
  <si>
    <t>CANTIDAD</t>
  </si>
  <si>
    <t>VALOR DE MERCADO</t>
  </si>
  <si>
    <t>f)       Créditos</t>
  </si>
  <si>
    <t>Corresponde a cuentas por cobrar a diversos clientes. Su composición actual comparado con el ejercicio anterior, es como sigue:</t>
  </si>
  <si>
    <t>Balance Gral. Resol. 6'!A1</t>
  </si>
  <si>
    <t>GUARANIES</t>
  </si>
  <si>
    <t>Corto Plazo Gs.</t>
  </si>
  <si>
    <t>Largo Plazo Gs.</t>
  </si>
  <si>
    <t>Clientes Locales M/L</t>
  </si>
  <si>
    <t>Clientes Locales M/E</t>
  </si>
  <si>
    <t>(-) Anticipos de Clientes M/L</t>
  </si>
  <si>
    <t>DOCUMENTOS Y  CUENTAS A COBRAR</t>
  </si>
  <si>
    <t>Anticipos de Impuesto IRE</t>
  </si>
  <si>
    <t>Retenciones De Iva</t>
  </si>
  <si>
    <t>Retenciones IDU</t>
  </si>
  <si>
    <t xml:space="preserve">IVA - Crédito a favor - DDJJ </t>
  </si>
  <si>
    <t>Retenciones De Renta</t>
  </si>
  <si>
    <t>Anticipos al Personal M/L</t>
  </si>
  <si>
    <t>DEUDORES VARIOS</t>
  </si>
  <si>
    <t>Garantia de Alquiler - Estacionamiento</t>
  </si>
  <si>
    <t>CUENTAS POR COBRAR A PERSONAS Y EMP. RELACIONADAS</t>
  </si>
  <si>
    <t>Deudores empresas relacionadas M/L</t>
  </si>
  <si>
    <t>Deudores empresas relacionadas M/E</t>
  </si>
  <si>
    <t>Cuentas a cobrar a Directores y Accionistas</t>
  </si>
  <si>
    <t xml:space="preserve"> </t>
  </si>
  <si>
    <t>DERECHO SOBRE TITULOS POR CONTRATOS DE UNDERWRITING</t>
  </si>
  <si>
    <t>INSTRUMENTO</t>
  </si>
  <si>
    <t>CANTIDAD DE  TITULOS</t>
  </si>
  <si>
    <t>FECHA DE</t>
  </si>
  <si>
    <t>VALOR DE SUSCRIPCIÓN</t>
  </si>
  <si>
    <t>VENCIMIENTO</t>
  </si>
  <si>
    <t>DEL CONTRATO</t>
  </si>
  <si>
    <t>NO APLICABLE</t>
  </si>
  <si>
    <t>Total actual G.</t>
  </si>
  <si>
    <t>Total anterior G.</t>
  </si>
  <si>
    <t xml:space="preserve">Totales Creditos </t>
  </si>
  <si>
    <r>
      <t>g)</t>
    </r>
    <r>
      <rPr>
        <b/>
        <sz val="11"/>
        <color indexed="8"/>
        <rFont val="Calibri"/>
        <family val="2"/>
        <scheme val="minor"/>
      </rPr>
      <t>      Bienes de Uso</t>
    </r>
  </si>
  <si>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</si>
  <si>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</si>
  <si>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</si>
  <si>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</si>
  <si>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</si>
  <si>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</si>
  <si>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</si>
  <si>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</si>
  <si>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</si>
  <si>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</si>
  <si>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</si>
  <si>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MUEBLES Y UTILES DE OFICINA</t>
  </si>
  <si>
    <t>RODADOS</t>
  </si>
  <si>
    <t>EQUIPOS DE INFORMATICA</t>
  </si>
  <si>
    <t>EQUIPOS DE OFICINA</t>
  </si>
  <si>
    <t>INSTALACIONES</t>
  </si>
  <si>
    <t>UTILES Y ENSERES</t>
  </si>
  <si>
    <t>INMUEBLES-TERRENOS</t>
  </si>
  <si>
    <t>PROVISIONES DEPREC EJ.</t>
  </si>
  <si>
    <r>
      <t>h)</t>
    </r>
    <r>
      <rPr>
        <b/>
        <sz val="11"/>
        <color indexed="8"/>
        <rFont val="Calibri"/>
        <family val="2"/>
        <scheme val="minor"/>
      </rPr>
      <t>       Cargos Diferidos</t>
    </r>
  </si>
  <si>
    <t>Se componen de la siguiente manera;</t>
  </si>
  <si>
    <t>SALDO INICIAL</t>
  </si>
  <si>
    <t>AUMENTOS</t>
  </si>
  <si>
    <t>AMORTIZACIONES</t>
  </si>
  <si>
    <t>SALDO NETO FINAL</t>
  </si>
  <si>
    <t>Seguros a Vencer M/L</t>
  </si>
  <si>
    <t>Intereses a Vencer M/L</t>
  </si>
  <si>
    <t>Intereses a Vencer M/E</t>
  </si>
  <si>
    <t xml:space="preserve">Otros Activos </t>
  </si>
  <si>
    <t>i)   Intangibles</t>
  </si>
  <si>
    <t>Las cuentas que la componen son las siguientes;</t>
  </si>
  <si>
    <t>CUENTA</t>
  </si>
  <si>
    <t>Marcas y Licencias</t>
  </si>
  <si>
    <t>Marca Investor C.B. S.A.</t>
  </si>
  <si>
    <t>Licencia de windows</t>
  </si>
  <si>
    <t>Licencias Informáticas</t>
  </si>
  <si>
    <t>Licencias para PCS</t>
  </si>
  <si>
    <t>Sistemas Informáticos</t>
  </si>
  <si>
    <t>Sistemas: Contable y Operativo</t>
  </si>
  <si>
    <t>Licencia Actividad Bursatil</t>
  </si>
  <si>
    <t>(-) Amortizaciones de Intangibles</t>
  </si>
  <si>
    <r>
      <t>j)</t>
    </r>
    <r>
      <rPr>
        <b/>
        <sz val="11"/>
        <color indexed="8"/>
        <rFont val="Calibri"/>
        <family val="2"/>
        <scheme val="minor"/>
      </rPr>
      <t>       Otros Activos Corrientes y No Corrientes</t>
    </r>
  </si>
  <si>
    <t>Deudores varios</t>
  </si>
  <si>
    <t>Cupones a cobrar</t>
  </si>
  <si>
    <t>Seguros pagados por adelantado</t>
  </si>
  <si>
    <t>Anticipos a proveedores y otros</t>
  </si>
  <si>
    <r>
      <t>k)</t>
    </r>
    <r>
      <rPr>
        <b/>
        <sz val="11"/>
        <color indexed="8"/>
        <rFont val="Calibri"/>
        <family val="2"/>
        <scheme val="minor"/>
      </rPr>
      <t>       Préstamos Financieros a corto y a largo plazo.</t>
    </r>
  </si>
  <si>
    <t>INSTITUCION</t>
  </si>
  <si>
    <t>CORTO PLAZO GS.</t>
  </si>
  <si>
    <t>CORTO PLAZO U$D.</t>
  </si>
  <si>
    <t>LARGO PLAZO GS.</t>
  </si>
  <si>
    <t>Deudas Financieras</t>
  </si>
  <si>
    <t>Prestamos Bancarios</t>
  </si>
  <si>
    <t>CONTINENTAL</t>
  </si>
  <si>
    <t>GNB</t>
  </si>
  <si>
    <t>Sobregiros Bancarios</t>
  </si>
  <si>
    <t>Prestamos por Repos</t>
  </si>
  <si>
    <t>Fondo Mutuo Corto Plazo Guaranies Investor A.F.P.I.S.A.</t>
  </si>
  <si>
    <t>Fondo Mutuo Corto Plazo Dólares Americanos Investor A.F.P.I.S.A.</t>
  </si>
  <si>
    <t>CORTO PLAZO USD.</t>
  </si>
  <si>
    <t>Intereses a Pagar  a Bancos M/L</t>
  </si>
  <si>
    <t>Intereses a Pagar  a Bancos M/E</t>
  </si>
  <si>
    <t>(+) Intereses a Pagar por Recompra Repos M/L</t>
  </si>
  <si>
    <t>(+) Intereses a Pagar por Recompra Repos M/E</t>
  </si>
  <si>
    <r>
      <t>l)</t>
    </r>
    <r>
      <rPr>
        <b/>
        <sz val="11"/>
        <color indexed="8"/>
        <rFont val="Calibri"/>
        <family val="2"/>
        <scheme val="minor"/>
      </rPr>
      <t>       Documentos y cuentas por pagar (Corto y largo plazo)</t>
    </r>
  </si>
  <si>
    <t>Proveedores Locales M/L</t>
  </si>
  <si>
    <t>Proveedores Locales M/E</t>
  </si>
  <si>
    <t>Tarjeta de Crédito- AA</t>
  </si>
  <si>
    <t>Tarjeta de Crédito- SO</t>
  </si>
  <si>
    <t>Tarjeta de Crédito- SG</t>
  </si>
  <si>
    <t>Tarjeta de Crédito- IC</t>
  </si>
  <si>
    <r>
      <t>m)</t>
    </r>
    <r>
      <rPr>
        <b/>
        <sz val="11"/>
        <color indexed="8"/>
        <rFont val="Calibri"/>
        <family val="2"/>
        <scheme val="minor"/>
      </rPr>
      <t>       Acreedores por Intermediación Corto y Largo Plazo. No aplicable.</t>
    </r>
  </si>
  <si>
    <t>CORRIENTE G.</t>
  </si>
  <si>
    <t>NO CORRIENTE G.</t>
  </si>
  <si>
    <t>Saldo en Cta de Clientes Pendientes de Liquidación  Por Intermediacion De Valores M/L</t>
  </si>
  <si>
    <t>Documentos Por Operaciones Propias M/L</t>
  </si>
  <si>
    <t>Documentos Por Operaciones Propias M/E</t>
  </si>
  <si>
    <t>Saldo en Cta de Clientes Pendientes de Liquidación  Por Intermediacion De Valores M/E</t>
  </si>
  <si>
    <r>
      <t>n)</t>
    </r>
    <r>
      <rPr>
        <b/>
        <sz val="11"/>
        <color indexed="8"/>
        <rFont val="Calibri"/>
        <family val="2"/>
        <scheme val="minor"/>
      </rPr>
      <t>       Administración de Cartera (Corto y Largo Plazo)</t>
    </r>
  </si>
  <si>
    <t>A la fecha la entidad no registra administración de Cartera a Corto y Largo Plazo</t>
  </si>
  <si>
    <r>
      <t>o)</t>
    </r>
    <r>
      <rPr>
        <b/>
        <sz val="11"/>
        <color indexed="8"/>
        <rFont val="Calibri"/>
        <family val="2"/>
        <scheme val="minor"/>
      </rPr>
      <t>       Cuentas a Pagar a personas y empresas relacionadas (Corto y Largo plazo)</t>
    </r>
  </si>
  <si>
    <t>NOMBRE</t>
  </si>
  <si>
    <t>RELACION</t>
  </si>
  <si>
    <t>TIPO DE OPERACIÓN</t>
  </si>
  <si>
    <t>ANTIGÜEDAD DE LA DEUDA</t>
  </si>
  <si>
    <t>Empresa Vinculada</t>
  </si>
  <si>
    <t>Egreso por servicios</t>
  </si>
  <si>
    <r>
      <t>p)</t>
    </r>
    <r>
      <rPr>
        <b/>
        <sz val="11"/>
        <color indexed="8"/>
        <rFont val="Calibri"/>
        <family val="2"/>
        <scheme val="minor"/>
      </rPr>
      <t>       Obligaciones por contrato de Underwriting (Corto y Largo Plazo)</t>
    </r>
  </si>
  <si>
    <t xml:space="preserve"> No aplicable</t>
  </si>
  <si>
    <r>
      <t>q)</t>
    </r>
    <r>
      <rPr>
        <b/>
        <sz val="11"/>
        <color indexed="8"/>
        <rFont val="Calibri"/>
        <family val="2"/>
        <scheme val="minor"/>
      </rPr>
      <t>       Provisiones</t>
    </r>
  </si>
  <si>
    <t>Corriente Gs.</t>
  </si>
  <si>
    <t>No corrientes Gs.</t>
  </si>
  <si>
    <t>IPS a pagar</t>
  </si>
  <si>
    <t>IVA a pagar</t>
  </si>
  <si>
    <t>Retenciones a pagar</t>
  </si>
  <si>
    <r>
      <t>q)</t>
    </r>
    <r>
      <rPr>
        <b/>
        <sz val="11"/>
        <color indexed="8"/>
        <rFont val="Calibri"/>
        <family val="2"/>
        <scheme val="minor"/>
      </rPr>
      <t>       Otros Pasivos Corrientes y No Corrientes</t>
    </r>
  </si>
  <si>
    <t>Anticipos a Devengar a Empleados</t>
  </si>
  <si>
    <t>Intereses a cobrar por Cupones de Bonos - En Repos</t>
  </si>
  <si>
    <t>r)       Saldos y Transacciones con personas y empresas relacionadas (Corriente y No Corriente)</t>
  </si>
  <si>
    <t>SALDOS (Deudores y Acreedores mantenidos)</t>
  </si>
  <si>
    <t>Edge S.A.</t>
  </si>
  <si>
    <t>Cuentas a cobrar</t>
  </si>
  <si>
    <t>Investor Afpisa</t>
  </si>
  <si>
    <t>Albaro Acosta</t>
  </si>
  <si>
    <t>Director y Accionista</t>
  </si>
  <si>
    <t>Rolando Natalizia</t>
  </si>
  <si>
    <t>Investor Real Estate S.A</t>
  </si>
  <si>
    <t>Codesarrollos S.A.</t>
  </si>
  <si>
    <t>Federico Sebastian Oporto</t>
  </si>
  <si>
    <t>Fabio Zarza</t>
  </si>
  <si>
    <t>Director</t>
  </si>
  <si>
    <t>Adrian Aponte</t>
  </si>
  <si>
    <t>Funcionario</t>
  </si>
  <si>
    <t>Federico Callizo Pecci</t>
  </si>
  <si>
    <t>Anibal Acosta</t>
  </si>
  <si>
    <t xml:space="preserve">Market Data </t>
  </si>
  <si>
    <t xml:space="preserve">IN FI </t>
  </si>
  <si>
    <t>BeLive</t>
  </si>
  <si>
    <r>
      <t>S)</t>
    </r>
    <r>
      <rPr>
        <b/>
        <sz val="11"/>
        <color indexed="8"/>
        <rFont val="Calibri"/>
        <family val="2"/>
        <scheme val="minor"/>
      </rPr>
      <t>       Resultados con Personas y Empresas Vinculadas</t>
    </r>
  </si>
  <si>
    <t>PERSONA O EMPRESA RELACIONADA</t>
  </si>
  <si>
    <t>Total Ingresos</t>
  </si>
  <si>
    <t>Total Egresos</t>
  </si>
  <si>
    <t>t) Patrimonio</t>
  </si>
  <si>
    <t>SALDO AL INICIO DEL EJERCICIO</t>
  </si>
  <si>
    <t>DISMINUCIÓN</t>
  </si>
  <si>
    <t>Capital Integrado</t>
  </si>
  <si>
    <t>Aportes no capitalizados</t>
  </si>
  <si>
    <t>Reservas</t>
  </si>
  <si>
    <r>
      <t>u)</t>
    </r>
    <r>
      <rPr>
        <b/>
        <sz val="11"/>
        <color indexed="8"/>
        <rFont val="Calibri"/>
        <family val="2"/>
        <scheme val="minor"/>
      </rPr>
      <t xml:space="preserve">       Previsiones </t>
    </r>
  </si>
  <si>
    <t>La entidad no registra previsiones a la fecha.</t>
  </si>
  <si>
    <r>
      <t>v)</t>
    </r>
    <r>
      <rPr>
        <b/>
        <sz val="11"/>
        <color indexed="8"/>
        <rFont val="Calibri"/>
        <family val="2"/>
        <scheme val="minor"/>
      </rPr>
      <t>       Ingresos Operativos</t>
    </r>
  </si>
  <si>
    <t>Estado de Resultado Resol. 30'!A1</t>
  </si>
  <si>
    <t>Ingresos por Operaciones</t>
  </si>
  <si>
    <t>Por intermediación de Acciones en Rueda</t>
  </si>
  <si>
    <t>Por intermediación de Renta Fija en Rueda</t>
  </si>
  <si>
    <t>Ingresos por Asesoría Financiera</t>
  </si>
  <si>
    <t>Ingresos por venta cartera propia</t>
  </si>
  <si>
    <t>Ingresos por intereses y dividendos de Cartera propia</t>
  </si>
  <si>
    <t>Totales</t>
  </si>
  <si>
    <t>Ganancia por venta de Titulos</t>
  </si>
  <si>
    <t xml:space="preserve">Dividendos Cobrados </t>
  </si>
  <si>
    <t>w) Otros Gastos Operativos, de comercialización y de administración</t>
  </si>
  <si>
    <t>Estado de Resultado Resol. 35'!A1</t>
  </si>
  <si>
    <t>Otros Gastos Operativos</t>
  </si>
  <si>
    <t>Perdida por venta de valores</t>
  </si>
  <si>
    <t>Gastos de Comercialización</t>
  </si>
  <si>
    <t>Publicidad</t>
  </si>
  <si>
    <t>Folletos e impresiones</t>
  </si>
  <si>
    <t>Otros Gastos de Comercializacion</t>
  </si>
  <si>
    <r>
      <t>x)</t>
    </r>
    <r>
      <rPr>
        <b/>
        <sz val="11"/>
        <color indexed="8"/>
        <rFont val="Calibri"/>
        <family val="2"/>
        <scheme val="minor"/>
      </rPr>
      <t>       Otros Ingresos y Egresos</t>
    </r>
  </si>
  <si>
    <t>Otros Egresos - Administrativos.</t>
  </si>
  <si>
    <t>Otros Ingresos - Administrativos.</t>
  </si>
  <si>
    <r>
      <t>y)</t>
    </r>
    <r>
      <rPr>
        <b/>
        <sz val="11"/>
        <color indexed="8"/>
        <rFont val="Calibri"/>
        <family val="2"/>
        <scheme val="minor"/>
      </rPr>
      <t>       Resultados Financieros</t>
    </r>
  </si>
  <si>
    <t>Generados Por Activos</t>
  </si>
  <si>
    <t>Intereses Cobrados</t>
  </si>
  <si>
    <t>Generados Por Pasivos</t>
  </si>
  <si>
    <t>Intereses Pagados</t>
  </si>
  <si>
    <t>Totales Resultados Financieros</t>
  </si>
  <si>
    <r>
      <t xml:space="preserve">z)  </t>
    </r>
    <r>
      <rPr>
        <b/>
        <sz val="11"/>
        <color indexed="8"/>
        <rFont val="Calibri"/>
        <family val="2"/>
        <scheme val="minor"/>
      </rPr>
      <t xml:space="preserve">Resultados Extraordinarios </t>
    </r>
  </si>
  <si>
    <t>Ingresos Extraordinarios</t>
  </si>
  <si>
    <t>Ganancia por Venta de AF</t>
  </si>
  <si>
    <t>Otros Ingresos Extraordinarios</t>
  </si>
  <si>
    <t>Egresos Extraordinarios</t>
  </si>
  <si>
    <t>Otros Egresos Extraordinarios</t>
  </si>
  <si>
    <t>Perdida por Venta de Activo</t>
  </si>
  <si>
    <t>NOTA 6. INFORMACION REFERENTE A CONTINGENCIAS Y COMPROMISOS</t>
  </si>
  <si>
    <r>
      <t>a)</t>
    </r>
    <r>
      <rPr>
        <b/>
        <sz val="11"/>
        <color indexed="8"/>
        <rFont val="Calibri"/>
        <family val="2"/>
        <scheme val="minor"/>
      </rPr>
      <t>        Compromisos Directos</t>
    </r>
  </si>
  <si>
    <t>No registra</t>
  </si>
  <si>
    <r>
      <t>b)</t>
    </r>
    <r>
      <rPr>
        <b/>
        <sz val="11"/>
        <color indexed="8"/>
        <rFont val="Calibri"/>
        <family val="2"/>
        <scheme val="minor"/>
      </rPr>
      <t>        Contingencias Legales</t>
    </r>
  </si>
  <si>
    <r>
      <t>c)</t>
    </r>
    <r>
      <rPr>
        <b/>
        <sz val="11"/>
        <color indexed="8"/>
        <rFont val="Calibri"/>
        <family val="2"/>
        <scheme val="minor"/>
      </rPr>
      <t>        Garantías Constituidas</t>
    </r>
  </si>
  <si>
    <t>NOTA 7. HECHOS POSTERIORES AL CIERRE DEL EJERCICIO</t>
  </si>
  <si>
    <t>No corresponde al presente periodo.</t>
  </si>
  <si>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</si>
  <si>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t>No registra.</t>
  </si>
  <si>
    <t>NOTA 9. CAMBIOS CONTABLES</t>
  </si>
  <si>
    <t>NOTA 10. RESTRICIONES PARA DISTRIBUCIÓN DE UTILIDADES</t>
  </si>
  <si>
    <t>NOTA 11. SANCIONES</t>
  </si>
  <si>
    <t>No Registra.</t>
  </si>
  <si>
    <t>(-) Intereses a Devengar</t>
  </si>
  <si>
    <r>
      <t>Vice-Presidente:</t>
    </r>
    <r>
      <rPr>
        <sz val="10"/>
        <color theme="1"/>
        <rFont val="Calibri"/>
        <family val="2"/>
        <scheme val="minor"/>
      </rPr>
      <t xml:space="preserve"> Giuseppe Saurini</t>
    </r>
  </si>
  <si>
    <t>Deudoras - Bancos Operaciones</t>
  </si>
  <si>
    <t>Acreedoras  -Acreedores por Intermediacion de Valores</t>
  </si>
  <si>
    <t xml:space="preserve">Cuentas de Orden </t>
  </si>
  <si>
    <t>TOTAL ACREEDORES POR INTERMEDIACION - OPERACIONES</t>
  </si>
  <si>
    <t>   Cuentas de Orden - Deudoras - Bancos Operaciones</t>
  </si>
  <si>
    <t>Cuentas de Orden  Acreedores- Acreed.  por Intermediación Corto.</t>
  </si>
  <si>
    <t>La composición de los fondos disponibles en Bancos Operaciones, es como sigue:</t>
  </si>
  <si>
    <t>El saldo en cuenta de clientes pendientes de liquidación , es como sigue:</t>
  </si>
  <si>
    <t>Anticipos de Clientes por Servicios de Intermediacion</t>
  </si>
  <si>
    <t>Land Invest</t>
  </si>
  <si>
    <t>Investor IMAP</t>
  </si>
  <si>
    <t>Rolando Jose Natalizia Nasser</t>
  </si>
  <si>
    <t>Be Live S.A.</t>
  </si>
  <si>
    <t>BANCO FAMILIAR S.A.E.C.A.</t>
  </si>
  <si>
    <t>UENO BANK SAECA</t>
  </si>
  <si>
    <t>SUDAMERIS BANK SAECA</t>
  </si>
  <si>
    <t>BANCO CONTINENTAL SAECA</t>
  </si>
  <si>
    <t>BANCO ATLAS S.A.</t>
  </si>
  <si>
    <t>BANCO RIO SAECA</t>
  </si>
  <si>
    <t>BANCO BASA SA</t>
  </si>
  <si>
    <t>FINANCIERA FIC S.A.E.C.A.</t>
  </si>
  <si>
    <t>BANCOP SA</t>
  </si>
  <si>
    <t>INTERFISA BANCO SAECA</t>
  </si>
  <si>
    <t>Banco Nacional de Fomento</t>
  </si>
  <si>
    <t>ZETA BANCO SAECA</t>
  </si>
  <si>
    <t>SOLAR BANCO S.A.E.</t>
  </si>
  <si>
    <t>TU FINANCIERA SAECA</t>
  </si>
  <si>
    <t>Financiera Paraguayo Japonesa SAECA</t>
  </si>
  <si>
    <t>Banco</t>
  </si>
  <si>
    <t>Nro. de Cuenta</t>
  </si>
  <si>
    <t>S/ EXTRACTO BANCO</t>
  </si>
  <si>
    <t>SALDO GS FINAL</t>
  </si>
  <si>
    <t>101-00-001395</t>
  </si>
  <si>
    <t>BANCOS OPERACIONES EN USD</t>
  </si>
  <si>
    <t>22-02962092</t>
  </si>
  <si>
    <t>Bancos Operaciones en Guaranies</t>
  </si>
  <si>
    <t>Periodo Comparativo - Patrimonial</t>
  </si>
  <si>
    <t>Periodo Comparativo - EERR</t>
  </si>
  <si>
    <t>Periodo de Cierre Actual - Patrimonial</t>
  </si>
  <si>
    <t>Periodo de Cierre Actual - EERR</t>
  </si>
  <si>
    <t>TÍTULOS PATRIMONIAL</t>
  </si>
  <si>
    <t>CORRESPONDIENTE AL</t>
  </si>
  <si>
    <t>PRESENTADO EN FORMA COMPARATIVA CON EL EJERCICIO ECONOMICO ANTERIOR  AL</t>
  </si>
  <si>
    <t>ENCABEZADOS PATRIMONIAL</t>
  </si>
  <si>
    <t>PERIODO ACTUAL</t>
  </si>
  <si>
    <t>PERIODO ANTERIOR</t>
  </si>
  <si>
    <t>TÍTULOS EERR</t>
  </si>
  <si>
    <t>ENCABEZADOS EERR</t>
  </si>
  <si>
    <r>
      <t xml:space="preserve">Copiar en </t>
    </r>
    <r>
      <rPr>
        <b/>
        <sz val="11"/>
        <color theme="1"/>
        <rFont val="Calibri"/>
        <family val="2"/>
        <scheme val="minor"/>
      </rPr>
      <t>TEXTO</t>
    </r>
    <r>
      <rPr>
        <sz val="11"/>
        <color theme="1"/>
        <rFont val="Calibri"/>
        <family val="2"/>
        <scheme val="minor"/>
      </rPr>
      <t xml:space="preserve"> de la celda de arriba.</t>
    </r>
  </si>
  <si>
    <t>Tipo CambioSET - se mira el informe anterior para saber - AGREGAR VENDEDOR a AMBOS</t>
  </si>
  <si>
    <t>INVESTOR INVERSIONES INTELIGENTES</t>
  </si>
  <si>
    <t>INVESTOR FIDUCIARIA</t>
  </si>
  <si>
    <t>Investor Inversiones Inteligentes</t>
  </si>
  <si>
    <t>Dividendos A Cobrar</t>
  </si>
  <si>
    <t>In Positiva</t>
  </si>
  <si>
    <t>Metis</t>
  </si>
  <si>
    <t>n/a</t>
  </si>
  <si>
    <t>Cuentas por Pagar</t>
  </si>
  <si>
    <t>Cafetto</t>
  </si>
  <si>
    <t>BANCO GNB PARAGUAY S.A.E.C.A.</t>
  </si>
  <si>
    <t>INVESTOR  FIDUCIARIA  SA</t>
  </si>
  <si>
    <t>Federico Sebastian Oporto Leiva</t>
  </si>
  <si>
    <t>Cesar Fernando Godoy Gimenez</t>
  </si>
  <si>
    <t>Fabio Daniel Zarza Ramirez</t>
  </si>
  <si>
    <t>Giuseppe Antonio Saurini Buey</t>
  </si>
  <si>
    <t>Investor Inversiones Inteligentes S.A</t>
  </si>
  <si>
    <t>Investor Imap Paraguay S.A</t>
  </si>
  <si>
    <t>Edge Sa</t>
  </si>
  <si>
    <t>Metis Sa</t>
  </si>
  <si>
    <t>Market Data Sa</t>
  </si>
  <si>
    <t>Codesa Sa</t>
  </si>
  <si>
    <t>Caja De Valores</t>
  </si>
  <si>
    <t>Celso Ivan Casamayouret Genes</t>
  </si>
  <si>
    <t>Investor Lab Sa</t>
  </si>
  <si>
    <t>Land Invest Paraguay S.A</t>
  </si>
  <si>
    <t>Juan Jose Talavera Saguier</t>
  </si>
  <si>
    <t>Traders Pro Cb Sa</t>
  </si>
  <si>
    <t>Ziba Sa</t>
  </si>
  <si>
    <t>PRESENTADO EN FORMA COMPARATIVA CON EL EJERCICIO  ANTERIOR  AL</t>
  </si>
  <si>
    <t>I-Información General De Investor Casa De Bolsa SA</t>
  </si>
  <si>
    <t>GASTOS ADMINISTRATIVOS - FINANCIEROS - DIF DE CAMBIO Y OTROS</t>
  </si>
  <si>
    <t>Anticipo de Clientes Administración</t>
  </si>
  <si>
    <t>INVESTOR FIDUCIARIA SA</t>
  </si>
  <si>
    <t>INVESTOR AFPI SA</t>
  </si>
  <si>
    <t>BANCO ITAU PARAGUAY SA</t>
  </si>
  <si>
    <t>SUDAMERIS BANK SAECA (REG)</t>
  </si>
  <si>
    <t>Crisol y Encarnacion Financiera</t>
  </si>
  <si>
    <t>7750726 (inactiva)</t>
  </si>
  <si>
    <r>
      <t>Dirección Oficina Principal:</t>
    </r>
    <r>
      <rPr>
        <sz val="11"/>
        <color theme="1"/>
        <rFont val="Times New Roman"/>
        <family val="1"/>
      </rPr>
      <t xml:space="preserve"> Avenida Brasilia N° 764</t>
    </r>
  </si>
  <si>
    <t xml:space="preserve">Flujo de efectivo </t>
  </si>
  <si>
    <t>31 DE DICIEMBRE DE 2024</t>
  </si>
  <si>
    <t>31/12/2024</t>
  </si>
  <si>
    <t>Presidente</t>
  </si>
  <si>
    <t>Silvia Patricia Gallardo Jiménez</t>
  </si>
  <si>
    <t>Cesar Fernando Godoy Giménez</t>
  </si>
  <si>
    <t>Gabriela Yamila Vallory  Duarte</t>
  </si>
  <si>
    <t>Nicolas Mosqueira Brítez</t>
  </si>
  <si>
    <t>Sergio Martin Ayala Galeano</t>
  </si>
  <si>
    <r>
      <t>Director Titular: Celso</t>
    </r>
    <r>
      <rPr>
        <sz val="10"/>
        <color rgb="FF000000"/>
        <rFont val="Calibri"/>
        <family val="2"/>
        <scheme val="minor"/>
      </rPr>
      <t xml:space="preserve"> Ivan Casamayouret</t>
    </r>
  </si>
  <si>
    <t>Gastos De Representación</t>
  </si>
  <si>
    <t>Gastos De Impuestos</t>
  </si>
  <si>
    <t>GNB Cta Cte   Nro. 1219468009 - M/E</t>
  </si>
  <si>
    <t>GNB Cta Cte  Nro. 1219468008 - M/L</t>
  </si>
  <si>
    <t>Anticipos de Clientes</t>
  </si>
  <si>
    <t>MEJORAS EN PREDIO AJENO</t>
  </si>
  <si>
    <t>E-mail: administracion@investor.com.py</t>
  </si>
  <si>
    <t>Gastos de Eventos - Administracion</t>
  </si>
  <si>
    <t>Gastos De Escribania</t>
  </si>
  <si>
    <t>Costos de Venta Cartera Propia</t>
  </si>
  <si>
    <r>
      <t xml:space="preserve">Los estados Contables han sido preparados de acuerdo a la </t>
    </r>
    <r>
      <rPr>
        <b/>
        <sz val="10"/>
        <color theme="1"/>
        <rFont val="Calibri (Cuerpo)"/>
      </rPr>
      <t xml:space="preserve">Resolución Nro. 35/23 </t>
    </r>
    <r>
      <rPr>
        <sz val="10"/>
        <color theme="1"/>
        <rFont val="Calibri (Cuerpo)"/>
      </rPr>
      <t xml:space="preserve">de la Comisión Nacional de Valores, </t>
    </r>
    <r>
      <rPr>
        <b/>
        <sz val="10"/>
        <color theme="1"/>
        <rFont val="Calibri (Cuerpo)"/>
      </rPr>
      <t xml:space="preserve">Capitulo 9 </t>
    </r>
    <r>
      <rPr>
        <sz val="10"/>
        <color theme="1"/>
        <rFont val="Calibri (Cuerpo)"/>
      </rPr>
      <t xml:space="preserve">del reglamento general del Mercado de Valores. </t>
    </r>
  </si>
  <si>
    <r>
      <t xml:space="preserve">Son aplicados los criterios de valuación y exposición se enmarcan de acuerdo a lo estipulado en la reglamentación general del Mercado de Valores, </t>
    </r>
    <r>
      <rPr>
        <b/>
        <sz val="10"/>
        <color theme="1"/>
        <rFont val="Calibri (Cuerpo)"/>
      </rPr>
      <t>atendiendo el Anexo G</t>
    </r>
    <r>
      <rPr>
        <sz val="10"/>
        <color theme="1"/>
        <rFont val="Calibri (Cuerpo)"/>
      </rPr>
      <t>.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r>
  </si>
  <si>
    <r>
      <t xml:space="preserve">La base de preparación del estado de flujo de efectivo es </t>
    </r>
    <r>
      <rPr>
        <b/>
        <sz val="10"/>
        <color theme="1"/>
        <rFont val="Calibri (Cuerpo)"/>
      </rPr>
      <t>El Método Directo</t>
    </r>
    <r>
      <rPr>
        <sz val="10"/>
        <color theme="1"/>
        <rFont val="Calibri (Cuerpo)"/>
      </rPr>
      <t>, con la clasificación de flujo de efectivo por actividades operativas, de inversión y de financiamiento.</t>
    </r>
  </si>
  <si>
    <t>Acciones Preferentes</t>
  </si>
  <si>
    <t>De acuerdo a lo previsto en el artículo 111 de la Ley 5810/17, la entidad tiene constituida como garantía la suma de U$S 100.000- , representados por Un Certificado de Depositos de Ahorro, de U$$ 100.000, emitidos por BANCO RIO SAECA, corresponden a la serie del titulo UH N° 1592, con vencimiento 16/11/26. A partir del 25/08/2025 Banco Rio pasa a fusionarse con Continental SAECA.</t>
  </si>
  <si>
    <t xml:space="preserve">BANCO CONTINENTAL S.A.E.C.A. </t>
  </si>
  <si>
    <t>Acciones - ordinaria</t>
  </si>
  <si>
    <t>Acciones - preferidas</t>
  </si>
  <si>
    <t>Acciones - ordinarias</t>
  </si>
  <si>
    <t>Licencia RRHH -OWL</t>
  </si>
  <si>
    <t>In Positiva SA</t>
  </si>
  <si>
    <t>Calculo de IRE</t>
  </si>
  <si>
    <t>31/12/2025</t>
  </si>
  <si>
    <t>31 DE DICIEMBRE DE 2025</t>
  </si>
  <si>
    <t>IMAP S.A.</t>
  </si>
  <si>
    <t>Fiduciaria</t>
  </si>
  <si>
    <t>Asoramiento</t>
  </si>
  <si>
    <t>Gastos Varios</t>
  </si>
  <si>
    <t>IVA no Deducible</t>
  </si>
  <si>
    <t>Multas y Sanciones</t>
  </si>
  <si>
    <t>IVA Costo</t>
  </si>
  <si>
    <t>Gastos de Inversiones CDE</t>
  </si>
  <si>
    <t>Calculo Auxiliar</t>
  </si>
  <si>
    <t>ANTICIPO DE IRE</t>
  </si>
  <si>
    <r>
      <t xml:space="preserve">Investor Casa de Bolsa. S.A. posee Acciones de la Empresa In Fi S.A., constituida en Asunción-Paraguay, por valor de </t>
    </r>
    <r>
      <rPr>
        <b/>
        <sz val="10"/>
        <color theme="1"/>
        <rFont val="Calibri (Cuerpo)"/>
      </rPr>
      <t xml:space="preserve">Gs.  50.660.000.000 - que representan el 72,37 % del Capital Social.  </t>
    </r>
  </si>
  <si>
    <r>
      <t>Asi tambien posee Acciones en la Empresa IMAP S.A., Constituida en Asuncion-Paraguay, por valor de</t>
    </r>
    <r>
      <rPr>
        <b/>
        <sz val="10"/>
        <color theme="1"/>
        <rFont val="Calibri (Cuerpo)"/>
      </rPr>
      <t xml:space="preserve"> Gs. 1.267.962.255 - que representa el 85% de Participación.</t>
    </r>
    <r>
      <rPr>
        <sz val="10"/>
        <color theme="1"/>
        <rFont val="Calibri (Cuerpo)"/>
      </rPr>
      <t xml:space="preserve"> </t>
    </r>
  </si>
  <si>
    <t>Banco Continental SAECA - 826798888006</t>
  </si>
  <si>
    <t>Acciones en IMAP SA</t>
  </si>
  <si>
    <t>SUDAMERIS BANK S.A.E.C.A.</t>
  </si>
  <si>
    <t>BRICAPAR S.A.E.</t>
  </si>
  <si>
    <t>TELEF. CELULAR DEL PARAGUAY SAE (TELECEL SAE)</t>
  </si>
  <si>
    <t>Bonos Corporativos</t>
  </si>
  <si>
    <t>Banco Continental S.A.E.C.A - Cta.Cte. 12310046006 M/L</t>
  </si>
  <si>
    <t>Banco Itaú 485 M/E</t>
  </si>
  <si>
    <t>METIS SA</t>
  </si>
  <si>
    <t>MARKE DATA SA</t>
  </si>
  <si>
    <t>IN POSITIVA SA</t>
  </si>
  <si>
    <t>EDGE SA</t>
  </si>
  <si>
    <t>CODESARROLLOS SA</t>
  </si>
  <si>
    <t>Investor Lab</t>
  </si>
  <si>
    <t>Otros Gastos Administrativos</t>
  </si>
  <si>
    <t>CDAs Banco Rio - En Garantia BVA (Fusionado Continental)</t>
  </si>
  <si>
    <r>
      <t xml:space="preserve">Los Estados Contables (Balance General, Estado de Resultados, Estado de Flujo de Efectivo y Estado de Variación del Patrimonio Neto) correspondientes </t>
    </r>
    <r>
      <rPr>
        <b/>
        <sz val="10"/>
        <rFont val="Calibri (Cuerpo)"/>
      </rPr>
      <t>al  31 de Diciembre 2025 seran puestos a consideracion de la Asamble General Ordinaria.-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</si>
</sst>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00_);_(* \(#,##0.00\);_(* &quot;-&quot;??_);_(@_)"/>
    <numFmt numFmtId="168" formatCode="_-* #,##0\ _D_M_-;\-* #,##0\ _D_M_-;_-* &quot;-&quot;??\ _D_M_-;_-@_-"/>
    <numFmt numFmtId="169" formatCode="_-[$Gs.-3C0A]\ * #,##0.00_ ;_-[$Gs.-3C0A]\ * \-#,##0.00\ ;_-[$Gs.-3C0A]\ * &quot;-&quot;??_ ;_-@_ "/>
    <numFmt numFmtId="170" formatCode="_(* #,##0_);_(* \(#,##0\);_(* &quot;-&quot;??_);_(@_)"/>
    <numFmt numFmtId="171" formatCode="dd/mm/yyyy;@"/>
    <numFmt numFmtId="172" formatCode="_ * #,##0.00_ ;_ * \-#,##0.00_ ;_ * &quot;-&quot;_ ;_ @_ "/>
    <numFmt numFmtId="173" formatCode="_ * #,##0_ ;_ * \-#,##0_ ;_ * &quot;-&quot;??_ ;_ @_ "/>
    <numFmt numFmtId="174" formatCode="_(* #,##0.00_);_(* \(#,##0.00\);_(* \-??_);_(@_)"/>
    <numFmt numFmtId="175" formatCode="_(* #,##0_);_(* \(#,##0\);_(* \-_);_(@_)"/>
    <numFmt numFmtId="176" formatCode="#,##0_ ;\-#,##0\ "/>
    <numFmt numFmtId="177" formatCode="* #,##0.00\ ;* \-#,##0.00\ ;* \-#\ ;@\ "/>
    <numFmt numFmtId="178" formatCode="_-* #,##0.00\ _p_t_a_-;\-* #,##0.00\ _p_t_a_-;_-* &quot;-&quot;??\ _p_t_a_-;_-@_-"/>
    <numFmt numFmtId="179" formatCode="General_)"/>
    <numFmt numFmtId="180" formatCode="_ [$€]\ * #,##0.00_ ;_ [$€]\ * \-#,##0.00_ ;_ [$€]\ * &quot;-&quot;??_ ;_ @_ "/>
    <numFmt numFmtId="181" formatCode="_-* #,##0\ _P_t_a_-;\-* #,##0\ _P_t_a_-;_-* &quot;-&quot;\ _P_t_a_-;_-@_-"/>
    <numFmt numFmtId="182" formatCode="_-* #,##0.00\ _P_t_s_-;\-* #,##0.00\ _P_t_s_-;_-* &quot;-&quot;??\ _P_t_s_-;_-@_-"/>
    <numFmt numFmtId="183" formatCode="_ &quot;Gs&quot;\ * #,##0.0_ ;_ &quot;Gs&quot;\ * \-#,##0.0_ ;_ &quot;Gs&quot;\ * &quot;-&quot;??_ ;_ @_ "/>
    <numFmt numFmtId="184" formatCode="0%_);\(0%\)"/>
    <numFmt numFmtId="185" formatCode="_-* #,##0\ _€_-;\-* #,##0\ _€_-;_-* &quot;-&quot;\ _€_-;_-@_-"/>
    <numFmt numFmtId="186" formatCode="_ * #,##0.00_-\ _G_s_._ ;_ * #,##0.00\-\ _G_s_._ ;_ * &quot;-&quot;??_-\ _G_s_._ ;_ @_ "/>
    <numFmt numFmtId="187" formatCode="#,##0;\(#,##0\)"/>
    <numFmt numFmtId="188" formatCode="_-* #,##0_-;\-* #,##0_-;_-* &quot;-&quot;??_-;_-@_-"/>
    <numFmt numFmtId="189" formatCode="0_ ;\-0\ "/>
    <numFmt numFmtId="190" formatCode="[$-3C0A]d&quot; de &quot;mmmm&quot; de &quot;yyyy;@"/>
    <numFmt numFmtId="191" formatCode="_ * #,##0.000_ ;_ * \-#,##0.000_ ;_ * &quot;-&quot;_ ;_ @_ "/>
    <numFmt numFmtId="192" formatCode="_ * #,##0.000000_ ;_ * \-#,##0.000000_ ;_ * &quot;-&quot;_ ;_ @_ "/>
    <numFmt numFmtId="193" formatCode="_ * #,##0.0000_ ;_ * \-#,##0.0000_ ;_ * &quot;-&quot;_ ;_ @_ "/>
  </numFmts>
  <fonts count="177">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amily val="3"/>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0"/>
      <name val="Calibri"/>
      <family val="2"/>
      <scheme val="minor"/>
    </font>
    <font>
      <b/>
      <sz val="11"/>
      <color theme="0" tint="-0.14999847407452621"/>
      <name val="Calibri"/>
      <family val="2"/>
      <scheme val="minor"/>
    </font>
    <font>
      <i/>
      <u val="double"/>
      <sz val="11"/>
      <color theme="0" tint="-0.249977111117893"/>
      <name val="Calibri"/>
      <family val="2"/>
      <scheme val="minor"/>
    </font>
    <font>
      <i/>
      <sz val="10"/>
      <color theme="1"/>
      <name val="Calibri"/>
      <family val="2"/>
      <scheme val="minor"/>
    </font>
    <font>
      <b/>
      <sz val="11"/>
      <color indexed="56"/>
      <name val="Calibri"/>
      <family val="2"/>
      <scheme val="minor"/>
    </font>
    <font>
      <sz val="8"/>
      <color rgb="FF000000"/>
      <name val="Calibri"/>
      <family val="2"/>
      <scheme val="minor"/>
    </font>
    <font>
      <i/>
      <sz val="8"/>
      <color rgb="FF000000"/>
      <name val="Calibri"/>
      <family val="2"/>
      <scheme val="minor"/>
    </font>
    <font>
      <sz val="11"/>
      <color theme="1"/>
      <name val="Big Caslon Medium"/>
    </font>
    <font>
      <b/>
      <sz val="10"/>
      <color rgb="FFFF0000"/>
      <name val="Calibri"/>
      <family val="2"/>
      <scheme val="minor"/>
    </font>
    <font>
      <i/>
      <sz val="11"/>
      <color rgb="FFFF0000"/>
      <name val="Calibri"/>
      <family val="2"/>
      <scheme val="minor"/>
    </font>
    <font>
      <b/>
      <sz val="11"/>
      <color theme="0"/>
      <name val="Calibri"/>
      <family val="2"/>
      <scheme val="minor"/>
    </font>
    <font>
      <b/>
      <sz val="10"/>
      <color theme="0"/>
      <name val="Calibri"/>
      <family val="2"/>
      <scheme val="minor"/>
    </font>
    <font>
      <b/>
      <sz val="8"/>
      <color rgb="FF000000"/>
      <name val="Calibri"/>
      <family val="2"/>
      <scheme val="minor"/>
    </font>
    <font>
      <i/>
      <u val="double"/>
      <sz val="11"/>
      <color theme="0" tint="-0.14999847407452621"/>
      <name val="Calibri"/>
      <family val="2"/>
      <scheme val="minor"/>
    </font>
    <font>
      <i/>
      <u val="double"/>
      <sz val="11"/>
      <color rgb="FFFF0000"/>
      <name val="Calibri"/>
      <family val="2"/>
      <scheme val="minor"/>
    </font>
    <font>
      <sz val="11"/>
      <color theme="0" tint="-0.249977111117893"/>
      <name val="Calibri"/>
      <family val="2"/>
      <scheme val="minor"/>
    </font>
    <font>
      <sz val="11"/>
      <color theme="5"/>
      <name val="Calibri"/>
      <family val="2"/>
      <scheme val="minor"/>
    </font>
    <font>
      <sz val="11"/>
      <color indexed="56"/>
      <name val="Calibri"/>
      <family val="2"/>
      <scheme val="minor"/>
    </font>
    <font>
      <sz val="11"/>
      <name val="Times New Roman"/>
      <family val="1"/>
    </font>
    <font>
      <sz val="11"/>
      <color theme="0"/>
      <name val="Times New Roman"/>
      <family val="1"/>
    </font>
    <font>
      <sz val="11"/>
      <color theme="1"/>
      <name val="Times New Roman"/>
      <family val="1"/>
    </font>
    <font>
      <b/>
      <sz val="11"/>
      <color theme="1"/>
      <name val="Times New Roman"/>
      <family val="1"/>
    </font>
    <font>
      <b/>
      <sz val="11"/>
      <color rgb="FF000000"/>
      <name val="Times New Roman"/>
      <family val="1"/>
    </font>
    <font>
      <b/>
      <sz val="11"/>
      <color indexed="8"/>
      <name val="Times New Roman"/>
      <family val="1"/>
    </font>
    <font>
      <b/>
      <i/>
      <sz val="11"/>
      <color rgb="FF000000"/>
      <name val="Calibri"/>
      <family val="2"/>
      <scheme val="minor"/>
    </font>
    <font>
      <b/>
      <i/>
      <sz val="11"/>
      <color theme="1"/>
      <name val="Calibri"/>
      <family val="2"/>
      <scheme val="minor"/>
    </font>
    <font>
      <b/>
      <sz val="11"/>
      <color rgb="FFFA7D00"/>
      <name val="Calibri"/>
      <family val="2"/>
      <scheme val="minor"/>
    </font>
    <font>
      <sz val="9"/>
      <color indexed="81"/>
      <name val="Tahoma"/>
      <family val="2"/>
    </font>
    <font>
      <b/>
      <sz val="9"/>
      <color indexed="81"/>
      <name val="Tahoma"/>
      <family val="2"/>
    </font>
    <font>
      <b/>
      <sz val="9"/>
      <name val="Calibri"/>
      <family val="2"/>
      <scheme val="minor"/>
    </font>
    <font>
      <i/>
      <sz val="11"/>
      <color rgb="FF0070C0"/>
      <name val="Calibri"/>
      <family val="2"/>
      <scheme val="minor"/>
    </font>
    <font>
      <sz val="14"/>
      <color rgb="FF000000"/>
      <name val="Helvetica"/>
      <family val="2"/>
    </font>
    <font>
      <b/>
      <sz val="9"/>
      <color indexed="10"/>
      <name val="Arial"/>
      <family val="2"/>
    </font>
    <font>
      <b/>
      <sz val="12"/>
      <name val="Calibri"/>
      <family val="2"/>
      <scheme val="minor"/>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0" tint="-0.14999847407452621"/>
        <bgColor indexed="64"/>
      </patternFill>
    </fill>
    <fill>
      <patternFill patternType="solid">
        <fgColor theme="5" tint="0.59999389629810485"/>
        <bgColor indexed="64"/>
      </patternFill>
    </fill>
  </fills>
  <borders count="1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8"/>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double">
        <color indexed="64"/>
      </bottom>
      <diagonal/>
    </border>
    <border>
      <left/>
      <right/>
      <top/>
      <bottom style="double">
        <color indexed="64"/>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s>
  <cellStyleXfs count="406">
    <xf numFmtId="0" fontId="0" fillId="0" borderId="0"/>
    <xf numFmtId="179"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49"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2"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1" fillId="43" borderId="0" applyNumberFormat="0" applyBorder="0" applyAlignment="0" applyProtection="0"/>
    <xf numFmtId="0" fontId="17" fillId="13" borderId="1" applyNumberFormat="0" applyAlignment="0" applyProtection="0"/>
    <xf numFmtId="0" fontId="52" fillId="44" borderId="93" applyNumberFormat="0" applyAlignment="0" applyProtection="0"/>
    <xf numFmtId="0" fontId="53" fillId="45" borderId="94" applyNumberFormat="0" applyAlignment="0" applyProtection="0"/>
    <xf numFmtId="0" fontId="54" fillId="0" borderId="95" applyNumberFormat="0" applyFill="0" applyAlignment="0" applyProtection="0"/>
    <xf numFmtId="0" fontId="18" fillId="23" borderId="2" applyNumberFormat="0" applyAlignment="0" applyProtection="0"/>
    <xf numFmtId="174"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174" fontId="1" fillId="0" borderId="0" applyFill="0" applyBorder="0" applyAlignment="0" applyProtection="0"/>
    <xf numFmtId="0" fontId="55" fillId="0" borderId="96" applyNumberFormat="0" applyFill="0" applyAlignment="0" applyProtection="0"/>
    <xf numFmtId="0" fontId="56" fillId="0" borderId="0" applyNumberFormat="0" applyFill="0" applyBorder="0" applyAlignment="0" applyProtection="0"/>
    <xf numFmtId="0" fontId="57" fillId="46" borderId="0" applyNumberFormat="0" applyBorder="0" applyAlignment="0" applyProtection="0"/>
    <xf numFmtId="0" fontId="50" fillId="46" borderId="0" applyNumberFormat="0" applyBorder="0" applyAlignment="0" applyProtection="0"/>
    <xf numFmtId="0" fontId="57" fillId="47"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50" borderId="0" applyNumberFormat="0" applyBorder="0" applyAlignment="0" applyProtection="0"/>
    <xf numFmtId="0" fontId="50" fillId="51" borderId="0" applyNumberFormat="0" applyBorder="0" applyAlignment="0" applyProtection="0"/>
    <xf numFmtId="0" fontId="58" fillId="52" borderId="93" applyNumberFormat="0" applyAlignment="0" applyProtection="0"/>
    <xf numFmtId="0" fontId="59"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0" fillId="0" borderId="0" applyNumberFormat="0" applyFill="0" applyBorder="0" applyAlignment="0" applyProtection="0"/>
    <xf numFmtId="0" fontId="61" fillId="0" borderId="0" applyNumberFormat="0" applyFill="0" applyBorder="0" applyAlignment="0" applyProtection="0"/>
    <xf numFmtId="0" fontId="35" fillId="0" borderId="0" applyNumberFormat="0" applyFill="0" applyBorder="0" applyAlignment="0" applyProtection="0">
      <alignment vertical="top"/>
      <protection locked="0"/>
    </xf>
    <xf numFmtId="0" fontId="62"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165" fontId="48" fillId="0" borderId="0" applyFont="0" applyFill="0" applyBorder="0" applyAlignment="0" applyProtection="0"/>
    <xf numFmtId="164" fontId="48" fillId="0" borderId="0" applyFont="0" applyFill="0" applyBorder="0" applyAlignment="0" applyProtection="0"/>
    <xf numFmtId="164" fontId="1" fillId="0" borderId="0" applyFont="0" applyFill="0" applyBorder="0" applyAlignment="0" applyProtection="0"/>
    <xf numFmtId="41" fontId="48" fillId="0" borderId="0" applyFont="0" applyFill="0" applyBorder="0" applyAlignment="0" applyProtection="0"/>
    <xf numFmtId="181"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63" fillId="0" borderId="0" applyFont="0" applyFill="0" applyBorder="0" applyAlignment="0" applyProtection="0"/>
    <xf numFmtId="164" fontId="63" fillId="0" borderId="0" applyFont="0" applyFill="0" applyBorder="0" applyAlignment="0" applyProtection="0"/>
    <xf numFmtId="182"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xf numFmtId="164" fontId="32" fillId="0" borderId="0" applyFont="0" applyFill="0" applyBorder="0" applyAlignment="0" applyProtection="0"/>
    <xf numFmtId="175" fontId="1" fillId="0" borderId="0" applyFill="0" applyBorder="0" applyAlignment="0" applyProtection="0"/>
    <xf numFmtId="164" fontId="48"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5" fontId="48" fillId="0" borderId="0" applyFont="0" applyFill="0" applyBorder="0" applyAlignment="0" applyProtection="0"/>
    <xf numFmtId="166" fontId="48" fillId="0" borderId="0" applyFont="0" applyFill="0" applyBorder="0" applyAlignment="0" applyProtection="0"/>
    <xf numFmtId="165" fontId="48" fillId="0" borderId="0" applyFont="0" applyFill="0" applyBorder="0" applyAlignment="0" applyProtection="0"/>
    <xf numFmtId="166"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7" fontId="48" fillId="0" borderId="0" applyFont="0" applyFill="0" applyBorder="0" applyAlignment="0" applyProtection="0"/>
    <xf numFmtId="43" fontId="1"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165" fontId="7" fillId="0" borderId="0" applyFont="0" applyFill="0" applyBorder="0" applyAlignment="0" applyProtection="0"/>
    <xf numFmtId="165" fontId="48" fillId="0" borderId="0" applyFont="0" applyFill="0" applyBorder="0" applyAlignment="0" applyProtection="0"/>
    <xf numFmtId="186" fontId="1" fillId="0" borderId="0" applyFont="0" applyFill="0" applyBorder="0" applyAlignment="0" applyProtection="0"/>
    <xf numFmtId="0" fontId="1" fillId="0" borderId="0" applyFont="0" applyFill="0" applyBorder="0" applyAlignment="0" applyProtection="0"/>
    <xf numFmtId="165" fontId="48"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165" fontId="7" fillId="0" borderId="0" applyFont="0" applyFill="0" applyBorder="0" applyAlignment="0" applyProtection="0"/>
    <xf numFmtId="176" fontId="1" fillId="0" borderId="0" applyFont="0" applyFill="0" applyBorder="0" applyAlignment="0" applyProtection="0"/>
    <xf numFmtId="165" fontId="49" fillId="0" borderId="0" applyFont="0" applyFill="0" applyBorder="0" applyAlignment="0" applyProtection="0"/>
    <xf numFmtId="165" fontId="33" fillId="0" borderId="0" applyFont="0" applyFill="0" applyBorder="0" applyAlignment="0" applyProtection="0"/>
    <xf numFmtId="165" fontId="12"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7" fontId="8" fillId="0" borderId="0"/>
    <xf numFmtId="176" fontId="1" fillId="0" borderId="0" applyFont="0" applyFill="0" applyBorder="0" applyAlignment="0" applyProtection="0"/>
    <xf numFmtId="0" fontId="1" fillId="0" borderId="0" applyFill="0" applyBorder="0" applyAlignment="0" applyProtection="0"/>
    <xf numFmtId="166" fontId="48"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7" fontId="63" fillId="0" borderId="0" applyFont="0" applyFill="0" applyBorder="0" applyAlignment="0" applyProtection="0"/>
    <xf numFmtId="165" fontId="63" fillId="0" borderId="0" applyFont="0" applyFill="0" applyBorder="0" applyAlignment="0" applyProtection="0"/>
    <xf numFmtId="166" fontId="48" fillId="0" borderId="0" applyFont="0" applyFill="0" applyBorder="0" applyAlignment="0" applyProtection="0"/>
    <xf numFmtId="176" fontId="1" fillId="0" borderId="0" applyFont="0" applyFill="0" applyBorder="0" applyAlignment="0" applyProtection="0"/>
    <xf numFmtId="166"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4" fontId="1" fillId="0" borderId="0" applyFill="0" applyBorder="0" applyAlignment="0" applyProtection="0"/>
    <xf numFmtId="164" fontId="48" fillId="0" borderId="0" applyFont="0" applyFill="0" applyBorder="0" applyAlignment="0" applyProtection="0"/>
    <xf numFmtId="43" fontId="4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6" fontId="48" fillId="0" borderId="0" applyFont="0" applyFill="0" applyBorder="0" applyAlignment="0" applyProtection="0"/>
    <xf numFmtId="165" fontId="48" fillId="0" borderId="0" applyFont="0" applyFill="0" applyBorder="0" applyAlignment="0" applyProtection="0"/>
    <xf numFmtId="174" fontId="1" fillId="0" borderId="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48" fillId="0" borderId="0" applyFont="0" applyFill="0" applyBorder="0" applyAlignment="0" applyProtection="0"/>
    <xf numFmtId="166" fontId="48"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64" fillId="54" borderId="0" applyNumberFormat="0" applyBorder="0" applyAlignment="0" applyProtection="0"/>
    <xf numFmtId="0" fontId="26" fillId="14" borderId="0" applyNumberFormat="0" applyBorder="0" applyAlignment="0" applyProtection="0"/>
    <xf numFmtId="0" fontId="64" fillId="54" borderId="0" applyNumberFormat="0" applyBorder="0" applyAlignment="0" applyProtection="0"/>
    <xf numFmtId="0" fontId="14" fillId="0" borderId="0"/>
    <xf numFmtId="0" fontId="49"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5" fillId="0" borderId="0"/>
    <xf numFmtId="0" fontId="1" fillId="0" borderId="0"/>
    <xf numFmtId="0" fontId="1" fillId="0" borderId="0"/>
    <xf numFmtId="0" fontId="4" fillId="0" borderId="0"/>
    <xf numFmtId="180" fontId="11" fillId="0" borderId="0"/>
    <xf numFmtId="0" fontId="11" fillId="0" borderId="0"/>
    <xf numFmtId="0" fontId="11" fillId="0" borderId="0"/>
    <xf numFmtId="0" fontId="13" fillId="0" borderId="0"/>
    <xf numFmtId="0" fontId="1" fillId="0" borderId="0"/>
    <xf numFmtId="0" fontId="1" fillId="0" borderId="0"/>
    <xf numFmtId="0" fontId="48" fillId="0" borderId="0"/>
    <xf numFmtId="0" fontId="48" fillId="0" borderId="0"/>
    <xf numFmtId="0" fontId="1" fillId="0" borderId="0" applyNumberFormat="0" applyFill="0" applyBorder="0" applyAlignment="0" applyProtection="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48"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59" fillId="0" borderId="0"/>
    <xf numFmtId="0" fontId="4" fillId="0" borderId="0"/>
    <xf numFmtId="0" fontId="2" fillId="0" borderId="0"/>
    <xf numFmtId="0" fontId="1" fillId="0" borderId="0"/>
    <xf numFmtId="0" fontId="48" fillId="0" borderId="0"/>
    <xf numFmtId="37" fontId="1" fillId="0" borderId="0"/>
    <xf numFmtId="179" fontId="32" fillId="0" borderId="0"/>
    <xf numFmtId="0" fontId="11" fillId="0" borderId="0"/>
    <xf numFmtId="0" fontId="48" fillId="0" borderId="0"/>
    <xf numFmtId="0" fontId="63"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79" fontId="34" fillId="0" borderId="0"/>
    <xf numFmtId="0" fontId="9" fillId="0" borderId="0"/>
    <xf numFmtId="0" fontId="48"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9" fillId="55" borderId="97" applyNumberFormat="0" applyFont="0" applyAlignment="0" applyProtection="0"/>
    <xf numFmtId="0" fontId="49" fillId="55" borderId="97" applyNumberFormat="0" applyFont="0" applyAlignment="0" applyProtection="0"/>
    <xf numFmtId="0" fontId="49" fillId="55" borderId="97" applyNumberFormat="0" applyFont="0" applyAlignment="0" applyProtection="0"/>
    <xf numFmtId="0" fontId="49" fillId="55" borderId="97" applyNumberFormat="0" applyFont="0" applyAlignment="0" applyProtection="0"/>
    <xf numFmtId="0" fontId="1" fillId="8" borderId="8" applyNumberFormat="0" applyFont="0" applyAlignment="0" applyProtection="0"/>
    <xf numFmtId="0" fontId="27" fillId="13" borderId="9" applyNumberFormat="0" applyAlignment="0" applyProtection="0"/>
    <xf numFmtId="184"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3"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68" fillId="44" borderId="98" applyNumberFormat="0" applyAlignment="0" applyProtection="0"/>
    <xf numFmtId="0" fontId="69" fillId="0" borderId="0" applyNumberFormat="0" applyFill="0" applyBorder="0" applyAlignment="0" applyProtection="0"/>
    <xf numFmtId="0" fontId="59" fillId="0" borderId="0"/>
    <xf numFmtId="0" fontId="70"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1" fillId="0" borderId="99" applyNumberFormat="0" applyFill="0" applyAlignment="0" applyProtection="0"/>
    <xf numFmtId="0" fontId="56" fillId="0" borderId="100" applyNumberFormat="0" applyFill="0" applyAlignment="0" applyProtection="0"/>
    <xf numFmtId="0" fontId="72" fillId="0" borderId="0" applyNumberFormat="0" applyFill="0" applyBorder="0" applyAlignment="0" applyProtection="0"/>
    <xf numFmtId="0" fontId="74" fillId="0" borderId="101" applyNumberFormat="0" applyFill="0" applyAlignment="0" applyProtection="0"/>
    <xf numFmtId="0" fontId="30" fillId="0" borderId="10" applyNumberFormat="0" applyFill="0" applyAlignment="0" applyProtection="0"/>
    <xf numFmtId="0" fontId="74" fillId="0" borderId="101" applyNumberFormat="0" applyFill="0" applyAlignment="0" applyProtection="0"/>
    <xf numFmtId="0" fontId="31" fillId="0" borderId="0" applyNumberFormat="0" applyFill="0" applyBorder="0" applyAlignment="0" applyProtection="0"/>
    <xf numFmtId="165" fontId="48" fillId="0" borderId="0" applyFont="0" applyFill="0" applyBorder="0" applyAlignment="0" applyProtection="0"/>
    <xf numFmtId="164" fontId="48" fillId="0" borderId="0" applyFont="0" applyFill="0" applyBorder="0" applyAlignment="0" applyProtection="0"/>
    <xf numFmtId="0" fontId="88" fillId="0" borderId="0"/>
    <xf numFmtId="41" fontId="48" fillId="0" borderId="0" applyFont="0" applyFill="0" applyBorder="0" applyAlignment="0" applyProtection="0"/>
    <xf numFmtId="41" fontId="48" fillId="0" borderId="0" applyFont="0" applyFill="0" applyBorder="0" applyAlignment="0" applyProtection="0"/>
    <xf numFmtId="0" fontId="169" fillId="44" borderId="93" applyNumberFormat="0" applyAlignment="0" applyProtection="0"/>
    <xf numFmtId="164" fontId="48" fillId="0" borderId="0" applyFont="0" applyFill="0" applyBorder="0" applyAlignment="0" applyProtection="0"/>
  </cellStyleXfs>
  <cellXfs count="1116">
    <xf numFmtId="0" fontId="0" fillId="0" borderId="0" xfId="0"/>
    <xf numFmtId="0" fontId="75" fillId="0" borderId="12" xfId="0" quotePrefix="1" applyFont="1" applyBorder="1" applyAlignment="1">
      <alignment horizontal="left"/>
    </xf>
    <xf numFmtId="0" fontId="76" fillId="0" borderId="12" xfId="106" quotePrefix="1" applyFont="1" applyBorder="1" applyAlignment="1">
      <alignment horizontal="left"/>
    </xf>
    <xf numFmtId="0" fontId="75" fillId="0" borderId="12" xfId="0" applyFont="1" applyBorder="1" applyAlignment="1">
      <alignment horizontal="left"/>
    </xf>
    <xf numFmtId="0" fontId="75" fillId="0" borderId="0" xfId="0" applyFont="1"/>
    <xf numFmtId="0" fontId="75" fillId="0" borderId="0" xfId="0" applyFont="1" applyAlignment="1">
      <alignment horizontal="left"/>
    </xf>
    <xf numFmtId="0" fontId="75" fillId="56" borderId="0" xfId="0" applyFont="1" applyFill="1"/>
    <xf numFmtId="0" fontId="75" fillId="56" borderId="0" xfId="0" applyFont="1" applyFill="1" applyAlignment="1">
      <alignment horizontal="left"/>
    </xf>
    <xf numFmtId="0" fontId="77" fillId="57" borderId="13" xfId="0" applyFont="1" applyFill="1" applyBorder="1" applyAlignment="1">
      <alignment vertical="center"/>
    </xf>
    <xf numFmtId="0" fontId="77" fillId="57" borderId="0" xfId="0" applyFont="1" applyFill="1" applyAlignment="1">
      <alignment horizontal="center" vertical="center"/>
    </xf>
    <xf numFmtId="0" fontId="75" fillId="0" borderId="13" xfId="0" applyFont="1" applyBorder="1"/>
    <xf numFmtId="0" fontId="78" fillId="0" borderId="12" xfId="0" applyFont="1" applyBorder="1" applyAlignment="1">
      <alignment horizontal="left" vertical="center"/>
    </xf>
    <xf numFmtId="0" fontId="77" fillId="57" borderId="0" xfId="0" applyFont="1" applyFill="1" applyAlignment="1">
      <alignment vertical="center"/>
    </xf>
    <xf numFmtId="0" fontId="79" fillId="0" borderId="0" xfId="0" applyFont="1"/>
    <xf numFmtId="0" fontId="75" fillId="0" borderId="14" xfId="0" applyFont="1" applyBorder="1"/>
    <xf numFmtId="0" fontId="75" fillId="0" borderId="15" xfId="0" applyFont="1" applyBorder="1"/>
    <xf numFmtId="0" fontId="78" fillId="0" borderId="0" xfId="0" applyFont="1" applyAlignment="1">
      <alignment horizontal="center"/>
    </xf>
    <xf numFmtId="0" fontId="76" fillId="0" borderId="0" xfId="106" quotePrefix="1" applyFont="1" applyBorder="1" applyAlignment="1">
      <alignment horizontal="left"/>
    </xf>
    <xf numFmtId="0" fontId="73" fillId="0" borderId="0" xfId="0" applyFont="1" applyAlignment="1">
      <alignment horizontal="center" vertical="center"/>
    </xf>
    <xf numFmtId="0" fontId="78" fillId="0" borderId="74" xfId="0" applyFont="1" applyBorder="1" applyAlignment="1">
      <alignment horizontal="center" vertical="center"/>
    </xf>
    <xf numFmtId="187" fontId="36" fillId="0" borderId="0" xfId="245" applyNumberFormat="1" applyFont="1"/>
    <xf numFmtId="187" fontId="1" fillId="0" borderId="0" xfId="245" applyNumberFormat="1"/>
    <xf numFmtId="0" fontId="1" fillId="0" borderId="0" xfId="245"/>
    <xf numFmtId="187" fontId="5" fillId="0" borderId="61" xfId="245" applyNumberFormat="1" applyFont="1" applyBorder="1"/>
    <xf numFmtId="187" fontId="5" fillId="0" borderId="75" xfId="245" applyNumberFormat="1" applyFont="1" applyBorder="1"/>
    <xf numFmtId="187" fontId="5" fillId="0" borderId="61" xfId="245" applyNumberFormat="1" applyFont="1" applyBorder="1" applyAlignment="1">
      <alignment horizontal="centerContinuous"/>
    </xf>
    <xf numFmtId="187" fontId="5" fillId="0" borderId="60" xfId="245" applyNumberFormat="1" applyFont="1" applyBorder="1" applyAlignment="1">
      <alignment horizontal="centerContinuous"/>
    </xf>
    <xf numFmtId="187" fontId="5" fillId="0" borderId="59" xfId="245" applyNumberFormat="1" applyFont="1" applyBorder="1"/>
    <xf numFmtId="187" fontId="37" fillId="0" borderId="75" xfId="245" applyNumberFormat="1" applyFont="1" applyBorder="1" applyAlignment="1">
      <alignment horizontal="center"/>
    </xf>
    <xf numFmtId="187" fontId="5" fillId="0" borderId="60" xfId="245" applyNumberFormat="1" applyFont="1" applyBorder="1"/>
    <xf numFmtId="187" fontId="5" fillId="0" borderId="39" xfId="245" applyNumberFormat="1" applyFont="1" applyBorder="1" applyAlignment="1">
      <alignment horizontal="center"/>
    </xf>
    <xf numFmtId="187" fontId="37" fillId="0" borderId="76" xfId="245" applyNumberFormat="1" applyFont="1" applyBorder="1" applyAlignment="1">
      <alignment horizontal="center"/>
    </xf>
    <xf numFmtId="187" fontId="37" fillId="0" borderId="62" xfId="245" applyNumberFormat="1" applyFont="1" applyBorder="1" applyAlignment="1">
      <alignment horizontal="centerContinuous"/>
    </xf>
    <xf numFmtId="187" fontId="5" fillId="0" borderId="67" xfId="245" applyNumberFormat="1" applyFont="1" applyBorder="1" applyAlignment="1">
      <alignment horizontal="centerContinuous"/>
    </xf>
    <xf numFmtId="187" fontId="5" fillId="0" borderId="39" xfId="245" applyNumberFormat="1" applyFont="1" applyBorder="1" applyAlignment="1">
      <alignment horizontal="centerContinuous"/>
    </xf>
    <xf numFmtId="187" fontId="5" fillId="0" borderId="0" xfId="245" applyNumberFormat="1" applyFont="1" applyAlignment="1">
      <alignment horizontal="centerContinuous"/>
    </xf>
    <xf numFmtId="187" fontId="2" fillId="0" borderId="76" xfId="245" applyNumberFormat="1" applyFont="1" applyBorder="1" applyAlignment="1">
      <alignment horizontal="center"/>
    </xf>
    <xf numFmtId="187" fontId="5" fillId="0" borderId="45" xfId="245" applyNumberFormat="1" applyFont="1" applyBorder="1" applyAlignment="1">
      <alignment horizontal="center"/>
    </xf>
    <xf numFmtId="187" fontId="5" fillId="0" borderId="39" xfId="245" applyNumberFormat="1" applyFont="1" applyBorder="1"/>
    <xf numFmtId="187" fontId="37" fillId="0" borderId="60" xfId="245" applyNumberFormat="1" applyFont="1" applyBorder="1" applyAlignment="1">
      <alignment horizontal="center"/>
    </xf>
    <xf numFmtId="187" fontId="37" fillId="0" borderId="61" xfId="245" applyNumberFormat="1" applyFont="1" applyBorder="1" applyAlignment="1">
      <alignment horizontal="center"/>
    </xf>
    <xf numFmtId="187" fontId="2" fillId="0" borderId="75" xfId="245" applyNumberFormat="1" applyFont="1" applyBorder="1" applyAlignment="1">
      <alignment horizontal="center"/>
    </xf>
    <xf numFmtId="187" fontId="2" fillId="0" borderId="60" xfId="245" applyNumberFormat="1" applyFont="1" applyBorder="1" applyAlignment="1">
      <alignment horizontal="center"/>
    </xf>
    <xf numFmtId="187" fontId="38" fillId="0" borderId="60" xfId="245" applyNumberFormat="1" applyFont="1" applyBorder="1" applyAlignment="1">
      <alignment horizontal="center"/>
    </xf>
    <xf numFmtId="187" fontId="5" fillId="0" borderId="62" xfId="245" applyNumberFormat="1" applyFont="1" applyBorder="1" applyAlignment="1">
      <alignment horizontal="center"/>
    </xf>
    <xf numFmtId="187" fontId="37" fillId="0" borderId="77" xfId="245" applyNumberFormat="1" applyFont="1" applyBorder="1" applyAlignment="1">
      <alignment horizontal="center"/>
    </xf>
    <xf numFmtId="187" fontId="37" fillId="0" borderId="67" xfId="245" applyNumberFormat="1" applyFont="1" applyBorder="1" applyAlignment="1">
      <alignment horizontal="center"/>
    </xf>
    <xf numFmtId="187" fontId="37" fillId="0" borderId="62" xfId="245" applyNumberFormat="1" applyFont="1" applyBorder="1" applyAlignment="1">
      <alignment horizontal="center"/>
    </xf>
    <xf numFmtId="187" fontId="2" fillId="0" borderId="77" xfId="245" applyNumberFormat="1" applyFont="1" applyBorder="1" applyAlignment="1">
      <alignment horizontal="center"/>
    </xf>
    <xf numFmtId="187" fontId="2" fillId="0" borderId="67" xfId="245" applyNumberFormat="1" applyFont="1" applyBorder="1" applyAlignment="1">
      <alignment horizontal="center"/>
    </xf>
    <xf numFmtId="187" fontId="39" fillId="0" borderId="67" xfId="245" applyNumberFormat="1" applyFont="1" applyBorder="1" applyAlignment="1">
      <alignment horizontal="center"/>
    </xf>
    <xf numFmtId="187" fontId="5" fillId="0" borderId="67" xfId="245" applyNumberFormat="1" applyFont="1" applyBorder="1"/>
    <xf numFmtId="187" fontId="40" fillId="0" borderId="68" xfId="245" applyNumberFormat="1" applyFont="1" applyBorder="1"/>
    <xf numFmtId="187" fontId="1" fillId="0" borderId="69" xfId="245" applyNumberFormat="1" applyBorder="1"/>
    <xf numFmtId="187" fontId="1" fillId="0" borderId="69" xfId="245" applyNumberFormat="1" applyBorder="1" applyAlignment="1">
      <alignment horizontal="center"/>
    </xf>
    <xf numFmtId="187" fontId="1" fillId="0" borderId="78" xfId="245" applyNumberFormat="1" applyBorder="1"/>
    <xf numFmtId="187" fontId="28" fillId="0" borderId="79" xfId="245" applyNumberFormat="1" applyFont="1" applyBorder="1"/>
    <xf numFmtId="187" fontId="28" fillId="0" borderId="16" xfId="245" applyNumberFormat="1" applyFont="1" applyBorder="1"/>
    <xf numFmtId="187" fontId="28" fillId="0" borderId="16" xfId="245" applyNumberFormat="1" applyFont="1" applyBorder="1" applyAlignment="1">
      <alignment horizontal="center"/>
    </xf>
    <xf numFmtId="187" fontId="28" fillId="0" borderId="80" xfId="245" applyNumberFormat="1" applyFont="1" applyBorder="1"/>
    <xf numFmtId="187" fontId="28" fillId="58" borderId="79" xfId="245" applyNumberFormat="1" applyFont="1" applyFill="1" applyBorder="1"/>
    <xf numFmtId="187" fontId="28" fillId="58" borderId="16" xfId="245" applyNumberFormat="1" applyFont="1" applyFill="1" applyBorder="1"/>
    <xf numFmtId="187" fontId="28" fillId="58" borderId="16" xfId="245" applyNumberFormat="1" applyFont="1" applyFill="1" applyBorder="1" applyAlignment="1">
      <alignment horizontal="center"/>
    </xf>
    <xf numFmtId="187" fontId="1" fillId="0" borderId="81" xfId="245" applyNumberFormat="1" applyBorder="1"/>
    <xf numFmtId="187" fontId="1" fillId="0" borderId="11" xfId="245" applyNumberFormat="1" applyBorder="1"/>
    <xf numFmtId="187" fontId="1" fillId="0" borderId="11" xfId="245" applyNumberFormat="1" applyBorder="1" applyAlignment="1">
      <alignment horizontal="center"/>
    </xf>
    <xf numFmtId="187" fontId="1" fillId="0" borderId="80" xfId="245" applyNumberFormat="1" applyBorder="1"/>
    <xf numFmtId="187" fontId="28" fillId="0" borderId="81" xfId="245" applyNumberFormat="1" applyFont="1" applyBorder="1"/>
    <xf numFmtId="187" fontId="28" fillId="0" borderId="11" xfId="245" applyNumberFormat="1" applyFont="1" applyBorder="1"/>
    <xf numFmtId="187" fontId="1" fillId="59" borderId="11" xfId="245" applyNumberFormat="1" applyFill="1" applyBorder="1"/>
    <xf numFmtId="187" fontId="1" fillId="59" borderId="80" xfId="245" applyNumberFormat="1" applyFill="1" applyBorder="1"/>
    <xf numFmtId="187" fontId="82" fillId="0" borderId="11" xfId="245" applyNumberFormat="1" applyFont="1" applyBorder="1"/>
    <xf numFmtId="187" fontId="28" fillId="60" borderId="81" xfId="245" applyNumberFormat="1" applyFont="1" applyFill="1" applyBorder="1"/>
    <xf numFmtId="187" fontId="28" fillId="60" borderId="11" xfId="245" applyNumberFormat="1" applyFont="1" applyFill="1" applyBorder="1"/>
    <xf numFmtId="187" fontId="82" fillId="60" borderId="11" xfId="245" applyNumberFormat="1" applyFont="1" applyFill="1" applyBorder="1"/>
    <xf numFmtId="187" fontId="28" fillId="60" borderId="16" xfId="245" applyNumberFormat="1" applyFont="1" applyFill="1" applyBorder="1"/>
    <xf numFmtId="187" fontId="1" fillId="58" borderId="11" xfId="245" applyNumberFormat="1" applyFill="1" applyBorder="1"/>
    <xf numFmtId="3" fontId="1" fillId="0" borderId="0" xfId="245" applyNumberFormat="1"/>
    <xf numFmtId="0" fontId="1" fillId="61" borderId="0" xfId="245" applyFill="1"/>
    <xf numFmtId="187" fontId="41" fillId="0" borderId="81" xfId="245" applyNumberFormat="1" applyFont="1" applyBorder="1" applyAlignment="1">
      <alignment horizontal="center"/>
    </xf>
    <xf numFmtId="187" fontId="5" fillId="0" borderId="82" xfId="245" applyNumberFormat="1" applyFont="1" applyBorder="1"/>
    <xf numFmtId="187" fontId="40" fillId="0" borderId="81" xfId="245" applyNumberFormat="1" applyFont="1" applyBorder="1"/>
    <xf numFmtId="3" fontId="83" fillId="0" borderId="0" xfId="245" applyNumberFormat="1" applyFont="1"/>
    <xf numFmtId="187" fontId="83" fillId="0" borderId="11" xfId="245" applyNumberFormat="1" applyFont="1" applyBorder="1"/>
    <xf numFmtId="187" fontId="83" fillId="0" borderId="16" xfId="245" applyNumberFormat="1" applyFont="1" applyBorder="1"/>
    <xf numFmtId="187" fontId="1" fillId="0" borderId="17" xfId="245" applyNumberFormat="1" applyBorder="1"/>
    <xf numFmtId="187" fontId="84" fillId="0" borderId="11" xfId="245" applyNumberFormat="1" applyFont="1" applyBorder="1"/>
    <xf numFmtId="187" fontId="1" fillId="60" borderId="81" xfId="245" applyNumberFormat="1" applyFill="1" applyBorder="1"/>
    <xf numFmtId="187" fontId="1" fillId="60" borderId="11" xfId="245" applyNumberFormat="1" applyFill="1" applyBorder="1"/>
    <xf numFmtId="187" fontId="84" fillId="60" borderId="11" xfId="245" applyNumberFormat="1" applyFont="1" applyFill="1" applyBorder="1"/>
    <xf numFmtId="187" fontId="28" fillId="60" borderId="17" xfId="245" applyNumberFormat="1" applyFont="1" applyFill="1" applyBorder="1"/>
    <xf numFmtId="0" fontId="1" fillId="59" borderId="0" xfId="245" applyFill="1"/>
    <xf numFmtId="187" fontId="28" fillId="60" borderId="70" xfId="245" applyNumberFormat="1" applyFont="1" applyFill="1" applyBorder="1"/>
    <xf numFmtId="187" fontId="83" fillId="60" borderId="11" xfId="245" applyNumberFormat="1" applyFont="1" applyFill="1" applyBorder="1"/>
    <xf numFmtId="187" fontId="40" fillId="0" borderId="81" xfId="245" applyNumberFormat="1" applyFont="1" applyBorder="1" applyAlignment="1">
      <alignment horizontal="center"/>
    </xf>
    <xf numFmtId="187" fontId="5" fillId="0" borderId="17" xfId="245" applyNumberFormat="1" applyFont="1" applyBorder="1"/>
    <xf numFmtId="187" fontId="85" fillId="0" borderId="11" xfId="245" applyNumberFormat="1" applyFont="1" applyBorder="1"/>
    <xf numFmtId="187" fontId="1" fillId="58" borderId="17" xfId="245" applyNumberFormat="1" applyFill="1" applyBorder="1"/>
    <xf numFmtId="187" fontId="85" fillId="58" borderId="11" xfId="245" applyNumberFormat="1" applyFont="1" applyFill="1" applyBorder="1"/>
    <xf numFmtId="187" fontId="84" fillId="58" borderId="81" xfId="245" applyNumberFormat="1" applyFont="1" applyFill="1" applyBorder="1"/>
    <xf numFmtId="187" fontId="84" fillId="58" borderId="17" xfId="245" applyNumberFormat="1" applyFont="1" applyFill="1" applyBorder="1"/>
    <xf numFmtId="187" fontId="1" fillId="0" borderId="12" xfId="245" applyNumberFormat="1" applyBorder="1"/>
    <xf numFmtId="187" fontId="84" fillId="58" borderId="83" xfId="245" applyNumberFormat="1" applyFont="1" applyFill="1" applyBorder="1"/>
    <xf numFmtId="187" fontId="84" fillId="58" borderId="11" xfId="245" applyNumberFormat="1" applyFont="1" applyFill="1" applyBorder="1"/>
    <xf numFmtId="187" fontId="86" fillId="58" borderId="11" xfId="245" applyNumberFormat="1" applyFont="1" applyFill="1" applyBorder="1"/>
    <xf numFmtId="187" fontId="28" fillId="59" borderId="16" xfId="245" applyNumberFormat="1" applyFont="1" applyFill="1" applyBorder="1"/>
    <xf numFmtId="187" fontId="41" fillId="58" borderId="81" xfId="245" applyNumberFormat="1" applyFont="1" applyFill="1" applyBorder="1" applyAlignment="1">
      <alignment horizontal="centerContinuous"/>
    </xf>
    <xf numFmtId="187" fontId="5" fillId="58" borderId="11" xfId="245" applyNumberFormat="1" applyFont="1" applyFill="1" applyBorder="1"/>
    <xf numFmtId="187" fontId="28" fillId="0" borderId="43" xfId="245" applyNumberFormat="1" applyFont="1" applyBorder="1" applyAlignment="1">
      <alignment horizontal="left"/>
    </xf>
    <xf numFmtId="187" fontId="28" fillId="0" borderId="12" xfId="245" applyNumberFormat="1" applyFont="1" applyBorder="1"/>
    <xf numFmtId="187" fontId="1" fillId="0" borderId="84" xfId="245" applyNumberFormat="1" applyBorder="1"/>
    <xf numFmtId="187" fontId="1" fillId="0" borderId="85" xfId="245" applyNumberFormat="1" applyBorder="1"/>
    <xf numFmtId="187" fontId="42" fillId="59" borderId="84" xfId="245" applyNumberFormat="1" applyFont="1" applyFill="1" applyBorder="1"/>
    <xf numFmtId="187" fontId="28" fillId="0" borderId="84" xfId="245" applyNumberFormat="1" applyFont="1" applyBorder="1"/>
    <xf numFmtId="164" fontId="1" fillId="0" borderId="0" xfId="245" applyNumberFormat="1"/>
    <xf numFmtId="187" fontId="5" fillId="0" borderId="0" xfId="245" applyNumberFormat="1" applyFont="1"/>
    <xf numFmtId="187" fontId="43" fillId="59" borderId="0" xfId="245" applyNumberFormat="1" applyFont="1" applyFill="1" applyAlignment="1">
      <alignment horizontal="center"/>
    </xf>
    <xf numFmtId="0" fontId="44" fillId="0" borderId="0" xfId="245" applyFont="1" applyAlignment="1">
      <alignment horizontal="right"/>
    </xf>
    <xf numFmtId="0" fontId="45" fillId="59" borderId="0" xfId="245" applyFont="1" applyFill="1"/>
    <xf numFmtId="0" fontId="46" fillId="59" borderId="0" xfId="245" applyFont="1" applyFill="1" applyAlignment="1">
      <alignment horizontal="right"/>
    </xf>
    <xf numFmtId="0" fontId="4" fillId="59" borderId="0" xfId="245" applyFont="1" applyFill="1"/>
    <xf numFmtId="0" fontId="46" fillId="0" borderId="0" xfId="245" applyFont="1" applyAlignment="1">
      <alignment horizontal="right"/>
    </xf>
    <xf numFmtId="0" fontId="4" fillId="0" borderId="0" xfId="245" applyFont="1"/>
    <xf numFmtId="0" fontId="46" fillId="0" borderId="0" xfId="245" applyFont="1"/>
    <xf numFmtId="3" fontId="46" fillId="0" borderId="0" xfId="245" applyNumberFormat="1" applyFont="1"/>
    <xf numFmtId="3" fontId="46" fillId="0" borderId="0" xfId="245" applyNumberFormat="1" applyFont="1" applyAlignment="1">
      <alignment horizontal="right"/>
    </xf>
    <xf numFmtId="0" fontId="47" fillId="0" borderId="0" xfId="245" applyFont="1"/>
    <xf numFmtId="3" fontId="47" fillId="59" borderId="0" xfId="245" applyNumberFormat="1" applyFont="1" applyFill="1" applyAlignment="1">
      <alignment horizontal="right"/>
    </xf>
    <xf numFmtId="187" fontId="4" fillId="0" borderId="0" xfId="245" applyNumberFormat="1" applyFont="1"/>
    <xf numFmtId="3" fontId="47" fillId="0" borderId="0" xfId="245" applyNumberFormat="1" applyFont="1" applyAlignment="1">
      <alignment horizontal="right"/>
    </xf>
    <xf numFmtId="3" fontId="4" fillId="0" borderId="0" xfId="245" applyNumberFormat="1" applyFont="1"/>
    <xf numFmtId="164" fontId="0" fillId="0" borderId="0" xfId="113" applyFont="1"/>
    <xf numFmtId="187" fontId="5" fillId="0" borderId="16" xfId="245" applyNumberFormat="1" applyFont="1" applyBorder="1"/>
    <xf numFmtId="0" fontId="87" fillId="0" borderId="0" xfId="0" applyFont="1"/>
    <xf numFmtId="0" fontId="81" fillId="0" borderId="0" xfId="0" applyFont="1"/>
    <xf numFmtId="0" fontId="78" fillId="0" borderId="0" xfId="0" applyFont="1" applyAlignment="1">
      <alignment horizontal="center" vertical="center"/>
    </xf>
    <xf numFmtId="0" fontId="89" fillId="0" borderId="24" xfId="0" applyFont="1" applyBorder="1" applyAlignment="1">
      <alignment horizontal="left" wrapText="1"/>
    </xf>
    <xf numFmtId="0" fontId="81" fillId="0" borderId="0" xfId="0" applyFont="1" applyAlignment="1">
      <alignment wrapText="1"/>
    </xf>
    <xf numFmtId="1" fontId="89" fillId="0" borderId="0" xfId="0" applyNumberFormat="1" applyFont="1" applyAlignment="1">
      <alignment wrapText="1"/>
    </xf>
    <xf numFmtId="0" fontId="78" fillId="0" borderId="0" xfId="0" applyFont="1" applyAlignment="1">
      <alignment horizontal="center" vertical="center" wrapText="1"/>
    </xf>
    <xf numFmtId="0" fontId="89" fillId="0" borderId="0" xfId="0" applyFont="1" applyAlignment="1">
      <alignment wrapText="1"/>
    </xf>
    <xf numFmtId="0" fontId="75" fillId="0" borderId="0" xfId="0" applyFont="1" applyAlignment="1">
      <alignment horizontal="center" vertical="center"/>
    </xf>
    <xf numFmtId="0" fontId="76" fillId="0" borderId="43" xfId="106" applyFont="1" applyBorder="1"/>
    <xf numFmtId="173" fontId="90" fillId="0" borderId="25" xfId="112" applyNumberFormat="1" applyFont="1" applyFill="1" applyBorder="1" applyAlignment="1">
      <alignment horizontal="right"/>
    </xf>
    <xf numFmtId="173" fontId="77" fillId="0" borderId="12" xfId="112" applyNumberFormat="1" applyFont="1" applyFill="1" applyBorder="1" applyAlignment="1">
      <alignment horizontal="right"/>
    </xf>
    <xf numFmtId="0" fontId="90" fillId="0" borderId="25" xfId="0" applyFont="1" applyBorder="1"/>
    <xf numFmtId="173" fontId="89" fillId="0" borderId="12" xfId="112" applyNumberFormat="1" applyFont="1" applyFill="1" applyBorder="1" applyAlignment="1">
      <alignment horizontal="right"/>
    </xf>
    <xf numFmtId="173" fontId="81" fillId="0" borderId="102" xfId="112" applyNumberFormat="1" applyFont="1" applyFill="1" applyBorder="1" applyAlignment="1">
      <alignment horizontal="right"/>
    </xf>
    <xf numFmtId="173" fontId="89" fillId="0" borderId="25" xfId="112" applyNumberFormat="1" applyFont="1" applyFill="1" applyBorder="1" applyAlignment="1">
      <alignment horizontal="right"/>
    </xf>
    <xf numFmtId="173" fontId="81" fillId="0" borderId="12" xfId="112" applyNumberFormat="1" applyFont="1" applyFill="1" applyBorder="1" applyAlignment="1">
      <alignment horizontal="right"/>
    </xf>
    <xf numFmtId="0" fontId="89" fillId="0" borderId="43" xfId="0" applyFont="1" applyBorder="1" applyAlignment="1">
      <alignment horizontal="left"/>
    </xf>
    <xf numFmtId="173" fontId="81" fillId="0" borderId="0" xfId="0" applyNumberFormat="1" applyFont="1" applyAlignment="1">
      <alignment wrapText="1"/>
    </xf>
    <xf numFmtId="173" fontId="81" fillId="0" borderId="45" xfId="112" applyNumberFormat="1" applyFont="1" applyFill="1" applyBorder="1" applyAlignment="1">
      <alignment horizontal="right"/>
    </xf>
    <xf numFmtId="0" fontId="89" fillId="0" borderId="43" xfId="0" applyFont="1" applyBorder="1"/>
    <xf numFmtId="173" fontId="90" fillId="0" borderId="26" xfId="112" applyNumberFormat="1" applyFont="1" applyFill="1" applyBorder="1" applyAlignment="1">
      <alignment horizontal="right"/>
    </xf>
    <xf numFmtId="0" fontId="91" fillId="0" borderId="43" xfId="0" applyFont="1" applyBorder="1"/>
    <xf numFmtId="173" fontId="90" fillId="0" borderId="28" xfId="112" applyNumberFormat="1" applyFont="1" applyFill="1" applyBorder="1" applyAlignment="1">
      <alignment horizontal="right"/>
    </xf>
    <xf numFmtId="0" fontId="89" fillId="0" borderId="25" xfId="0" applyFont="1" applyBorder="1"/>
    <xf numFmtId="164" fontId="81" fillId="0" borderId="0" xfId="113" applyFont="1" applyAlignment="1">
      <alignment wrapText="1"/>
    </xf>
    <xf numFmtId="0" fontId="90" fillId="0" borderId="43" xfId="0" applyFont="1" applyBorder="1"/>
    <xf numFmtId="164" fontId="81" fillId="0" borderId="0" xfId="0" applyNumberFormat="1" applyFont="1" applyAlignment="1">
      <alignment wrapText="1"/>
    </xf>
    <xf numFmtId="0" fontId="76" fillId="0" borderId="43" xfId="106" applyFont="1" applyBorder="1" applyAlignment="1">
      <alignment horizontal="left"/>
    </xf>
    <xf numFmtId="173" fontId="90" fillId="0" borderId="12" xfId="112" applyNumberFormat="1" applyFont="1" applyFill="1" applyBorder="1" applyAlignment="1">
      <alignment horizontal="right"/>
    </xf>
    <xf numFmtId="0" fontId="90" fillId="0" borderId="103" xfId="0" applyFont="1" applyBorder="1"/>
    <xf numFmtId="173" fontId="90" fillId="0" borderId="29" xfId="112" applyNumberFormat="1" applyFont="1" applyFill="1" applyBorder="1" applyAlignment="1">
      <alignment horizontal="right"/>
    </xf>
    <xf numFmtId="173" fontId="92" fillId="0" borderId="25" xfId="112" applyNumberFormat="1" applyFont="1" applyFill="1" applyBorder="1" applyAlignment="1">
      <alignment horizontal="right"/>
    </xf>
    <xf numFmtId="49" fontId="89" fillId="0" borderId="0" xfId="0" applyNumberFormat="1" applyFont="1" applyAlignment="1">
      <alignment wrapText="1"/>
    </xf>
    <xf numFmtId="173" fontId="90" fillId="0" borderId="32" xfId="112" applyNumberFormat="1" applyFont="1" applyFill="1" applyBorder="1" applyAlignment="1">
      <alignment horizontal="right"/>
    </xf>
    <xf numFmtId="173" fontId="81" fillId="0" borderId="27" xfId="112" applyNumberFormat="1" applyFont="1" applyFill="1" applyBorder="1" applyAlignment="1">
      <alignment horizontal="right"/>
    </xf>
    <xf numFmtId="0" fontId="89" fillId="0" borderId="0" xfId="0" applyFont="1"/>
    <xf numFmtId="173" fontId="81" fillId="0" borderId="16" xfId="112" applyNumberFormat="1" applyFont="1" applyFill="1" applyBorder="1" applyAlignment="1">
      <alignment horizontal="right"/>
    </xf>
    <xf numFmtId="173" fontId="77" fillId="0" borderId="35" xfId="112" applyNumberFormat="1" applyFont="1" applyFill="1" applyBorder="1" applyAlignment="1">
      <alignment horizontal="right"/>
    </xf>
    <xf numFmtId="173" fontId="90" fillId="0" borderId="27" xfId="112" applyNumberFormat="1" applyFont="1" applyFill="1" applyBorder="1" applyAlignment="1">
      <alignment horizontal="right"/>
    </xf>
    <xf numFmtId="0" fontId="90" fillId="0" borderId="79" xfId="0" applyFont="1" applyBorder="1"/>
    <xf numFmtId="173" fontId="90" fillId="0" borderId="16" xfId="112" applyNumberFormat="1" applyFont="1" applyFill="1" applyBorder="1" applyAlignment="1">
      <alignment horizontal="right"/>
    </xf>
    <xf numFmtId="173" fontId="90" fillId="0" borderId="34" xfId="112" applyNumberFormat="1" applyFont="1" applyFill="1" applyBorder="1" applyAlignment="1">
      <alignment horizontal="right"/>
    </xf>
    <xf numFmtId="0" fontId="90" fillId="0" borderId="33" xfId="0" applyFont="1" applyBorder="1"/>
    <xf numFmtId="0" fontId="90" fillId="0" borderId="48" xfId="0" applyFont="1" applyBorder="1"/>
    <xf numFmtId="173" fontId="90" fillId="0" borderId="83" xfId="112" applyNumberFormat="1" applyFont="1" applyFill="1" applyBorder="1" applyAlignment="1">
      <alignment horizontal="right"/>
    </xf>
    <xf numFmtId="0" fontId="90" fillId="0" borderId="73" xfId="0" applyFont="1" applyBorder="1"/>
    <xf numFmtId="164" fontId="81" fillId="0" borderId="0" xfId="113" applyFont="1"/>
    <xf numFmtId="173" fontId="81" fillId="0" borderId="0" xfId="0" applyNumberFormat="1" applyFont="1"/>
    <xf numFmtId="0" fontId="89" fillId="0" borderId="24" xfId="0" applyFont="1" applyBorder="1" applyAlignment="1">
      <alignment horizontal="left"/>
    </xf>
    <xf numFmtId="0" fontId="89" fillId="0" borderId="0" xfId="0" applyFont="1" applyAlignment="1">
      <alignment horizontal="left"/>
    </xf>
    <xf numFmtId="0" fontId="90" fillId="0" borderId="0" xfId="0" applyFont="1"/>
    <xf numFmtId="168" fontId="90" fillId="0" borderId="0" xfId="112" applyNumberFormat="1" applyFont="1" applyFill="1"/>
    <xf numFmtId="168" fontId="81" fillId="0" borderId="0" xfId="0" applyNumberFormat="1" applyFont="1"/>
    <xf numFmtId="168" fontId="81" fillId="0" borderId="0" xfId="112" applyNumberFormat="1" applyFont="1" applyFill="1"/>
    <xf numFmtId="168" fontId="81" fillId="0" borderId="0" xfId="112" applyNumberFormat="1" applyFont="1" applyFill="1" applyProtection="1">
      <protection hidden="1"/>
    </xf>
    <xf numFmtId="3" fontId="81" fillId="0" borderId="0" xfId="0" applyNumberFormat="1" applyFont="1"/>
    <xf numFmtId="0" fontId="94" fillId="0" borderId="0" xfId="0" applyFont="1"/>
    <xf numFmtId="0" fontId="94" fillId="0" borderId="0" xfId="0" applyFont="1" applyAlignment="1">
      <alignment wrapText="1"/>
    </xf>
    <xf numFmtId="0" fontId="73" fillId="0" borderId="0" xfId="0" applyFont="1" applyAlignment="1">
      <alignment horizontal="center" vertical="center" wrapText="1"/>
    </xf>
    <xf numFmtId="0" fontId="0" fillId="0" borderId="0" xfId="0" applyAlignment="1">
      <alignment horizontal="center" vertical="center"/>
    </xf>
    <xf numFmtId="0" fontId="67" fillId="0" borderId="0" xfId="0" applyFont="1"/>
    <xf numFmtId="0" fontId="76" fillId="0" borderId="61" xfId="106" applyFont="1" applyBorder="1"/>
    <xf numFmtId="3" fontId="77" fillId="0" borderId="59" xfId="0" applyNumberFormat="1" applyFont="1" applyBorder="1"/>
    <xf numFmtId="173" fontId="81" fillId="0" borderId="60" xfId="112" applyNumberFormat="1" applyFont="1" applyFill="1" applyBorder="1" applyAlignment="1">
      <alignment horizontal="right"/>
    </xf>
    <xf numFmtId="0" fontId="77" fillId="0" borderId="39" xfId="0" applyFont="1" applyBorder="1"/>
    <xf numFmtId="3" fontId="77" fillId="0" borderId="0" xfId="0" applyNumberFormat="1" applyFont="1"/>
    <xf numFmtId="173" fontId="77" fillId="0" borderId="0" xfId="112" applyNumberFormat="1" applyFont="1" applyFill="1" applyBorder="1" applyAlignment="1">
      <alignment horizontal="right"/>
    </xf>
    <xf numFmtId="164" fontId="77" fillId="0" borderId="45" xfId="113" applyFont="1" applyFill="1" applyBorder="1" applyAlignment="1">
      <alignment horizontal="right"/>
    </xf>
    <xf numFmtId="164" fontId="81" fillId="0" borderId="0" xfId="113" applyFont="1" applyFill="1"/>
    <xf numFmtId="0" fontId="81" fillId="0" borderId="39" xfId="0" applyFont="1" applyBorder="1"/>
    <xf numFmtId="173" fontId="81" fillId="0" borderId="0" xfId="112" applyNumberFormat="1" applyFont="1" applyFill="1" applyBorder="1" applyAlignment="1">
      <alignment horizontal="right"/>
    </xf>
    <xf numFmtId="164" fontId="81" fillId="0" borderId="45" xfId="113" applyFont="1" applyFill="1" applyBorder="1" applyAlignment="1">
      <alignment horizontal="right"/>
    </xf>
    <xf numFmtId="49" fontId="81" fillId="0" borderId="39" xfId="0" applyNumberFormat="1" applyFont="1" applyBorder="1"/>
    <xf numFmtId="0" fontId="76" fillId="0" borderId="39" xfId="106" applyFont="1" applyBorder="1"/>
    <xf numFmtId="164" fontId="81" fillId="0" borderId="0" xfId="0" applyNumberFormat="1" applyFont="1"/>
    <xf numFmtId="0" fontId="77" fillId="0" borderId="90" xfId="0" applyFont="1" applyBorder="1"/>
    <xf numFmtId="3" fontId="81" fillId="0" borderId="86" xfId="0" applyNumberFormat="1" applyFont="1" applyBorder="1"/>
    <xf numFmtId="0" fontId="81" fillId="0" borderId="61" xfId="0" applyFont="1" applyBorder="1"/>
    <xf numFmtId="3" fontId="81" fillId="0" borderId="59" xfId="0" applyNumberFormat="1" applyFont="1" applyBorder="1"/>
    <xf numFmtId="173" fontId="81" fillId="0" borderId="59" xfId="112" applyNumberFormat="1" applyFont="1" applyFill="1" applyBorder="1" applyAlignment="1">
      <alignment horizontal="right"/>
    </xf>
    <xf numFmtId="49" fontId="76" fillId="0" borderId="39" xfId="106" applyNumberFormat="1" applyFont="1" applyBorder="1"/>
    <xf numFmtId="173" fontId="77" fillId="0" borderId="45" xfId="112" applyNumberFormat="1" applyFont="1" applyFill="1" applyBorder="1" applyAlignment="1">
      <alignment horizontal="right"/>
    </xf>
    <xf numFmtId="3" fontId="98" fillId="0" borderId="0" xfId="0" applyNumberFormat="1" applyFont="1"/>
    <xf numFmtId="49" fontId="77" fillId="0" borderId="39" xfId="0" applyNumberFormat="1" applyFont="1" applyBorder="1"/>
    <xf numFmtId="168" fontId="77" fillId="0" borderId="0" xfId="112" applyNumberFormat="1" applyFont="1" applyFill="1"/>
    <xf numFmtId="0" fontId="77" fillId="0" borderId="0" xfId="0" applyFont="1"/>
    <xf numFmtId="168" fontId="98" fillId="0" borderId="0" xfId="112" applyNumberFormat="1" applyFont="1" applyFill="1"/>
    <xf numFmtId="0" fontId="98" fillId="0" borderId="0" xfId="0" applyFont="1"/>
    <xf numFmtId="49" fontId="81" fillId="0" borderId="62" xfId="0" applyNumberFormat="1" applyFont="1" applyBorder="1"/>
    <xf numFmtId="3" fontId="81" fillId="0" borderId="5" xfId="0" applyNumberFormat="1" applyFont="1" applyBorder="1"/>
    <xf numFmtId="173" fontId="81" fillId="0" borderId="5" xfId="112" applyNumberFormat="1" applyFont="1" applyFill="1" applyBorder="1" applyAlignment="1">
      <alignment horizontal="right"/>
    </xf>
    <xf numFmtId="173" fontId="81" fillId="0" borderId="67" xfId="112" applyNumberFormat="1" applyFont="1" applyFill="1" applyBorder="1" applyAlignment="1">
      <alignment horizontal="right"/>
    </xf>
    <xf numFmtId="169" fontId="81" fillId="0" borderId="0" xfId="0" applyNumberFormat="1" applyFont="1"/>
    <xf numFmtId="169" fontId="81" fillId="0" borderId="0" xfId="112" applyNumberFormat="1" applyFont="1" applyFill="1"/>
    <xf numFmtId="0" fontId="77" fillId="0" borderId="54" xfId="0" applyFont="1" applyBorder="1"/>
    <xf numFmtId="3" fontId="81" fillId="0" borderId="23" xfId="0" applyNumberFormat="1" applyFont="1" applyBorder="1"/>
    <xf numFmtId="0" fontId="77" fillId="0" borderId="57" xfId="0" applyFont="1" applyBorder="1"/>
    <xf numFmtId="3" fontId="81" fillId="0" borderId="58" xfId="0" applyNumberFormat="1" applyFont="1" applyBorder="1"/>
    <xf numFmtId="0" fontId="90" fillId="0" borderId="12" xfId="0" applyFont="1" applyBorder="1"/>
    <xf numFmtId="0" fontId="89" fillId="0" borderId="12" xfId="0" applyFont="1" applyBorder="1"/>
    <xf numFmtId="164" fontId="89" fillId="0" borderId="25" xfId="113" applyFont="1" applyBorder="1" applyAlignment="1">
      <alignment horizontal="right"/>
    </xf>
    <xf numFmtId="164" fontId="89" fillId="0" borderId="12" xfId="113" applyFont="1" applyBorder="1" applyAlignment="1">
      <alignment horizontal="right"/>
    </xf>
    <xf numFmtId="0" fontId="77" fillId="0" borderId="12" xfId="0" applyFont="1" applyBorder="1"/>
    <xf numFmtId="164" fontId="81" fillId="0" borderId="12" xfId="113" applyFont="1" applyBorder="1" applyAlignment="1">
      <alignment horizontal="right"/>
    </xf>
    <xf numFmtId="164" fontId="77" fillId="0" borderId="26" xfId="113" applyFont="1" applyBorder="1" applyAlignment="1">
      <alignment horizontal="right"/>
    </xf>
    <xf numFmtId="0" fontId="81" fillId="0" borderId="12" xfId="0" applyFont="1" applyBorder="1"/>
    <xf numFmtId="164" fontId="5" fillId="0" borderId="26" xfId="113" applyFont="1" applyBorder="1" applyAlignment="1"/>
    <xf numFmtId="164" fontId="77" fillId="0" borderId="12" xfId="113" applyFont="1" applyBorder="1" applyAlignment="1">
      <alignment horizontal="right"/>
    </xf>
    <xf numFmtId="0" fontId="99" fillId="0" borderId="0" xfId="0" applyFont="1"/>
    <xf numFmtId="0" fontId="93" fillId="0" borderId="12" xfId="0" applyFont="1" applyBorder="1"/>
    <xf numFmtId="164" fontId="93" fillId="0" borderId="12" xfId="113" applyFont="1" applyBorder="1" applyAlignment="1">
      <alignment horizontal="right"/>
    </xf>
    <xf numFmtId="0" fontId="89" fillId="0" borderId="16" xfId="0" applyFont="1" applyBorder="1"/>
    <xf numFmtId="164" fontId="90" fillId="0" borderId="55" xfId="113" applyFont="1" applyBorder="1" applyAlignment="1">
      <alignment horizontal="right"/>
    </xf>
    <xf numFmtId="164" fontId="75" fillId="0" borderId="0" xfId="113" applyFont="1"/>
    <xf numFmtId="0" fontId="75" fillId="0" borderId="0" xfId="0" applyFont="1" applyAlignment="1">
      <alignment wrapText="1"/>
    </xf>
    <xf numFmtId="0" fontId="100" fillId="0" borderId="0" xfId="0" applyFont="1"/>
    <xf numFmtId="0" fontId="101" fillId="0" borderId="0" xfId="0" applyFont="1" applyAlignment="1">
      <alignment horizontal="center" vertical="center"/>
    </xf>
    <xf numFmtId="0" fontId="101" fillId="0" borderId="0" xfId="0" applyFont="1" applyAlignment="1">
      <alignment vertical="center"/>
    </xf>
    <xf numFmtId="0" fontId="100" fillId="0" borderId="0" xfId="0" applyFont="1" applyAlignment="1">
      <alignment horizontal="justify" vertical="center"/>
    </xf>
    <xf numFmtId="0" fontId="101" fillId="0" borderId="0" xfId="0" applyFont="1" applyAlignment="1">
      <alignment horizontal="justify" vertical="center"/>
    </xf>
    <xf numFmtId="0" fontId="100" fillId="0" borderId="0" xfId="0" applyFont="1" applyAlignment="1">
      <alignment horizontal="center" vertical="center"/>
    </xf>
    <xf numFmtId="0" fontId="100" fillId="0" borderId="0" xfId="0" applyFont="1" applyAlignment="1">
      <alignment horizontal="left" vertical="center" indent="5"/>
    </xf>
    <xf numFmtId="0" fontId="100" fillId="0" borderId="0" xfId="0" applyFont="1" applyAlignment="1">
      <alignment vertical="center"/>
    </xf>
    <xf numFmtId="0" fontId="77" fillId="0" borderId="0" xfId="0" applyFont="1" applyAlignment="1">
      <alignment horizontal="center" vertical="center" wrapText="1"/>
    </xf>
    <xf numFmtId="0" fontId="0" fillId="0" borderId="0" xfId="0" quotePrefix="1"/>
    <xf numFmtId="0" fontId="60" fillId="0" borderId="0" xfId="106" quotePrefix="1"/>
    <xf numFmtId="0" fontId="73" fillId="0" borderId="11" xfId="0" applyFont="1" applyBorder="1" applyAlignment="1">
      <alignment horizontal="center"/>
    </xf>
    <xf numFmtId="14" fontId="73" fillId="0" borderId="11" xfId="0" applyNumberFormat="1" applyFont="1" applyBorder="1" applyAlignment="1">
      <alignment horizontal="center"/>
    </xf>
    <xf numFmtId="0" fontId="0" fillId="0" borderId="11" xfId="0" applyBorder="1"/>
    <xf numFmtId="164" fontId="0" fillId="0" borderId="11" xfId="113" applyFont="1" applyFill="1" applyBorder="1" applyAlignment="1"/>
    <xf numFmtId="164" fontId="0" fillId="0" borderId="11" xfId="113" applyFont="1" applyBorder="1" applyAlignment="1"/>
    <xf numFmtId="0" fontId="0" fillId="0" borderId="11" xfId="0" applyBorder="1" applyAlignment="1">
      <alignment wrapText="1"/>
    </xf>
    <xf numFmtId="0" fontId="73" fillId="0" borderId="11" xfId="0" applyFont="1" applyBorder="1"/>
    <xf numFmtId="164" fontId="73" fillId="0" borderId="11" xfId="113" applyFont="1" applyBorder="1" applyAlignment="1"/>
    <xf numFmtId="164" fontId="0" fillId="0" borderId="11" xfId="113" applyFont="1" applyFill="1" applyBorder="1" applyAlignment="1">
      <alignment horizontal="right"/>
    </xf>
    <xf numFmtId="164" fontId="0" fillId="0" borderId="11" xfId="113" applyFont="1" applyBorder="1" applyAlignment="1">
      <alignment horizontal="right"/>
    </xf>
    <xf numFmtId="164" fontId="73" fillId="0" borderId="11" xfId="113" applyFont="1" applyBorder="1" applyAlignment="1">
      <alignment horizontal="right"/>
    </xf>
    <xf numFmtId="0" fontId="0" fillId="0" borderId="0" xfId="0" applyAlignment="1">
      <alignment vertical="center"/>
    </xf>
    <xf numFmtId="0" fontId="73" fillId="0" borderId="0" xfId="0" applyFont="1" applyAlignment="1">
      <alignment horizontal="center"/>
    </xf>
    <xf numFmtId="0" fontId="60" fillId="0" borderId="0" xfId="106" quotePrefix="1" applyAlignment="1">
      <alignment vertical="center"/>
    </xf>
    <xf numFmtId="0" fontId="73" fillId="0" borderId="11" xfId="0" applyFont="1" applyBorder="1" applyAlignment="1">
      <alignment horizontal="center" vertical="center" wrapText="1"/>
    </xf>
    <xf numFmtId="0" fontId="0" fillId="0" borderId="11" xfId="0" applyBorder="1" applyAlignment="1">
      <alignment horizontal="left" vertical="center"/>
    </xf>
    <xf numFmtId="164" fontId="0" fillId="0" borderId="11" xfId="113" applyFont="1" applyBorder="1" applyAlignment="1">
      <alignment horizontal="right" vertical="center"/>
    </xf>
    <xf numFmtId="164" fontId="0" fillId="0" borderId="11" xfId="113" applyFont="1" applyFill="1" applyBorder="1" applyAlignment="1">
      <alignment horizontal="right" vertical="center"/>
    </xf>
    <xf numFmtId="164" fontId="0" fillId="0" borderId="0" xfId="0" applyNumberFormat="1" applyAlignment="1">
      <alignment vertical="center"/>
    </xf>
    <xf numFmtId="3" fontId="0" fillId="0" borderId="0" xfId="0" applyNumberFormat="1" applyAlignment="1">
      <alignment vertical="center"/>
    </xf>
    <xf numFmtId="0" fontId="108" fillId="0" borderId="11" xfId="0" applyFont="1" applyBorder="1"/>
    <xf numFmtId="164" fontId="73" fillId="0" borderId="11" xfId="113" applyFont="1" applyBorder="1" applyAlignment="1">
      <alignment horizontal="right" vertical="center"/>
    </xf>
    <xf numFmtId="164" fontId="73" fillId="0" borderId="11" xfId="113" applyFont="1" applyFill="1" applyBorder="1" applyAlignment="1">
      <alignment horizontal="right" vertical="center"/>
    </xf>
    <xf numFmtId="164" fontId="0" fillId="0" borderId="0" xfId="113" applyFont="1" applyAlignment="1">
      <alignment vertical="center"/>
    </xf>
    <xf numFmtId="164" fontId="94" fillId="0" borderId="11" xfId="113" applyFont="1" applyBorder="1" applyAlignment="1">
      <alignment horizontal="right"/>
    </xf>
    <xf numFmtId="164" fontId="96" fillId="0" borderId="11" xfId="113" applyFont="1" applyBorder="1" applyAlignment="1">
      <alignment horizontal="center"/>
    </xf>
    <xf numFmtId="0" fontId="109" fillId="0" borderId="15" xfId="0" applyFont="1" applyBorder="1" applyAlignment="1">
      <alignment horizontal="center"/>
    </xf>
    <xf numFmtId="164" fontId="94" fillId="0" borderId="11" xfId="113" applyFont="1" applyFill="1" applyBorder="1" applyAlignment="1">
      <alignment horizontal="right" vertical="center"/>
    </xf>
    <xf numFmtId="167" fontId="94" fillId="0" borderId="11" xfId="155" applyFont="1" applyBorder="1" applyAlignment="1">
      <alignment horizontal="right" wrapText="1"/>
    </xf>
    <xf numFmtId="164" fontId="94" fillId="0" borderId="11" xfId="113" applyFont="1" applyBorder="1" applyAlignment="1"/>
    <xf numFmtId="0" fontId="96" fillId="0" borderId="11" xfId="0" applyFont="1" applyBorder="1" applyAlignment="1">
      <alignment horizontal="center"/>
    </xf>
    <xf numFmtId="164" fontId="94" fillId="0" borderId="0" xfId="113" applyFont="1" applyFill="1" applyAlignment="1">
      <alignment horizontal="right"/>
    </xf>
    <xf numFmtId="173" fontId="96" fillId="0" borderId="11" xfId="112" applyNumberFormat="1" applyFont="1" applyBorder="1" applyAlignment="1">
      <alignment horizontal="center" vertical="center"/>
    </xf>
    <xf numFmtId="0" fontId="94" fillId="0" borderId="15" xfId="0" applyFont="1" applyBorder="1" applyAlignment="1">
      <alignment horizontal="center" vertical="center"/>
    </xf>
    <xf numFmtId="171" fontId="96" fillId="0" borderId="11" xfId="0" applyNumberFormat="1" applyFont="1" applyBorder="1" applyAlignment="1">
      <alignment horizontal="center" vertical="center"/>
    </xf>
    <xf numFmtId="0" fontId="96"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3" fillId="0" borderId="0" xfId="0" applyFont="1" applyAlignment="1">
      <alignment horizontal="left" vertical="center" indent="3"/>
    </xf>
    <xf numFmtId="0" fontId="108" fillId="0" borderId="11" xfId="0" applyFont="1" applyBorder="1" applyAlignment="1">
      <alignment horizontal="center" vertical="center" wrapText="1"/>
    </xf>
    <xf numFmtId="164" fontId="108" fillId="0" borderId="11" xfId="113" applyFont="1" applyBorder="1" applyAlignment="1">
      <alignment horizontal="center" vertical="center" wrapText="1"/>
    </xf>
    <xf numFmtId="0" fontId="65" fillId="0" borderId="11" xfId="0" applyFont="1" applyBorder="1" applyAlignment="1">
      <alignment horizontal="left" vertical="center"/>
    </xf>
    <xf numFmtId="164" fontId="0" fillId="0" borderId="0" xfId="0" applyNumberFormat="1"/>
    <xf numFmtId="3" fontId="0" fillId="0" borderId="0" xfId="0" applyNumberFormat="1"/>
    <xf numFmtId="170" fontId="108" fillId="0" borderId="11" xfId="155" applyNumberFormat="1" applyFont="1" applyBorder="1" applyAlignment="1">
      <alignment horizontal="right" vertical="center"/>
    </xf>
    <xf numFmtId="164" fontId="108" fillId="0" borderId="11" xfId="113" applyFont="1" applyBorder="1" applyAlignment="1">
      <alignment horizontal="right" vertical="center"/>
    </xf>
    <xf numFmtId="171" fontId="0" fillId="0" borderId="0" xfId="0" applyNumberFormat="1"/>
    <xf numFmtId="170" fontId="0" fillId="0" borderId="0" xfId="155" applyNumberFormat="1" applyFont="1"/>
    <xf numFmtId="170" fontId="73" fillId="0" borderId="0" xfId="155" applyNumberFormat="1" applyFont="1"/>
    <xf numFmtId="164" fontId="0" fillId="0" borderId="0" xfId="113" applyFont="1" applyFill="1" applyAlignment="1">
      <alignment wrapText="1"/>
    </xf>
    <xf numFmtId="164" fontId="0" fillId="0" borderId="0" xfId="113" applyFont="1" applyAlignment="1">
      <alignment wrapText="1"/>
    </xf>
    <xf numFmtId="0" fontId="60" fillId="0" borderId="0" xfId="106" quotePrefix="1" applyAlignment="1">
      <alignment wrapText="1"/>
    </xf>
    <xf numFmtId="0" fontId="0" fillId="0" borderId="19" xfId="0" applyBorder="1" applyAlignment="1">
      <alignment wrapText="1"/>
    </xf>
    <xf numFmtId="0" fontId="73" fillId="0" borderId="20" xfId="0" applyFont="1" applyBorder="1" applyAlignment="1">
      <alignment wrapText="1"/>
    </xf>
    <xf numFmtId="0" fontId="73" fillId="0" borderId="21" xfId="0" applyFont="1" applyBorder="1" applyAlignment="1">
      <alignment wrapText="1"/>
    </xf>
    <xf numFmtId="0" fontId="73" fillId="0" borderId="16" xfId="0" applyFont="1" applyBorder="1" applyAlignment="1">
      <alignment horizontal="center" vertical="center" wrapText="1"/>
    </xf>
    <xf numFmtId="164" fontId="94" fillId="0" borderId="11" xfId="113" applyFont="1" applyFill="1" applyBorder="1" applyAlignment="1">
      <alignment horizontal="left" wrapText="1"/>
    </xf>
    <xf numFmtId="164" fontId="94" fillId="0" borderId="0" xfId="113" applyFont="1" applyFill="1" applyAlignment="1">
      <alignment wrapText="1"/>
    </xf>
    <xf numFmtId="0" fontId="108" fillId="0" borderId="11" xfId="0" applyFont="1" applyBorder="1" applyAlignment="1">
      <alignment wrapText="1"/>
    </xf>
    <xf numFmtId="0" fontId="0" fillId="0" borderId="17" xfId="0" applyBorder="1" applyAlignment="1">
      <alignment horizontal="left" vertical="center" wrapText="1"/>
    </xf>
    <xf numFmtId="164" fontId="73" fillId="0" borderId="11" xfId="113" applyFont="1" applyFill="1" applyBorder="1" applyAlignment="1">
      <alignment horizontal="right" wrapText="1"/>
    </xf>
    <xf numFmtId="164" fontId="0" fillId="0" borderId="11" xfId="113" applyFont="1" applyFill="1" applyBorder="1" applyAlignment="1">
      <alignment horizontal="right" wrapText="1"/>
    </xf>
    <xf numFmtId="164" fontId="0" fillId="0" borderId="0" xfId="0" applyNumberFormat="1" applyAlignment="1">
      <alignment wrapText="1"/>
    </xf>
    <xf numFmtId="0" fontId="75" fillId="0" borderId="11" xfId="0" applyFont="1" applyBorder="1"/>
    <xf numFmtId="0" fontId="111" fillId="0" borderId="0" xfId="0" applyFont="1" applyAlignment="1">
      <alignment horizontal="center"/>
    </xf>
    <xf numFmtId="0" fontId="111" fillId="0" borderId="15" xfId="0" applyFont="1" applyBorder="1" applyAlignment="1">
      <alignment horizontal="center"/>
    </xf>
    <xf numFmtId="164" fontId="73" fillId="0" borderId="11" xfId="113" applyFont="1" applyFill="1" applyBorder="1"/>
    <xf numFmtId="164" fontId="0" fillId="0" borderId="11" xfId="113" applyFont="1" applyFill="1" applyBorder="1"/>
    <xf numFmtId="164" fontId="0" fillId="0" borderId="11" xfId="113" applyFont="1" applyFill="1" applyBorder="1" applyAlignment="1">
      <alignment horizontal="center"/>
    </xf>
    <xf numFmtId="0" fontId="0" fillId="0" borderId="12" xfId="0" applyBorder="1"/>
    <xf numFmtId="170" fontId="0" fillId="0" borderId="11" xfId="113" applyNumberFormat="1" applyFont="1" applyFill="1" applyBorder="1" applyAlignment="1"/>
    <xf numFmtId="164" fontId="73" fillId="0" borderId="11" xfId="113" applyFont="1" applyFill="1" applyBorder="1" applyAlignment="1">
      <alignment horizontal="center"/>
    </xf>
    <xf numFmtId="0" fontId="73" fillId="0" borderId="0" xfId="0" applyFont="1"/>
    <xf numFmtId="164" fontId="73" fillId="0" borderId="11" xfId="113" applyFont="1" applyBorder="1" applyAlignment="1">
      <alignment horizontal="center"/>
    </xf>
    <xf numFmtId="164" fontId="0" fillId="0" borderId="11" xfId="113" applyFont="1" applyBorder="1" applyAlignment="1">
      <alignment horizontal="center"/>
    </xf>
    <xf numFmtId="0" fontId="0" fillId="0" borderId="0" xfId="0" applyAlignment="1">
      <alignment horizontal="center"/>
    </xf>
    <xf numFmtId="164" fontId="0" fillId="0" borderId="11" xfId="113" applyFont="1" applyBorder="1"/>
    <xf numFmtId="164" fontId="73" fillId="0" borderId="11" xfId="0" applyNumberFormat="1" applyFont="1" applyBorder="1"/>
    <xf numFmtId="0" fontId="73" fillId="0" borderId="0" xfId="0" applyFont="1" applyAlignment="1">
      <alignment horizontal="left" vertical="center"/>
    </xf>
    <xf numFmtId="0" fontId="73" fillId="0" borderId="0" xfId="0" applyFont="1" applyAlignment="1">
      <alignment vertical="center"/>
    </xf>
    <xf numFmtId="0" fontId="97" fillId="0" borderId="0" xfId="0" applyFont="1" applyAlignment="1">
      <alignment vertical="center" wrapText="1"/>
    </xf>
    <xf numFmtId="0" fontId="73" fillId="0" borderId="0" xfId="0" applyFont="1" applyAlignment="1">
      <alignment horizontal="left" vertical="center" wrapText="1"/>
    </xf>
    <xf numFmtId="0" fontId="73" fillId="0" borderId="11" xfId="0" applyFont="1" applyBorder="1" applyAlignment="1">
      <alignment horizontal="center" wrapText="1"/>
    </xf>
    <xf numFmtId="0" fontId="0" fillId="0" borderId="11" xfId="0" applyBorder="1" applyAlignment="1">
      <alignment horizontal="left" wrapText="1"/>
    </xf>
    <xf numFmtId="170" fontId="0" fillId="0" borderId="11" xfId="0" applyNumberFormat="1" applyBorder="1" applyAlignment="1">
      <alignment horizontal="right" wrapText="1"/>
    </xf>
    <xf numFmtId="167" fontId="0" fillId="0" borderId="11" xfId="155" applyFont="1" applyBorder="1" applyAlignment="1">
      <alignment horizontal="right" wrapText="1"/>
    </xf>
    <xf numFmtId="3" fontId="73" fillId="0" borderId="11" xfId="0" applyNumberFormat="1" applyFont="1" applyBorder="1" applyAlignment="1">
      <alignment horizontal="right" wrapText="1"/>
    </xf>
    <xf numFmtId="170" fontId="73" fillId="0" borderId="11" xfId="155" applyNumberFormat="1" applyFont="1" applyBorder="1" applyAlignment="1">
      <alignment horizontal="right" wrapText="1"/>
    </xf>
    <xf numFmtId="170"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164" fontId="0" fillId="0" borderId="11" xfId="113" applyFont="1" applyBorder="1" applyAlignment="1">
      <alignment horizontal="left" wrapText="1"/>
    </xf>
    <xf numFmtId="164" fontId="108" fillId="0" borderId="11" xfId="113" applyFont="1" applyBorder="1" applyAlignment="1">
      <alignment wrapText="1"/>
    </xf>
    <xf numFmtId="164" fontId="73" fillId="0" borderId="11" xfId="113" applyFont="1" applyBorder="1" applyAlignment="1">
      <alignment horizontal="right" wrapText="1"/>
    </xf>
    <xf numFmtId="0" fontId="108" fillId="0" borderId="0" xfId="0" applyFont="1" applyAlignment="1">
      <alignment wrapText="1"/>
    </xf>
    <xf numFmtId="170" fontId="73" fillId="0" borderId="0" xfId="155" applyNumberFormat="1" applyFont="1" applyBorder="1" applyAlignment="1">
      <alignment horizontal="right" wrapText="1"/>
    </xf>
    <xf numFmtId="167" fontId="0" fillId="0" borderId="0" xfId="155" applyFont="1" applyBorder="1" applyAlignment="1">
      <alignment horizontal="right" wrapText="1"/>
    </xf>
    <xf numFmtId="2" fontId="73" fillId="0" borderId="11" xfId="0" applyNumberFormat="1" applyFont="1" applyBorder="1" applyAlignment="1">
      <alignment horizontal="center" vertical="center" wrapText="1"/>
    </xf>
    <xf numFmtId="0" fontId="0" fillId="0" borderId="17" xfId="0" applyBorder="1" applyAlignment="1">
      <alignment wrapText="1"/>
    </xf>
    <xf numFmtId="164" fontId="0" fillId="0" borderId="11" xfId="113" applyFont="1" applyBorder="1" applyAlignment="1">
      <alignment horizontal="right" wrapText="1"/>
    </xf>
    <xf numFmtId="167" fontId="0" fillId="0" borderId="11" xfId="155" applyFont="1" applyFill="1" applyBorder="1" applyAlignment="1">
      <alignment horizontal="right" wrapText="1"/>
    </xf>
    <xf numFmtId="164" fontId="0" fillId="0" borderId="11" xfId="113" applyFont="1" applyFill="1" applyBorder="1" applyAlignment="1">
      <alignment wrapText="1"/>
    </xf>
    <xf numFmtId="170" fontId="73" fillId="0" borderId="11" xfId="0" applyNumberFormat="1" applyFont="1" applyBorder="1" applyAlignment="1">
      <alignment horizontal="right" wrapText="1"/>
    </xf>
    <xf numFmtId="0" fontId="0" fillId="0" borderId="0" xfId="0" applyAlignment="1">
      <alignment horizontal="right"/>
    </xf>
    <xf numFmtId="0" fontId="73" fillId="0" borderId="11" xfId="0" applyFont="1" applyBorder="1" applyAlignment="1">
      <alignment horizontal="center" vertical="center"/>
    </xf>
    <xf numFmtId="167" fontId="0" fillId="0" borderId="0" xfId="155" applyFont="1"/>
    <xf numFmtId="164" fontId="73" fillId="0" borderId="11" xfId="0" applyNumberFormat="1" applyFont="1" applyBorder="1" applyAlignment="1">
      <alignment horizontal="center" vertical="center"/>
    </xf>
    <xf numFmtId="164" fontId="0" fillId="0" borderId="17" xfId="113" applyFont="1" applyBorder="1"/>
    <xf numFmtId="164" fontId="0" fillId="0" borderId="11" xfId="113" applyFont="1" applyBorder="1" applyAlignment="1">
      <alignment vertical="center"/>
    </xf>
    <xf numFmtId="0" fontId="0" fillId="0" borderId="11" xfId="0" applyBorder="1" applyAlignment="1">
      <alignment horizontal="left"/>
    </xf>
    <xf numFmtId="164" fontId="73" fillId="0" borderId="11" xfId="113" applyFont="1" applyFill="1" applyBorder="1" applyAlignment="1"/>
    <xf numFmtId="164" fontId="0" fillId="0" borderId="11" xfId="0" applyNumberFormat="1" applyBorder="1" applyAlignment="1">
      <alignment horizontal="left" vertical="center"/>
    </xf>
    <xf numFmtId="164" fontId="0" fillId="0" borderId="11" xfId="0" applyNumberFormat="1" applyBorder="1" applyAlignment="1">
      <alignment horizontal="left"/>
    </xf>
    <xf numFmtId="3" fontId="73" fillId="0" borderId="11" xfId="0" applyNumberFormat="1" applyFont="1" applyBorder="1"/>
    <xf numFmtId="167" fontId="0" fillId="0" borderId="0" xfId="0" applyNumberFormat="1"/>
    <xf numFmtId="3" fontId="113" fillId="0" borderId="0" xfId="0" applyNumberFormat="1" applyFont="1"/>
    <xf numFmtId="3" fontId="114"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0" fillId="0" borderId="0" xfId="106" quotePrefix="1" applyAlignment="1">
      <alignment horizontal="left"/>
    </xf>
    <xf numFmtId="0" fontId="73" fillId="0" borderId="11" xfId="0" applyFont="1" applyBorder="1" applyAlignment="1">
      <alignment horizontal="left" vertical="center"/>
    </xf>
    <xf numFmtId="0" fontId="73" fillId="0" borderId="22" xfId="0" applyFont="1" applyBorder="1" applyAlignment="1">
      <alignment horizontal="center" vertical="center"/>
    </xf>
    <xf numFmtId="0" fontId="73" fillId="0" borderId="23" xfId="0" applyFont="1" applyBorder="1" applyAlignment="1">
      <alignment horizontal="center" vertical="center"/>
    </xf>
    <xf numFmtId="0" fontId="73" fillId="0" borderId="18" xfId="0" applyFont="1" applyBorder="1" applyAlignment="1">
      <alignment horizontal="center" vertical="center"/>
    </xf>
    <xf numFmtId="0" fontId="73" fillId="0" borderId="18" xfId="0" applyFont="1" applyBorder="1" applyAlignment="1">
      <alignment horizontal="center" vertical="center" wrapText="1"/>
    </xf>
    <xf numFmtId="0" fontId="0" fillId="0" borderId="16" xfId="0" applyBorder="1" applyAlignment="1">
      <alignment horizontal="left"/>
    </xf>
    <xf numFmtId="164" fontId="0" fillId="0" borderId="0" xfId="0" applyNumberFormat="1" applyAlignment="1">
      <alignment horizontal="right"/>
    </xf>
    <xf numFmtId="0" fontId="108" fillId="0" borderId="11" xfId="0" applyFont="1" applyBorder="1" applyAlignment="1">
      <alignment horizontal="left"/>
    </xf>
    <xf numFmtId="164" fontId="73" fillId="0" borderId="11" xfId="113" applyFont="1" applyBorder="1"/>
    <xf numFmtId="164" fontId="0" fillId="0" borderId="0" xfId="113" applyFont="1" applyFill="1" applyAlignment="1">
      <alignment horizontal="right"/>
    </xf>
    <xf numFmtId="0" fontId="60" fillId="0" borderId="0" xfId="106" quotePrefix="1" applyFill="1"/>
    <xf numFmtId="164" fontId="73" fillId="0" borderId="11" xfId="113" applyFont="1" applyFill="1" applyBorder="1" applyAlignment="1">
      <alignment horizontal="right" vertical="center" wrapText="1"/>
    </xf>
    <xf numFmtId="0" fontId="0" fillId="0" borderId="0" xfId="0" applyAlignment="1">
      <alignment horizontal="center" wrapText="1"/>
    </xf>
    <xf numFmtId="0" fontId="94" fillId="0" borderId="11" xfId="0" applyFont="1" applyBorder="1" applyAlignment="1">
      <alignment horizontal="left"/>
    </xf>
    <xf numFmtId="164" fontId="73" fillId="0" borderId="11" xfId="113" applyFont="1" applyFill="1" applyBorder="1" applyAlignment="1">
      <alignment horizontal="right"/>
    </xf>
    <xf numFmtId="170" fontId="0" fillId="0" borderId="0" xfId="112" applyNumberFormat="1" applyFont="1" applyFill="1"/>
    <xf numFmtId="0" fontId="73" fillId="0" borderId="0" xfId="0" applyFont="1" applyAlignment="1">
      <alignment horizontal="left"/>
    </xf>
    <xf numFmtId="164" fontId="73" fillId="0" borderId="0" xfId="113" applyFont="1" applyFill="1" applyAlignment="1">
      <alignment horizontal="right"/>
    </xf>
    <xf numFmtId="164" fontId="0" fillId="0" borderId="0" xfId="113" applyFont="1" applyFill="1"/>
    <xf numFmtId="0" fontId="94" fillId="0" borderId="22" xfId="0" applyFont="1" applyBorder="1" applyAlignment="1">
      <alignment horizontal="left"/>
    </xf>
    <xf numFmtId="164" fontId="0" fillId="0" borderId="23" xfId="113" applyFont="1" applyFill="1" applyBorder="1" applyAlignment="1">
      <alignment horizontal="right"/>
    </xf>
    <xf numFmtId="164" fontId="0" fillId="0" borderId="18" xfId="113"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3" fontId="0" fillId="0" borderId="0" xfId="112" applyNumberFormat="1" applyFont="1"/>
    <xf numFmtId="0" fontId="60" fillId="0" borderId="0" xfId="106" quotePrefix="1" applyAlignment="1">
      <alignment horizontal="center" vertical="center" wrapText="1"/>
    </xf>
    <xf numFmtId="0" fontId="65" fillId="0" borderId="11" xfId="0" applyFont="1" applyBorder="1" applyAlignment="1">
      <alignment horizontal="center" vertical="center"/>
    </xf>
    <xf numFmtId="0" fontId="108" fillId="0" borderId="11" xfId="0" applyFont="1" applyBorder="1" applyAlignment="1">
      <alignment horizontal="center" vertical="center"/>
    </xf>
    <xf numFmtId="173" fontId="108" fillId="0" borderId="11" xfId="112" applyNumberFormat="1" applyFont="1" applyBorder="1" applyAlignment="1">
      <alignment horizontal="center" vertical="center"/>
    </xf>
    <xf numFmtId="0" fontId="108" fillId="0" borderId="21" xfId="0" applyFont="1" applyBorder="1" applyAlignment="1">
      <alignment horizontal="center" vertical="center"/>
    </xf>
    <xf numFmtId="0" fontId="108" fillId="0" borderId="21" xfId="0" applyFont="1" applyBorder="1" applyAlignment="1">
      <alignment horizontal="center" vertical="center" wrapText="1"/>
    </xf>
    <xf numFmtId="0" fontId="96" fillId="0" borderId="11" xfId="0" applyFont="1" applyBorder="1" applyAlignment="1">
      <alignment vertical="center"/>
    </xf>
    <xf numFmtId="0" fontId="108" fillId="0" borderId="17" xfId="0" applyFont="1" applyBorder="1" applyAlignment="1">
      <alignment horizontal="center" vertical="center"/>
    </xf>
    <xf numFmtId="173" fontId="108" fillId="0" borderId="17" xfId="112" applyNumberFormat="1" applyFont="1" applyBorder="1" applyAlignment="1">
      <alignment horizontal="center" vertical="center"/>
    </xf>
    <xf numFmtId="173" fontId="112" fillId="62" borderId="17" xfId="112" applyNumberFormat="1" applyFont="1" applyFill="1" applyBorder="1" applyAlignment="1">
      <alignment horizontal="center" vertical="center"/>
    </xf>
    <xf numFmtId="164" fontId="65" fillId="0" borderId="17" xfId="112" applyNumberFormat="1" applyFont="1" applyFill="1" applyBorder="1" applyAlignment="1">
      <alignment horizontal="center" vertical="center"/>
    </xf>
    <xf numFmtId="173" fontId="65" fillId="0" borderId="17" xfId="112" applyNumberFormat="1" applyFont="1" applyFill="1" applyBorder="1" applyAlignment="1">
      <alignment horizontal="center" vertical="center"/>
    </xf>
    <xf numFmtId="173" fontId="94" fillId="0" borderId="17" xfId="112" applyNumberFormat="1" applyFont="1" applyFill="1" applyBorder="1" applyAlignment="1">
      <alignment horizontal="center" vertical="center"/>
    </xf>
    <xf numFmtId="0" fontId="115" fillId="0" borderId="0" xfId="0" applyFont="1"/>
    <xf numFmtId="164" fontId="115" fillId="0" borderId="17" xfId="113" applyFont="1" applyBorder="1" applyAlignment="1">
      <alignment horizontal="center" vertical="center"/>
    </xf>
    <xf numFmtId="173" fontId="94" fillId="0" borderId="11" xfId="112" applyNumberFormat="1" applyFont="1" applyFill="1" applyBorder="1" applyAlignment="1">
      <alignment vertical="center"/>
    </xf>
    <xf numFmtId="0" fontId="108" fillId="0" borderId="68" xfId="0" applyFont="1" applyBorder="1" applyAlignment="1">
      <alignment vertical="center"/>
    </xf>
    <xf numFmtId="0" fontId="108" fillId="0" borderId="69" xfId="0" applyFont="1" applyBorder="1" applyAlignment="1">
      <alignment vertical="center"/>
    </xf>
    <xf numFmtId="173" fontId="108" fillId="0" borderId="0" xfId="112" applyNumberFormat="1" applyFont="1" applyFill="1" applyBorder="1" applyAlignment="1">
      <alignment horizontal="right" vertical="center"/>
    </xf>
    <xf numFmtId="0" fontId="108" fillId="0" borderId="70" xfId="0" applyFont="1" applyBorder="1" applyAlignment="1">
      <alignment vertical="center"/>
    </xf>
    <xf numFmtId="164" fontId="108" fillId="0" borderId="70" xfId="113" applyFont="1" applyBorder="1" applyAlignment="1">
      <alignment vertical="center"/>
    </xf>
    <xf numFmtId="173" fontId="108" fillId="0" borderId="70" xfId="112" applyNumberFormat="1" applyFont="1" applyBorder="1" applyAlignment="1">
      <alignment horizontal="right"/>
    </xf>
    <xf numFmtId="173" fontId="108" fillId="0" borderId="71" xfId="112" applyNumberFormat="1" applyFont="1" applyBorder="1" applyAlignment="1">
      <alignment horizontal="right"/>
    </xf>
    <xf numFmtId="173" fontId="65" fillId="0" borderId="0" xfId="112" applyNumberFormat="1" applyFont="1" applyBorder="1" applyAlignment="1">
      <alignment vertical="center"/>
    </xf>
    <xf numFmtId="0" fontId="108" fillId="0" borderId="0" xfId="0" applyFont="1" applyAlignment="1">
      <alignment vertical="center"/>
    </xf>
    <xf numFmtId="170" fontId="108" fillId="0" borderId="0" xfId="0" applyNumberFormat="1" applyFont="1" applyAlignment="1">
      <alignment vertical="center"/>
    </xf>
    <xf numFmtId="173" fontId="108" fillId="0" borderId="0" xfId="112" applyNumberFormat="1" applyFont="1" applyAlignment="1">
      <alignment vertical="center"/>
    </xf>
    <xf numFmtId="173" fontId="108" fillId="0" borderId="0" xfId="112" applyNumberFormat="1" applyFont="1" applyBorder="1" applyAlignment="1">
      <alignment horizontal="right" vertical="center"/>
    </xf>
    <xf numFmtId="0" fontId="108" fillId="0" borderId="0" xfId="0" applyFont="1" applyAlignment="1">
      <alignment horizontal="center" vertical="center" wrapText="1"/>
    </xf>
    <xf numFmtId="0" fontId="96" fillId="0" borderId="16" xfId="0" applyFont="1" applyBorder="1" applyAlignment="1">
      <alignment vertical="center"/>
    </xf>
    <xf numFmtId="164" fontId="94" fillId="0" borderId="16" xfId="113" applyFont="1" applyBorder="1" applyAlignment="1">
      <alignment vertical="center"/>
    </xf>
    <xf numFmtId="164" fontId="94" fillId="0" borderId="16" xfId="113" applyFont="1" applyBorder="1"/>
    <xf numFmtId="164" fontId="94" fillId="0" borderId="0" xfId="113" applyFont="1" applyFill="1" applyBorder="1" applyAlignment="1">
      <alignment horizontal="right" vertical="center"/>
    </xf>
    <xf numFmtId="0" fontId="108" fillId="0" borderId="16" xfId="0" applyFont="1" applyBorder="1" applyAlignment="1">
      <alignment vertical="center"/>
    </xf>
    <xf numFmtId="164" fontId="108" fillId="0" borderId="16" xfId="113" applyFont="1" applyBorder="1" applyAlignment="1">
      <alignment vertical="center"/>
    </xf>
    <xf numFmtId="0" fontId="108" fillId="0" borderId="11" xfId="0" applyFont="1" applyBorder="1" applyAlignment="1">
      <alignment vertical="center"/>
    </xf>
    <xf numFmtId="164" fontId="96" fillId="0" borderId="16" xfId="113" applyFont="1" applyBorder="1" applyAlignment="1">
      <alignment vertical="center"/>
    </xf>
    <xf numFmtId="164" fontId="96" fillId="0" borderId="16" xfId="113" applyFont="1" applyBorder="1"/>
    <xf numFmtId="164" fontId="0" fillId="0" borderId="0" xfId="113" applyFont="1" applyAlignment="1">
      <alignment horizontal="right"/>
    </xf>
    <xf numFmtId="0" fontId="0" fillId="0" borderId="15" xfId="0" applyBorder="1" applyAlignment="1">
      <alignment horizontal="center" vertical="center"/>
    </xf>
    <xf numFmtId="0" fontId="60" fillId="0" borderId="15" xfId="106" quotePrefix="1" applyBorder="1" applyAlignment="1">
      <alignment horizontal="center" vertical="center"/>
    </xf>
    <xf numFmtId="164" fontId="65" fillId="0" borderId="11" xfId="113" applyFont="1" applyBorder="1" applyAlignment="1"/>
    <xf numFmtId="164" fontId="65" fillId="0" borderId="11" xfId="113" applyFont="1" applyBorder="1" applyAlignment="1">
      <alignment horizontal="right"/>
    </xf>
    <xf numFmtId="164" fontId="65" fillId="0" borderId="11" xfId="113" applyFont="1" applyFill="1" applyBorder="1" applyAlignment="1">
      <alignment horizontal="right"/>
    </xf>
    <xf numFmtId="164" fontId="117" fillId="0" borderId="11" xfId="113" applyFont="1" applyBorder="1" applyAlignment="1"/>
    <xf numFmtId="0" fontId="118" fillId="0" borderId="0" xfId="106" quotePrefix="1" applyFont="1"/>
    <xf numFmtId="0" fontId="119" fillId="0" borderId="0" xfId="0" applyFont="1"/>
    <xf numFmtId="164" fontId="119" fillId="0" borderId="0" xfId="113" applyFont="1"/>
    <xf numFmtId="0" fontId="120" fillId="0" borderId="0" xfId="0" applyFont="1" applyAlignment="1">
      <alignment horizontal="center" vertical="center"/>
    </xf>
    <xf numFmtId="0" fontId="118" fillId="0" borderId="0" xfId="106" quotePrefix="1" applyFont="1" applyAlignment="1">
      <alignment horizontal="center" vertical="center"/>
    </xf>
    <xf numFmtId="0" fontId="120" fillId="0" borderId="0" xfId="0" applyFont="1" applyAlignment="1">
      <alignment horizontal="justify" vertical="center"/>
    </xf>
    <xf numFmtId="0" fontId="119" fillId="0" borderId="0" xfId="0" applyFont="1" applyAlignment="1">
      <alignment horizontal="justify" vertical="center"/>
    </xf>
    <xf numFmtId="0" fontId="120" fillId="0" borderId="11" xfId="0" applyFont="1" applyBorder="1" applyAlignment="1">
      <alignment horizontal="center" vertical="center"/>
    </xf>
    <xf numFmtId="171" fontId="120" fillId="0" borderId="11" xfId="0" applyNumberFormat="1" applyFont="1" applyBorder="1" applyAlignment="1">
      <alignment horizontal="center" vertical="center"/>
    </xf>
    <xf numFmtId="0" fontId="119" fillId="0" borderId="11" xfId="0" applyFont="1" applyBorder="1" applyAlignment="1">
      <alignment horizontal="justify" vertical="center"/>
    </xf>
    <xf numFmtId="167" fontId="119" fillId="0" borderId="11" xfId="0" applyNumberFormat="1" applyFont="1" applyBorder="1"/>
    <xf numFmtId="0" fontId="119" fillId="0" borderId="11" xfId="0" applyFont="1" applyBorder="1"/>
    <xf numFmtId="0" fontId="122" fillId="0" borderId="0" xfId="0" applyFont="1" applyAlignment="1">
      <alignment vertical="center"/>
    </xf>
    <xf numFmtId="0" fontId="120" fillId="0" borderId="16" xfId="0" applyFont="1" applyBorder="1" applyAlignment="1">
      <alignment horizontal="center" vertical="center" wrapText="1"/>
    </xf>
    <xf numFmtId="0" fontId="120" fillId="0" borderId="11" xfId="0" applyFont="1" applyBorder="1" applyAlignment="1">
      <alignment vertical="center"/>
    </xf>
    <xf numFmtId="0" fontId="119" fillId="0" borderId="11" xfId="0" applyFont="1" applyBorder="1" applyAlignment="1">
      <alignment vertical="center"/>
    </xf>
    <xf numFmtId="4" fontId="119" fillId="0" borderId="11" xfId="0" applyNumberFormat="1" applyFont="1" applyBorder="1" applyAlignment="1">
      <alignment horizontal="center" vertical="center"/>
    </xf>
    <xf numFmtId="3" fontId="119" fillId="0" borderId="11" xfId="0" applyNumberFormat="1" applyFont="1" applyBorder="1" applyAlignment="1">
      <alignment vertical="center"/>
    </xf>
    <xf numFmtId="172" fontId="119" fillId="0" borderId="11" xfId="113" applyNumberFormat="1" applyFont="1" applyBorder="1" applyAlignment="1">
      <alignment horizontal="center" vertical="center"/>
    </xf>
    <xf numFmtId="167" fontId="119" fillId="0" borderId="11" xfId="112" applyNumberFormat="1" applyFont="1" applyBorder="1" applyAlignment="1">
      <alignment horizontal="center" vertical="center"/>
    </xf>
    <xf numFmtId="0" fontId="123" fillId="0" borderId="11" xfId="0" applyFont="1" applyBorder="1" applyAlignment="1">
      <alignment vertical="center"/>
    </xf>
    <xf numFmtId="0" fontId="124" fillId="0" borderId="11" xfId="0" applyFont="1" applyBorder="1" applyAlignment="1">
      <alignment vertical="center"/>
    </xf>
    <xf numFmtId="3" fontId="124" fillId="0" borderId="11" xfId="0" applyNumberFormat="1" applyFont="1" applyBorder="1" applyAlignment="1">
      <alignment vertical="center"/>
    </xf>
    <xf numFmtId="0" fontId="120" fillId="0" borderId="11" xfId="0" applyFont="1" applyBorder="1" applyAlignment="1">
      <alignment horizontal="left" vertical="center"/>
    </xf>
    <xf numFmtId="3" fontId="120" fillId="0" borderId="11" xfId="0" applyNumberFormat="1" applyFont="1" applyBorder="1" applyAlignment="1">
      <alignment horizontal="center" vertical="center"/>
    </xf>
    <xf numFmtId="0" fontId="120" fillId="0" borderId="11" xfId="0" applyFont="1" applyBorder="1" applyAlignment="1">
      <alignment horizontal="center" vertical="center" wrapText="1"/>
    </xf>
    <xf numFmtId="164" fontId="120" fillId="0" borderId="11" xfId="113" applyFont="1" applyBorder="1" applyAlignment="1">
      <alignment horizontal="center" vertical="center"/>
    </xf>
    <xf numFmtId="165" fontId="119" fillId="0" borderId="11" xfId="112" applyFont="1" applyBorder="1" applyAlignment="1">
      <alignment horizontal="center" vertical="center"/>
    </xf>
    <xf numFmtId="0" fontId="120" fillId="0" borderId="11" xfId="0" applyFont="1" applyBorder="1"/>
    <xf numFmtId="0" fontId="120" fillId="0" borderId="17" xfId="0" applyFont="1" applyBorder="1" applyAlignment="1">
      <alignment horizontal="center" wrapText="1"/>
    </xf>
    <xf numFmtId="0" fontId="119" fillId="0" borderId="11" xfId="0" applyFont="1" applyBorder="1" applyAlignment="1">
      <alignment wrapText="1"/>
    </xf>
    <xf numFmtId="167" fontId="119" fillId="0" borderId="11" xfId="0" applyNumberFormat="1" applyFont="1" applyBorder="1" applyAlignment="1">
      <alignment horizontal="center" vertical="center"/>
    </xf>
    <xf numFmtId="164" fontId="119" fillId="0" borderId="11" xfId="113" applyFont="1" applyBorder="1" applyAlignment="1">
      <alignment horizontal="right"/>
    </xf>
    <xf numFmtId="167" fontId="119" fillId="0" borderId="11" xfId="112" applyNumberFormat="1" applyFont="1" applyBorder="1" applyAlignment="1">
      <alignment horizontal="right"/>
    </xf>
    <xf numFmtId="3" fontId="120" fillId="0" borderId="11" xfId="0" applyNumberFormat="1" applyFont="1" applyBorder="1" applyAlignment="1">
      <alignment horizontal="right"/>
    </xf>
    <xf numFmtId="3" fontId="126" fillId="0" borderId="0" xfId="0" applyNumberFormat="1" applyFont="1"/>
    <xf numFmtId="0" fontId="75" fillId="0" borderId="39" xfId="0" applyFont="1" applyBorder="1"/>
    <xf numFmtId="164" fontId="67" fillId="0" borderId="25" xfId="113" applyFont="1" applyBorder="1" applyAlignment="1">
      <alignment horizontal="right"/>
    </xf>
    <xf numFmtId="168" fontId="67" fillId="0" borderId="39" xfId="112" applyNumberFormat="1" applyFont="1" applyBorder="1"/>
    <xf numFmtId="164" fontId="67" fillId="0" borderId="40" xfId="113" applyFont="1" applyBorder="1" applyAlignment="1">
      <alignment horizontal="right"/>
    </xf>
    <xf numFmtId="164" fontId="67" fillId="0" borderId="41" xfId="113" applyFont="1" applyBorder="1" applyAlignment="1">
      <alignment horizontal="right"/>
    </xf>
    <xf numFmtId="164" fontId="67" fillId="0" borderId="42" xfId="113" applyFont="1" applyBorder="1" applyAlignment="1">
      <alignment horizontal="right"/>
    </xf>
    <xf numFmtId="164" fontId="67" fillId="0" borderId="43" xfId="113" applyFont="1" applyBorder="1" applyAlignment="1">
      <alignment horizontal="right"/>
    </xf>
    <xf numFmtId="164" fontId="95" fillId="0" borderId="40" xfId="113" applyFont="1" applyBorder="1" applyAlignment="1">
      <alignment horizontal="right"/>
    </xf>
    <xf numFmtId="164" fontId="95" fillId="0" borderId="41" xfId="113" applyFont="1" applyBorder="1" applyAlignment="1">
      <alignment horizontal="right"/>
    </xf>
    <xf numFmtId="168" fontId="127" fillId="0" borderId="39" xfId="112" applyNumberFormat="1" applyFont="1" applyBorder="1"/>
    <xf numFmtId="164" fontId="67" fillId="0" borderId="44" xfId="113" applyFont="1" applyBorder="1" applyAlignment="1">
      <alignment horizontal="right"/>
    </xf>
    <xf numFmtId="164" fontId="67" fillId="0" borderId="45" xfId="113" applyFont="1" applyBorder="1" applyAlignment="1">
      <alignment horizontal="right"/>
    </xf>
    <xf numFmtId="164" fontId="67" fillId="0" borderId="46" xfId="113" applyFont="1" applyBorder="1" applyAlignment="1">
      <alignment horizontal="right"/>
    </xf>
    <xf numFmtId="164" fontId="67" fillId="0" borderId="47" xfId="113" applyFont="1" applyBorder="1" applyAlignment="1">
      <alignment horizontal="right"/>
    </xf>
    <xf numFmtId="164" fontId="67" fillId="0" borderId="5" xfId="113" applyFont="1" applyBorder="1" applyAlignment="1">
      <alignment horizontal="right"/>
    </xf>
    <xf numFmtId="164" fontId="67" fillId="0" borderId="48" xfId="113" applyFont="1" applyBorder="1" applyAlignment="1">
      <alignment horizontal="right"/>
    </xf>
    <xf numFmtId="164" fontId="95" fillId="0" borderId="49" xfId="113" applyFont="1" applyBorder="1" applyAlignment="1">
      <alignment horizontal="right"/>
    </xf>
    <xf numFmtId="164" fontId="95" fillId="0" borderId="50" xfId="113" applyFont="1" applyBorder="1" applyAlignment="1">
      <alignment horizontal="right"/>
    </xf>
    <xf numFmtId="164" fontId="95" fillId="0" borderId="51" xfId="113" applyFont="1" applyBorder="1" applyAlignment="1">
      <alignment horizontal="right"/>
    </xf>
    <xf numFmtId="164" fontId="95" fillId="0" borderId="20" xfId="113" applyFont="1" applyBorder="1" applyAlignment="1">
      <alignment horizontal="right"/>
    </xf>
    <xf numFmtId="164" fontId="96" fillId="0" borderId="51" xfId="113" applyFont="1" applyBorder="1" applyAlignment="1">
      <alignment horizontal="right"/>
    </xf>
    <xf numFmtId="164" fontId="96" fillId="0" borderId="21" xfId="113" applyFont="1" applyBorder="1" applyAlignment="1">
      <alignment horizontal="right"/>
    </xf>
    <xf numFmtId="0" fontId="95" fillId="0" borderId="53" xfId="0" applyFont="1" applyBorder="1"/>
    <xf numFmtId="164" fontId="95" fillId="62" borderId="88" xfId="113" applyFont="1" applyFill="1" applyBorder="1" applyAlignment="1">
      <alignment horizontal="right"/>
    </xf>
    <xf numFmtId="0" fontId="75" fillId="0" borderId="0" xfId="0" applyFont="1" applyAlignment="1">
      <alignment horizontal="left" vertical="center"/>
    </xf>
    <xf numFmtId="164" fontId="75" fillId="0" borderId="0" xfId="113" applyFont="1" applyAlignment="1"/>
    <xf numFmtId="0" fontId="128" fillId="0" borderId="0" xfId="0" applyFont="1" applyAlignment="1">
      <alignment horizontal="left" vertical="center"/>
    </xf>
    <xf numFmtId="0" fontId="75" fillId="0" borderId="60" xfId="0" applyFont="1" applyBorder="1"/>
    <xf numFmtId="0" fontId="78" fillId="0" borderId="39" xfId="0" applyFont="1" applyBorder="1" applyAlignment="1">
      <alignment horizontal="left" vertical="center"/>
    </xf>
    <xf numFmtId="0" fontId="75" fillId="0" borderId="45" xfId="0" applyFont="1" applyBorder="1"/>
    <xf numFmtId="0" fontId="75" fillId="0" borderId="64" xfId="0" applyFont="1" applyBorder="1"/>
    <xf numFmtId="0" fontId="75" fillId="0" borderId="65" xfId="0" applyFont="1" applyBorder="1"/>
    <xf numFmtId="0" fontId="78" fillId="0" borderId="45" xfId="0" applyFont="1" applyBorder="1" applyAlignment="1">
      <alignment vertical="center" wrapText="1"/>
    </xf>
    <xf numFmtId="0" fontId="106" fillId="0" borderId="22" xfId="0" applyFont="1" applyBorder="1" applyAlignment="1">
      <alignment horizontal="left" vertical="center"/>
    </xf>
    <xf numFmtId="0" fontId="106" fillId="0" borderId="11" xfId="0" applyFont="1" applyBorder="1" applyAlignment="1">
      <alignment horizontal="left" vertical="center"/>
    </xf>
    <xf numFmtId="0" fontId="106" fillId="0" borderId="18" xfId="0" applyFont="1" applyBorder="1" applyAlignment="1">
      <alignment horizontal="left" vertical="center"/>
    </xf>
    <xf numFmtId="0" fontId="75" fillId="0" borderId="39" xfId="0" applyFont="1" applyBorder="1" applyAlignment="1">
      <alignment horizontal="left" vertical="top"/>
    </xf>
    <xf numFmtId="0" fontId="75" fillId="0" borderId="25" xfId="0" applyFont="1" applyBorder="1" applyAlignment="1">
      <alignment horizontal="left" vertical="top"/>
    </xf>
    <xf numFmtId="0" fontId="129" fillId="0" borderId="13" xfId="0" applyFont="1" applyBorder="1" applyAlignment="1">
      <alignment horizontal="left" vertical="center"/>
    </xf>
    <xf numFmtId="0" fontId="129" fillId="0" borderId="12" xfId="0" applyFont="1" applyBorder="1" applyAlignment="1">
      <alignment horizontal="left" vertical="center"/>
    </xf>
    <xf numFmtId="0" fontId="81" fillId="0" borderId="13" xfId="0" applyFont="1" applyBorder="1" applyAlignment="1">
      <alignment horizontal="left" vertical="center"/>
    </xf>
    <xf numFmtId="0" fontId="81" fillId="0" borderId="12" xfId="0" applyFont="1" applyBorder="1" applyAlignment="1">
      <alignment horizontal="left" vertical="center"/>
    </xf>
    <xf numFmtId="16" fontId="75" fillId="0" borderId="45" xfId="0" applyNumberFormat="1" applyFont="1" applyBorder="1"/>
    <xf numFmtId="0" fontId="106" fillId="0" borderId="66" xfId="0" applyFont="1" applyBorder="1" applyAlignment="1">
      <alignment horizontal="left" vertical="center"/>
    </xf>
    <xf numFmtId="0" fontId="75" fillId="0" borderId="62" xfId="0" applyFont="1" applyBorder="1" applyAlignment="1">
      <alignment horizontal="left" vertical="top"/>
    </xf>
    <xf numFmtId="0" fontId="75" fillId="0" borderId="67" xfId="0" applyFont="1" applyBorder="1"/>
    <xf numFmtId="0" fontId="75" fillId="0" borderId="85" xfId="0" applyFont="1" applyBorder="1" applyAlignment="1">
      <alignment horizontal="center" wrapText="1"/>
    </xf>
    <xf numFmtId="0" fontId="75" fillId="0" borderId="84" xfId="0" applyFont="1" applyBorder="1" applyAlignment="1">
      <alignment horizontal="center" wrapText="1"/>
    </xf>
    <xf numFmtId="0" fontId="75" fillId="0" borderId="74" xfId="0" applyFont="1" applyBorder="1" applyAlignment="1">
      <alignment horizontal="center" wrapText="1"/>
    </xf>
    <xf numFmtId="0" fontId="75" fillId="0" borderId="79" xfId="0" applyFont="1" applyBorder="1"/>
    <xf numFmtId="0" fontId="75" fillId="0" borderId="16" xfId="0" applyFont="1" applyBorder="1"/>
    <xf numFmtId="0" fontId="75" fillId="0" borderId="80" xfId="0" applyFont="1" applyBorder="1"/>
    <xf numFmtId="0" fontId="75" fillId="0" borderId="81" xfId="0" applyFont="1" applyBorder="1"/>
    <xf numFmtId="164" fontId="75" fillId="0" borderId="11" xfId="113" applyFont="1" applyBorder="1"/>
    <xf numFmtId="164" fontId="78" fillId="0" borderId="0" xfId="113" applyFont="1" applyAlignment="1"/>
    <xf numFmtId="0" fontId="81" fillId="0" borderId="11" xfId="0" applyFont="1" applyBorder="1"/>
    <xf numFmtId="164" fontId="81" fillId="0" borderId="11" xfId="113" applyFont="1" applyBorder="1"/>
    <xf numFmtId="0" fontId="81" fillId="0" borderId="11" xfId="113" applyNumberFormat="1" applyFont="1" applyBorder="1"/>
    <xf numFmtId="0" fontId="92" fillId="0" borderId="0" xfId="0" applyFont="1"/>
    <xf numFmtId="0" fontId="78" fillId="0" borderId="61" xfId="0" applyFont="1" applyBorder="1" applyAlignment="1">
      <alignment horizontal="left"/>
    </xf>
    <xf numFmtId="0" fontId="75" fillId="0" borderId="59" xfId="0" applyFont="1" applyBorder="1" applyAlignment="1">
      <alignment horizontal="left"/>
    </xf>
    <xf numFmtId="0" fontId="75" fillId="0" borderId="59" xfId="0" applyFont="1" applyBorder="1"/>
    <xf numFmtId="164" fontId="75" fillId="0" borderId="16" xfId="0" applyNumberFormat="1" applyFont="1" applyBorder="1"/>
    <xf numFmtId="2" fontId="75" fillId="0" borderId="80" xfId="113" applyNumberFormat="1" applyFont="1" applyBorder="1"/>
    <xf numFmtId="164" fontId="75" fillId="0" borderId="11" xfId="0" applyNumberFormat="1" applyFont="1" applyBorder="1"/>
    <xf numFmtId="0" fontId="81" fillId="0" borderId="0" xfId="0" applyFont="1" applyAlignment="1">
      <alignment horizontal="left"/>
    </xf>
    <xf numFmtId="0" fontId="78" fillId="0" borderId="51" xfId="0" applyFont="1" applyBorder="1" applyAlignment="1">
      <alignment horizontal="center" wrapText="1"/>
    </xf>
    <xf numFmtId="0" fontId="76" fillId="0" borderId="12" xfId="106" applyFont="1" applyBorder="1" applyAlignment="1">
      <alignment horizontal="left"/>
    </xf>
    <xf numFmtId="0" fontId="76" fillId="0" borderId="16" xfId="106" applyFont="1" applyBorder="1" applyAlignment="1">
      <alignment horizontal="left" vertical="center"/>
    </xf>
    <xf numFmtId="164" fontId="92" fillId="0" borderId="0" xfId="113" applyFont="1"/>
    <xf numFmtId="173" fontId="92" fillId="0" borderId="0" xfId="0" applyNumberFormat="1" applyFont="1"/>
    <xf numFmtId="0" fontId="133" fillId="0" borderId="0" xfId="0" applyFont="1" applyAlignment="1">
      <alignment horizontal="center" vertical="center" wrapText="1"/>
    </xf>
    <xf numFmtId="172" fontId="0" fillId="0" borderId="11" xfId="113" applyNumberFormat="1" applyFont="1" applyFill="1" applyBorder="1" applyAlignment="1"/>
    <xf numFmtId="172" fontId="73" fillId="0" borderId="11" xfId="113" applyNumberFormat="1" applyFont="1" applyFill="1" applyBorder="1" applyAlignment="1"/>
    <xf numFmtId="0" fontId="134" fillId="0" borderId="0" xfId="0" applyFont="1"/>
    <xf numFmtId="172" fontId="0" fillId="0" borderId="0" xfId="0" applyNumberFormat="1"/>
    <xf numFmtId="172" fontId="134" fillId="0" borderId="0" xfId="0" applyNumberFormat="1" applyFont="1"/>
    <xf numFmtId="172" fontId="96" fillId="0" borderId="11" xfId="0" applyNumberFormat="1" applyFont="1" applyBorder="1" applyAlignment="1">
      <alignment horizontal="center" vertical="center"/>
    </xf>
    <xf numFmtId="172" fontId="73" fillId="0" borderId="11" xfId="0" applyNumberFormat="1" applyFont="1" applyBorder="1" applyAlignment="1">
      <alignment horizontal="center" vertical="center"/>
    </xf>
    <xf numFmtId="172" fontId="0" fillId="0" borderId="11" xfId="113" applyNumberFormat="1" applyFont="1" applyBorder="1"/>
    <xf numFmtId="172" fontId="0" fillId="0" borderId="17" xfId="113" applyNumberFormat="1" applyFont="1" applyBorder="1"/>
    <xf numFmtId="172" fontId="0" fillId="0" borderId="11" xfId="113" applyNumberFormat="1" applyFont="1" applyBorder="1" applyAlignment="1">
      <alignment vertical="center"/>
    </xf>
    <xf numFmtId="172" fontId="73" fillId="0" borderId="11" xfId="0" applyNumberFormat="1" applyFont="1" applyBorder="1"/>
    <xf numFmtId="172" fontId="0" fillId="0" borderId="0" xfId="113" applyNumberFormat="1" applyFont="1"/>
    <xf numFmtId="172" fontId="73" fillId="0" borderId="11" xfId="0" applyNumberFormat="1" applyFont="1" applyBorder="1" applyAlignment="1">
      <alignment horizontal="center" vertical="center" wrapText="1"/>
    </xf>
    <xf numFmtId="172" fontId="0" fillId="0" borderId="11" xfId="113" applyNumberFormat="1" applyFont="1" applyBorder="1" applyAlignment="1">
      <alignment horizontal="right"/>
    </xf>
    <xf numFmtId="172" fontId="73" fillId="0" borderId="11" xfId="113" applyNumberFormat="1" applyFont="1" applyBorder="1" applyAlignment="1">
      <alignment horizontal="right"/>
    </xf>
    <xf numFmtId="172" fontId="48" fillId="0" borderId="11" xfId="113" applyNumberFormat="1" applyFont="1" applyBorder="1" applyAlignment="1">
      <alignment vertical="center"/>
    </xf>
    <xf numFmtId="172" fontId="48" fillId="0" borderId="11" xfId="113" applyNumberFormat="1" applyFont="1" applyFill="1" applyBorder="1" applyAlignment="1"/>
    <xf numFmtId="172" fontId="110" fillId="0" borderId="11" xfId="113" applyNumberFormat="1" applyFont="1" applyBorder="1" applyAlignment="1">
      <alignment horizontal="right"/>
    </xf>
    <xf numFmtId="172" fontId="48" fillId="0" borderId="11" xfId="113" applyNumberFormat="1" applyFont="1" applyBorder="1" applyAlignment="1">
      <alignment horizontal="right"/>
    </xf>
    <xf numFmtId="43" fontId="0" fillId="0" borderId="0" xfId="0" applyNumberFormat="1"/>
    <xf numFmtId="187" fontId="135" fillId="58" borderId="11" xfId="245" applyNumberFormat="1" applyFont="1" applyFill="1" applyBorder="1"/>
    <xf numFmtId="164" fontId="1" fillId="0" borderId="0" xfId="113" applyFont="1"/>
    <xf numFmtId="164" fontId="136" fillId="0" borderId="11" xfId="113" applyFont="1" applyBorder="1" applyAlignment="1"/>
    <xf numFmtId="164" fontId="136" fillId="0" borderId="11" xfId="113" applyFont="1" applyBorder="1" applyAlignment="1">
      <alignment horizontal="right"/>
    </xf>
    <xf numFmtId="3" fontId="129" fillId="0" borderId="25" xfId="0" applyNumberFormat="1" applyFont="1" applyBorder="1" applyAlignment="1">
      <alignment horizontal="right" vertical="center"/>
    </xf>
    <xf numFmtId="3" fontId="81" fillId="0" borderId="25" xfId="0" applyNumberFormat="1" applyFont="1" applyBorder="1" applyAlignment="1">
      <alignment horizontal="right" vertical="center"/>
    </xf>
    <xf numFmtId="0" fontId="78" fillId="0" borderId="85" xfId="0" applyFont="1" applyBorder="1"/>
    <xf numFmtId="0" fontId="78" fillId="0" borderId="84" xfId="0" applyFont="1" applyBorder="1"/>
    <xf numFmtId="164" fontId="78" fillId="0" borderId="84" xfId="113" applyFont="1" applyBorder="1"/>
    <xf numFmtId="164" fontId="78" fillId="0" borderId="84" xfId="0" applyNumberFormat="1" applyFont="1" applyBorder="1"/>
    <xf numFmtId="2" fontId="78" fillId="0" borderId="74" xfId="0" applyNumberFormat="1" applyFont="1" applyBorder="1"/>
    <xf numFmtId="0" fontId="78" fillId="0" borderId="0" xfId="0" applyFont="1"/>
    <xf numFmtId="164" fontId="78" fillId="0" borderId="84" xfId="113" applyFont="1" applyFill="1" applyBorder="1"/>
    <xf numFmtId="0" fontId="78" fillId="0" borderId="74" xfId="0" applyFont="1" applyBorder="1"/>
    <xf numFmtId="187" fontId="138" fillId="0" borderId="81" xfId="245" applyNumberFormat="1" applyFont="1" applyBorder="1"/>
    <xf numFmtId="187" fontId="138" fillId="0" borderId="11" xfId="245" applyNumberFormat="1" applyFont="1" applyBorder="1"/>
    <xf numFmtId="187" fontId="139" fillId="0" borderId="16" xfId="245" applyNumberFormat="1" applyFont="1" applyBorder="1"/>
    <xf numFmtId="187" fontId="138" fillId="0" borderId="80" xfId="245" applyNumberFormat="1" applyFont="1" applyBorder="1"/>
    <xf numFmtId="0" fontId="138" fillId="0" borderId="0" xfId="245" applyFont="1"/>
    <xf numFmtId="187" fontId="140" fillId="0" borderId="81" xfId="245" applyNumberFormat="1" applyFont="1" applyBorder="1"/>
    <xf numFmtId="187" fontId="140" fillId="0" borderId="11" xfId="245" applyNumberFormat="1" applyFont="1" applyBorder="1"/>
    <xf numFmtId="187" fontId="141" fillId="0" borderId="16" xfId="245" applyNumberFormat="1" applyFont="1" applyBorder="1"/>
    <xf numFmtId="187" fontId="140" fillId="0" borderId="80" xfId="245" applyNumberFormat="1" applyFont="1" applyBorder="1"/>
    <xf numFmtId="0" fontId="140" fillId="0" borderId="0" xfId="245" applyFont="1"/>
    <xf numFmtId="187" fontId="139" fillId="0" borderId="11" xfId="245" applyNumberFormat="1" applyFont="1" applyBorder="1"/>
    <xf numFmtId="164" fontId="97" fillId="0" borderId="11" xfId="113" applyFont="1" applyBorder="1" applyAlignment="1"/>
    <xf numFmtId="164" fontId="134" fillId="0" borderId="0" xfId="0" applyNumberFormat="1" applyFont="1"/>
    <xf numFmtId="164" fontId="97" fillId="0" borderId="11" xfId="113" applyFont="1" applyFill="1" applyBorder="1" applyAlignment="1">
      <alignment horizontal="left" wrapText="1"/>
    </xf>
    <xf numFmtId="164" fontId="97" fillId="0" borderId="0" xfId="113" applyFont="1" applyFill="1" applyAlignment="1">
      <alignment wrapText="1"/>
    </xf>
    <xf numFmtId="0" fontId="97" fillId="0" borderId="0" xfId="0" applyFont="1" applyAlignment="1">
      <alignment wrapText="1"/>
    </xf>
    <xf numFmtId="164" fontId="142" fillId="0" borderId="0" xfId="113" applyFont="1"/>
    <xf numFmtId="164" fontId="142" fillId="0" borderId="0" xfId="0" applyNumberFormat="1" applyFont="1"/>
    <xf numFmtId="164" fontId="48" fillId="0" borderId="11" xfId="113" applyFont="1" applyFill="1" applyBorder="1" applyAlignment="1"/>
    <xf numFmtId="164" fontId="48" fillId="0" borderId="11" xfId="113" applyFont="1" applyFill="1" applyBorder="1" applyAlignment="1">
      <alignment horizontal="right"/>
    </xf>
    <xf numFmtId="164" fontId="76" fillId="0" borderId="39" xfId="113" applyFont="1" applyBorder="1"/>
    <xf numFmtId="3" fontId="143" fillId="0" borderId="0" xfId="0" applyNumberFormat="1" applyFont="1"/>
    <xf numFmtId="0" fontId="143" fillId="0" borderId="0" xfId="0" applyFont="1"/>
    <xf numFmtId="168" fontId="143" fillId="0" borderId="0" xfId="112" applyNumberFormat="1" applyFont="1" applyFill="1"/>
    <xf numFmtId="14" fontId="95" fillId="0" borderId="36" xfId="0" applyNumberFormat="1" applyFont="1" applyBorder="1"/>
    <xf numFmtId="0" fontId="96" fillId="0" borderId="0" xfId="0" applyFont="1"/>
    <xf numFmtId="164" fontId="96" fillId="0" borderId="17" xfId="112" applyNumberFormat="1" applyFont="1" applyFill="1" applyBorder="1" applyAlignment="1">
      <alignment horizontal="center" vertical="center"/>
    </xf>
    <xf numFmtId="173" fontId="108" fillId="0" borderId="17" xfId="112" applyNumberFormat="1" applyFont="1" applyFill="1" applyBorder="1" applyAlignment="1">
      <alignment horizontal="center" vertical="center"/>
    </xf>
    <xf numFmtId="164" fontId="0" fillId="0" borderId="0" xfId="113" applyFont="1" applyBorder="1"/>
    <xf numFmtId="164" fontId="110" fillId="0" borderId="11" xfId="113" applyFont="1" applyFill="1" applyBorder="1" applyAlignment="1">
      <alignment horizontal="right"/>
    </xf>
    <xf numFmtId="0" fontId="110" fillId="0" borderId="0" xfId="0" applyFont="1"/>
    <xf numFmtId="0" fontId="146" fillId="0" borderId="79" xfId="0" applyFont="1" applyBorder="1"/>
    <xf numFmtId="0" fontId="146" fillId="0" borderId="16" xfId="0" applyFont="1" applyBorder="1"/>
    <xf numFmtId="164" fontId="146" fillId="0" borderId="16" xfId="113" applyFont="1" applyBorder="1"/>
    <xf numFmtId="0" fontId="146" fillId="0" borderId="80" xfId="0" applyFont="1" applyBorder="1"/>
    <xf numFmtId="0" fontId="79" fillId="0" borderId="0" xfId="0" applyFont="1" applyAlignment="1">
      <alignment wrapText="1"/>
    </xf>
    <xf numFmtId="0" fontId="97" fillId="0" borderId="11" xfId="0" applyFont="1" applyBorder="1" applyAlignment="1">
      <alignment horizontal="left"/>
    </xf>
    <xf numFmtId="3" fontId="0" fillId="0" borderId="11" xfId="0" applyNumberFormat="1" applyBorder="1"/>
    <xf numFmtId="164" fontId="48" fillId="0" borderId="11" xfId="113" applyFont="1" applyFill="1" applyBorder="1" applyAlignment="1">
      <alignment horizontal="center"/>
    </xf>
    <xf numFmtId="0" fontId="145" fillId="0" borderId="0" xfId="0" applyFont="1" applyAlignment="1">
      <alignment horizontal="center" wrapText="1"/>
    </xf>
    <xf numFmtId="0" fontId="146" fillId="0" borderId="43" xfId="0" applyFont="1" applyBorder="1"/>
    <xf numFmtId="164" fontId="95" fillId="0" borderId="52" xfId="113" applyFont="1" applyBorder="1" applyAlignment="1">
      <alignment horizontal="right"/>
    </xf>
    <xf numFmtId="0" fontId="147" fillId="0" borderId="0" xfId="104" applyFont="1"/>
    <xf numFmtId="164" fontId="147" fillId="0" borderId="0" xfId="104" applyNumberFormat="1" applyFont="1" applyAlignment="1"/>
    <xf numFmtId="164" fontId="94" fillId="0" borderId="0" xfId="113" applyFont="1" applyAlignment="1"/>
    <xf numFmtId="0" fontId="147" fillId="0" borderId="39" xfId="104" applyFont="1" applyBorder="1"/>
    <xf numFmtId="164" fontId="147" fillId="0" borderId="0" xfId="104" applyNumberFormat="1" applyFont="1" applyBorder="1" applyAlignment="1"/>
    <xf numFmtId="0" fontId="94" fillId="0" borderId="39" xfId="0" applyFont="1" applyBorder="1"/>
    <xf numFmtId="164" fontId="94" fillId="0" borderId="0" xfId="113" applyFont="1" applyBorder="1" applyAlignment="1"/>
    <xf numFmtId="164" fontId="94" fillId="0" borderId="0" xfId="113" applyFont="1" applyFill="1" applyBorder="1" applyAlignment="1"/>
    <xf numFmtId="164" fontId="94" fillId="0" borderId="45" xfId="113" applyFont="1" applyFill="1" applyBorder="1" applyAlignment="1"/>
    <xf numFmtId="164" fontId="148" fillId="0" borderId="11" xfId="113" applyFont="1" applyFill="1" applyBorder="1" applyAlignment="1"/>
    <xf numFmtId="164" fontId="148" fillId="0" borderId="11" xfId="113" applyFont="1" applyFill="1" applyBorder="1" applyAlignment="1">
      <alignment horizontal="right"/>
    </xf>
    <xf numFmtId="3" fontId="148" fillId="0" borderId="11" xfId="113" applyNumberFormat="1" applyFont="1" applyFill="1" applyBorder="1" applyAlignment="1">
      <alignment horizontal="right"/>
    </xf>
    <xf numFmtId="164" fontId="148" fillId="61" borderId="11" xfId="113" applyFont="1" applyFill="1" applyBorder="1" applyAlignment="1"/>
    <xf numFmtId="3" fontId="148" fillId="61" borderId="11" xfId="113" applyNumberFormat="1" applyFont="1" applyFill="1" applyBorder="1" applyAlignment="1">
      <alignment horizontal="right"/>
    </xf>
    <xf numFmtId="164" fontId="149" fillId="0" borderId="11" xfId="113" applyFont="1" applyFill="1" applyBorder="1" applyAlignment="1"/>
    <xf numFmtId="164" fontId="117" fillId="0" borderId="11" xfId="113" applyFont="1" applyBorder="1" applyAlignment="1">
      <alignment horizontal="right"/>
    </xf>
    <xf numFmtId="164" fontId="117" fillId="0" borderId="11" xfId="113" applyFont="1" applyFill="1" applyBorder="1" applyAlignment="1">
      <alignment horizontal="right"/>
    </xf>
    <xf numFmtId="164" fontId="149" fillId="0" borderId="11" xfId="113" applyFont="1" applyFill="1" applyBorder="1" applyAlignment="1">
      <alignment horizontal="right"/>
    </xf>
    <xf numFmtId="164" fontId="97" fillId="0" borderId="11" xfId="113" applyFont="1" applyBorder="1" applyAlignment="1">
      <alignment horizontal="right"/>
    </xf>
    <xf numFmtId="164" fontId="134" fillId="0" borderId="17" xfId="112" applyNumberFormat="1" applyFont="1" applyFill="1" applyBorder="1" applyAlignment="1">
      <alignment horizontal="center" vertical="center"/>
    </xf>
    <xf numFmtId="164" fontId="73" fillId="0" borderId="0" xfId="113" applyFont="1"/>
    <xf numFmtId="164" fontId="87" fillId="0" borderId="0" xfId="113" applyFont="1"/>
    <xf numFmtId="0" fontId="81" fillId="0" borderId="59" xfId="0" applyFont="1" applyBorder="1"/>
    <xf numFmtId="164" fontId="77" fillId="0" borderId="86" xfId="113" applyFont="1" applyFill="1" applyBorder="1"/>
    <xf numFmtId="164" fontId="147" fillId="0" borderId="0" xfId="104" applyNumberFormat="1" applyFont="1" applyFill="1" applyBorder="1" applyAlignment="1"/>
    <xf numFmtId="164" fontId="77" fillId="0" borderId="58" xfId="113" applyFont="1" applyFill="1" applyBorder="1"/>
    <xf numFmtId="164" fontId="77" fillId="0" borderId="23" xfId="113" applyFont="1" applyFill="1" applyBorder="1"/>
    <xf numFmtId="0" fontId="150" fillId="0" borderId="0" xfId="0" applyFont="1"/>
    <xf numFmtId="0" fontId="150" fillId="0" borderId="0" xfId="0" applyFont="1" applyAlignment="1">
      <alignment vertical="center"/>
    </xf>
    <xf numFmtId="164" fontId="150" fillId="0" borderId="0" xfId="113" applyFont="1" applyFill="1" applyAlignment="1">
      <alignment wrapText="1"/>
    </xf>
    <xf numFmtId="0" fontId="150" fillId="0" borderId="0" xfId="0" applyFont="1" applyAlignment="1">
      <alignment wrapText="1"/>
    </xf>
    <xf numFmtId="164" fontId="150" fillId="0" borderId="0" xfId="113" applyFont="1"/>
    <xf numFmtId="173" fontId="150" fillId="0" borderId="0" xfId="112" applyNumberFormat="1" applyFont="1"/>
    <xf numFmtId="168" fontId="150" fillId="0" borderId="0" xfId="112" applyNumberFormat="1" applyFont="1" applyFill="1"/>
    <xf numFmtId="10" fontId="150" fillId="0" borderId="45" xfId="0" applyNumberFormat="1" applyFont="1" applyBorder="1" applyAlignment="1">
      <alignment horizontal="right" vertical="center"/>
    </xf>
    <xf numFmtId="164" fontId="100" fillId="0" borderId="0" xfId="113" applyFont="1"/>
    <xf numFmtId="164" fontId="76" fillId="0" borderId="12" xfId="113" quotePrefix="1" applyFont="1" applyBorder="1" applyAlignment="1">
      <alignment horizontal="left"/>
    </xf>
    <xf numFmtId="168" fontId="151" fillId="0" borderId="0" xfId="112" applyNumberFormat="1" applyFont="1" applyFill="1"/>
    <xf numFmtId="173" fontId="151" fillId="0" borderId="0" xfId="0" applyNumberFormat="1" applyFont="1"/>
    <xf numFmtId="164" fontId="151" fillId="0" borderId="0" xfId="113" applyFont="1"/>
    <xf numFmtId="0" fontId="94" fillId="57" borderId="11" xfId="270" applyFont="1" applyFill="1" applyBorder="1"/>
    <xf numFmtId="0" fontId="94" fillId="0" borderId="105" xfId="401" applyFont="1" applyBorder="1" applyAlignment="1">
      <alignment horizontal="left" vertical="top" wrapText="1"/>
    </xf>
    <xf numFmtId="172" fontId="0" fillId="0" borderId="0" xfId="113" applyNumberFormat="1" applyFont="1" applyAlignment="1">
      <alignment horizontal="right"/>
    </xf>
    <xf numFmtId="172" fontId="73" fillId="0" borderId="11" xfId="0" applyNumberFormat="1" applyFont="1" applyBorder="1" applyAlignment="1">
      <alignment horizontal="center" wrapText="1"/>
    </xf>
    <xf numFmtId="172" fontId="0" fillId="0" borderId="11" xfId="113" applyNumberFormat="1" applyFont="1" applyBorder="1" applyAlignment="1">
      <alignment horizontal="right" wrapText="1"/>
    </xf>
    <xf numFmtId="0" fontId="94" fillId="0" borderId="0" xfId="401" applyFont="1" applyAlignment="1">
      <alignment horizontal="left" vertical="top" wrapText="1"/>
    </xf>
    <xf numFmtId="0" fontId="65" fillId="0" borderId="0" xfId="113" applyNumberFormat="1" applyFont="1" applyBorder="1" applyAlignment="1">
      <alignment horizontal="right" vertical="top" wrapText="1" shrinkToFit="1"/>
    </xf>
    <xf numFmtId="0" fontId="60" fillId="0" borderId="0" xfId="106" quotePrefix="1" applyBorder="1" applyAlignment="1">
      <alignment horizontal="center" vertical="center"/>
    </xf>
    <xf numFmtId="172" fontId="0" fillId="0" borderId="0" xfId="0" applyNumberFormat="1" applyAlignment="1">
      <alignment horizontal="center" vertical="center"/>
    </xf>
    <xf numFmtId="164" fontId="65" fillId="0" borderId="0" xfId="113" applyFont="1" applyBorder="1" applyAlignment="1"/>
    <xf numFmtId="172" fontId="65" fillId="0" borderId="0" xfId="113" applyNumberFormat="1" applyFont="1" applyBorder="1" applyAlignment="1">
      <alignment horizontal="right"/>
    </xf>
    <xf numFmtId="164" fontId="148" fillId="0" borderId="0" xfId="113" applyFont="1" applyFill="1" applyBorder="1" applyAlignment="1"/>
    <xf numFmtId="3" fontId="150" fillId="0" borderId="0" xfId="113" applyNumberFormat="1" applyFont="1" applyFill="1" applyBorder="1" applyAlignment="1">
      <alignment horizontal="right"/>
    </xf>
    <xf numFmtId="3" fontId="148" fillId="0" borderId="0" xfId="113" applyNumberFormat="1" applyFont="1" applyFill="1" applyBorder="1" applyAlignment="1">
      <alignment horizontal="right"/>
    </xf>
    <xf numFmtId="164" fontId="148" fillId="0" borderId="0" xfId="113" applyFont="1" applyFill="1" applyBorder="1" applyAlignment="1">
      <alignment horizontal="right"/>
    </xf>
    <xf numFmtId="0" fontId="148" fillId="0" borderId="0" xfId="113" applyNumberFormat="1" applyFont="1" applyFill="1" applyBorder="1" applyAlignment="1">
      <alignment horizontal="right"/>
    </xf>
    <xf numFmtId="0" fontId="57" fillId="46" borderId="59" xfId="87" applyBorder="1" applyAlignment="1">
      <alignment vertical="top" wrapText="1"/>
    </xf>
    <xf numFmtId="164" fontId="57" fillId="46" borderId="60" xfId="113" applyFont="1" applyFill="1" applyBorder="1" applyAlignment="1">
      <alignment vertical="top" wrapText="1"/>
    </xf>
    <xf numFmtId="0" fontId="96" fillId="0" borderId="22" xfId="401" applyFont="1" applyBorder="1" applyAlignment="1">
      <alignment horizontal="center" vertical="center" wrapText="1"/>
    </xf>
    <xf numFmtId="164" fontId="96" fillId="0" borderId="108" xfId="113" applyFont="1" applyFill="1" applyBorder="1" applyAlignment="1">
      <alignment horizontal="center" vertical="center" wrapText="1"/>
    </xf>
    <xf numFmtId="0" fontId="65" fillId="0" borderId="107" xfId="401" applyFont="1" applyBorder="1" applyAlignment="1">
      <alignment horizontal="center" vertical="top" wrapText="1" shrinkToFit="1"/>
    </xf>
    <xf numFmtId="4" fontId="75" fillId="0" borderId="107" xfId="0" applyNumberFormat="1" applyFont="1" applyBorder="1" applyAlignment="1">
      <alignment horizontal="right" wrapText="1"/>
    </xf>
    <xf numFmtId="164" fontId="108" fillId="0" borderId="108" xfId="113" applyFont="1" applyBorder="1" applyAlignment="1">
      <alignment horizontal="right" vertical="top" wrapText="1" shrinkToFit="1"/>
    </xf>
    <xf numFmtId="0" fontId="94" fillId="0" borderId="107" xfId="401" applyFont="1" applyBorder="1" applyAlignment="1">
      <alignment horizontal="center" vertical="top" wrapText="1" shrinkToFit="1"/>
    </xf>
    <xf numFmtId="189" fontId="65" fillId="0" borderId="107" xfId="113" applyNumberFormat="1" applyFont="1" applyBorder="1" applyAlignment="1">
      <alignment horizontal="center" vertical="top" wrapText="1" shrinkToFit="1"/>
    </xf>
    <xf numFmtId="0" fontId="94" fillId="0" borderId="107" xfId="401" applyFont="1" applyBorder="1" applyAlignment="1">
      <alignment horizontal="center" vertical="top" wrapText="1"/>
    </xf>
    <xf numFmtId="0" fontId="93" fillId="0" borderId="0" xfId="0" applyFont="1"/>
    <xf numFmtId="0" fontId="81" fillId="0" borderId="0" xfId="0" applyFont="1" applyAlignment="1">
      <alignment horizontal="center" vertical="center"/>
    </xf>
    <xf numFmtId="0" fontId="95" fillId="0" borderId="19" xfId="0" applyFont="1" applyBorder="1" applyAlignment="1">
      <alignment horizontal="center" vertical="center"/>
    </xf>
    <xf numFmtId="0" fontId="96" fillId="0" borderId="0" xfId="0" applyFont="1" applyAlignment="1">
      <alignment horizontal="center" vertical="center"/>
    </xf>
    <xf numFmtId="0" fontId="73" fillId="65" borderId="61" xfId="0" applyFont="1" applyFill="1" applyBorder="1" applyAlignment="1">
      <alignment horizontal="center" vertical="center" wrapText="1"/>
    </xf>
    <xf numFmtId="0" fontId="73" fillId="65" borderId="59" xfId="0" applyFont="1" applyFill="1" applyBorder="1" applyAlignment="1">
      <alignment horizontal="center" vertical="center" wrapText="1"/>
    </xf>
    <xf numFmtId="0" fontId="73" fillId="65" borderId="60" xfId="0" applyFont="1" applyFill="1" applyBorder="1" applyAlignment="1">
      <alignment horizontal="center" vertical="center" wrapText="1"/>
    </xf>
    <xf numFmtId="0" fontId="0" fillId="0" borderId="0" xfId="0" applyAlignment="1">
      <alignment vertical="center" wrapText="1"/>
    </xf>
    <xf numFmtId="14" fontId="0" fillId="0" borderId="62" xfId="0" applyNumberFormat="1" applyBorder="1" applyAlignment="1">
      <alignment horizontal="center" vertical="center"/>
    </xf>
    <xf numFmtId="14" fontId="0" fillId="0" borderId="5" xfId="0" applyNumberFormat="1" applyBorder="1" applyAlignment="1">
      <alignment horizontal="center" vertical="center"/>
    </xf>
    <xf numFmtId="14" fontId="0" fillId="0" borderId="67" xfId="0" applyNumberFormat="1" applyBorder="1" applyAlignment="1">
      <alignment horizontal="center" vertical="center"/>
    </xf>
    <xf numFmtId="0" fontId="0" fillId="56" borderId="0" xfId="0" applyFill="1" applyAlignment="1">
      <alignment vertical="center"/>
    </xf>
    <xf numFmtId="0" fontId="81" fillId="0" borderId="0" xfId="0" applyFont="1" applyAlignment="1">
      <alignment vertical="center"/>
    </xf>
    <xf numFmtId="164" fontId="81" fillId="0" borderId="0" xfId="113" applyFont="1" applyAlignment="1">
      <alignment vertical="center"/>
    </xf>
    <xf numFmtId="168" fontId="81" fillId="0" borderId="0" xfId="112" applyNumberFormat="1" applyFont="1" applyFill="1" applyAlignment="1">
      <alignment horizontal="center" vertical="center"/>
    </xf>
    <xf numFmtId="164" fontId="81" fillId="0" borderId="0" xfId="113" applyFont="1" applyAlignment="1">
      <alignment horizontal="center" vertical="center"/>
    </xf>
    <xf numFmtId="14" fontId="77" fillId="65" borderId="51" xfId="113" applyNumberFormat="1" applyFont="1" applyFill="1" applyBorder="1" applyAlignment="1">
      <alignment horizontal="center" vertical="center" wrapText="1"/>
    </xf>
    <xf numFmtId="168" fontId="77" fillId="65" borderId="69" xfId="112" applyNumberFormat="1" applyFont="1" applyFill="1" applyBorder="1" applyAlignment="1">
      <alignment horizontal="center" vertical="center" wrapText="1"/>
    </xf>
    <xf numFmtId="168" fontId="77" fillId="65" borderId="78" xfId="112" applyNumberFormat="1" applyFont="1" applyFill="1" applyBorder="1" applyAlignment="1">
      <alignment horizontal="center" vertical="center" wrapText="1"/>
    </xf>
    <xf numFmtId="0" fontId="90" fillId="65" borderId="68" xfId="0" applyFont="1" applyFill="1" applyBorder="1" applyAlignment="1">
      <alignment horizontal="center" vertical="center"/>
    </xf>
    <xf numFmtId="0" fontId="90" fillId="65" borderId="69" xfId="0" applyFont="1" applyFill="1" applyBorder="1" applyAlignment="1">
      <alignment horizontal="center" vertical="center"/>
    </xf>
    <xf numFmtId="14" fontId="77" fillId="65" borderId="11" xfId="112" applyNumberFormat="1" applyFont="1" applyFill="1" applyBorder="1" applyAlignment="1">
      <alignment horizontal="center" vertical="center" wrapText="1"/>
    </xf>
    <xf numFmtId="0" fontId="95" fillId="0" borderId="36" xfId="0" applyFont="1" applyBorder="1" applyAlignment="1">
      <alignment horizontal="center" vertical="center" wrapText="1"/>
    </xf>
    <xf numFmtId="0" fontId="95" fillId="0" borderId="37" xfId="0" applyFont="1" applyBorder="1" applyAlignment="1">
      <alignment horizontal="center" vertical="center"/>
    </xf>
    <xf numFmtId="0" fontId="95" fillId="0" borderId="36" xfId="0" applyFont="1" applyBorder="1" applyAlignment="1">
      <alignment horizontal="center" vertical="center"/>
    </xf>
    <xf numFmtId="0" fontId="95" fillId="0" borderId="38" xfId="0" applyFont="1" applyBorder="1" applyAlignment="1">
      <alignment horizontal="center" vertical="center"/>
    </xf>
    <xf numFmtId="0" fontId="95" fillId="0" borderId="37" xfId="0" applyFont="1" applyBorder="1" applyAlignment="1">
      <alignment horizontal="center" vertical="center" wrapText="1"/>
    </xf>
    <xf numFmtId="14" fontId="95" fillId="0" borderId="36" xfId="0" applyNumberFormat="1" applyFont="1" applyBorder="1" applyAlignment="1">
      <alignment horizontal="center" vertical="center" wrapText="1"/>
    </xf>
    <xf numFmtId="14" fontId="95" fillId="0" borderId="37" xfId="0" applyNumberFormat="1" applyFont="1" applyBorder="1" applyAlignment="1">
      <alignment horizontal="center" vertical="center" wrapText="1"/>
    </xf>
    <xf numFmtId="0" fontId="73" fillId="65" borderId="11" xfId="0" applyFont="1" applyFill="1" applyBorder="1" applyAlignment="1">
      <alignment horizontal="center"/>
    </xf>
    <xf numFmtId="171" fontId="73" fillId="65" borderId="11" xfId="113" applyNumberFormat="1" applyFont="1" applyFill="1" applyBorder="1" applyAlignment="1">
      <alignment horizontal="center" vertical="center" wrapText="1"/>
    </xf>
    <xf numFmtId="171" fontId="73" fillId="65" borderId="11" xfId="113" applyNumberFormat="1" applyFont="1" applyFill="1" applyBorder="1" applyAlignment="1">
      <alignment horizontal="center" wrapText="1"/>
    </xf>
    <xf numFmtId="0" fontId="108" fillId="63" borderId="72" xfId="0" applyFont="1" applyFill="1" applyBorder="1" applyAlignment="1">
      <alignment horizontal="center" vertical="center" wrapText="1"/>
    </xf>
    <xf numFmtId="0" fontId="108" fillId="63" borderId="67" xfId="0" applyFont="1" applyFill="1" applyBorder="1" applyAlignment="1">
      <alignment horizontal="center" vertical="center" wrapText="1"/>
    </xf>
    <xf numFmtId="0" fontId="108" fillId="63" borderId="73" xfId="0" applyFont="1" applyFill="1" applyBorder="1" applyAlignment="1">
      <alignment horizontal="center" vertical="center" wrapText="1"/>
    </xf>
    <xf numFmtId="49" fontId="73" fillId="0" borderId="16" xfId="113" applyNumberFormat="1" applyFont="1" applyFill="1" applyBorder="1" applyAlignment="1">
      <alignment horizontal="center" vertical="center" wrapText="1"/>
    </xf>
    <xf numFmtId="49" fontId="73" fillId="0" borderId="11" xfId="0" applyNumberFormat="1" applyFont="1" applyBorder="1" applyAlignment="1">
      <alignment horizontal="center" vertical="center" wrapText="1"/>
    </xf>
    <xf numFmtId="49" fontId="73" fillId="0" borderId="11" xfId="0" applyNumberFormat="1" applyFont="1" applyBorder="1" applyAlignment="1">
      <alignment horizontal="center"/>
    </xf>
    <xf numFmtId="49" fontId="96" fillId="0" borderId="11" xfId="0" applyNumberFormat="1" applyFont="1" applyBorder="1" applyAlignment="1">
      <alignment horizontal="center"/>
    </xf>
    <xf numFmtId="0" fontId="153" fillId="46" borderId="61" xfId="87" applyFont="1" applyBorder="1" applyAlignment="1">
      <alignment vertical="top" wrapText="1"/>
    </xf>
    <xf numFmtId="164" fontId="155" fillId="0" borderId="0" xfId="113" applyFont="1" applyFill="1" applyBorder="1" applyAlignment="1"/>
    <xf numFmtId="3" fontId="155" fillId="0" borderId="0" xfId="113" applyNumberFormat="1" applyFont="1" applyFill="1" applyBorder="1" applyAlignment="1">
      <alignment horizontal="right"/>
    </xf>
    <xf numFmtId="0" fontId="18" fillId="15" borderId="109" xfId="50" applyFont="1" applyBorder="1" applyAlignment="1">
      <alignment horizontal="center" vertical="center" wrapText="1"/>
    </xf>
    <xf numFmtId="0" fontId="18" fillId="15" borderId="110" xfId="50" applyFont="1" applyBorder="1" applyAlignment="1">
      <alignment horizontal="center" vertical="center" wrapText="1"/>
    </xf>
    <xf numFmtId="172" fontId="18" fillId="15" borderId="111" xfId="113" applyNumberFormat="1" applyFont="1" applyFill="1" applyBorder="1" applyAlignment="1">
      <alignment horizontal="center" vertical="center" wrapText="1"/>
    </xf>
    <xf numFmtId="164" fontId="155" fillId="0" borderId="0" xfId="113" applyFont="1" applyFill="1" applyBorder="1" applyAlignment="1">
      <alignment horizontal="center" vertical="center"/>
    </xf>
    <xf numFmtId="3" fontId="155" fillId="0" borderId="0" xfId="113" applyNumberFormat="1" applyFont="1" applyFill="1" applyBorder="1" applyAlignment="1">
      <alignment horizontal="center" vertical="center"/>
    </xf>
    <xf numFmtId="0" fontId="18" fillId="15" borderId="0" xfId="50" applyFont="1" applyAlignment="1">
      <alignment horizontal="left" vertical="top" wrapText="1"/>
    </xf>
    <xf numFmtId="0" fontId="18" fillId="15" borderId="0" xfId="50" applyFont="1" applyAlignment="1">
      <alignment horizontal="center" vertical="top" wrapText="1"/>
    </xf>
    <xf numFmtId="0" fontId="96" fillId="0" borderId="105" xfId="401" applyFont="1" applyBorder="1" applyAlignment="1">
      <alignment horizontal="center" vertical="center" wrapText="1"/>
    </xf>
    <xf numFmtId="0" fontId="96" fillId="0" borderId="107" xfId="401" applyFont="1" applyBorder="1" applyAlignment="1">
      <alignment horizontal="center" vertical="center" wrapText="1"/>
    </xf>
    <xf numFmtId="172" fontId="96" fillId="0" borderId="106" xfId="113" applyNumberFormat="1" applyFont="1" applyFill="1" applyBorder="1" applyAlignment="1">
      <alignment horizontal="center" vertical="center" wrapText="1"/>
    </xf>
    <xf numFmtId="0" fontId="0" fillId="63" borderId="51" xfId="0" applyFill="1" applyBorder="1" applyAlignment="1">
      <alignment vertical="center"/>
    </xf>
    <xf numFmtId="4" fontId="0" fillId="0" borderId="0" xfId="0" applyNumberFormat="1"/>
    <xf numFmtId="0" fontId="89" fillId="0" borderId="0" xfId="0" applyFont="1" applyAlignment="1">
      <alignment vertical="center"/>
    </xf>
    <xf numFmtId="49" fontId="0" fillId="66" borderId="0" xfId="0" applyNumberFormat="1" applyFill="1" applyAlignment="1">
      <alignment vertical="center"/>
    </xf>
    <xf numFmtId="187" fontId="80" fillId="0" borderId="77" xfId="245" applyNumberFormat="1" applyFont="1" applyBorder="1" applyAlignment="1">
      <alignment horizontal="center" wrapText="1"/>
    </xf>
    <xf numFmtId="14" fontId="80" fillId="0" borderId="77" xfId="245" applyNumberFormat="1" applyFont="1" applyBorder="1" applyAlignment="1">
      <alignment horizontal="center" wrapText="1"/>
    </xf>
    <xf numFmtId="164" fontId="156" fillId="0" borderId="0" xfId="113" applyFont="1" applyFill="1" applyAlignment="1">
      <alignment horizontal="right"/>
    </xf>
    <xf numFmtId="170" fontId="0" fillId="0" borderId="0" xfId="0" applyNumberFormat="1"/>
    <xf numFmtId="172" fontId="94" fillId="0" borderId="0" xfId="113" applyNumberFormat="1" applyFont="1"/>
    <xf numFmtId="172" fontId="65" fillId="0" borderId="112" xfId="113" applyNumberFormat="1" applyFont="1" applyFill="1" applyBorder="1" applyAlignment="1">
      <alignment horizontal="right" vertical="top" wrapText="1" shrinkToFit="1"/>
    </xf>
    <xf numFmtId="172" fontId="18" fillId="15" borderId="0" xfId="113" applyNumberFormat="1" applyFont="1" applyFill="1" applyAlignment="1">
      <alignment horizontal="right" vertical="top" wrapText="1"/>
    </xf>
    <xf numFmtId="0" fontId="146" fillId="0" borderId="45" xfId="0" applyFont="1" applyBorder="1"/>
    <xf numFmtId="0" fontId="146" fillId="0" borderId="0" xfId="0" applyFont="1"/>
    <xf numFmtId="164" fontId="146" fillId="0" borderId="0" xfId="113" applyFont="1" applyAlignment="1"/>
    <xf numFmtId="0" fontId="98" fillId="0" borderId="39" xfId="0" applyFont="1" applyBorder="1"/>
    <xf numFmtId="173" fontId="93" fillId="0" borderId="0" xfId="112" applyNumberFormat="1" applyFont="1" applyFill="1" applyBorder="1" applyAlignment="1">
      <alignment horizontal="right"/>
    </xf>
    <xf numFmtId="173" fontId="93" fillId="0" borderId="45" xfId="112" applyNumberFormat="1" applyFont="1" applyFill="1" applyBorder="1" applyAlignment="1">
      <alignment horizontal="right"/>
    </xf>
    <xf numFmtId="164" fontId="93" fillId="0" borderId="0" xfId="113" applyFont="1"/>
    <xf numFmtId="168" fontId="93" fillId="0" borderId="0" xfId="112" applyNumberFormat="1" applyFont="1" applyFill="1"/>
    <xf numFmtId="173" fontId="89" fillId="0" borderId="102" xfId="112" applyNumberFormat="1" applyFont="1" applyFill="1" applyBorder="1" applyAlignment="1">
      <alignment horizontal="right"/>
    </xf>
    <xf numFmtId="173" fontId="90" fillId="0" borderId="113" xfId="112" applyNumberFormat="1" applyFont="1" applyFill="1" applyBorder="1" applyAlignment="1">
      <alignment horizontal="right"/>
    </xf>
    <xf numFmtId="173" fontId="90" fillId="0" borderId="114" xfId="112" applyNumberFormat="1" applyFont="1" applyFill="1" applyBorder="1" applyAlignment="1">
      <alignment horizontal="right"/>
    </xf>
    <xf numFmtId="173" fontId="90" fillId="0" borderId="102" xfId="112" applyNumberFormat="1" applyFont="1" applyFill="1" applyBorder="1" applyAlignment="1">
      <alignment horizontal="right"/>
    </xf>
    <xf numFmtId="173" fontId="90" fillId="0" borderId="115" xfId="112" applyNumberFormat="1" applyFont="1" applyFill="1" applyBorder="1" applyAlignment="1">
      <alignment horizontal="right"/>
    </xf>
    <xf numFmtId="173" fontId="90" fillId="0" borderId="116" xfId="112" applyNumberFormat="1" applyFont="1" applyFill="1" applyBorder="1" applyAlignment="1">
      <alignment horizontal="right"/>
    </xf>
    <xf numFmtId="173" fontId="81" fillId="0" borderId="80" xfId="112" applyNumberFormat="1" applyFont="1" applyFill="1" applyBorder="1" applyAlignment="1">
      <alignment horizontal="right"/>
    </xf>
    <xf numFmtId="173" fontId="90" fillId="0" borderId="117" xfId="112" applyNumberFormat="1" applyFont="1" applyFill="1" applyBorder="1" applyAlignment="1">
      <alignment horizontal="right"/>
    </xf>
    <xf numFmtId="173" fontId="90" fillId="0" borderId="118" xfId="112" applyNumberFormat="1" applyFont="1" applyFill="1" applyBorder="1" applyAlignment="1">
      <alignment horizontal="right"/>
    </xf>
    <xf numFmtId="173" fontId="90" fillId="0" borderId="72" xfId="112" applyNumberFormat="1" applyFont="1" applyFill="1" applyBorder="1" applyAlignment="1">
      <alignment horizontal="right"/>
    </xf>
    <xf numFmtId="164" fontId="112" fillId="0" borderId="0" xfId="113" applyFont="1"/>
    <xf numFmtId="191" fontId="48" fillId="0" borderId="0" xfId="113" applyNumberFormat="1" applyFont="1"/>
    <xf numFmtId="192" fontId="134" fillId="0" borderId="0" xfId="113" applyNumberFormat="1" applyFont="1" applyFill="1" applyAlignment="1">
      <alignment wrapText="1"/>
    </xf>
    <xf numFmtId="170" fontId="48" fillId="0" borderId="0" xfId="155" applyNumberFormat="1" applyFont="1"/>
    <xf numFmtId="170" fontId="158" fillId="0" borderId="0" xfId="0" applyNumberFormat="1" applyFont="1" applyAlignment="1">
      <alignment vertical="center"/>
    </xf>
    <xf numFmtId="164" fontId="158" fillId="0" borderId="0" xfId="0" applyNumberFormat="1" applyFont="1" applyAlignment="1">
      <alignment vertical="center"/>
    </xf>
    <xf numFmtId="164" fontId="158" fillId="0" borderId="0" xfId="0" applyNumberFormat="1" applyFont="1"/>
    <xf numFmtId="0" fontId="159" fillId="0" borderId="0" xfId="0" applyFont="1" applyAlignment="1">
      <alignment vertical="center" wrapText="1"/>
    </xf>
    <xf numFmtId="0" fontId="160" fillId="0" borderId="4" xfId="101" applyFont="1" applyFill="1"/>
    <xf numFmtId="164" fontId="160" fillId="0" borderId="4" xfId="101" applyNumberFormat="1" applyFont="1" applyFill="1" applyAlignment="1"/>
    <xf numFmtId="164" fontId="134" fillId="0" borderId="0" xfId="113" applyFont="1"/>
    <xf numFmtId="191" fontId="134" fillId="0" borderId="0" xfId="113" applyNumberFormat="1" applyFont="1"/>
    <xf numFmtId="0" fontId="142" fillId="0" borderId="0" xfId="0" applyFont="1"/>
    <xf numFmtId="164" fontId="134" fillId="0" borderId="0" xfId="113" applyFont="1" applyFill="1" applyAlignment="1">
      <alignment horizontal="right"/>
    </xf>
    <xf numFmtId="0" fontId="134" fillId="0" borderId="0" xfId="0" applyFont="1" applyAlignment="1">
      <alignment horizontal="right"/>
    </xf>
    <xf numFmtId="164" fontId="134" fillId="0" borderId="0" xfId="113" applyFont="1" applyAlignment="1">
      <alignment wrapText="1"/>
    </xf>
    <xf numFmtId="164" fontId="134" fillId="0" borderId="0" xfId="0" applyNumberFormat="1" applyFont="1" applyAlignment="1">
      <alignment wrapText="1"/>
    </xf>
    <xf numFmtId="170" fontId="134" fillId="0" borderId="0" xfId="0" applyNumberFormat="1" applyFont="1" applyAlignment="1">
      <alignment wrapText="1"/>
    </xf>
    <xf numFmtId="164" fontId="144" fillId="0" borderId="11" xfId="113" applyFont="1" applyFill="1" applyBorder="1" applyAlignment="1">
      <alignment horizontal="right" wrapText="1"/>
    </xf>
    <xf numFmtId="164" fontId="134" fillId="0" borderId="0" xfId="113" applyFont="1" applyAlignment="1">
      <alignment vertical="center"/>
    </xf>
    <xf numFmtId="0" fontId="161" fillId="0" borderId="0" xfId="0" applyFont="1" applyAlignment="1">
      <alignment horizontal="left"/>
    </xf>
    <xf numFmtId="172" fontId="162" fillId="46" borderId="59" xfId="113" applyNumberFormat="1" applyFont="1" applyFill="1" applyBorder="1" applyAlignment="1">
      <alignment vertical="top" wrapText="1"/>
    </xf>
    <xf numFmtId="0" fontId="163" fillId="0" borderId="0" xfId="0" applyFont="1"/>
    <xf numFmtId="164" fontId="164" fillId="0" borderId="11" xfId="0" applyNumberFormat="1" applyFont="1" applyBorder="1"/>
    <xf numFmtId="164" fontId="163" fillId="0" borderId="11" xfId="113" applyFont="1" applyBorder="1" applyAlignment="1">
      <alignment horizontal="right"/>
    </xf>
    <xf numFmtId="49" fontId="164" fillId="0" borderId="11" xfId="0" applyNumberFormat="1" applyFont="1" applyBorder="1" applyAlignment="1">
      <alignment horizontal="center"/>
    </xf>
    <xf numFmtId="164" fontId="163" fillId="0" borderId="11" xfId="113" applyFont="1" applyFill="1" applyBorder="1" applyAlignment="1">
      <alignment horizontal="right" vertical="center"/>
    </xf>
    <xf numFmtId="167" fontId="161" fillId="0" borderId="11" xfId="155" applyFont="1" applyBorder="1" applyAlignment="1">
      <alignment horizontal="right" wrapText="1"/>
    </xf>
    <xf numFmtId="172" fontId="164" fillId="0" borderId="11" xfId="0" applyNumberFormat="1" applyFont="1" applyBorder="1" applyAlignment="1">
      <alignment horizontal="center" vertical="center"/>
    </xf>
    <xf numFmtId="164" fontId="163" fillId="0" borderId="11" xfId="113" applyFont="1" applyBorder="1" applyAlignment="1"/>
    <xf numFmtId="0" fontId="164" fillId="0" borderId="11" xfId="0" applyFont="1" applyBorder="1" applyAlignment="1">
      <alignment horizontal="center" wrapText="1"/>
    </xf>
    <xf numFmtId="173" fontId="165" fillId="0" borderId="17" xfId="112" applyNumberFormat="1" applyFont="1" applyBorder="1" applyAlignment="1">
      <alignment horizontal="center" vertical="center"/>
    </xf>
    <xf numFmtId="171" fontId="164" fillId="65" borderId="11" xfId="113" applyNumberFormat="1" applyFont="1" applyFill="1" applyBorder="1" applyAlignment="1">
      <alignment horizontal="center" vertical="center" wrapText="1"/>
    </xf>
    <xf numFmtId="167" fontId="163" fillId="0" borderId="11" xfId="0" applyNumberFormat="1" applyFont="1" applyBorder="1"/>
    <xf numFmtId="0" fontId="166" fillId="0" borderId="37" xfId="0" applyFont="1" applyBorder="1" applyAlignment="1">
      <alignment horizontal="center" vertical="center"/>
    </xf>
    <xf numFmtId="0" fontId="90" fillId="65" borderId="11" xfId="0" applyFont="1" applyFill="1" applyBorder="1" applyAlignment="1">
      <alignment horizontal="center" vertical="center"/>
    </xf>
    <xf numFmtId="14" fontId="108" fillId="0" borderId="0" xfId="0" applyNumberFormat="1" applyFont="1" applyAlignment="1">
      <alignment vertical="center"/>
    </xf>
    <xf numFmtId="190" fontId="108" fillId="0" borderId="0" xfId="0" applyNumberFormat="1" applyFont="1" applyAlignment="1">
      <alignment vertical="center"/>
    </xf>
    <xf numFmtId="14" fontId="73" fillId="0" borderId="0" xfId="0" applyNumberFormat="1" applyFont="1" applyAlignment="1">
      <alignment vertical="center"/>
    </xf>
    <xf numFmtId="190" fontId="73" fillId="0" borderId="0" xfId="0" applyNumberFormat="1" applyFont="1" applyAlignment="1">
      <alignment vertical="center"/>
    </xf>
    <xf numFmtId="10" fontId="77" fillId="0" borderId="45" xfId="0" applyNumberFormat="1" applyFont="1" applyBorder="1" applyAlignment="1">
      <alignment horizontal="right" vertical="center"/>
    </xf>
    <xf numFmtId="164" fontId="152" fillId="0" borderId="11" xfId="113" applyFont="1" applyBorder="1" applyAlignment="1">
      <alignment horizontal="right"/>
    </xf>
    <xf numFmtId="164" fontId="97" fillId="0" borderId="0" xfId="0" applyNumberFormat="1" applyFont="1" applyAlignment="1">
      <alignment wrapText="1"/>
    </xf>
    <xf numFmtId="164" fontId="94" fillId="0" borderId="0" xfId="0" applyNumberFormat="1" applyFont="1" applyAlignment="1">
      <alignment wrapText="1"/>
    </xf>
    <xf numFmtId="0" fontId="167" fillId="0" borderId="11" xfId="0" applyFont="1" applyBorder="1" applyAlignment="1">
      <alignment horizontal="left" vertical="center"/>
    </xf>
    <xf numFmtId="0" fontId="168" fillId="0" borderId="0" xfId="0" applyFont="1"/>
    <xf numFmtId="164" fontId="158" fillId="0" borderId="0" xfId="0" applyNumberFormat="1" applyFont="1" applyAlignment="1">
      <alignment wrapText="1"/>
    </xf>
    <xf numFmtId="0" fontId="160" fillId="0" borderId="39" xfId="104" applyFont="1" applyBorder="1"/>
    <xf numFmtId="164" fontId="160" fillId="0" borderId="0" xfId="104" applyNumberFormat="1" applyFont="1" applyBorder="1" applyAlignment="1"/>
    <xf numFmtId="164" fontId="160" fillId="0" borderId="0" xfId="104" applyNumberFormat="1" applyFont="1" applyFill="1" applyBorder="1" applyAlignment="1"/>
    <xf numFmtId="0" fontId="160" fillId="0" borderId="0" xfId="104" applyFont="1"/>
    <xf numFmtId="164" fontId="160" fillId="0" borderId="0" xfId="104" applyNumberFormat="1" applyFont="1" applyAlignment="1"/>
    <xf numFmtId="164" fontId="96" fillId="0" borderId="0" xfId="113" applyFont="1" applyAlignment="1"/>
    <xf numFmtId="0" fontId="73" fillId="65" borderId="75" xfId="0" applyFont="1" applyFill="1" applyBorder="1" applyAlignment="1">
      <alignment horizontal="left" vertical="center"/>
    </xf>
    <xf numFmtId="0" fontId="73" fillId="65" borderId="75" xfId="0" applyFont="1" applyFill="1" applyBorder="1" applyAlignment="1">
      <alignment horizontal="center" vertical="center"/>
    </xf>
    <xf numFmtId="14" fontId="0" fillId="0" borderId="76" xfId="0" applyNumberFormat="1" applyBorder="1" applyAlignment="1">
      <alignment vertical="center"/>
    </xf>
    <xf numFmtId="4" fontId="0" fillId="0" borderId="76" xfId="0" applyNumberFormat="1" applyBorder="1" applyAlignment="1">
      <alignment vertical="center"/>
    </xf>
    <xf numFmtId="14" fontId="0" fillId="0" borderId="77" xfId="0" applyNumberFormat="1" applyBorder="1" applyAlignment="1">
      <alignment vertical="center"/>
    </xf>
    <xf numFmtId="4" fontId="0" fillId="0" borderId="77" xfId="0" applyNumberFormat="1" applyBorder="1" applyAlignment="1">
      <alignment vertical="center"/>
    </xf>
    <xf numFmtId="164" fontId="77" fillId="0" borderId="0" xfId="113" applyFont="1"/>
    <xf numFmtId="168" fontId="169" fillId="44" borderId="93" xfId="404" applyNumberFormat="1"/>
    <xf numFmtId="0" fontId="169" fillId="44" borderId="93" xfId="404"/>
    <xf numFmtId="164" fontId="169" fillId="44" borderId="93" xfId="404" applyNumberFormat="1"/>
    <xf numFmtId="0" fontId="110" fillId="0" borderId="0" xfId="0" applyFont="1" applyAlignment="1">
      <alignment vertical="center"/>
    </xf>
    <xf numFmtId="164" fontId="97" fillId="0" borderId="11" xfId="405" applyFont="1" applyFill="1" applyBorder="1" applyAlignment="1">
      <alignment horizontal="left" wrapText="1"/>
    </xf>
    <xf numFmtId="164" fontId="65" fillId="0" borderId="11" xfId="405" applyFont="1" applyFill="1" applyBorder="1" applyAlignment="1">
      <alignment horizontal="right" vertical="center"/>
    </xf>
    <xf numFmtId="164" fontId="48" fillId="0" borderId="11" xfId="405" applyFont="1" applyFill="1" applyBorder="1" applyAlignment="1">
      <alignment horizontal="right"/>
    </xf>
    <xf numFmtId="164" fontId="117" fillId="0" borderId="11" xfId="405" applyFont="1" applyFill="1" applyBorder="1" applyAlignment="1">
      <alignment horizontal="right" vertical="center"/>
    </xf>
    <xf numFmtId="0" fontId="173" fillId="0" borderId="0" xfId="0" applyFont="1" applyAlignment="1">
      <alignment horizontal="right"/>
    </xf>
    <xf numFmtId="164" fontId="173" fillId="0" borderId="17" xfId="112" applyNumberFormat="1" applyFont="1" applyFill="1" applyBorder="1" applyAlignment="1">
      <alignment horizontal="center" vertical="center"/>
    </xf>
    <xf numFmtId="173" fontId="173" fillId="0" borderId="17" xfId="112" applyNumberFormat="1" applyFont="1" applyFill="1" applyBorder="1" applyAlignment="1">
      <alignment horizontal="center" vertical="center"/>
    </xf>
    <xf numFmtId="164" fontId="173" fillId="0" borderId="0" xfId="113" applyFont="1"/>
    <xf numFmtId="0" fontId="173" fillId="0" borderId="0" xfId="0" applyFont="1"/>
    <xf numFmtId="4" fontId="174" fillId="0" borderId="0" xfId="0" applyNumberFormat="1" applyFont="1"/>
    <xf numFmtId="0" fontId="93" fillId="0" borderId="14" xfId="0" applyFont="1" applyBorder="1" applyAlignment="1">
      <alignment horizontal="left" vertical="center"/>
    </xf>
    <xf numFmtId="0" fontId="93" fillId="0" borderId="16" xfId="0" applyFont="1" applyBorder="1" applyAlignment="1">
      <alignment horizontal="left" vertical="center"/>
    </xf>
    <xf numFmtId="3" fontId="93" fillId="0" borderId="33" xfId="0" applyNumberFormat="1" applyFont="1" applyBorder="1" applyAlignment="1">
      <alignment horizontal="right" vertical="center"/>
    </xf>
    <xf numFmtId="164" fontId="81" fillId="0" borderId="11" xfId="0" applyNumberFormat="1" applyFont="1" applyBorder="1"/>
    <xf numFmtId="0" fontId="77" fillId="0" borderId="68" xfId="0" applyFont="1" applyBorder="1" applyAlignment="1">
      <alignment horizontal="center" vertical="center"/>
    </xf>
    <xf numFmtId="168" fontId="77" fillId="0" borderId="69" xfId="0" applyNumberFormat="1" applyFont="1" applyBorder="1" applyAlignment="1">
      <alignment horizontal="center" vertical="center" wrapText="1"/>
    </xf>
    <xf numFmtId="164" fontId="77" fillId="0" borderId="78" xfId="113" applyFont="1" applyBorder="1" applyAlignment="1">
      <alignment horizontal="center" vertical="center" wrapText="1"/>
    </xf>
    <xf numFmtId="0" fontId="81" fillId="0" borderId="81" xfId="0" applyFont="1" applyBorder="1"/>
    <xf numFmtId="164" fontId="81" fillId="0" borderId="108" xfId="113" applyFont="1" applyBorder="1"/>
    <xf numFmtId="0" fontId="81" fillId="0" borderId="119" xfId="0" applyFont="1" applyBorder="1"/>
    <xf numFmtId="164" fontId="81" fillId="0" borderId="70" xfId="0" applyNumberFormat="1" applyFont="1" applyBorder="1"/>
    <xf numFmtId="164" fontId="81" fillId="0" borderId="71" xfId="113" applyFont="1" applyBorder="1"/>
    <xf numFmtId="0" fontId="77" fillId="0" borderId="120" xfId="0" applyFont="1" applyBorder="1"/>
    <xf numFmtId="3" fontId="81" fillId="0" borderId="121" xfId="0" applyNumberFormat="1" applyFont="1" applyBorder="1"/>
    <xf numFmtId="164" fontId="77" fillId="0" borderId="121" xfId="113" applyFont="1" applyFill="1" applyBorder="1"/>
    <xf numFmtId="164" fontId="77" fillId="0" borderId="121" xfId="113" applyFont="1" applyBorder="1"/>
    <xf numFmtId="49" fontId="81" fillId="0" borderId="61" xfId="0" applyNumberFormat="1" applyFont="1" applyBorder="1"/>
    <xf numFmtId="173" fontId="77" fillId="0" borderId="60" xfId="112" applyNumberFormat="1" applyFont="1" applyFill="1" applyBorder="1" applyAlignment="1">
      <alignment horizontal="right"/>
    </xf>
    <xf numFmtId="164" fontId="77" fillId="0" borderId="66" xfId="113" applyFont="1" applyFill="1" applyBorder="1"/>
    <xf numFmtId="0" fontId="98" fillId="0" borderId="62" xfId="0" applyFont="1" applyBorder="1"/>
    <xf numFmtId="3" fontId="93" fillId="0" borderId="5" xfId="0" applyNumberFormat="1" applyFont="1" applyBorder="1"/>
    <xf numFmtId="173" fontId="93" fillId="0" borderId="5" xfId="112" applyNumberFormat="1" applyFont="1" applyFill="1" applyBorder="1" applyAlignment="1">
      <alignment horizontal="right"/>
    </xf>
    <xf numFmtId="173" fontId="93" fillId="0" borderId="67" xfId="112" applyNumberFormat="1" applyFont="1" applyFill="1" applyBorder="1" applyAlignment="1">
      <alignment horizontal="right"/>
    </xf>
    <xf numFmtId="168" fontId="81" fillId="0" borderId="0" xfId="112" applyNumberFormat="1" applyFont="1" applyFill="1" applyBorder="1"/>
    <xf numFmtId="164" fontId="81" fillId="0" borderId="0" xfId="113" applyFont="1" applyBorder="1"/>
    <xf numFmtId="168" fontId="81" fillId="0" borderId="15" xfId="112" applyNumberFormat="1" applyFont="1" applyFill="1" applyBorder="1"/>
    <xf numFmtId="164" fontId="81" fillId="0" borderId="15" xfId="113" applyFont="1" applyFill="1" applyBorder="1"/>
    <xf numFmtId="164" fontId="81" fillId="0" borderId="15" xfId="113" applyFont="1" applyBorder="1"/>
    <xf numFmtId="168" fontId="81" fillId="0" borderId="15" xfId="0" applyNumberFormat="1" applyFont="1" applyBorder="1"/>
    <xf numFmtId="168" fontId="81" fillId="0" borderId="23" xfId="112" applyNumberFormat="1" applyFont="1" applyFill="1" applyBorder="1" applyAlignment="1">
      <alignment horizontal="right"/>
    </xf>
    <xf numFmtId="164" fontId="81" fillId="0" borderId="0" xfId="113" applyFont="1" applyFill="1" applyAlignment="1">
      <alignment wrapText="1"/>
    </xf>
    <xf numFmtId="0" fontId="76" fillId="0" borderId="25" xfId="106" applyFont="1" applyFill="1" applyBorder="1" applyAlignment="1">
      <alignment horizontal="left"/>
    </xf>
    <xf numFmtId="0" fontId="89" fillId="0" borderId="25" xfId="0" applyFont="1" applyBorder="1" applyAlignment="1">
      <alignment horizontal="left"/>
    </xf>
    <xf numFmtId="0" fontId="76" fillId="0" borderId="25" xfId="106" applyFont="1" applyFill="1" applyBorder="1"/>
    <xf numFmtId="0" fontId="90" fillId="0" borderId="25" xfId="0" applyFont="1" applyBorder="1" applyAlignment="1">
      <alignment horizontal="left"/>
    </xf>
    <xf numFmtId="0" fontId="90" fillId="0" borderId="30" xfId="0" applyFont="1" applyBorder="1"/>
    <xf numFmtId="164" fontId="89" fillId="0" borderId="25" xfId="0" applyNumberFormat="1" applyFont="1" applyBorder="1"/>
    <xf numFmtId="0" fontId="90" fillId="0" borderId="31" xfId="0" applyFont="1" applyBorder="1"/>
    <xf numFmtId="164" fontId="89" fillId="0" borderId="25" xfId="113" applyFont="1" applyFill="1" applyBorder="1" applyAlignment="1">
      <alignment horizontal="right"/>
    </xf>
    <xf numFmtId="164" fontId="77" fillId="0" borderId="0" xfId="0" applyNumberFormat="1" applyFont="1"/>
    <xf numFmtId="164" fontId="81" fillId="0" borderId="64" xfId="113" applyFont="1" applyFill="1" applyBorder="1"/>
    <xf numFmtId="164" fontId="77" fillId="0" borderId="65" xfId="113" applyFont="1" applyFill="1" applyBorder="1"/>
    <xf numFmtId="164" fontId="147" fillId="0" borderId="45" xfId="104" applyNumberFormat="1" applyFont="1" applyFill="1" applyBorder="1" applyAlignment="1"/>
    <xf numFmtId="164" fontId="160" fillId="0" borderId="45" xfId="104" applyNumberFormat="1" applyFont="1" applyFill="1" applyBorder="1" applyAlignment="1"/>
    <xf numFmtId="164" fontId="77" fillId="0" borderId="104" xfId="113" applyFont="1" applyFill="1" applyBorder="1"/>
    <xf numFmtId="187" fontId="1" fillId="61" borderId="11" xfId="245" applyNumberFormat="1" applyFill="1" applyBorder="1"/>
    <xf numFmtId="3" fontId="175" fillId="0" borderId="0" xfId="245" applyNumberFormat="1" applyFont="1" applyAlignment="1">
      <alignment horizontal="center"/>
    </xf>
    <xf numFmtId="187" fontId="140" fillId="61" borderId="11" xfId="245" applyNumberFormat="1" applyFont="1" applyFill="1" applyBorder="1"/>
    <xf numFmtId="187" fontId="1" fillId="61" borderId="17" xfId="245" applyNumberFormat="1" applyFill="1" applyBorder="1"/>
    <xf numFmtId="187" fontId="138" fillId="61" borderId="11" xfId="245" applyNumberFormat="1" applyFont="1" applyFill="1" applyBorder="1"/>
    <xf numFmtId="164" fontId="119" fillId="0" borderId="0" xfId="113" applyFont="1" applyFill="1"/>
    <xf numFmtId="164" fontId="120" fillId="0" borderId="16" xfId="113" applyFont="1" applyFill="1" applyBorder="1" applyAlignment="1">
      <alignment horizontal="center" vertical="center" wrapText="1"/>
    </xf>
    <xf numFmtId="164" fontId="119" fillId="0" borderId="11" xfId="113" applyFont="1" applyFill="1" applyBorder="1" applyAlignment="1">
      <alignment vertical="center"/>
    </xf>
    <xf numFmtId="164" fontId="119" fillId="0" borderId="11" xfId="113" applyFont="1" applyFill="1" applyBorder="1" applyAlignment="1">
      <alignment horizontal="center" vertical="center"/>
    </xf>
    <xf numFmtId="172" fontId="119" fillId="0" borderId="11" xfId="113" applyNumberFormat="1" applyFont="1" applyFill="1" applyBorder="1" applyAlignment="1">
      <alignment horizontal="center" vertical="center"/>
    </xf>
    <xf numFmtId="167" fontId="119" fillId="0" borderId="11" xfId="112" applyNumberFormat="1" applyFont="1" applyFill="1" applyBorder="1" applyAlignment="1">
      <alignment horizontal="center" vertical="center"/>
    </xf>
    <xf numFmtId="164" fontId="150" fillId="0" borderId="11" xfId="113" applyFont="1" applyFill="1" applyBorder="1" applyAlignment="1">
      <alignment horizontal="center" vertical="center"/>
    </xf>
    <xf numFmtId="164" fontId="120" fillId="0" borderId="11" xfId="113" applyFont="1" applyFill="1" applyBorder="1" applyAlignment="1">
      <alignment horizontal="center" vertical="center" wrapText="1"/>
    </xf>
    <xf numFmtId="164" fontId="120" fillId="0" borderId="11" xfId="113" applyFont="1" applyFill="1" applyBorder="1" applyAlignment="1">
      <alignment horizontal="center" vertical="center"/>
    </xf>
    <xf numFmtId="164" fontId="119" fillId="0" borderId="11" xfId="113" applyFont="1" applyFill="1" applyBorder="1" applyAlignment="1">
      <alignment horizontal="right"/>
    </xf>
    <xf numFmtId="3" fontId="125" fillId="0" borderId="0" xfId="0" applyNumberFormat="1" applyFont="1"/>
    <xf numFmtId="164" fontId="119" fillId="0" borderId="0" xfId="0" applyNumberFormat="1" applyFont="1"/>
    <xf numFmtId="3" fontId="119" fillId="0" borderId="0" xfId="0" applyNumberFormat="1" applyFont="1"/>
    <xf numFmtId="164" fontId="134" fillId="0" borderId="0" xfId="113" applyFont="1" applyFill="1"/>
    <xf numFmtId="164" fontId="125" fillId="0" borderId="0" xfId="113" applyFont="1" applyFill="1"/>
    <xf numFmtId="164" fontId="149" fillId="0" borderId="0" xfId="113" applyFont="1" applyFill="1" applyBorder="1" applyAlignment="1"/>
    <xf numFmtId="164" fontId="149" fillId="0" borderId="0" xfId="113" applyFont="1" applyFill="1" applyBorder="1" applyAlignment="1">
      <alignment horizontal="right"/>
    </xf>
    <xf numFmtId="173" fontId="65" fillId="0" borderId="17" xfId="113" applyNumberFormat="1" applyFont="1" applyFill="1" applyBorder="1" applyAlignment="1">
      <alignment horizontal="center" vertical="center"/>
    </xf>
    <xf numFmtId="0" fontId="172" fillId="0" borderId="11" xfId="0" applyFont="1" applyBorder="1" applyAlignment="1">
      <alignment vertical="center"/>
    </xf>
    <xf numFmtId="0" fontId="94" fillId="0" borderId="11" xfId="0" applyFont="1" applyBorder="1" applyAlignment="1">
      <alignment vertical="center"/>
    </xf>
    <xf numFmtId="0" fontId="65" fillId="0" borderId="17" xfId="0" applyFont="1" applyBorder="1" applyAlignment="1">
      <alignment horizontal="center" vertical="center"/>
    </xf>
    <xf numFmtId="164" fontId="65" fillId="0" borderId="17" xfId="113" applyFont="1" applyFill="1" applyBorder="1" applyAlignment="1">
      <alignment horizontal="center" vertical="center"/>
    </xf>
    <xf numFmtId="164" fontId="94" fillId="0" borderId="17" xfId="112" applyNumberFormat="1" applyFont="1" applyFill="1" applyBorder="1" applyAlignment="1">
      <alignment horizontal="center" vertical="center"/>
    </xf>
    <xf numFmtId="0" fontId="173" fillId="0" borderId="11" xfId="0" applyFont="1" applyBorder="1" applyAlignment="1">
      <alignment vertical="center"/>
    </xf>
    <xf numFmtId="0" fontId="173" fillId="0" borderId="17" xfId="0" applyFont="1" applyBorder="1" applyAlignment="1">
      <alignment horizontal="center" vertical="center"/>
    </xf>
    <xf numFmtId="164" fontId="173" fillId="0" borderId="17" xfId="113" applyFont="1" applyFill="1" applyBorder="1" applyAlignment="1">
      <alignment horizontal="center" vertical="center"/>
    </xf>
    <xf numFmtId="0" fontId="97" fillId="0" borderId="11" xfId="0" applyFont="1" applyBorder="1" applyAlignment="1">
      <alignment vertical="center"/>
    </xf>
    <xf numFmtId="0" fontId="109" fillId="0" borderId="11" xfId="0" applyFont="1" applyBorder="1" applyAlignment="1">
      <alignment vertical="center"/>
    </xf>
    <xf numFmtId="0" fontId="96" fillId="0" borderId="17" xfId="0" applyFont="1" applyBorder="1" applyAlignment="1">
      <alignment horizontal="center" vertical="center"/>
    </xf>
    <xf numFmtId="164" fontId="96" fillId="0" borderId="17" xfId="113" applyFont="1" applyFill="1" applyBorder="1" applyAlignment="1">
      <alignment horizontal="center" vertical="center"/>
    </xf>
    <xf numFmtId="173" fontId="108" fillId="0" borderId="11" xfId="112" applyNumberFormat="1" applyFont="1" applyFill="1" applyBorder="1" applyAlignment="1">
      <alignment horizontal="center" vertical="center"/>
    </xf>
    <xf numFmtId="188" fontId="65" fillId="0" borderId="17" xfId="112" applyNumberFormat="1" applyFont="1" applyFill="1" applyBorder="1" applyAlignment="1">
      <alignment horizontal="center" vertical="center"/>
    </xf>
    <xf numFmtId="0" fontId="116" fillId="0" borderId="11" xfId="0" applyFont="1" applyBorder="1" applyAlignment="1">
      <alignment vertical="center"/>
    </xf>
    <xf numFmtId="0" fontId="115" fillId="0" borderId="17" xfId="0" applyFont="1" applyBorder="1" applyAlignment="1">
      <alignment horizontal="center" vertical="center"/>
    </xf>
    <xf numFmtId="164" fontId="115" fillId="0" borderId="17" xfId="113" applyFont="1" applyFill="1" applyBorder="1" applyAlignment="1">
      <alignment horizontal="center" vertical="center"/>
    </xf>
    <xf numFmtId="173" fontId="115" fillId="0" borderId="17" xfId="112" applyNumberFormat="1" applyFont="1" applyFill="1" applyBorder="1" applyAlignment="1">
      <alignment horizontal="center" vertical="center"/>
    </xf>
    <xf numFmtId="0" fontId="94" fillId="0" borderId="17" xfId="0" applyFont="1" applyBorder="1" applyAlignment="1">
      <alignment horizontal="center" vertical="center"/>
    </xf>
    <xf numFmtId="164" fontId="94" fillId="0" borderId="17" xfId="113" applyFont="1" applyFill="1" applyBorder="1" applyAlignment="1">
      <alignment horizontal="center" vertical="center"/>
    </xf>
    <xf numFmtId="173" fontId="65" fillId="0" borderId="11" xfId="112" applyNumberFormat="1" applyFont="1" applyFill="1" applyBorder="1" applyAlignment="1">
      <alignment horizontal="center" vertical="center"/>
    </xf>
    <xf numFmtId="173" fontId="65" fillId="0" borderId="11" xfId="112" applyNumberFormat="1" applyFont="1" applyFill="1" applyBorder="1" applyAlignment="1">
      <alignment horizontal="right" vertical="center"/>
    </xf>
    <xf numFmtId="173" fontId="94" fillId="0" borderId="11" xfId="112" applyNumberFormat="1" applyFont="1" applyFill="1" applyBorder="1" applyAlignment="1">
      <alignment horizontal="center" vertical="center"/>
    </xf>
    <xf numFmtId="173" fontId="94" fillId="0" borderId="11" xfId="112" applyNumberFormat="1" applyFont="1" applyFill="1" applyBorder="1" applyAlignment="1">
      <alignment horizontal="right" vertical="center"/>
    </xf>
    <xf numFmtId="0" fontId="0" fillId="57" borderId="0" xfId="0" applyFill="1"/>
    <xf numFmtId="164" fontId="0" fillId="57" borderId="0" xfId="0" applyNumberFormat="1" applyFill="1"/>
    <xf numFmtId="164" fontId="176" fillId="57" borderId="0" xfId="113" applyFont="1" applyFill="1" applyBorder="1" applyAlignment="1">
      <alignment vertical="center" wrapText="1"/>
    </xf>
    <xf numFmtId="0" fontId="73" fillId="57" borderId="11" xfId="0" applyFont="1" applyFill="1" applyBorder="1" applyAlignment="1">
      <alignment horizontal="center" vertical="center" wrapText="1"/>
    </xf>
    <xf numFmtId="164" fontId="0" fillId="57" borderId="11" xfId="113" applyFont="1" applyFill="1" applyBorder="1" applyAlignment="1">
      <alignment horizontal="right"/>
    </xf>
    <xf numFmtId="193" fontId="0" fillId="57" borderId="11" xfId="113" applyNumberFormat="1" applyFont="1" applyFill="1" applyBorder="1" applyAlignment="1">
      <alignment horizontal="right"/>
    </xf>
    <xf numFmtId="164" fontId="73" fillId="57" borderId="11" xfId="113" applyFont="1" applyFill="1" applyBorder="1"/>
    <xf numFmtId="172" fontId="73" fillId="0" borderId="11" xfId="113" applyNumberFormat="1" applyFont="1" applyBorder="1"/>
    <xf numFmtId="0" fontId="94" fillId="0" borderId="17" xfId="0" applyFont="1" applyBorder="1" applyAlignment="1">
      <alignment horizontal="left" vertical="center" wrapText="1"/>
    </xf>
    <xf numFmtId="14" fontId="94" fillId="0" borderId="17" xfId="0" applyNumberFormat="1" applyFont="1" applyBorder="1" applyAlignment="1">
      <alignment horizontal="center" vertical="center" wrapText="1"/>
    </xf>
    <xf numFmtId="0" fontId="97" fillId="0" borderId="17" xfId="0" applyFont="1" applyBorder="1" applyAlignment="1">
      <alignment horizontal="left" vertical="center" wrapText="1"/>
    </xf>
    <xf numFmtId="14" fontId="97" fillId="0" borderId="17" xfId="0" applyNumberFormat="1" applyFont="1" applyBorder="1" applyAlignment="1">
      <alignment horizontal="center" vertical="center" wrapText="1"/>
    </xf>
    <xf numFmtId="0" fontId="97" fillId="0" borderId="17" xfId="0" applyFont="1" applyBorder="1" applyAlignment="1">
      <alignment wrapText="1"/>
    </xf>
    <xf numFmtId="49" fontId="97" fillId="0" borderId="11" xfId="0" applyNumberFormat="1" applyFont="1" applyBorder="1" applyAlignment="1">
      <alignment wrapText="1"/>
    </xf>
    <xf numFmtId="172" fontId="75" fillId="57" borderId="107" xfId="113" applyNumberFormat="1" applyFont="1" applyFill="1" applyBorder="1" applyAlignment="1">
      <alignment horizontal="center"/>
    </xf>
    <xf numFmtId="0" fontId="0" fillId="0" borderId="107" xfId="0" applyBorder="1" applyAlignment="1">
      <alignment horizontal="center" wrapText="1"/>
    </xf>
    <xf numFmtId="164" fontId="158" fillId="0" borderId="0" xfId="113" applyFont="1" applyAlignment="1">
      <alignment horizontal="right"/>
    </xf>
    <xf numFmtId="0" fontId="102" fillId="0" borderId="0" xfId="0" applyFont="1" applyAlignment="1">
      <alignment horizontal="justify" vertical="center"/>
    </xf>
    <xf numFmtId="164" fontId="0" fillId="0" borderId="25" xfId="113" applyFont="1" applyBorder="1"/>
    <xf numFmtId="0" fontId="0" fillId="0" borderId="122" xfId="0" applyBorder="1" applyAlignment="1">
      <alignment horizontal="center" wrapText="1"/>
    </xf>
    <xf numFmtId="172" fontId="94" fillId="0" borderId="123" xfId="113" applyNumberFormat="1" applyFont="1" applyFill="1" applyBorder="1" applyAlignment="1">
      <alignment horizontal="right" vertical="top" wrapText="1" shrinkToFit="1"/>
    </xf>
    <xf numFmtId="0" fontId="0" fillId="0" borderId="11" xfId="0" applyBorder="1" applyAlignment="1">
      <alignment horizontal="center" wrapText="1"/>
    </xf>
    <xf numFmtId="11" fontId="0" fillId="0" borderId="11" xfId="0" applyNumberFormat="1" applyBorder="1" applyAlignment="1">
      <alignment horizontal="center" wrapText="1"/>
    </xf>
    <xf numFmtId="164" fontId="0" fillId="0" borderId="11" xfId="113" applyFont="1" applyBorder="1" applyAlignment="1">
      <alignment horizontal="center" wrapText="1"/>
    </xf>
    <xf numFmtId="0" fontId="0" fillId="0" borderId="105" xfId="0" applyBorder="1" applyAlignment="1">
      <alignment horizontal="left" wrapText="1"/>
    </xf>
    <xf numFmtId="0" fontId="0" fillId="0" borderId="124" xfId="0" applyBorder="1" applyAlignment="1">
      <alignment horizontal="left" wrapText="1"/>
    </xf>
    <xf numFmtId="0" fontId="0" fillId="0" borderId="81" xfId="0" applyBorder="1" applyAlignment="1">
      <alignment horizontal="left" wrapText="1"/>
    </xf>
    <xf numFmtId="172" fontId="65" fillId="0" borderId="108" xfId="113" applyNumberFormat="1" applyFont="1" applyFill="1" applyBorder="1" applyAlignment="1">
      <alignment horizontal="right" vertical="top" wrapText="1" shrinkToFit="1"/>
    </xf>
    <xf numFmtId="0" fontId="73" fillId="0" borderId="81" xfId="0" applyFont="1" applyBorder="1" applyAlignment="1">
      <alignment horizontal="left" wrapText="1"/>
    </xf>
    <xf numFmtId="0" fontId="0" fillId="0" borderId="119" xfId="0" applyBorder="1" applyAlignment="1">
      <alignment horizontal="left" wrapText="1"/>
    </xf>
    <xf numFmtId="0" fontId="0" fillId="0" borderId="70" xfId="0" applyBorder="1" applyAlignment="1">
      <alignment horizontal="center" wrapText="1"/>
    </xf>
    <xf numFmtId="172" fontId="65" fillId="0" borderId="71" xfId="113" applyNumberFormat="1" applyFont="1" applyFill="1" applyBorder="1" applyAlignment="1">
      <alignment horizontal="right" vertical="top" wrapText="1" shrinkToFit="1"/>
    </xf>
    <xf numFmtId="0" fontId="94" fillId="0" borderId="124" xfId="401" applyFont="1" applyBorder="1" applyAlignment="1">
      <alignment horizontal="left" vertical="top" wrapText="1"/>
    </xf>
    <xf numFmtId="189" fontId="65" fillId="0" borderId="122" xfId="113" applyNumberFormat="1" applyFont="1" applyBorder="1" applyAlignment="1">
      <alignment horizontal="center" vertical="top" wrapText="1" shrinkToFit="1"/>
    </xf>
    <xf numFmtId="172" fontId="75" fillId="57" borderId="122" xfId="113" applyNumberFormat="1" applyFont="1" applyFill="1" applyBorder="1" applyAlignment="1">
      <alignment horizontal="center"/>
    </xf>
    <xf numFmtId="4" fontId="75" fillId="0" borderId="122" xfId="0" applyNumberFormat="1" applyFont="1" applyBorder="1" applyAlignment="1">
      <alignment horizontal="right" wrapText="1"/>
    </xf>
    <xf numFmtId="164" fontId="108" fillId="0" borderId="125" xfId="113" applyFont="1" applyBorder="1" applyAlignment="1">
      <alignment horizontal="right" vertical="top" wrapText="1" shrinkToFit="1"/>
    </xf>
    <xf numFmtId="0" fontId="153" fillId="46" borderId="73" xfId="87" applyFont="1" applyBorder="1" applyAlignment="1">
      <alignment horizontal="left" vertical="top" wrapText="1"/>
    </xf>
    <xf numFmtId="0" fontId="153" fillId="46" borderId="83" xfId="87" applyFont="1" applyBorder="1" applyAlignment="1">
      <alignment horizontal="center" vertical="top" wrapText="1"/>
    </xf>
    <xf numFmtId="172" fontId="153" fillId="46" borderId="83" xfId="113" applyNumberFormat="1" applyFont="1" applyFill="1" applyBorder="1" applyAlignment="1">
      <alignment horizontal="right" vertical="top" wrapText="1" shrinkToFit="1"/>
    </xf>
    <xf numFmtId="4" fontId="153" fillId="46" borderId="126" xfId="87" applyNumberFormat="1" applyFont="1" applyBorder="1" applyAlignment="1">
      <alignment horizontal="right" vertical="top" wrapText="1" shrinkToFit="1"/>
    </xf>
    <xf numFmtId="164" fontId="153" fillId="46" borderId="72" xfId="113" applyFont="1" applyFill="1" applyBorder="1" applyAlignment="1">
      <alignment horizontal="right" vertical="top" wrapText="1" shrinkToFit="1"/>
    </xf>
    <xf numFmtId="0" fontId="94" fillId="0" borderId="11" xfId="401" applyFont="1" applyBorder="1" applyAlignment="1">
      <alignment horizontal="left" vertical="top" wrapText="1"/>
    </xf>
    <xf numFmtId="0" fontId="65" fillId="0" borderId="11" xfId="401" applyFont="1" applyBorder="1" applyAlignment="1">
      <alignment horizontal="center" vertical="top" wrapText="1" shrinkToFit="1"/>
    </xf>
    <xf numFmtId="172" fontId="75" fillId="57" borderId="11" xfId="113" applyNumberFormat="1" applyFont="1" applyFill="1" applyBorder="1" applyAlignment="1">
      <alignment horizontal="center"/>
    </xf>
    <xf numFmtId="4" fontId="75" fillId="0" borderId="11" xfId="0" applyNumberFormat="1" applyFont="1" applyBorder="1" applyAlignment="1">
      <alignment horizontal="right" wrapText="1"/>
    </xf>
    <xf numFmtId="164" fontId="108" fillId="0" borderId="11" xfId="113" applyFont="1" applyBorder="1" applyAlignment="1">
      <alignment horizontal="right" vertical="top" wrapText="1" shrinkToFit="1"/>
    </xf>
    <xf numFmtId="173" fontId="81" fillId="0" borderId="25" xfId="112" applyNumberFormat="1" applyFont="1" applyFill="1" applyBorder="1" applyAlignment="1">
      <alignment horizontal="right"/>
    </xf>
    <xf numFmtId="0" fontId="77" fillId="57" borderId="19" xfId="0" applyFont="1" applyFill="1" applyBorder="1" applyAlignment="1">
      <alignment horizontal="center" vertical="center"/>
    </xf>
    <xf numFmtId="0" fontId="77" fillId="57" borderId="89" xfId="0" applyFont="1" applyFill="1" applyBorder="1" applyAlignment="1">
      <alignment horizontal="center" vertical="center"/>
    </xf>
    <xf numFmtId="14" fontId="154" fillId="64" borderId="19" xfId="0" applyNumberFormat="1" applyFont="1" applyFill="1" applyBorder="1" applyAlignment="1">
      <alignment horizontal="center"/>
    </xf>
    <xf numFmtId="14" fontId="154" fillId="64" borderId="21" xfId="0" applyNumberFormat="1" applyFont="1" applyFill="1" applyBorder="1" applyAlignment="1">
      <alignment horizontal="center"/>
    </xf>
    <xf numFmtId="0" fontId="78" fillId="0" borderId="0" xfId="0" applyFont="1" applyAlignment="1">
      <alignment horizontal="center" vertical="center"/>
    </xf>
    <xf numFmtId="0" fontId="78" fillId="0" borderId="61" xfId="0" applyFont="1" applyBorder="1" applyAlignment="1">
      <alignment horizontal="left" vertical="center"/>
    </xf>
    <xf numFmtId="0" fontId="78" fillId="0" borderId="91" xfId="0" applyFont="1" applyBorder="1" applyAlignment="1">
      <alignment horizontal="left" vertical="center"/>
    </xf>
    <xf numFmtId="0" fontId="78" fillId="0" borderId="39" xfId="0" applyFont="1" applyBorder="1" applyAlignment="1">
      <alignment horizontal="left" vertical="center"/>
    </xf>
    <xf numFmtId="0" fontId="78" fillId="0" borderId="25" xfId="0" applyFont="1" applyBorder="1" applyAlignment="1">
      <alignment horizontal="left" vertical="center"/>
    </xf>
    <xf numFmtId="0" fontId="78" fillId="0" borderId="56" xfId="0" applyFont="1" applyBorder="1" applyAlignment="1">
      <alignment horizontal="left" vertical="center"/>
    </xf>
    <xf numFmtId="0" fontId="78" fillId="0" borderId="33" xfId="0" applyFont="1" applyBorder="1" applyAlignment="1">
      <alignment horizontal="left" vertical="center"/>
    </xf>
    <xf numFmtId="0" fontId="78" fillId="0" borderId="59" xfId="0" applyFont="1" applyBorder="1" applyAlignment="1">
      <alignment horizontal="left" vertical="center"/>
    </xf>
    <xf numFmtId="0" fontId="78" fillId="0" borderId="0" xfId="0" applyFont="1" applyAlignment="1">
      <alignment horizontal="left" vertical="center"/>
    </xf>
    <xf numFmtId="0" fontId="77" fillId="0" borderId="0" xfId="0" applyFont="1" applyAlignment="1">
      <alignment horizontal="left" vertical="center"/>
    </xf>
    <xf numFmtId="0" fontId="164" fillId="0" borderId="0" xfId="0" applyFont="1" applyAlignment="1">
      <alignment horizontal="left" vertical="center"/>
    </xf>
    <xf numFmtId="0" fontId="76" fillId="0" borderId="0" xfId="106" applyFont="1" applyBorder="1" applyAlignment="1">
      <alignment horizontal="left" vertical="center"/>
    </xf>
    <xf numFmtId="0" fontId="78" fillId="0" borderId="15" xfId="0" applyFont="1" applyBorder="1" applyAlignment="1">
      <alignment horizontal="left" vertical="center"/>
    </xf>
    <xf numFmtId="0" fontId="78" fillId="0" borderId="90" xfId="0" applyFont="1" applyBorder="1" applyAlignment="1">
      <alignment horizontal="left" vertical="center" wrapText="1"/>
    </xf>
    <xf numFmtId="0" fontId="78" fillId="0" borderId="87" xfId="0" applyFont="1" applyBorder="1" applyAlignment="1">
      <alignment horizontal="left" vertical="center" wrapText="1"/>
    </xf>
    <xf numFmtId="0" fontId="78" fillId="0" borderId="39" xfId="0" applyFont="1" applyBorder="1" applyAlignment="1">
      <alignment horizontal="left" vertical="center" wrapText="1"/>
    </xf>
    <xf numFmtId="0" fontId="78" fillId="0" borderId="25" xfId="0" applyFont="1" applyBorder="1" applyAlignment="1">
      <alignment horizontal="left" vertical="center" wrapText="1"/>
    </xf>
    <xf numFmtId="0" fontId="78" fillId="0" borderId="56" xfId="0" applyFont="1" applyBorder="1" applyAlignment="1">
      <alignment horizontal="left" vertical="center" wrapText="1"/>
    </xf>
    <xf numFmtId="0" fontId="78" fillId="0" borderId="33" xfId="0" applyFont="1" applyBorder="1" applyAlignment="1">
      <alignment horizontal="left" vertical="center" wrapText="1"/>
    </xf>
    <xf numFmtId="0" fontId="78" fillId="0" borderId="86" xfId="0" applyFont="1" applyBorder="1" applyAlignment="1">
      <alignment horizontal="left" vertical="center"/>
    </xf>
    <xf numFmtId="0" fontId="78" fillId="0" borderId="13" xfId="0" applyFont="1" applyBorder="1" applyAlignment="1">
      <alignment horizontal="center" vertical="center" wrapText="1"/>
    </xf>
    <xf numFmtId="0" fontId="78" fillId="0" borderId="0" xfId="0" applyFont="1" applyAlignment="1">
      <alignment horizontal="center" vertical="center" wrapText="1"/>
    </xf>
    <xf numFmtId="0" fontId="78" fillId="0" borderId="15" xfId="0" applyFont="1" applyBorder="1" applyAlignment="1">
      <alignment horizontal="left" vertical="center" wrapText="1"/>
    </xf>
    <xf numFmtId="0" fontId="75" fillId="0" borderId="39" xfId="0" applyFont="1" applyBorder="1" applyAlignment="1">
      <alignment horizontal="left" vertical="top"/>
    </xf>
    <xf numFmtId="0" fontId="75" fillId="0" borderId="25" xfId="0" applyFont="1" applyBorder="1" applyAlignment="1">
      <alignment horizontal="left" vertical="top"/>
    </xf>
    <xf numFmtId="0" fontId="75" fillId="0" borderId="15" xfId="0" applyFont="1" applyBorder="1" applyAlignment="1">
      <alignment horizontal="left" vertical="center"/>
    </xf>
    <xf numFmtId="0" fontId="78" fillId="0" borderId="90" xfId="0" applyFont="1" applyBorder="1" applyAlignment="1">
      <alignment horizontal="left" vertical="center"/>
    </xf>
    <xf numFmtId="0" fontId="78" fillId="0" borderId="87" xfId="0" applyFont="1" applyBorder="1" applyAlignment="1">
      <alignment horizontal="left" vertical="center"/>
    </xf>
    <xf numFmtId="0" fontId="130" fillId="0" borderId="0" xfId="0" applyFont="1" applyAlignment="1">
      <alignment horizontal="left" vertical="center"/>
    </xf>
    <xf numFmtId="0" fontId="146" fillId="0" borderId="39" xfId="0" applyFont="1" applyBorder="1" applyAlignment="1">
      <alignment horizontal="left" vertical="top"/>
    </xf>
    <xf numFmtId="0" fontId="146" fillId="0" borderId="25" xfId="0" applyFont="1" applyBorder="1" applyAlignment="1">
      <alignment horizontal="left" vertical="top"/>
    </xf>
    <xf numFmtId="0" fontId="75" fillId="0" borderId="0" xfId="0" applyFont="1" applyAlignment="1">
      <alignment horizontal="left" vertical="center"/>
    </xf>
    <xf numFmtId="0" fontId="75" fillId="0" borderId="62" xfId="0" applyFont="1" applyBorder="1" applyAlignment="1">
      <alignment horizontal="left" vertical="top"/>
    </xf>
    <xf numFmtId="0" fontId="75" fillId="0" borderId="73" xfId="0" applyFont="1" applyBorder="1" applyAlignment="1">
      <alignment horizontal="left" vertical="top"/>
    </xf>
    <xf numFmtId="0" fontId="75" fillId="0" borderId="61" xfId="0" applyFont="1" applyBorder="1" applyAlignment="1">
      <alignment horizontal="left" vertical="center"/>
    </xf>
    <xf numFmtId="0" fontId="75" fillId="0" borderId="59" xfId="0" applyFont="1" applyBorder="1" applyAlignment="1">
      <alignment horizontal="left" vertical="center"/>
    </xf>
    <xf numFmtId="0" fontId="75" fillId="0" borderId="39" xfId="0" applyFont="1" applyBorder="1" applyAlignment="1">
      <alignment horizontal="left" vertical="center" wrapText="1"/>
    </xf>
    <xf numFmtId="0" fontId="75" fillId="0" borderId="0" xfId="0" applyFont="1" applyAlignment="1">
      <alignment horizontal="left" vertical="center" wrapText="1"/>
    </xf>
    <xf numFmtId="0" fontId="78" fillId="0" borderId="61" xfId="0" applyFont="1" applyBorder="1" applyAlignment="1">
      <alignment horizontal="center"/>
    </xf>
    <xf numFmtId="0" fontId="78" fillId="0" borderId="59" xfId="0" applyFont="1" applyBorder="1" applyAlignment="1">
      <alignment horizontal="center"/>
    </xf>
    <xf numFmtId="0" fontId="78" fillId="0" borderId="60" xfId="0" applyFont="1" applyBorder="1" applyAlignment="1">
      <alignment horizontal="center"/>
    </xf>
    <xf numFmtId="0" fontId="75" fillId="0" borderId="19" xfId="0" applyFont="1" applyBorder="1" applyAlignment="1">
      <alignment horizontal="center"/>
    </xf>
    <xf numFmtId="0" fontId="75" fillId="0" borderId="20" xfId="0" applyFont="1" applyBorder="1" applyAlignment="1">
      <alignment horizontal="center"/>
    </xf>
    <xf numFmtId="0" fontId="75" fillId="0" borderId="21" xfId="0" applyFont="1" applyBorder="1" applyAlignment="1">
      <alignment horizontal="center"/>
    </xf>
    <xf numFmtId="0" fontId="75" fillId="0" borderId="39" xfId="0" applyFont="1" applyBorder="1" applyAlignment="1">
      <alignment horizontal="left" vertical="center"/>
    </xf>
    <xf numFmtId="0" fontId="78" fillId="0" borderId="62" xfId="0" applyFont="1" applyBorder="1" applyAlignment="1">
      <alignment horizontal="left" vertical="center"/>
    </xf>
    <xf numFmtId="0" fontId="78" fillId="0" borderId="5" xfId="0" applyFont="1" applyBorder="1" applyAlignment="1">
      <alignment horizontal="left" vertical="center"/>
    </xf>
    <xf numFmtId="190" fontId="78" fillId="0" borderId="0" xfId="0" applyNumberFormat="1" applyFont="1" applyAlignment="1">
      <alignment horizontal="center" vertical="center" wrapText="1"/>
    </xf>
    <xf numFmtId="0" fontId="75" fillId="0" borderId="0" xfId="0" applyFont="1" applyAlignment="1">
      <alignment horizontal="center" vertical="center"/>
    </xf>
    <xf numFmtId="0" fontId="81" fillId="0" borderId="0" xfId="0" applyFont="1" applyAlignment="1">
      <alignment horizontal="center" vertical="center"/>
    </xf>
    <xf numFmtId="0" fontId="93" fillId="0" borderId="0" xfId="0" applyFont="1" applyAlignment="1">
      <alignment horizontal="center"/>
    </xf>
    <xf numFmtId="0" fontId="163" fillId="0" borderId="0" xfId="0" applyFont="1" applyAlignment="1">
      <alignment horizontal="center" vertical="center"/>
    </xf>
    <xf numFmtId="0" fontId="75" fillId="0" borderId="5" xfId="0" applyFont="1" applyBorder="1" applyAlignment="1">
      <alignment horizontal="center" vertical="center"/>
    </xf>
    <xf numFmtId="0" fontId="77" fillId="65" borderId="19" xfId="0" applyFont="1" applyFill="1" applyBorder="1" applyAlignment="1">
      <alignment horizontal="center" vertical="center"/>
    </xf>
    <xf numFmtId="0" fontId="77" fillId="65" borderId="21" xfId="0" applyFont="1" applyFill="1" applyBorder="1" applyAlignment="1">
      <alignment horizontal="center" vertical="center"/>
    </xf>
    <xf numFmtId="0" fontId="75" fillId="0" borderId="15" xfId="0" applyFont="1" applyBorder="1" applyAlignment="1">
      <alignment horizontal="center" vertical="center"/>
    </xf>
    <xf numFmtId="0" fontId="110" fillId="0" borderId="59" xfId="0" applyFont="1" applyBorder="1" applyAlignment="1">
      <alignment horizontal="center"/>
    </xf>
    <xf numFmtId="0" fontId="73" fillId="0" borderId="0" xfId="0" applyFont="1" applyAlignment="1">
      <alignment horizontal="center" vertical="center"/>
    </xf>
    <xf numFmtId="0" fontId="95" fillId="0" borderId="19" xfId="0" applyFont="1" applyBorder="1" applyAlignment="1">
      <alignment horizontal="center" vertical="center"/>
    </xf>
    <xf numFmtId="0" fontId="96" fillId="0" borderId="20" xfId="0" applyFont="1" applyBorder="1" applyAlignment="1">
      <alignment horizontal="center" vertical="center"/>
    </xf>
    <xf numFmtId="0" fontId="95" fillId="0" borderId="20" xfId="0" applyFont="1" applyBorder="1" applyAlignment="1">
      <alignment horizontal="center" vertical="center"/>
    </xf>
    <xf numFmtId="0" fontId="95" fillId="0" borderId="21" xfId="0" applyFont="1" applyBorder="1" applyAlignment="1">
      <alignment horizontal="center" vertical="center"/>
    </xf>
    <xf numFmtId="0" fontId="95" fillId="0" borderId="52" xfId="0" applyFont="1" applyBorder="1" applyAlignment="1">
      <alignment horizontal="center" vertical="center"/>
    </xf>
    <xf numFmtId="0" fontId="95" fillId="0" borderId="92" xfId="0" applyFont="1" applyBorder="1" applyAlignment="1">
      <alignment horizontal="center" vertical="center"/>
    </xf>
    <xf numFmtId="0" fontId="0" fillId="0" borderId="0" xfId="0" applyAlignment="1">
      <alignment horizontal="center" vertical="center"/>
    </xf>
    <xf numFmtId="14" fontId="120" fillId="0" borderId="11" xfId="0" applyNumberFormat="1" applyFont="1" applyBorder="1" applyAlignment="1">
      <alignment horizontal="center"/>
    </xf>
    <xf numFmtId="0" fontId="120" fillId="0" borderId="11" xfId="0" applyFont="1" applyBorder="1" applyAlignment="1">
      <alignment horizontal="center"/>
    </xf>
    <xf numFmtId="14" fontId="120" fillId="0" borderId="61" xfId="0" applyNumberFormat="1" applyFont="1" applyBorder="1" applyAlignment="1">
      <alignment horizontal="center" vertical="center"/>
    </xf>
    <xf numFmtId="0" fontId="120" fillId="0" borderId="59" xfId="0" applyFont="1" applyBorder="1" applyAlignment="1">
      <alignment horizontal="center" vertical="center"/>
    </xf>
    <xf numFmtId="0" fontId="120" fillId="0" borderId="60" xfId="0" applyFont="1" applyBorder="1" applyAlignment="1">
      <alignment horizontal="center" vertical="center"/>
    </xf>
    <xf numFmtId="0" fontId="120" fillId="0" borderId="62" xfId="0" applyFont="1" applyBorder="1" applyAlignment="1">
      <alignment horizontal="center" vertical="center"/>
    </xf>
    <xf numFmtId="0" fontId="120" fillId="0" borderId="5" xfId="0" applyFont="1" applyBorder="1" applyAlignment="1">
      <alignment horizontal="center" vertical="center"/>
    </xf>
    <xf numFmtId="0" fontId="120" fillId="0" borderId="67" xfId="0" applyFont="1" applyBorder="1" applyAlignment="1">
      <alignment horizontal="center" vertical="center"/>
    </xf>
    <xf numFmtId="0" fontId="120" fillId="0" borderId="0" xfId="0" applyFont="1" applyAlignment="1">
      <alignment horizontal="center" vertical="center"/>
    </xf>
    <xf numFmtId="14" fontId="120" fillId="0" borderId="22" xfId="0" applyNumberFormat="1" applyFont="1" applyBorder="1" applyAlignment="1">
      <alignment horizontal="center"/>
    </xf>
    <xf numFmtId="14" fontId="120" fillId="0" borderId="18" xfId="0" applyNumberFormat="1" applyFont="1" applyBorder="1" applyAlignment="1">
      <alignment horizontal="center"/>
    </xf>
    <xf numFmtId="0" fontId="0" fillId="0" borderId="15" xfId="0" applyBorder="1" applyAlignment="1">
      <alignment horizontal="center" vertical="center"/>
    </xf>
    <xf numFmtId="0" fontId="157" fillId="0" borderId="0" xfId="0" applyFont="1" applyAlignment="1">
      <alignment horizontal="center" wrapText="1"/>
    </xf>
    <xf numFmtId="0" fontId="96" fillId="65" borderId="19" xfId="0" applyFont="1" applyFill="1" applyBorder="1" applyAlignment="1">
      <alignment horizontal="center" vertical="center"/>
    </xf>
    <xf numFmtId="0" fontId="96" fillId="65" borderId="20" xfId="0" applyFont="1" applyFill="1" applyBorder="1" applyAlignment="1">
      <alignment horizontal="center" vertical="center"/>
    </xf>
    <xf numFmtId="0" fontId="96" fillId="65" borderId="21" xfId="0" applyFont="1" applyFill="1" applyBorder="1" applyAlignment="1">
      <alignment horizontal="center" vertical="center"/>
    </xf>
    <xf numFmtId="0" fontId="73" fillId="0" borderId="0" xfId="0" applyFont="1" applyAlignment="1">
      <alignment horizontal="center" vertical="center" wrapText="1"/>
    </xf>
    <xf numFmtId="0" fontId="108" fillId="0" borderId="22" xfId="0" applyFont="1" applyBorder="1" applyAlignment="1">
      <alignment horizontal="center" vertical="center"/>
    </xf>
    <xf numFmtId="0" fontId="108" fillId="0" borderId="23" xfId="0" applyFont="1" applyBorder="1" applyAlignment="1">
      <alignment horizontal="center" vertical="center"/>
    </xf>
    <xf numFmtId="0" fontId="108" fillId="0" borderId="18" xfId="0" applyFont="1" applyBorder="1" applyAlignment="1">
      <alignment horizontal="center" vertical="center"/>
    </xf>
    <xf numFmtId="0" fontId="108" fillId="63" borderId="22" xfId="0" applyFont="1" applyFill="1" applyBorder="1" applyAlignment="1">
      <alignment horizontal="center" vertical="center"/>
    </xf>
    <xf numFmtId="0" fontId="108" fillId="63" borderId="23" xfId="0" applyFont="1" applyFill="1" applyBorder="1" applyAlignment="1">
      <alignment horizontal="center" vertical="center"/>
    </xf>
    <xf numFmtId="0" fontId="108" fillId="63" borderId="18" xfId="0" applyFont="1" applyFill="1" applyBorder="1" applyAlignment="1">
      <alignment horizontal="center" vertical="center"/>
    </xf>
    <xf numFmtId="0" fontId="108" fillId="0" borderId="63" xfId="0" applyFont="1" applyBorder="1" applyAlignment="1">
      <alignment horizontal="center" vertical="center"/>
    </xf>
    <xf numFmtId="0" fontId="108" fillId="0" borderId="86" xfId="0" applyFont="1" applyBorder="1" applyAlignment="1">
      <alignment horizontal="center" vertical="center"/>
    </xf>
    <xf numFmtId="0" fontId="108" fillId="0" borderId="87" xfId="0" applyFont="1" applyBorder="1" applyAlignment="1">
      <alignment horizontal="center" vertical="center"/>
    </xf>
    <xf numFmtId="0" fontId="73" fillId="0" borderId="0" xfId="0" applyFont="1" applyAlignment="1">
      <alignment horizontal="center"/>
    </xf>
    <xf numFmtId="0" fontId="73" fillId="0" borderId="22" xfId="0" applyFont="1" applyBorder="1" applyAlignment="1">
      <alignment horizontal="center"/>
    </xf>
    <xf numFmtId="0" fontId="73" fillId="0" borderId="23" xfId="0" applyFont="1" applyBorder="1" applyAlignment="1">
      <alignment horizontal="center"/>
    </xf>
    <xf numFmtId="0" fontId="73" fillId="0" borderId="18" xfId="0" applyFont="1" applyBorder="1" applyAlignment="1">
      <alignment horizontal="center"/>
    </xf>
    <xf numFmtId="0" fontId="0" fillId="0" borderId="0" xfId="0" applyAlignment="1">
      <alignment horizontal="center" vertical="center" wrapText="1"/>
    </xf>
    <xf numFmtId="0" fontId="73" fillId="0" borderId="11" xfId="0" applyFont="1" applyBorder="1" applyAlignment="1">
      <alignment horizontal="center"/>
    </xf>
    <xf numFmtId="0" fontId="164" fillId="0" borderId="11" xfId="0" applyFont="1" applyBorder="1" applyAlignment="1">
      <alignment horizontal="center"/>
    </xf>
    <xf numFmtId="0" fontId="73" fillId="0" borderId="11" xfId="0" applyFont="1" applyBorder="1" applyAlignment="1">
      <alignment horizontal="center" vertical="center" wrapText="1"/>
    </xf>
    <xf numFmtId="164" fontId="73" fillId="0" borderId="11" xfId="113" applyFont="1" applyFill="1" applyBorder="1" applyAlignment="1">
      <alignment horizontal="right" vertical="center" wrapText="1"/>
    </xf>
    <xf numFmtId="0" fontId="96" fillId="0" borderId="0" xfId="0" applyFont="1" applyAlignment="1">
      <alignment horizontal="center" vertical="center"/>
    </xf>
    <xf numFmtId="0" fontId="73" fillId="0" borderId="22" xfId="0" applyFont="1" applyBorder="1" applyAlignment="1">
      <alignment horizontal="center" vertical="center"/>
    </xf>
    <xf numFmtId="0" fontId="73" fillId="0" borderId="23" xfId="0" applyFont="1" applyBorder="1" applyAlignment="1">
      <alignment horizontal="center" vertical="center"/>
    </xf>
    <xf numFmtId="0" fontId="0" fillId="0" borderId="0" xfId="0"/>
    <xf numFmtId="0" fontId="96" fillId="0" borderId="0" xfId="0" applyFont="1" applyAlignment="1">
      <alignment horizontal="center"/>
    </xf>
    <xf numFmtId="0" fontId="73" fillId="0" borderId="0" xfId="0" applyFont="1" applyAlignment="1">
      <alignment horizontal="left" vertical="center" wrapText="1"/>
    </xf>
    <xf numFmtId="0" fontId="110" fillId="0" borderId="0" xfId="0" applyFont="1" applyAlignment="1">
      <alignment horizontal="center" vertical="center" wrapText="1"/>
    </xf>
    <xf numFmtId="0" fontId="96" fillId="0" borderId="0" xfId="0" applyFont="1" applyAlignment="1">
      <alignment horizontal="center" vertical="center" wrapText="1"/>
    </xf>
    <xf numFmtId="0" fontId="73" fillId="0" borderId="19" xfId="0" applyFont="1" applyBorder="1" applyAlignment="1">
      <alignment horizontal="center" wrapText="1"/>
    </xf>
    <xf numFmtId="0" fontId="73" fillId="0" borderId="21" xfId="0" applyFont="1" applyBorder="1" applyAlignment="1">
      <alignment horizontal="center" wrapText="1"/>
    </xf>
    <xf numFmtId="0" fontId="107" fillId="0" borderId="15" xfId="0" applyFont="1" applyBorder="1" applyAlignment="1">
      <alignment horizontal="center"/>
    </xf>
    <xf numFmtId="0" fontId="96" fillId="0" borderId="15" xfId="0" applyFont="1" applyBorder="1" applyAlignment="1">
      <alignment horizontal="center"/>
    </xf>
    <xf numFmtId="0" fontId="0" fillId="0" borderId="0" xfId="0" quotePrefix="1"/>
    <xf numFmtId="0" fontId="0" fillId="0" borderId="0" xfId="0" applyAlignment="1">
      <alignment horizontal="center"/>
    </xf>
    <xf numFmtId="0" fontId="95" fillId="0" borderId="0" xfId="0" applyFont="1" applyAlignment="1">
      <alignment horizontal="center" vertical="center"/>
    </xf>
    <xf numFmtId="0" fontId="95" fillId="0" borderId="0" xfId="0" applyFont="1" applyAlignment="1">
      <alignment horizontal="center" vertical="center" wrapText="1"/>
    </xf>
  </cellXfs>
  <cellStyles count="406">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xfId="404" builtinId="22"/>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2" xfId="92" xr:uid="{00000000-0005-0000-0000-00005C000000}"/>
    <cellStyle name="Énfasis5 2" xfId="93" xr:uid="{00000000-0005-0000-0000-00005D000000}"/>
    <cellStyle name="Énfasis6 2" xfId="94" xr:uid="{00000000-0005-0000-0000-00005E000000}"/>
    <cellStyle name="Entrada 2" xfId="95" xr:uid="{00000000-0005-0000-0000-00005F000000}"/>
    <cellStyle name="Excel Built-in Normal" xfId="96" xr:uid="{00000000-0005-0000-0000-000060000000}"/>
    <cellStyle name="Excel Built-in Normal 2" xfId="97" xr:uid="{00000000-0005-0000-0000-000061000000}"/>
    <cellStyle name="Explanatory Text" xfId="98" xr:uid="{00000000-0005-0000-0000-000062000000}"/>
    <cellStyle name="Good" xfId="99" xr:uid="{00000000-0005-0000-0000-000063000000}"/>
    <cellStyle name="Heading" xfId="100" xr:uid="{00000000-0005-0000-0000-000064000000}"/>
    <cellStyle name="Heading 1" xfId="101" xr:uid="{00000000-0005-0000-0000-000065000000}"/>
    <cellStyle name="Heading 2" xfId="102" xr:uid="{00000000-0005-0000-0000-000066000000}"/>
    <cellStyle name="Heading 3" xfId="103" xr:uid="{00000000-0005-0000-0000-000067000000}"/>
    <cellStyle name="Heading 4" xfId="104" xr:uid="{00000000-0005-0000-0000-000068000000}"/>
    <cellStyle name="Heading 5" xfId="105" xr:uid="{00000000-0005-0000-0000-000069000000}"/>
    <cellStyle name="Hipervínculo" xfId="106" builtinId="8"/>
    <cellStyle name="Hipervínculo 2" xfId="107" xr:uid="{00000000-0005-0000-0000-00006B000000}"/>
    <cellStyle name="Hipervínculo 3" xfId="108" xr:uid="{00000000-0005-0000-0000-00006C000000}"/>
    <cellStyle name="Incorrecto 2" xfId="109" xr:uid="{00000000-0005-0000-0000-00006D000000}"/>
    <cellStyle name="Input" xfId="110" xr:uid="{00000000-0005-0000-0000-00006E000000}"/>
    <cellStyle name="Linked Cell" xfId="111" xr:uid="{00000000-0005-0000-0000-00006F000000}"/>
    <cellStyle name="Millares" xfId="112" builtinId="3"/>
    <cellStyle name="Millares [0]" xfId="113" builtinId="6"/>
    <cellStyle name="Millares [0] 10" xfId="402" xr:uid="{7796386D-E029-2D45-AED3-D22CE4A3EA4D}"/>
    <cellStyle name="Millares [0] 11" xfId="403" xr:uid="{2E09EE6C-7AE9-7542-AC96-78B01C3AA6C2}"/>
    <cellStyle name="Millares [0] 12" xfId="405" xr:uid="{1B2A09D3-EB8F-45C7-AB0E-D154398DA25C}"/>
    <cellStyle name="Millares [0] 2" xfId="114" xr:uid="{00000000-0005-0000-0000-000072000000}"/>
    <cellStyle name="Millares [0] 2 2" xfId="115" xr:uid="{00000000-0005-0000-0000-000073000000}"/>
    <cellStyle name="Millares [0] 2 2 2" xfId="116" xr:uid="{00000000-0005-0000-0000-000074000000}"/>
    <cellStyle name="Millares [0] 2 2 3" xfId="117" xr:uid="{00000000-0005-0000-0000-000075000000}"/>
    <cellStyle name="Millares [0] 2 3" xfId="118" xr:uid="{00000000-0005-0000-0000-000076000000}"/>
    <cellStyle name="Millares [0] 2 3 2" xfId="119" xr:uid="{00000000-0005-0000-0000-000077000000}"/>
    <cellStyle name="Millares [0] 2 4" xfId="120" xr:uid="{00000000-0005-0000-0000-000078000000}"/>
    <cellStyle name="Millares [0] 2 5" xfId="121" xr:uid="{00000000-0005-0000-0000-000079000000}"/>
    <cellStyle name="Millares [0] 3" xfId="122" xr:uid="{00000000-0005-0000-0000-00007A000000}"/>
    <cellStyle name="Millares [0] 3 2" xfId="123" xr:uid="{00000000-0005-0000-0000-00007B000000}"/>
    <cellStyle name="Millares [0] 3 2 2" xfId="124" xr:uid="{00000000-0005-0000-0000-00007C000000}"/>
    <cellStyle name="Millares [0] 3 2 3" xfId="125" xr:uid="{00000000-0005-0000-0000-00007D000000}"/>
    <cellStyle name="Millares [0] 3 3" xfId="126" xr:uid="{00000000-0005-0000-0000-00007E000000}"/>
    <cellStyle name="Millares [0] 3 4" xfId="127" xr:uid="{00000000-0005-0000-0000-00007F000000}"/>
    <cellStyle name="Millares [0] 3 5" xfId="128" xr:uid="{00000000-0005-0000-0000-000080000000}"/>
    <cellStyle name="Millares [0] 4" xfId="129" xr:uid="{00000000-0005-0000-0000-000081000000}"/>
    <cellStyle name="Millares [0] 4 2" xfId="130" xr:uid="{00000000-0005-0000-0000-000082000000}"/>
    <cellStyle name="Millares [0] 4 3" xfId="131" xr:uid="{00000000-0005-0000-0000-000083000000}"/>
    <cellStyle name="Millares [0] 4 4" xfId="132" xr:uid="{00000000-0005-0000-0000-000084000000}"/>
    <cellStyle name="Millares [0] 5" xfId="133" xr:uid="{00000000-0005-0000-0000-000085000000}"/>
    <cellStyle name="Millares [0] 6" xfId="134" xr:uid="{00000000-0005-0000-0000-000086000000}"/>
    <cellStyle name="Millares [0] 7" xfId="135" xr:uid="{00000000-0005-0000-0000-000087000000}"/>
    <cellStyle name="Millares [0] 8" xfId="136" xr:uid="{00000000-0005-0000-0000-000088000000}"/>
    <cellStyle name="Millares [0] 9" xfId="400" xr:uid="{F3897145-4C69-4063-BBA2-7D2614677C20}"/>
    <cellStyle name="Millares 10" xfId="137" xr:uid="{00000000-0005-0000-0000-000089000000}"/>
    <cellStyle name="Millares 10 2" xfId="138" xr:uid="{00000000-0005-0000-0000-00008A000000}"/>
    <cellStyle name="Millares 100 11" xfId="139" xr:uid="{00000000-0005-0000-0000-00008B000000}"/>
    <cellStyle name="Millares 100 11 2" xfId="140" xr:uid="{00000000-0005-0000-0000-00008C000000}"/>
    <cellStyle name="Millares 100 11 2 2" xfId="141" xr:uid="{00000000-0005-0000-0000-00008D000000}"/>
    <cellStyle name="Millares 11" xfId="142" xr:uid="{00000000-0005-0000-0000-00008E000000}"/>
    <cellStyle name="Millares 11 2" xfId="143" xr:uid="{00000000-0005-0000-0000-00008F000000}"/>
    <cellStyle name="Millares 12" xfId="144" xr:uid="{00000000-0005-0000-0000-000090000000}"/>
    <cellStyle name="Millares 13" xfId="145" xr:uid="{00000000-0005-0000-0000-000091000000}"/>
    <cellStyle name="Millares 14" xfId="146" xr:uid="{00000000-0005-0000-0000-000092000000}"/>
    <cellStyle name="Millares 15" xfId="147" xr:uid="{00000000-0005-0000-0000-000093000000}"/>
    <cellStyle name="Millares 16" xfId="148" xr:uid="{00000000-0005-0000-0000-000094000000}"/>
    <cellStyle name="Millares 17" xfId="149" xr:uid="{00000000-0005-0000-0000-000095000000}"/>
    <cellStyle name="Millares 174 2" xfId="150" xr:uid="{00000000-0005-0000-0000-000096000000}"/>
    <cellStyle name="Millares 174 2 2" xfId="151" xr:uid="{00000000-0005-0000-0000-000097000000}"/>
    <cellStyle name="Millares 174 2 2 2" xfId="152" xr:uid="{00000000-0005-0000-0000-000098000000}"/>
    <cellStyle name="Millares 18" xfId="153" xr:uid="{00000000-0005-0000-0000-000099000000}"/>
    <cellStyle name="Millares 19" xfId="154" xr:uid="{00000000-0005-0000-0000-00009A000000}"/>
    <cellStyle name="Millares 2" xfId="155" xr:uid="{00000000-0005-0000-0000-00009B000000}"/>
    <cellStyle name="Millares 2 2" xfId="156" xr:uid="{00000000-0005-0000-0000-00009C000000}"/>
    <cellStyle name="Millares 2 2 2" xfId="157" xr:uid="{00000000-0005-0000-0000-00009D000000}"/>
    <cellStyle name="Millares 2 2 2 2" xfId="158" xr:uid="{00000000-0005-0000-0000-00009E000000}"/>
    <cellStyle name="Millares 2 2 3" xfId="159" xr:uid="{00000000-0005-0000-0000-00009F000000}"/>
    <cellStyle name="Millares 2 2 3 2" xfId="160" xr:uid="{00000000-0005-0000-0000-0000A0000000}"/>
    <cellStyle name="Millares 2 2 4" xfId="161" xr:uid="{00000000-0005-0000-0000-0000A1000000}"/>
    <cellStyle name="Millares 2 2 5" xfId="162" xr:uid="{00000000-0005-0000-0000-0000A2000000}"/>
    <cellStyle name="Millares 2 2 6" xfId="163" xr:uid="{00000000-0005-0000-0000-0000A3000000}"/>
    <cellStyle name="Millares 2 2 7" xfId="164" xr:uid="{00000000-0005-0000-0000-0000A4000000}"/>
    <cellStyle name="Millares 2 3" xfId="165" xr:uid="{00000000-0005-0000-0000-0000A5000000}"/>
    <cellStyle name="Millares 2 3 2" xfId="166" xr:uid="{00000000-0005-0000-0000-0000A6000000}"/>
    <cellStyle name="Millares 2 3 3" xfId="167" xr:uid="{00000000-0005-0000-0000-0000A7000000}"/>
    <cellStyle name="Millares 2 4" xfId="168" xr:uid="{00000000-0005-0000-0000-0000A8000000}"/>
    <cellStyle name="Millares 2 4 2" xfId="169" xr:uid="{00000000-0005-0000-0000-0000A9000000}"/>
    <cellStyle name="Millares 2 5" xfId="170" xr:uid="{00000000-0005-0000-0000-0000AA000000}"/>
    <cellStyle name="Millares 2 6" xfId="171" xr:uid="{00000000-0005-0000-0000-0000AB000000}"/>
    <cellStyle name="Millares 2 7" xfId="172" xr:uid="{00000000-0005-0000-0000-0000AC000000}"/>
    <cellStyle name="Millares 20" xfId="173" xr:uid="{00000000-0005-0000-0000-0000AD000000}"/>
    <cellStyle name="Millares 21" xfId="174" xr:uid="{00000000-0005-0000-0000-0000AE000000}"/>
    <cellStyle name="Millares 212" xfId="175" xr:uid="{00000000-0005-0000-0000-0000AF000000}"/>
    <cellStyle name="Millares 212 2" xfId="176" xr:uid="{00000000-0005-0000-0000-0000B0000000}"/>
    <cellStyle name="Millares 22" xfId="177" xr:uid="{00000000-0005-0000-0000-0000B1000000}"/>
    <cellStyle name="Millares 23" xfId="178" xr:uid="{00000000-0005-0000-0000-0000B2000000}"/>
    <cellStyle name="Millares 24" xfId="399" xr:uid="{056A9CFD-2213-45E4-AA09-C4BA9DF3A458}"/>
    <cellStyle name="Millares 3" xfId="179" xr:uid="{00000000-0005-0000-0000-0000B3000000}"/>
    <cellStyle name="Millares 3 11" xfId="180" xr:uid="{00000000-0005-0000-0000-0000B4000000}"/>
    <cellStyle name="Millares 3 11 2" xfId="181" xr:uid="{00000000-0005-0000-0000-0000B5000000}"/>
    <cellStyle name="Millares 3 11 2 2" xfId="182" xr:uid="{00000000-0005-0000-0000-0000B6000000}"/>
    <cellStyle name="Millares 3 2" xfId="183" xr:uid="{00000000-0005-0000-0000-0000B7000000}"/>
    <cellStyle name="Millares 3 2 2" xfId="184" xr:uid="{00000000-0005-0000-0000-0000B8000000}"/>
    <cellStyle name="Millares 3 3" xfId="185" xr:uid="{00000000-0005-0000-0000-0000B9000000}"/>
    <cellStyle name="Millares 3 4" xfId="186" xr:uid="{00000000-0005-0000-0000-0000BA000000}"/>
    <cellStyle name="Millares 3 5" xfId="187" xr:uid="{00000000-0005-0000-0000-0000BB000000}"/>
    <cellStyle name="Millares 3 6" xfId="188" xr:uid="{00000000-0005-0000-0000-0000BC000000}"/>
    <cellStyle name="Millares 4" xfId="189" xr:uid="{00000000-0005-0000-0000-0000BD000000}"/>
    <cellStyle name="Millares 4 2" xfId="190" xr:uid="{00000000-0005-0000-0000-0000BE000000}"/>
    <cellStyle name="Millares 4 2 2" xfId="191" xr:uid="{00000000-0005-0000-0000-0000BF000000}"/>
    <cellStyle name="Millares 4 2 3" xfId="192" xr:uid="{00000000-0005-0000-0000-0000C0000000}"/>
    <cellStyle name="Millares 4 3" xfId="193" xr:uid="{00000000-0005-0000-0000-0000C1000000}"/>
    <cellStyle name="Millares 4 3 2" xfId="194" xr:uid="{00000000-0005-0000-0000-0000C2000000}"/>
    <cellStyle name="Millares 4 4" xfId="195" xr:uid="{00000000-0005-0000-0000-0000C3000000}"/>
    <cellStyle name="Millares 5" xfId="196" xr:uid="{00000000-0005-0000-0000-0000C4000000}"/>
    <cellStyle name="Millares 5 2" xfId="197" xr:uid="{00000000-0005-0000-0000-0000C5000000}"/>
    <cellStyle name="Millares 5 3" xfId="198" xr:uid="{00000000-0005-0000-0000-0000C6000000}"/>
    <cellStyle name="Millares 6" xfId="199" xr:uid="{00000000-0005-0000-0000-0000C7000000}"/>
    <cellStyle name="Millares 6 2" xfId="200" xr:uid="{00000000-0005-0000-0000-0000C8000000}"/>
    <cellStyle name="Millares 654 2 2" xfId="201" xr:uid="{00000000-0005-0000-0000-0000C9000000}"/>
    <cellStyle name="Millares 656" xfId="202" xr:uid="{00000000-0005-0000-0000-0000CA000000}"/>
    <cellStyle name="Millares 656 2" xfId="203" xr:uid="{00000000-0005-0000-0000-0000CB000000}"/>
    <cellStyle name="Millares 656 2 2" xfId="204" xr:uid="{00000000-0005-0000-0000-0000CC000000}"/>
    <cellStyle name="Millares 657" xfId="205" xr:uid="{00000000-0005-0000-0000-0000CD000000}"/>
    <cellStyle name="Millares 657 2" xfId="206" xr:uid="{00000000-0005-0000-0000-0000CE000000}"/>
    <cellStyle name="Millares 657 2 2" xfId="207" xr:uid="{00000000-0005-0000-0000-0000CF000000}"/>
    <cellStyle name="Millares 7" xfId="208" xr:uid="{00000000-0005-0000-0000-0000D0000000}"/>
    <cellStyle name="Millares 7 2" xfId="209" xr:uid="{00000000-0005-0000-0000-0000D1000000}"/>
    <cellStyle name="Millares 7 3" xfId="210" xr:uid="{00000000-0005-0000-0000-0000D2000000}"/>
    <cellStyle name="Millares 8" xfId="211" xr:uid="{00000000-0005-0000-0000-0000D3000000}"/>
    <cellStyle name="Millares 8 2" xfId="212" xr:uid="{00000000-0005-0000-0000-0000D4000000}"/>
    <cellStyle name="Millares 9" xfId="213" xr:uid="{00000000-0005-0000-0000-0000D5000000}"/>
    <cellStyle name="Millares 9 2" xfId="214" xr:uid="{00000000-0005-0000-0000-0000D6000000}"/>
    <cellStyle name="Millares 9 3" xfId="215" xr:uid="{00000000-0005-0000-0000-0000D7000000}"/>
    <cellStyle name="Neutral 2" xfId="216" xr:uid="{00000000-0005-0000-0000-0000D9000000}"/>
    <cellStyle name="Neutral 3" xfId="217" xr:uid="{00000000-0005-0000-0000-0000DA000000}"/>
    <cellStyle name="Neutral 4" xfId="218" xr:uid="{00000000-0005-0000-0000-0000DB000000}"/>
    <cellStyle name="No-definido" xfId="219" xr:uid="{00000000-0005-0000-0000-0000DC000000}"/>
    <cellStyle name="Normal" xfId="0" builtinId="0"/>
    <cellStyle name="Normal 10" xfId="220" xr:uid="{00000000-0005-0000-0000-0000DE000000}"/>
    <cellStyle name="Normal 10 10 2 2 2" xfId="221" xr:uid="{00000000-0005-0000-0000-0000DF000000}"/>
    <cellStyle name="Normal 1016" xfId="222" xr:uid="{00000000-0005-0000-0000-0000E0000000}"/>
    <cellStyle name="Normal 1018" xfId="223" xr:uid="{00000000-0005-0000-0000-0000E1000000}"/>
    <cellStyle name="Normal 1022" xfId="224" xr:uid="{00000000-0005-0000-0000-0000E2000000}"/>
    <cellStyle name="Normal 1024" xfId="225" xr:uid="{00000000-0005-0000-0000-0000E3000000}"/>
    <cellStyle name="Normal 1025" xfId="226" xr:uid="{00000000-0005-0000-0000-0000E4000000}"/>
    <cellStyle name="Normal 1026" xfId="227" xr:uid="{00000000-0005-0000-0000-0000E5000000}"/>
    <cellStyle name="Normal 1027" xfId="228" xr:uid="{00000000-0005-0000-0000-0000E6000000}"/>
    <cellStyle name="Normal 105" xfId="229" xr:uid="{00000000-0005-0000-0000-0000E7000000}"/>
    <cellStyle name="Normal 107" xfId="230" xr:uid="{00000000-0005-0000-0000-0000E8000000}"/>
    <cellStyle name="Normal 109" xfId="231" xr:uid="{00000000-0005-0000-0000-0000E9000000}"/>
    <cellStyle name="Normal 11" xfId="232" xr:uid="{00000000-0005-0000-0000-0000EA000000}"/>
    <cellStyle name="Normal 11 2" xfId="233" xr:uid="{00000000-0005-0000-0000-0000EB000000}"/>
    <cellStyle name="Normal 11 2 2" xfId="234" xr:uid="{00000000-0005-0000-0000-0000EC000000}"/>
    <cellStyle name="Normal 11 3" xfId="235" xr:uid="{00000000-0005-0000-0000-0000ED000000}"/>
    <cellStyle name="Normal 12" xfId="236" xr:uid="{00000000-0005-0000-0000-0000EE000000}"/>
    <cellStyle name="Normal 12 10" xfId="237" xr:uid="{00000000-0005-0000-0000-0000EF000000}"/>
    <cellStyle name="Normal 12 2 10" xfId="238" xr:uid="{00000000-0005-0000-0000-0000F0000000}"/>
    <cellStyle name="Normal 12 2 2 4" xfId="239" xr:uid="{00000000-0005-0000-0000-0000F1000000}"/>
    <cellStyle name="Normal 125" xfId="240" xr:uid="{00000000-0005-0000-0000-0000F2000000}"/>
    <cellStyle name="Normal 126" xfId="241" xr:uid="{00000000-0005-0000-0000-0000F3000000}"/>
    <cellStyle name="Normal 15 2" xfId="242" xr:uid="{00000000-0005-0000-0000-0000F4000000}"/>
    <cellStyle name="Normal 17 2" xfId="243" xr:uid="{00000000-0005-0000-0000-0000F5000000}"/>
    <cellStyle name="Normal 199 2 2" xfId="244" xr:uid="{00000000-0005-0000-0000-0000F6000000}"/>
    <cellStyle name="Normal 2" xfId="245" xr:uid="{00000000-0005-0000-0000-0000F7000000}"/>
    <cellStyle name="Normal 2 10" xfId="246" xr:uid="{00000000-0005-0000-0000-0000F8000000}"/>
    <cellStyle name="Normal 2 10 2 2 2" xfId="247" xr:uid="{00000000-0005-0000-0000-0000F9000000}"/>
    <cellStyle name="Normal 2 11" xfId="248" xr:uid="{00000000-0005-0000-0000-0000FA000000}"/>
    <cellStyle name="Normal 2 12" xfId="249" xr:uid="{00000000-0005-0000-0000-0000FB000000}"/>
    <cellStyle name="Normal 2 13" xfId="250" xr:uid="{00000000-0005-0000-0000-0000FC000000}"/>
    <cellStyle name="Normal 2 14" xfId="251" xr:uid="{00000000-0005-0000-0000-0000FD000000}"/>
    <cellStyle name="Normal 2 15" xfId="252" xr:uid="{00000000-0005-0000-0000-0000FE000000}"/>
    <cellStyle name="Normal 2 16" xfId="253" xr:uid="{00000000-0005-0000-0000-0000FF000000}"/>
    <cellStyle name="Normal 2 17" xfId="254" xr:uid="{00000000-0005-0000-0000-000000010000}"/>
    <cellStyle name="Normal 2 18" xfId="255" xr:uid="{00000000-0005-0000-0000-000001010000}"/>
    <cellStyle name="Normal 2 19" xfId="256" xr:uid="{00000000-0005-0000-0000-000002010000}"/>
    <cellStyle name="Normal 2 2" xfId="257" xr:uid="{00000000-0005-0000-0000-000003010000}"/>
    <cellStyle name="Normal 2 2 2" xfId="258" xr:uid="{00000000-0005-0000-0000-000004010000}"/>
    <cellStyle name="Normal 2 2 2 3" xfId="259" xr:uid="{00000000-0005-0000-0000-000005010000}"/>
    <cellStyle name="Normal 2 2 3" xfId="260" xr:uid="{00000000-0005-0000-0000-000006010000}"/>
    <cellStyle name="Normal 2 20" xfId="261" xr:uid="{00000000-0005-0000-0000-000007010000}"/>
    <cellStyle name="Normal 2 21" xfId="262" xr:uid="{00000000-0005-0000-0000-000008010000}"/>
    <cellStyle name="Normal 2 22" xfId="263" xr:uid="{00000000-0005-0000-0000-000009010000}"/>
    <cellStyle name="Normal 2 23" xfId="264" xr:uid="{00000000-0005-0000-0000-00000A010000}"/>
    <cellStyle name="Normal 2 24" xfId="265" xr:uid="{00000000-0005-0000-0000-00000B010000}"/>
    <cellStyle name="Normal 2 25" xfId="266" xr:uid="{00000000-0005-0000-0000-00000C010000}"/>
    <cellStyle name="Normal 2 26" xfId="267" xr:uid="{00000000-0005-0000-0000-00000D010000}"/>
    <cellStyle name="Normal 2 27" xfId="268" xr:uid="{00000000-0005-0000-0000-00000E010000}"/>
    <cellStyle name="Normal 2 3" xfId="269" xr:uid="{00000000-0005-0000-0000-00000F010000}"/>
    <cellStyle name="Normal 2 3 2" xfId="270" xr:uid="{00000000-0005-0000-0000-000010010000}"/>
    <cellStyle name="Normal 2 3 3" xfId="271" xr:uid="{00000000-0005-0000-0000-000011010000}"/>
    <cellStyle name="Normal 2 3 4" xfId="401" xr:uid="{0FC2FBA5-A5C7-4B4A-A42E-0F2B873D4828}"/>
    <cellStyle name="Normal 2 4" xfId="272" xr:uid="{00000000-0005-0000-0000-000012010000}"/>
    <cellStyle name="Normal 2 4 2" xfId="273" xr:uid="{00000000-0005-0000-0000-000013010000}"/>
    <cellStyle name="Normal 2 4 3" xfId="274" xr:uid="{00000000-0005-0000-0000-000014010000}"/>
    <cellStyle name="Normal 2 5" xfId="275" xr:uid="{00000000-0005-0000-0000-000015010000}"/>
    <cellStyle name="Normal 2 5 2" xfId="276" xr:uid="{00000000-0005-0000-0000-000016010000}"/>
    <cellStyle name="Normal 2 6" xfId="277" xr:uid="{00000000-0005-0000-0000-000017010000}"/>
    <cellStyle name="Normal 2 6 2" xfId="278" xr:uid="{00000000-0005-0000-0000-000018010000}"/>
    <cellStyle name="Normal 2 7" xfId="279" xr:uid="{00000000-0005-0000-0000-000019010000}"/>
    <cellStyle name="Normal 2 8" xfId="280" xr:uid="{00000000-0005-0000-0000-00001A010000}"/>
    <cellStyle name="Normal 2 9" xfId="281" xr:uid="{00000000-0005-0000-0000-00001B010000}"/>
    <cellStyle name="Normal 3" xfId="282" xr:uid="{00000000-0005-0000-0000-00001C010000}"/>
    <cellStyle name="Normal 3 2" xfId="283" xr:uid="{00000000-0005-0000-0000-00001D010000}"/>
    <cellStyle name="Normal 3 2 2" xfId="284" xr:uid="{00000000-0005-0000-0000-00001E010000}"/>
    <cellStyle name="Normal 3 2 3" xfId="285" xr:uid="{00000000-0005-0000-0000-00001F010000}"/>
    <cellStyle name="Normal 3 3" xfId="286" xr:uid="{00000000-0005-0000-0000-000020010000}"/>
    <cellStyle name="Normal 3 4" xfId="287" xr:uid="{00000000-0005-0000-0000-000021010000}"/>
    <cellStyle name="Normal 3 5" xfId="288" xr:uid="{00000000-0005-0000-0000-000022010000}"/>
    <cellStyle name="Normal 3 6" xfId="289" xr:uid="{00000000-0005-0000-0000-000023010000}"/>
    <cellStyle name="Normal 3 7" xfId="290" xr:uid="{00000000-0005-0000-0000-000024010000}"/>
    <cellStyle name="Normal 34 2 2" xfId="291" xr:uid="{00000000-0005-0000-0000-000025010000}"/>
    <cellStyle name="Normal 4" xfId="292" xr:uid="{00000000-0005-0000-0000-000026010000}"/>
    <cellStyle name="Normal 4 2" xfId="293" xr:uid="{00000000-0005-0000-0000-000027010000}"/>
    <cellStyle name="Normal 4 2 2" xfId="294" xr:uid="{00000000-0005-0000-0000-000028010000}"/>
    <cellStyle name="Normal 4 3" xfId="295" xr:uid="{00000000-0005-0000-0000-000029010000}"/>
    <cellStyle name="Normal 4 4" xfId="296" xr:uid="{00000000-0005-0000-0000-00002A010000}"/>
    <cellStyle name="Normal 4 5" xfId="297" xr:uid="{00000000-0005-0000-0000-00002B010000}"/>
    <cellStyle name="Normal 5" xfId="298" xr:uid="{00000000-0005-0000-0000-00002C010000}"/>
    <cellStyle name="Normal 5 2" xfId="299" xr:uid="{00000000-0005-0000-0000-00002D010000}"/>
    <cellStyle name="Normal 5 3" xfId="300" xr:uid="{00000000-0005-0000-0000-00002E010000}"/>
    <cellStyle name="Normal 5 4" xfId="301" xr:uid="{00000000-0005-0000-0000-00002F010000}"/>
    <cellStyle name="Normal 6" xfId="302" xr:uid="{00000000-0005-0000-0000-000030010000}"/>
    <cellStyle name="Normal 6 2" xfId="303" xr:uid="{00000000-0005-0000-0000-000031010000}"/>
    <cellStyle name="Normal 6 3" xfId="304" xr:uid="{00000000-0005-0000-0000-000032010000}"/>
    <cellStyle name="Normal 601" xfId="305" xr:uid="{00000000-0005-0000-0000-000033010000}"/>
    <cellStyle name="Normal 605" xfId="306" xr:uid="{00000000-0005-0000-0000-000034010000}"/>
    <cellStyle name="Normal 606" xfId="307" xr:uid="{00000000-0005-0000-0000-000035010000}"/>
    <cellStyle name="Normal 636" xfId="308" xr:uid="{00000000-0005-0000-0000-000036010000}"/>
    <cellStyle name="Normal 640" xfId="309" xr:uid="{00000000-0005-0000-0000-000037010000}"/>
    <cellStyle name="Normal 643" xfId="310" xr:uid="{00000000-0005-0000-0000-000038010000}"/>
    <cellStyle name="Normal 646" xfId="311" xr:uid="{00000000-0005-0000-0000-000039010000}"/>
    <cellStyle name="Normal 647" xfId="312" xr:uid="{00000000-0005-0000-0000-00003A010000}"/>
    <cellStyle name="Normal 649" xfId="313" xr:uid="{00000000-0005-0000-0000-00003B010000}"/>
    <cellStyle name="Normal 650" xfId="314" xr:uid="{00000000-0005-0000-0000-00003C010000}"/>
    <cellStyle name="Normal 651" xfId="315" xr:uid="{00000000-0005-0000-0000-00003D010000}"/>
    <cellStyle name="Normal 652" xfId="316" xr:uid="{00000000-0005-0000-0000-00003E010000}"/>
    <cellStyle name="Normal 653" xfId="317" xr:uid="{00000000-0005-0000-0000-00003F010000}"/>
    <cellStyle name="Normal 654" xfId="318" xr:uid="{00000000-0005-0000-0000-000040010000}"/>
    <cellStyle name="Normal 655" xfId="319" xr:uid="{00000000-0005-0000-0000-000041010000}"/>
    <cellStyle name="Normal 656" xfId="320" xr:uid="{00000000-0005-0000-0000-000042010000}"/>
    <cellStyle name="Normal 657" xfId="321" xr:uid="{00000000-0005-0000-0000-000043010000}"/>
    <cellStyle name="Normal 658" xfId="322" xr:uid="{00000000-0005-0000-0000-000044010000}"/>
    <cellStyle name="Normal 659" xfId="323" xr:uid="{00000000-0005-0000-0000-000045010000}"/>
    <cellStyle name="Normal 660" xfId="324" xr:uid="{00000000-0005-0000-0000-000046010000}"/>
    <cellStyle name="Normal 662" xfId="325" xr:uid="{00000000-0005-0000-0000-000047010000}"/>
    <cellStyle name="Normal 663" xfId="326" xr:uid="{00000000-0005-0000-0000-000048010000}"/>
    <cellStyle name="Normal 664" xfId="327" xr:uid="{00000000-0005-0000-0000-000049010000}"/>
    <cellStyle name="Normal 665" xfId="328" xr:uid="{00000000-0005-0000-0000-00004A010000}"/>
    <cellStyle name="Normal 667" xfId="329" xr:uid="{00000000-0005-0000-0000-00004B010000}"/>
    <cellStyle name="Normal 673" xfId="330" xr:uid="{00000000-0005-0000-0000-00004C010000}"/>
    <cellStyle name="Normal 674" xfId="331" xr:uid="{00000000-0005-0000-0000-00004D010000}"/>
    <cellStyle name="Normal 675" xfId="332" xr:uid="{00000000-0005-0000-0000-00004E010000}"/>
    <cellStyle name="Normal 676" xfId="333" xr:uid="{00000000-0005-0000-0000-00004F010000}"/>
    <cellStyle name="Normal 677" xfId="334" xr:uid="{00000000-0005-0000-0000-000050010000}"/>
    <cellStyle name="Normal 678" xfId="335" xr:uid="{00000000-0005-0000-0000-000051010000}"/>
    <cellStyle name="Normal 679" xfId="336" xr:uid="{00000000-0005-0000-0000-000052010000}"/>
    <cellStyle name="Normal 684" xfId="337" xr:uid="{00000000-0005-0000-0000-000053010000}"/>
    <cellStyle name="Normal 7" xfId="338" xr:uid="{00000000-0005-0000-0000-000054010000}"/>
    <cellStyle name="Normal 713" xfId="339" xr:uid="{00000000-0005-0000-0000-000055010000}"/>
    <cellStyle name="Normal 714" xfId="340" xr:uid="{00000000-0005-0000-0000-000056010000}"/>
    <cellStyle name="Normal 715" xfId="341" xr:uid="{00000000-0005-0000-0000-000057010000}"/>
    <cellStyle name="Normal 744" xfId="342" xr:uid="{00000000-0005-0000-0000-000058010000}"/>
    <cellStyle name="Normal 8" xfId="343" xr:uid="{00000000-0005-0000-0000-000059010000}"/>
    <cellStyle name="Normal 802" xfId="344" xr:uid="{00000000-0005-0000-0000-00005A010000}"/>
    <cellStyle name="Normal 9" xfId="345" xr:uid="{00000000-0005-0000-0000-00005B010000}"/>
    <cellStyle name="Normal 944" xfId="346" xr:uid="{00000000-0005-0000-0000-00005C010000}"/>
    <cellStyle name="Normal 947" xfId="347" xr:uid="{00000000-0005-0000-0000-00005D010000}"/>
    <cellStyle name="Normal 952" xfId="348" xr:uid="{00000000-0005-0000-0000-00005E010000}"/>
    <cellStyle name="Normal 957" xfId="349" xr:uid="{00000000-0005-0000-0000-00005F010000}"/>
    <cellStyle name="Normal 958" xfId="350" xr:uid="{00000000-0005-0000-0000-000060010000}"/>
    <cellStyle name="Normal 959" xfId="351" xr:uid="{00000000-0005-0000-0000-000061010000}"/>
    <cellStyle name="Normal 960" xfId="352" xr:uid="{00000000-0005-0000-0000-000062010000}"/>
    <cellStyle name="Normal 961" xfId="353" xr:uid="{00000000-0005-0000-0000-000063010000}"/>
    <cellStyle name="Normal 962" xfId="354" xr:uid="{00000000-0005-0000-0000-000064010000}"/>
    <cellStyle name="Normal 963" xfId="355" xr:uid="{00000000-0005-0000-0000-000065010000}"/>
    <cellStyle name="Normal 964" xfId="356" xr:uid="{00000000-0005-0000-0000-000066010000}"/>
    <cellStyle name="Normal 965" xfId="357" xr:uid="{00000000-0005-0000-0000-000067010000}"/>
    <cellStyle name="Normal 966" xfId="358" xr:uid="{00000000-0005-0000-0000-000068010000}"/>
    <cellStyle name="Normal 967" xfId="359" xr:uid="{00000000-0005-0000-0000-000069010000}"/>
    <cellStyle name="Normal 971" xfId="360" xr:uid="{00000000-0005-0000-0000-00006A010000}"/>
    <cellStyle name="Normal 986" xfId="361" xr:uid="{00000000-0005-0000-0000-00006B010000}"/>
    <cellStyle name="Notas 2" xfId="362" xr:uid="{00000000-0005-0000-0000-00006C010000}"/>
    <cellStyle name="Notas 2 2" xfId="363" xr:uid="{00000000-0005-0000-0000-00006D010000}"/>
    <cellStyle name="Notas 3" xfId="364" xr:uid="{00000000-0005-0000-0000-00006E010000}"/>
    <cellStyle name="Notas 4" xfId="365" xr:uid="{00000000-0005-0000-0000-00006F010000}"/>
    <cellStyle name="Note" xfId="366" xr:uid="{00000000-0005-0000-0000-000070010000}"/>
    <cellStyle name="Output" xfId="367" xr:uid="{00000000-0005-0000-0000-000071010000}"/>
    <cellStyle name="Percent (0)" xfId="368" xr:uid="{00000000-0005-0000-0000-000072010000}"/>
    <cellStyle name="Percent 2" xfId="369" xr:uid="{00000000-0005-0000-0000-000073010000}"/>
    <cellStyle name="Percent 2 2" xfId="370" xr:uid="{00000000-0005-0000-0000-000074010000}"/>
    <cellStyle name="Percent 3" xfId="371" xr:uid="{00000000-0005-0000-0000-000075010000}"/>
    <cellStyle name="Percent 4" xfId="372" xr:uid="{00000000-0005-0000-0000-000076010000}"/>
    <cellStyle name="Porcentaje 2" xfId="373" xr:uid="{00000000-0005-0000-0000-000077010000}"/>
    <cellStyle name="Porcentaje 2 2" xfId="374" xr:uid="{00000000-0005-0000-0000-000078010000}"/>
    <cellStyle name="Porcentaje 2 3" xfId="375" xr:uid="{00000000-0005-0000-0000-000079010000}"/>
    <cellStyle name="Porcentaje 3" xfId="376" xr:uid="{00000000-0005-0000-0000-00007A010000}"/>
    <cellStyle name="Porcentaje 3 2" xfId="377" xr:uid="{00000000-0005-0000-0000-00007B010000}"/>
    <cellStyle name="Porcentaje 3 3" xfId="378" xr:uid="{00000000-0005-0000-0000-00007C010000}"/>
    <cellStyle name="Porcentaje 4" xfId="379" xr:uid="{00000000-0005-0000-0000-00007D010000}"/>
    <cellStyle name="Porcentual 2" xfId="380" xr:uid="{00000000-0005-0000-0000-00007E010000}"/>
    <cellStyle name="Porcentual 2 2" xfId="381" xr:uid="{00000000-0005-0000-0000-00007F010000}"/>
    <cellStyle name="Porcentual 2 3" xfId="382" xr:uid="{00000000-0005-0000-0000-000080010000}"/>
    <cellStyle name="Porcentual 2 4" xfId="383" xr:uid="{00000000-0005-0000-0000-000081010000}"/>
    <cellStyle name="Porcentual 3" xfId="384" xr:uid="{00000000-0005-0000-0000-000082010000}"/>
    <cellStyle name="Porcentual 3 2" xfId="385" xr:uid="{00000000-0005-0000-0000-000083010000}"/>
    <cellStyle name="Salida 2" xfId="386" xr:uid="{00000000-0005-0000-0000-000084010000}"/>
    <cellStyle name="Texto de advertencia 2" xfId="387" xr:uid="{00000000-0005-0000-0000-000085010000}"/>
    <cellStyle name="Texto explicativo 2" xfId="388" xr:uid="{00000000-0005-0000-0000-000086010000}"/>
    <cellStyle name="Texto explicativo 3" xfId="389" xr:uid="{00000000-0005-0000-0000-000087010000}"/>
    <cellStyle name="Tickmark" xfId="390" xr:uid="{00000000-0005-0000-0000-000088010000}"/>
    <cellStyle name="Title" xfId="391" xr:uid="{00000000-0005-0000-0000-000089010000}"/>
    <cellStyle name="Título 2 2" xfId="392" xr:uid="{00000000-0005-0000-0000-00008A010000}"/>
    <cellStyle name="Título 3 2" xfId="393" xr:uid="{00000000-0005-0000-0000-00008B010000}"/>
    <cellStyle name="Título 4" xfId="394" xr:uid="{00000000-0005-0000-0000-00008C010000}"/>
    <cellStyle name="Total 2" xfId="395" xr:uid="{00000000-0005-0000-0000-00008D010000}"/>
    <cellStyle name="Total 3" xfId="396" xr:uid="{00000000-0005-0000-0000-00008E010000}"/>
    <cellStyle name="Total 4" xfId="397" xr:uid="{00000000-0005-0000-0000-00008F010000}"/>
    <cellStyle name="Warning Text" xfId="398" xr:uid="{00000000-0005-0000-0000-000090010000}"/>
  </cellStyles>
  <dxfs count="0"/>
  <tableStyles count="0" defaultTableStyle="TableStyleMedium2" defaultPivotStyle="PivotStyleLight16"/>
  <colors>
    <mruColors>
      <color rgb="FFE175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9.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45720</xdr:colOff>
      <xdr:row>0</xdr:row>
      <xdr:rowOff>0</xdr:rowOff>
    </xdr:from>
    <xdr:to>
      <xdr:col>2</xdr:col>
      <xdr:colOff>1022773</xdr:colOff>
      <xdr:row>3</xdr:row>
      <xdr:rowOff>126789</xdr:rowOff>
    </xdr:to>
    <xdr:pic>
      <xdr:nvPicPr>
        <xdr:cNvPr id="2" name="Imagen 3">
          <a:extLst>
            <a:ext uri="{FF2B5EF4-FFF2-40B4-BE49-F238E27FC236}">
              <a16:creationId xmlns:a16="http://schemas.microsoft.com/office/drawing/2014/main" id="{C9D4A025-5E7D-4F9A-806A-51520458B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94360" y="0"/>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1043940</xdr:colOff>
      <xdr:row>17</xdr:row>
      <xdr:rowOff>68580</xdr:rowOff>
    </xdr:from>
    <xdr:to>
      <xdr:col>5</xdr:col>
      <xdr:colOff>868680</xdr:colOff>
      <xdr:row>18</xdr:row>
      <xdr:rowOff>133350</xdr:rowOff>
    </xdr:to>
    <xdr:sp macro="" textlink="">
      <xdr:nvSpPr>
        <xdr:cNvPr id="3" name="Cerrar llave 2">
          <a:extLst>
            <a:ext uri="{FF2B5EF4-FFF2-40B4-BE49-F238E27FC236}">
              <a16:creationId xmlns:a16="http://schemas.microsoft.com/office/drawing/2014/main" id="{97B887D8-8F04-828F-E89F-0922792AABDC}"/>
            </a:ext>
          </a:extLst>
        </xdr:cNvPr>
        <xdr:cNvSpPr/>
      </xdr:nvSpPr>
      <xdr:spPr>
        <a:xfrm rot="5400000">
          <a:off x="7050405" y="116395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1059180</xdr:colOff>
      <xdr:row>24</xdr:row>
      <xdr:rowOff>22860</xdr:rowOff>
    </xdr:from>
    <xdr:to>
      <xdr:col>5</xdr:col>
      <xdr:colOff>883920</xdr:colOff>
      <xdr:row>25</xdr:row>
      <xdr:rowOff>87630</xdr:rowOff>
    </xdr:to>
    <xdr:sp macro="" textlink="">
      <xdr:nvSpPr>
        <xdr:cNvPr id="4" name="Cerrar llave 3">
          <a:extLst>
            <a:ext uri="{FF2B5EF4-FFF2-40B4-BE49-F238E27FC236}">
              <a16:creationId xmlns:a16="http://schemas.microsoft.com/office/drawing/2014/main" id="{1D70E604-5485-4C00-A4A4-50B2013C094B}"/>
            </a:ext>
          </a:extLst>
        </xdr:cNvPr>
        <xdr:cNvSpPr/>
      </xdr:nvSpPr>
      <xdr:spPr>
        <a:xfrm rot="5400000">
          <a:off x="7065645" y="241363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1112520</xdr:colOff>
      <xdr:row>33</xdr:row>
      <xdr:rowOff>30480</xdr:rowOff>
    </xdr:from>
    <xdr:to>
      <xdr:col>5</xdr:col>
      <xdr:colOff>937260</xdr:colOff>
      <xdr:row>34</xdr:row>
      <xdr:rowOff>95250</xdr:rowOff>
    </xdr:to>
    <xdr:sp macro="" textlink="">
      <xdr:nvSpPr>
        <xdr:cNvPr id="5" name="Cerrar llave 4">
          <a:extLst>
            <a:ext uri="{FF2B5EF4-FFF2-40B4-BE49-F238E27FC236}">
              <a16:creationId xmlns:a16="http://schemas.microsoft.com/office/drawing/2014/main" id="{0656F940-473C-45D8-9B7D-68BF51488A37}"/>
            </a:ext>
          </a:extLst>
        </xdr:cNvPr>
        <xdr:cNvSpPr/>
      </xdr:nvSpPr>
      <xdr:spPr>
        <a:xfrm rot="5400000">
          <a:off x="7118985" y="444817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1135380</xdr:colOff>
      <xdr:row>41</xdr:row>
      <xdr:rowOff>7620</xdr:rowOff>
    </xdr:from>
    <xdr:to>
      <xdr:col>5</xdr:col>
      <xdr:colOff>960120</xdr:colOff>
      <xdr:row>42</xdr:row>
      <xdr:rowOff>72390</xdr:rowOff>
    </xdr:to>
    <xdr:sp macro="" textlink="">
      <xdr:nvSpPr>
        <xdr:cNvPr id="6" name="Cerrar llave 5">
          <a:extLst>
            <a:ext uri="{FF2B5EF4-FFF2-40B4-BE49-F238E27FC236}">
              <a16:creationId xmlns:a16="http://schemas.microsoft.com/office/drawing/2014/main" id="{0B65FC70-268E-461C-A541-976D8057453A}"/>
            </a:ext>
          </a:extLst>
        </xdr:cNvPr>
        <xdr:cNvSpPr/>
      </xdr:nvSpPr>
      <xdr:spPr>
        <a:xfrm rot="5400000">
          <a:off x="7141845" y="590359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58844</xdr:colOff>
      <xdr:row>1</xdr:row>
      <xdr:rowOff>11006</xdr:rowOff>
    </xdr:from>
    <xdr:to>
      <xdr:col>1</xdr:col>
      <xdr:colOff>2001097</xdr:colOff>
      <xdr:row>5</xdr:row>
      <xdr:rowOff>23495</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84624" y="186266"/>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1</xdr:col>
      <xdr:colOff>2349500</xdr:colOff>
      <xdr:row>0</xdr:row>
      <xdr:rowOff>619370</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393148" y="132521"/>
          <a:ext cx="2324652" cy="486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73660</xdr:colOff>
      <xdr:row>0</xdr:row>
      <xdr:rowOff>78740</xdr:rowOff>
    </xdr:from>
    <xdr:to>
      <xdr:col>2</xdr:col>
      <xdr:colOff>1526540</xdr:colOff>
      <xdr:row>3</xdr:row>
      <xdr:rowOff>118386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05460" y="78740"/>
          <a:ext cx="1452880" cy="674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157480</xdr:colOff>
      <xdr:row>0</xdr:row>
      <xdr:rowOff>104140</xdr:rowOff>
    </xdr:from>
    <xdr:to>
      <xdr:col>1</xdr:col>
      <xdr:colOff>1588135</xdr:colOff>
      <xdr:row>4</xdr:row>
      <xdr:rowOff>18011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601980" y="104140"/>
          <a:ext cx="1376680" cy="65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194213</xdr:colOff>
      <xdr:row>0</xdr:row>
      <xdr:rowOff>127195</xdr:rowOff>
    </xdr:from>
    <xdr:to>
      <xdr:col>2</xdr:col>
      <xdr:colOff>1829192</xdr:colOff>
      <xdr:row>2</xdr:row>
      <xdr:rowOff>125925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37113" y="127195"/>
          <a:ext cx="1634979" cy="621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253999</xdr:colOff>
      <xdr:row>0</xdr:row>
      <xdr:rowOff>106680</xdr:rowOff>
    </xdr:from>
    <xdr:to>
      <xdr:col>1</xdr:col>
      <xdr:colOff>1986350</xdr:colOff>
      <xdr:row>0</xdr:row>
      <xdr:rowOff>762000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31899" y="106680"/>
          <a:ext cx="1732351"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86360</xdr:colOff>
      <xdr:row>0</xdr:row>
      <xdr:rowOff>60960</xdr:rowOff>
    </xdr:from>
    <xdr:to>
      <xdr:col>1</xdr:col>
      <xdr:colOff>1264920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18160" y="60960"/>
          <a:ext cx="1178560" cy="543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101600</xdr:colOff>
      <xdr:row>0</xdr:row>
      <xdr:rowOff>71120</xdr:rowOff>
    </xdr:from>
    <xdr:to>
      <xdr:col>2</xdr:col>
      <xdr:colOff>1554480</xdr:colOff>
      <xdr:row>2</xdr:row>
      <xdr:rowOff>48260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69900" y="71120"/>
          <a:ext cx="1452880" cy="688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5080</xdr:colOff>
      <xdr:row>0</xdr:row>
      <xdr:rowOff>50800</xdr:rowOff>
    </xdr:from>
    <xdr:to>
      <xdr:col>1</xdr:col>
      <xdr:colOff>1457960</xdr:colOff>
      <xdr:row>3</xdr:row>
      <xdr:rowOff>144780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73380" y="50800"/>
          <a:ext cx="14528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340946</xdr:colOff>
      <xdr:row>0</xdr:row>
      <xdr:rowOff>25400</xdr:rowOff>
    </xdr:from>
    <xdr:to>
      <xdr:col>1</xdr:col>
      <xdr:colOff>1459523</xdr:colOff>
      <xdr:row>3</xdr:row>
      <xdr:rowOff>70908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0946" y="25400"/>
          <a:ext cx="1486877" cy="617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0</xdr:row>
      <xdr:rowOff>60960</xdr:rowOff>
    </xdr:from>
    <xdr:to>
      <xdr:col>1</xdr:col>
      <xdr:colOff>1483360</xdr:colOff>
      <xdr:row>2</xdr:row>
      <xdr:rowOff>131841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93700" y="60960"/>
          <a:ext cx="1457960" cy="655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1</xdr:col>
      <xdr:colOff>1921217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1219200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1455420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1188720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1008380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1076960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1137920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322580</xdr:colOff>
      <xdr:row>0</xdr:row>
      <xdr:rowOff>71120</xdr:rowOff>
    </xdr:from>
    <xdr:to>
      <xdr:col>1</xdr:col>
      <xdr:colOff>1384300</xdr:colOff>
      <xdr:row>3</xdr:row>
      <xdr:rowOff>25442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22580" y="71120"/>
          <a:ext cx="1430020" cy="6909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449580</xdr:colOff>
      <xdr:row>0</xdr:row>
      <xdr:rowOff>15240</xdr:rowOff>
    </xdr:from>
    <xdr:to>
      <xdr:col>1</xdr:col>
      <xdr:colOff>1277639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49580" y="15240"/>
          <a:ext cx="1272559" cy="578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58420</xdr:colOff>
      <xdr:row>0</xdr:row>
      <xdr:rowOff>0</xdr:rowOff>
    </xdr:from>
    <xdr:to>
      <xdr:col>1</xdr:col>
      <xdr:colOff>1488440</xdr:colOff>
      <xdr:row>1</xdr:row>
      <xdr:rowOff>60960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14020" y="0"/>
          <a:ext cx="14300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342900</xdr:colOff>
      <xdr:row>0</xdr:row>
      <xdr:rowOff>73660</xdr:rowOff>
    </xdr:from>
    <xdr:to>
      <xdr:col>1</xdr:col>
      <xdr:colOff>1229360</xdr:colOff>
      <xdr:row>2</xdr:row>
      <xdr:rowOff>73660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73660"/>
          <a:ext cx="125476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314960</xdr:colOff>
      <xdr:row>0</xdr:row>
      <xdr:rowOff>53340</xdr:rowOff>
    </xdr:from>
    <xdr:to>
      <xdr:col>1</xdr:col>
      <xdr:colOff>1376680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14960" y="53340"/>
          <a:ext cx="143002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1229360</xdr:colOff>
      <xdr:row>3</xdr:row>
      <xdr:rowOff>132080</xdr:rowOff>
    </xdr:to>
    <xdr:pic>
      <xdr:nvPicPr>
        <xdr:cNvPr id="2" name="Imagen 2">
          <a:extLst>
            <a:ext uri="{FF2B5EF4-FFF2-40B4-BE49-F238E27FC236}">
              <a16:creationId xmlns:a16="http://schemas.microsoft.com/office/drawing/2014/main" id="{F10575D1-519A-4308-9FF7-6FE20A3068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20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D0BF-23EF-4BA4-9EBE-9362FC28A9CA}">
  <dimension ref="B3:F44"/>
  <sheetViews>
    <sheetView showGridLines="0" zoomScaleNormal="100" workbookViewId="0">
      <selection activeCell="H19" sqref="H19"/>
    </sheetView>
  </sheetViews>
  <sheetFormatPr baseColWidth="10" defaultColWidth="11.44140625" defaultRowHeight="14.4"/>
  <cols>
    <col min="1" max="1" width="8" style="271" customWidth="1"/>
    <col min="2" max="2" width="11.44140625" style="271"/>
    <col min="3" max="3" width="38" style="271" customWidth="1"/>
    <col min="4" max="6" width="35.44140625" style="271" customWidth="1"/>
    <col min="7" max="16384" width="11.44140625" style="271"/>
  </cols>
  <sheetData>
    <row r="3" spans="2:6" ht="17.399999999999999">
      <c r="D3" s="855"/>
      <c r="E3" s="855"/>
    </row>
    <row r="4" spans="2:6" ht="15" thickBot="1"/>
    <row r="5" spans="2:6">
      <c r="C5" s="835" t="s">
        <v>880</v>
      </c>
      <c r="D5" s="836" t="s">
        <v>498</v>
      </c>
      <c r="E5" s="836" t="s">
        <v>499</v>
      </c>
    </row>
    <row r="6" spans="2:6">
      <c r="C6" s="837">
        <f>+C11</f>
        <v>46022</v>
      </c>
      <c r="D6" s="838">
        <v>6572.46</v>
      </c>
      <c r="E6" s="838">
        <v>6585.55</v>
      </c>
    </row>
    <row r="7" spans="2:6">
      <c r="C7" s="837">
        <f>+D11</f>
        <v>45657</v>
      </c>
      <c r="D7" s="838">
        <v>7812.22</v>
      </c>
      <c r="E7" s="838">
        <v>7843.41</v>
      </c>
    </row>
    <row r="8" spans="2:6" ht="15" thickBot="1">
      <c r="C8" s="839">
        <f>+F11</f>
        <v>45657</v>
      </c>
      <c r="D8" s="840">
        <v>7812.22</v>
      </c>
      <c r="E8" s="840">
        <v>7843.41</v>
      </c>
    </row>
    <row r="9" spans="2:6" ht="15" thickBot="1"/>
    <row r="10" spans="2:6" s="350" customFormat="1">
      <c r="C10" s="705" t="s">
        <v>869</v>
      </c>
      <c r="D10" s="706" t="s">
        <v>867</v>
      </c>
      <c r="E10" s="705" t="s">
        <v>870</v>
      </c>
      <c r="F10" s="707" t="s">
        <v>868</v>
      </c>
    </row>
    <row r="11" spans="2:6" s="193" customFormat="1" ht="15" thickBot="1">
      <c r="C11" s="709">
        <v>46022</v>
      </c>
      <c r="D11" s="710">
        <v>45657</v>
      </c>
      <c r="E11" s="709">
        <v>46022</v>
      </c>
      <c r="F11" s="711">
        <v>45657</v>
      </c>
    </row>
    <row r="14" spans="2:6">
      <c r="B14" s="712"/>
      <c r="C14" s="712"/>
      <c r="D14" s="712"/>
      <c r="E14" s="712"/>
      <c r="F14" s="712"/>
    </row>
    <row r="15" spans="2:6">
      <c r="B15" s="340" t="s">
        <v>871</v>
      </c>
    </row>
    <row r="16" spans="2:6">
      <c r="B16" s="340"/>
      <c r="D16" s="819">
        <f>+C11</f>
        <v>46022</v>
      </c>
      <c r="E16" s="340"/>
      <c r="F16" s="819">
        <f>+D11</f>
        <v>45657</v>
      </c>
    </row>
    <row r="17" spans="2:6" ht="43.2">
      <c r="C17" s="271" t="s">
        <v>872</v>
      </c>
      <c r="D17" s="756" t="s">
        <v>953</v>
      </c>
      <c r="E17" s="708" t="s">
        <v>873</v>
      </c>
      <c r="F17" s="756" t="s">
        <v>921</v>
      </c>
    </row>
    <row r="19" spans="2:6" ht="15" thickBot="1"/>
    <row r="20" spans="2:6" ht="15" thickBot="1">
      <c r="E20" s="753" t="s">
        <v>879</v>
      </c>
    </row>
    <row r="22" spans="2:6">
      <c r="B22" s="340" t="s">
        <v>874</v>
      </c>
    </row>
    <row r="23" spans="2:6">
      <c r="D23" s="818">
        <f>+C11</f>
        <v>46022</v>
      </c>
      <c r="E23" s="820"/>
      <c r="F23" s="818">
        <f>+D11</f>
        <v>45657</v>
      </c>
    </row>
    <row r="24" spans="2:6">
      <c r="C24" s="271" t="s">
        <v>875</v>
      </c>
      <c r="D24" s="756" t="s">
        <v>952</v>
      </c>
      <c r="E24" s="271" t="s">
        <v>876</v>
      </c>
      <c r="F24" s="756" t="s">
        <v>922</v>
      </c>
    </row>
    <row r="26" spans="2:6" ht="15" thickBot="1"/>
    <row r="27" spans="2:6" ht="15" thickBot="1">
      <c r="E27" s="753" t="s">
        <v>879</v>
      </c>
    </row>
    <row r="30" spans="2:6">
      <c r="B30" s="712"/>
      <c r="C30" s="712"/>
      <c r="D30" s="712"/>
      <c r="E30" s="712"/>
      <c r="F30" s="712"/>
    </row>
    <row r="31" spans="2:6">
      <c r="B31" s="340" t="s">
        <v>877</v>
      </c>
    </row>
    <row r="32" spans="2:6">
      <c r="B32" s="340"/>
      <c r="D32" s="821">
        <f>+E11</f>
        <v>46022</v>
      </c>
      <c r="E32" s="340"/>
      <c r="F32" s="821">
        <f>+F11</f>
        <v>45657</v>
      </c>
    </row>
    <row r="33" spans="2:6" ht="28.8">
      <c r="C33" s="271" t="s">
        <v>872</v>
      </c>
      <c r="D33" s="756" t="s">
        <v>953</v>
      </c>
      <c r="E33" s="789" t="s">
        <v>909</v>
      </c>
      <c r="F33" s="756" t="s">
        <v>921</v>
      </c>
    </row>
    <row r="35" spans="2:6" ht="15" thickBot="1"/>
    <row r="36" spans="2:6" ht="15" thickBot="1">
      <c r="E36" s="753" t="s">
        <v>879</v>
      </c>
    </row>
    <row r="39" spans="2:6">
      <c r="B39" s="340" t="s">
        <v>878</v>
      </c>
    </row>
    <row r="40" spans="2:6">
      <c r="D40" s="820">
        <f>+E11</f>
        <v>46022</v>
      </c>
      <c r="E40" s="340"/>
      <c r="F40" s="820">
        <f>+F11</f>
        <v>45657</v>
      </c>
    </row>
    <row r="41" spans="2:6">
      <c r="C41" s="271" t="s">
        <v>875</v>
      </c>
      <c r="D41" s="756" t="s">
        <v>952</v>
      </c>
      <c r="E41" s="271" t="s">
        <v>876</v>
      </c>
      <c r="F41" s="756" t="s">
        <v>922</v>
      </c>
    </row>
    <row r="43" spans="2:6" ht="15" thickBot="1"/>
    <row r="44" spans="2:6" ht="15" thickBot="1">
      <c r="E44" s="753" t="s">
        <v>879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6:E70"/>
  <sheetViews>
    <sheetView showGridLines="0" tabSelected="1" zoomScale="89" zoomScaleNormal="82" workbookViewId="0">
      <selection activeCell="L81" sqref="L81"/>
    </sheetView>
  </sheetViews>
  <sheetFormatPr baseColWidth="10" defaultColWidth="11.33203125" defaultRowHeight="13.8"/>
  <cols>
    <col min="1" max="1" width="4.6640625" style="4" customWidth="1"/>
    <col min="2" max="3" width="55.6640625" style="4" customWidth="1"/>
    <col min="4" max="4" width="55.6640625" style="5" customWidth="1"/>
    <col min="5" max="5" width="25.6640625" style="4" customWidth="1"/>
    <col min="6" max="16384" width="11.33203125" style="4"/>
  </cols>
  <sheetData>
    <row r="6" spans="1:5">
      <c r="B6" s="1000" t="s">
        <v>0</v>
      </c>
      <c r="C6" s="1000"/>
      <c r="D6" s="1000"/>
    </row>
    <row r="7" spans="1:5" ht="14.7" customHeight="1">
      <c r="B7" s="1000" t="s">
        <v>1</v>
      </c>
      <c r="C7" s="1000"/>
      <c r="D7" s="1000"/>
    </row>
    <row r="8" spans="1:5" ht="15" customHeight="1" thickBot="1">
      <c r="D8" s="802"/>
    </row>
    <row r="9" spans="1:5" ht="15" customHeight="1" thickBot="1">
      <c r="B9" s="553" t="s">
        <v>3</v>
      </c>
      <c r="C9" s="998">
        <f>+Parametrización!C11</f>
        <v>46022</v>
      </c>
      <c r="D9" s="999"/>
    </row>
    <row r="10" spans="1:5" ht="13.95" hidden="1" customHeight="1">
      <c r="A10" s="6"/>
      <c r="B10" s="6"/>
      <c r="C10" s="6"/>
      <c r="D10" s="7"/>
    </row>
    <row r="11" spans="1:5" ht="14.4" thickBot="1">
      <c r="A11" s="141"/>
    </row>
    <row r="12" spans="1:5" ht="26.25" customHeight="1" thickBot="1">
      <c r="B12" s="996" t="s">
        <v>4</v>
      </c>
      <c r="C12" s="997"/>
      <c r="D12" s="19" t="s">
        <v>5</v>
      </c>
    </row>
    <row r="13" spans="1:5" ht="26.25" customHeight="1">
      <c r="B13" s="8" t="s">
        <v>910</v>
      </c>
      <c r="C13" s="9"/>
      <c r="D13" s="3" t="s">
        <v>6</v>
      </c>
    </row>
    <row r="14" spans="1:5" ht="26.25" customHeight="1">
      <c r="B14" s="8" t="s">
        <v>7</v>
      </c>
      <c r="C14" s="12"/>
      <c r="D14" s="11"/>
    </row>
    <row r="15" spans="1:5">
      <c r="A15" s="5"/>
      <c r="B15" s="10"/>
      <c r="C15" s="4" t="s">
        <v>2</v>
      </c>
      <c r="D15" s="1" t="s">
        <v>9</v>
      </c>
      <c r="E15" s="4" t="str">
        <f>PROPER(B15)</f>
        <v/>
      </c>
    </row>
    <row r="16" spans="1:5">
      <c r="A16" s="5"/>
      <c r="B16" s="10"/>
      <c r="C16" s="4" t="s">
        <v>10</v>
      </c>
      <c r="D16" s="1" t="s">
        <v>11</v>
      </c>
      <c r="E16" s="4" t="str">
        <f>PROPER(B16)</f>
        <v/>
      </c>
    </row>
    <row r="17" spans="1:4">
      <c r="A17" s="5"/>
      <c r="B17" s="10"/>
      <c r="C17" s="4" t="s">
        <v>12</v>
      </c>
      <c r="D17" s="1" t="s">
        <v>13</v>
      </c>
    </row>
    <row r="18" spans="1:4">
      <c r="A18" s="5"/>
      <c r="B18" s="10"/>
      <c r="C18" s="4" t="s">
        <v>14</v>
      </c>
      <c r="D18" s="1" t="s">
        <v>15</v>
      </c>
    </row>
    <row r="19" spans="1:4">
      <c r="A19" s="5"/>
      <c r="B19" s="10"/>
      <c r="C19" s="4" t="s">
        <v>951</v>
      </c>
      <c r="D19" s="1" t="s">
        <v>16</v>
      </c>
    </row>
    <row r="20" spans="1:4">
      <c r="A20" s="5"/>
      <c r="B20" s="10"/>
      <c r="C20" s="4" t="s">
        <v>17</v>
      </c>
      <c r="D20" s="1" t="s">
        <v>18</v>
      </c>
    </row>
    <row r="21" spans="1:4">
      <c r="A21" s="5"/>
      <c r="B21" s="10"/>
      <c r="C21" s="4" t="s">
        <v>19</v>
      </c>
      <c r="D21" s="2"/>
    </row>
    <row r="22" spans="1:4">
      <c r="A22" s="5"/>
      <c r="B22" s="10"/>
      <c r="C22" s="4" t="s">
        <v>20</v>
      </c>
      <c r="D22" s="2"/>
    </row>
    <row r="23" spans="1:4">
      <c r="A23" s="5"/>
      <c r="B23" s="10"/>
      <c r="C23" s="4" t="s">
        <v>21</v>
      </c>
      <c r="D23" s="2"/>
    </row>
    <row r="24" spans="1:4">
      <c r="A24" s="5"/>
      <c r="B24" s="10"/>
      <c r="D24" s="2"/>
    </row>
    <row r="25" spans="1:4">
      <c r="A25" s="5"/>
      <c r="B25" s="8" t="s">
        <v>22</v>
      </c>
      <c r="D25" s="554"/>
    </row>
    <row r="26" spans="1:4">
      <c r="A26" s="5"/>
      <c r="B26" s="10"/>
      <c r="D26" s="3"/>
    </row>
    <row r="27" spans="1:4">
      <c r="A27" s="5"/>
      <c r="B27" s="10"/>
      <c r="C27" s="13" t="s">
        <v>23</v>
      </c>
      <c r="D27" s="1" t="s">
        <v>24</v>
      </c>
    </row>
    <row r="28" spans="1:4">
      <c r="A28" s="5"/>
      <c r="B28" s="10"/>
      <c r="C28" s="13" t="s">
        <v>25</v>
      </c>
      <c r="D28" s="1" t="s">
        <v>24</v>
      </c>
    </row>
    <row r="29" spans="1:4">
      <c r="A29" s="5"/>
      <c r="B29" s="10"/>
      <c r="C29" s="13" t="s">
        <v>26</v>
      </c>
      <c r="D29" s="1" t="s">
        <v>24</v>
      </c>
    </row>
    <row r="30" spans="1:4">
      <c r="A30" s="5"/>
      <c r="B30" s="10"/>
      <c r="C30" s="13" t="s">
        <v>27</v>
      </c>
      <c r="D30" s="1" t="s">
        <v>24</v>
      </c>
    </row>
    <row r="31" spans="1:4">
      <c r="A31" s="5"/>
      <c r="B31" s="10"/>
      <c r="C31" s="13" t="s">
        <v>28</v>
      </c>
      <c r="D31" s="2" t="s">
        <v>29</v>
      </c>
    </row>
    <row r="32" spans="1:4">
      <c r="A32" s="5"/>
      <c r="B32" s="10"/>
      <c r="C32" s="4" t="s">
        <v>30</v>
      </c>
      <c r="D32" s="1" t="s">
        <v>31</v>
      </c>
    </row>
    <row r="33" spans="1:4">
      <c r="A33" s="5"/>
      <c r="B33" s="10"/>
      <c r="C33" s="4" t="s">
        <v>32</v>
      </c>
      <c r="D33" s="1" t="s">
        <v>31</v>
      </c>
    </row>
    <row r="34" spans="1:4">
      <c r="A34" s="5"/>
      <c r="B34" s="10"/>
      <c r="C34" s="4" t="s">
        <v>33</v>
      </c>
      <c r="D34" s="1" t="s">
        <v>31</v>
      </c>
    </row>
    <row r="35" spans="1:4">
      <c r="A35" s="5"/>
      <c r="B35" s="10"/>
      <c r="C35" s="4" t="s">
        <v>34</v>
      </c>
      <c r="D35" s="1" t="s">
        <v>35</v>
      </c>
    </row>
    <row r="36" spans="1:4">
      <c r="A36" s="5"/>
      <c r="B36" s="10"/>
      <c r="C36" s="4" t="s">
        <v>36</v>
      </c>
      <c r="D36" s="1" t="s">
        <v>37</v>
      </c>
    </row>
    <row r="37" spans="1:4">
      <c r="A37" s="5"/>
      <c r="B37" s="10"/>
      <c r="C37" s="4" t="s">
        <v>38</v>
      </c>
      <c r="D37" s="1" t="s">
        <v>39</v>
      </c>
    </row>
    <row r="38" spans="1:4">
      <c r="A38" s="5"/>
      <c r="B38" s="10"/>
      <c r="C38" s="4" t="s">
        <v>40</v>
      </c>
      <c r="D38" s="1" t="s">
        <v>41</v>
      </c>
    </row>
    <row r="39" spans="1:4">
      <c r="A39" s="5"/>
      <c r="B39" s="10"/>
      <c r="C39" s="4" t="s">
        <v>42</v>
      </c>
      <c r="D39" s="1" t="s">
        <v>43</v>
      </c>
    </row>
    <row r="40" spans="1:4">
      <c r="A40" s="5"/>
      <c r="B40" s="10"/>
      <c r="C40" s="4" t="s">
        <v>44</v>
      </c>
      <c r="D40" s="1" t="s">
        <v>45</v>
      </c>
    </row>
    <row r="41" spans="1:4">
      <c r="A41" s="5"/>
      <c r="B41" s="10"/>
      <c r="C41" s="4" t="s">
        <v>46</v>
      </c>
      <c r="D41" s="1" t="s">
        <v>47</v>
      </c>
    </row>
    <row r="42" spans="1:4">
      <c r="A42" s="5"/>
      <c r="B42" s="10"/>
      <c r="C42" s="4" t="s">
        <v>48</v>
      </c>
      <c r="D42" s="1" t="s">
        <v>49</v>
      </c>
    </row>
    <row r="43" spans="1:4">
      <c r="A43" s="5"/>
      <c r="B43" s="10"/>
      <c r="C43" s="4" t="s">
        <v>50</v>
      </c>
      <c r="D43" s="1" t="s">
        <v>51</v>
      </c>
    </row>
    <row r="44" spans="1:4">
      <c r="A44" s="5"/>
      <c r="B44" s="10"/>
      <c r="C44" s="4" t="s">
        <v>52</v>
      </c>
      <c r="D44" s="1" t="s">
        <v>53</v>
      </c>
    </row>
    <row r="45" spans="1:4">
      <c r="A45" s="5"/>
      <c r="B45" s="10"/>
      <c r="C45" s="4" t="s">
        <v>54</v>
      </c>
      <c r="D45" s="1" t="s">
        <v>53</v>
      </c>
    </row>
    <row r="46" spans="1:4">
      <c r="A46" s="5"/>
      <c r="B46" s="10"/>
      <c r="C46" s="4" t="s">
        <v>55</v>
      </c>
      <c r="D46" s="1" t="s">
        <v>53</v>
      </c>
    </row>
    <row r="47" spans="1:4">
      <c r="A47" s="5"/>
      <c r="B47" s="10"/>
      <c r="C47" s="4" t="s">
        <v>56</v>
      </c>
      <c r="D47" s="1" t="s">
        <v>53</v>
      </c>
    </row>
    <row r="48" spans="1:4">
      <c r="A48" s="5"/>
      <c r="B48" s="10"/>
      <c r="C48" s="4" t="s">
        <v>57</v>
      </c>
      <c r="D48" s="1" t="s">
        <v>53</v>
      </c>
    </row>
    <row r="49" spans="1:4">
      <c r="A49" s="5"/>
      <c r="B49" s="10"/>
      <c r="C49" s="4" t="s">
        <v>58</v>
      </c>
      <c r="D49" s="1" t="s">
        <v>59</v>
      </c>
    </row>
    <row r="50" spans="1:4">
      <c r="A50" s="5"/>
      <c r="B50" s="10"/>
      <c r="C50" s="4" t="s">
        <v>60</v>
      </c>
      <c r="D50" s="1" t="s">
        <v>61</v>
      </c>
    </row>
    <row r="51" spans="1:4">
      <c r="A51" s="5"/>
      <c r="B51" s="10"/>
      <c r="C51" s="4" t="s">
        <v>62</v>
      </c>
      <c r="D51" s="1" t="s">
        <v>63</v>
      </c>
    </row>
    <row r="52" spans="1:4">
      <c r="A52" s="5"/>
      <c r="B52" s="10"/>
      <c r="C52" s="4" t="s">
        <v>64</v>
      </c>
      <c r="D52" s="1" t="s">
        <v>63</v>
      </c>
    </row>
    <row r="53" spans="1:4">
      <c r="A53" s="5"/>
      <c r="B53" s="10"/>
      <c r="C53" s="4" t="s">
        <v>65</v>
      </c>
      <c r="D53" s="1" t="s">
        <v>66</v>
      </c>
    </row>
    <row r="54" spans="1:4">
      <c r="A54" s="5"/>
      <c r="B54" s="8"/>
      <c r="C54" s="4" t="s">
        <v>67</v>
      </c>
      <c r="D54" s="1" t="s">
        <v>68</v>
      </c>
    </row>
    <row r="55" spans="1:4">
      <c r="A55" s="5"/>
      <c r="B55" s="10"/>
      <c r="C55" s="4" t="s">
        <v>69</v>
      </c>
      <c r="D55" s="1" t="s">
        <v>70</v>
      </c>
    </row>
    <row r="56" spans="1:4">
      <c r="A56" s="5"/>
      <c r="B56" s="10"/>
      <c r="C56" s="4" t="s">
        <v>71</v>
      </c>
      <c r="D56" s="1" t="s">
        <v>72</v>
      </c>
    </row>
    <row r="57" spans="1:4">
      <c r="A57" s="5"/>
      <c r="B57" s="10"/>
      <c r="C57" s="4" t="s">
        <v>73</v>
      </c>
      <c r="D57" s="1" t="s">
        <v>74</v>
      </c>
    </row>
    <row r="58" spans="1:4">
      <c r="A58" s="5"/>
      <c r="B58" s="10"/>
      <c r="D58" s="2" t="s">
        <v>29</v>
      </c>
    </row>
    <row r="59" spans="1:4">
      <c r="A59" s="5"/>
      <c r="B59" s="10"/>
      <c r="C59" s="13" t="s">
        <v>75</v>
      </c>
      <c r="D59" s="1" t="s">
        <v>76</v>
      </c>
    </row>
    <row r="60" spans="1:4">
      <c r="A60" s="5"/>
      <c r="B60" s="10"/>
      <c r="C60" s="4" t="s">
        <v>77</v>
      </c>
      <c r="D60" s="2"/>
    </row>
    <row r="61" spans="1:4">
      <c r="A61" s="5"/>
      <c r="B61" s="10"/>
      <c r="C61" s="4" t="s">
        <v>78</v>
      </c>
      <c r="D61" s="2"/>
    </row>
    <row r="62" spans="1:4">
      <c r="A62" s="5"/>
      <c r="B62" s="10"/>
      <c r="C62" s="4" t="s">
        <v>79</v>
      </c>
      <c r="D62" s="2"/>
    </row>
    <row r="63" spans="1:4">
      <c r="A63" s="5"/>
      <c r="B63" s="10"/>
      <c r="C63" s="4" t="s">
        <v>80</v>
      </c>
      <c r="D63" s="2"/>
    </row>
    <row r="64" spans="1:4">
      <c r="A64" s="5"/>
      <c r="B64" s="10"/>
      <c r="C64" s="4" t="s">
        <v>81</v>
      </c>
      <c r="D64" s="671"/>
    </row>
    <row r="65" spans="1:4">
      <c r="A65" s="5"/>
      <c r="B65" s="10"/>
      <c r="C65" s="4" t="s">
        <v>82</v>
      </c>
      <c r="D65" s="2"/>
    </row>
    <row r="66" spans="1:4">
      <c r="A66" s="5"/>
      <c r="B66" s="10"/>
      <c r="C66" s="4" t="s">
        <v>83</v>
      </c>
      <c r="D66" s="2"/>
    </row>
    <row r="67" spans="1:4">
      <c r="A67" s="5"/>
      <c r="B67" s="10"/>
      <c r="C67" s="4" t="s">
        <v>84</v>
      </c>
      <c r="D67" s="2"/>
    </row>
    <row r="68" spans="1:4">
      <c r="A68" s="5"/>
      <c r="B68" s="10"/>
      <c r="D68" s="2"/>
    </row>
    <row r="69" spans="1:4">
      <c r="A69" s="5"/>
      <c r="B69" s="14"/>
      <c r="C69" s="15"/>
      <c r="D69" s="555"/>
    </row>
    <row r="70" spans="1:4" ht="21" customHeight="1">
      <c r="A70" s="16"/>
      <c r="D70" s="17"/>
    </row>
  </sheetData>
  <mergeCells count="4">
    <mergeCell ref="B12:C12"/>
    <mergeCell ref="C9:D9"/>
    <mergeCell ref="B6:D6"/>
    <mergeCell ref="B7:D7"/>
  </mergeCells>
  <pageMargins left="0.7" right="0.7" top="0.75" bottom="0.75" header="0.3" footer="0.3"/>
  <pageSetup paperSize="9" scale="44" orientation="portrait" r:id="rId1"/>
  <ignoredErrors>
    <ignoredError sqref="E15:E16" emptyCellReferenc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codeName="Hoja2">
    <tabColor rgb="FF002060"/>
    <pageSetUpPr fitToPage="1"/>
  </sheetPr>
  <dimension ref="B1:L150"/>
  <sheetViews>
    <sheetView showGridLines="0" topLeftCell="A24" zoomScale="82" zoomScaleNormal="82" workbookViewId="0">
      <selection activeCell="J11" sqref="J11"/>
    </sheetView>
  </sheetViews>
  <sheetFormatPr baseColWidth="10" defaultColWidth="11.44140625" defaultRowHeight="13.8"/>
  <cols>
    <col min="1" max="1" width="4.6640625" style="4" customWidth="1"/>
    <col min="2" max="2" width="55.6640625" style="5" customWidth="1"/>
    <col min="3" max="3" width="32.88671875" style="5" customWidth="1"/>
    <col min="4" max="4" width="30.33203125" style="5" customWidth="1"/>
    <col min="5" max="5" width="25.6640625" style="5" customWidth="1"/>
    <col min="6" max="6" width="20.44140625" style="5" customWidth="1"/>
    <col min="7" max="7" width="14.44140625" style="4" customWidth="1"/>
    <col min="8" max="8" width="22.109375" style="4" customWidth="1"/>
    <col min="9" max="9" width="11.6640625" style="4" customWidth="1"/>
    <col min="10" max="10" width="16.44140625" style="512" bestFit="1" customWidth="1"/>
    <col min="11" max="11" width="12.109375" style="4" bestFit="1" customWidth="1"/>
    <col min="12" max="12" width="0" style="4" hidden="1" customWidth="1"/>
    <col min="13" max="16384" width="11.44140625" style="4"/>
  </cols>
  <sheetData>
    <row r="1" spans="2:7" ht="70.2" customHeight="1">
      <c r="B1" s="511"/>
    </row>
    <row r="2" spans="2:7">
      <c r="B2" s="513" t="s">
        <v>85</v>
      </c>
    </row>
    <row r="3" spans="2:7" ht="14.4" thickBot="1">
      <c r="B3" s="511"/>
    </row>
    <row r="4" spans="2:7" ht="20.7" customHeight="1">
      <c r="B4" s="1001" t="s">
        <v>86</v>
      </c>
      <c r="C4" s="1002"/>
      <c r="D4" s="1007" t="s">
        <v>87</v>
      </c>
      <c r="E4" s="1007"/>
      <c r="F4" s="1007"/>
      <c r="G4" s="514"/>
    </row>
    <row r="5" spans="2:7" ht="20.7" customHeight="1">
      <c r="B5" s="1003"/>
      <c r="C5" s="1004"/>
      <c r="D5" s="1008"/>
      <c r="E5" s="1008"/>
      <c r="F5" s="1008"/>
      <c r="G5" s="516"/>
    </row>
    <row r="6" spans="2:7" ht="20.7" customHeight="1">
      <c r="B6" s="1003"/>
      <c r="C6" s="1004"/>
      <c r="D6" s="1008" t="s">
        <v>88</v>
      </c>
      <c r="E6" s="1008"/>
      <c r="F6" s="1008"/>
      <c r="G6" s="516"/>
    </row>
    <row r="7" spans="2:7" ht="20.7" customHeight="1">
      <c r="B7" s="1003"/>
      <c r="C7" s="1004"/>
      <c r="D7" s="1008" t="s">
        <v>89</v>
      </c>
      <c r="E7" s="1009"/>
      <c r="F7" s="1008"/>
      <c r="G7" s="516"/>
    </row>
    <row r="8" spans="2:7" ht="20.7" customHeight="1">
      <c r="B8" s="1003"/>
      <c r="C8" s="1004"/>
      <c r="D8" s="1010" t="s">
        <v>919</v>
      </c>
      <c r="E8" s="1008"/>
      <c r="F8" s="1008"/>
      <c r="G8" s="516"/>
    </row>
    <row r="9" spans="2:7">
      <c r="B9" s="1003"/>
      <c r="C9" s="1004"/>
      <c r="D9" s="1008" t="s">
        <v>90</v>
      </c>
      <c r="E9" s="1008"/>
      <c r="F9" s="1008"/>
      <c r="G9" s="516"/>
    </row>
    <row r="10" spans="2:7" ht="14.7" customHeight="1">
      <c r="B10" s="1003"/>
      <c r="C10" s="1004"/>
      <c r="D10" s="1011" t="s">
        <v>936</v>
      </c>
      <c r="E10" s="1011"/>
      <c r="F10" s="1011"/>
      <c r="G10" s="516"/>
    </row>
    <row r="11" spans="2:7">
      <c r="B11" s="1003"/>
      <c r="C11" s="1004"/>
      <c r="D11" s="1008" t="s">
        <v>91</v>
      </c>
      <c r="E11" s="1008"/>
      <c r="F11" s="1008"/>
      <c r="G11" s="516"/>
    </row>
    <row r="12" spans="2:7">
      <c r="B12" s="1005"/>
      <c r="C12" s="1006"/>
      <c r="D12" s="1012" t="s">
        <v>92</v>
      </c>
      <c r="E12" s="1012"/>
      <c r="F12" s="1012"/>
      <c r="G12" s="517"/>
    </row>
    <row r="13" spans="2:7" ht="20.7" customHeight="1">
      <c r="B13" s="1013" t="s">
        <v>93</v>
      </c>
      <c r="C13" s="1014"/>
      <c r="D13" s="1019" t="s">
        <v>94</v>
      </c>
      <c r="E13" s="1019"/>
      <c r="F13" s="1019"/>
      <c r="G13" s="518"/>
    </row>
    <row r="14" spans="2:7" ht="22.95" customHeight="1">
      <c r="B14" s="1015"/>
      <c r="C14" s="1016"/>
      <c r="D14" s="1020" t="s">
        <v>95</v>
      </c>
      <c r="E14" s="1021"/>
      <c r="F14" s="1021"/>
      <c r="G14" s="519"/>
    </row>
    <row r="15" spans="2:7" ht="40.950000000000003" customHeight="1">
      <c r="B15" s="1017"/>
      <c r="C15" s="1018"/>
      <c r="D15" s="1022" t="s">
        <v>96</v>
      </c>
      <c r="E15" s="1022"/>
      <c r="F15" s="1022"/>
      <c r="G15" s="517"/>
    </row>
    <row r="16" spans="2:7">
      <c r="B16" s="1026" t="s">
        <v>97</v>
      </c>
      <c r="C16" s="1027"/>
      <c r="D16" s="1019" t="s">
        <v>98</v>
      </c>
      <c r="E16" s="1019"/>
      <c r="F16" s="1019"/>
      <c r="G16" s="518"/>
    </row>
    <row r="17" spans="2:7">
      <c r="B17" s="1003"/>
      <c r="C17" s="1004"/>
      <c r="D17" s="1008" t="s">
        <v>830</v>
      </c>
      <c r="E17" s="1008"/>
      <c r="F17" s="1008"/>
      <c r="G17" s="516"/>
    </row>
    <row r="18" spans="2:7">
      <c r="B18" s="1003"/>
      <c r="C18" s="1004"/>
      <c r="D18" s="1008" t="s">
        <v>100</v>
      </c>
      <c r="E18" s="1008"/>
      <c r="F18" s="1008"/>
      <c r="G18" s="516"/>
    </row>
    <row r="19" spans="2:7">
      <c r="B19" s="1003"/>
      <c r="C19" s="1004"/>
      <c r="D19" s="1008" t="s">
        <v>99</v>
      </c>
      <c r="E19" s="1008"/>
      <c r="F19" s="1008"/>
      <c r="G19" s="516"/>
    </row>
    <row r="20" spans="2:7">
      <c r="B20" s="1003"/>
      <c r="C20" s="1004"/>
      <c r="D20" s="1008" t="s">
        <v>929</v>
      </c>
      <c r="E20" s="1008"/>
      <c r="F20" s="1008"/>
      <c r="G20" s="516"/>
    </row>
    <row r="21" spans="2:7">
      <c r="B21" s="1003"/>
      <c r="C21" s="1004"/>
      <c r="D21" s="1008" t="s">
        <v>101</v>
      </c>
      <c r="E21" s="1008"/>
      <c r="F21" s="1008"/>
      <c r="G21" s="516"/>
    </row>
    <row r="22" spans="2:7">
      <c r="B22" s="1005"/>
      <c r="C22" s="1006"/>
      <c r="D22" s="1025"/>
      <c r="E22" s="1025"/>
      <c r="F22" s="1025"/>
      <c r="G22" s="517"/>
    </row>
    <row r="23" spans="2:7" ht="20.7" customHeight="1">
      <c r="B23" s="1026" t="s">
        <v>102</v>
      </c>
      <c r="C23" s="1027"/>
      <c r="D23" s="1019" t="s">
        <v>103</v>
      </c>
      <c r="E23" s="1019"/>
      <c r="F23" s="1019"/>
      <c r="G23" s="518"/>
    </row>
    <row r="24" spans="2:7" ht="20.7" customHeight="1">
      <c r="B24" s="1005"/>
      <c r="C24" s="1006"/>
      <c r="D24" s="1012" t="s">
        <v>104</v>
      </c>
      <c r="E24" s="1012"/>
      <c r="F24" s="1012"/>
      <c r="G24" s="517"/>
    </row>
    <row r="25" spans="2:7">
      <c r="B25" s="1003"/>
      <c r="C25" s="1004"/>
      <c r="D25" s="1028"/>
      <c r="E25" s="1028"/>
      <c r="F25" s="1028"/>
      <c r="G25" s="516"/>
    </row>
    <row r="26" spans="2:7">
      <c r="B26" s="1003" t="s">
        <v>105</v>
      </c>
      <c r="C26" s="1004"/>
      <c r="D26" s="520" t="s">
        <v>106</v>
      </c>
      <c r="E26" s="521" t="s">
        <v>107</v>
      </c>
      <c r="F26" s="522" t="s">
        <v>108</v>
      </c>
      <c r="G26" s="516"/>
    </row>
    <row r="27" spans="2:7">
      <c r="B27" s="1023"/>
      <c r="C27" s="1024"/>
      <c r="D27" s="525" t="s">
        <v>109</v>
      </c>
      <c r="E27" s="526" t="s">
        <v>923</v>
      </c>
      <c r="F27" s="583">
        <v>7173993</v>
      </c>
      <c r="G27" s="516"/>
    </row>
    <row r="28" spans="2:7">
      <c r="B28" s="1023"/>
      <c r="C28" s="1024"/>
      <c r="D28" s="525" t="s">
        <v>895</v>
      </c>
      <c r="E28" s="526" t="s">
        <v>110</v>
      </c>
      <c r="F28" s="583">
        <v>2470926</v>
      </c>
      <c r="G28" s="516"/>
    </row>
    <row r="29" spans="2:7">
      <c r="B29" s="1023"/>
      <c r="C29" s="1024"/>
      <c r="D29" s="525" t="s">
        <v>925</v>
      </c>
      <c r="E29" s="526" t="s">
        <v>761</v>
      </c>
      <c r="F29" s="583">
        <v>3626039</v>
      </c>
      <c r="G29" s="516"/>
    </row>
    <row r="30" spans="2:7">
      <c r="B30" s="523"/>
      <c r="C30" s="524"/>
      <c r="D30" s="525" t="s">
        <v>924</v>
      </c>
      <c r="E30" s="526" t="s">
        <v>761</v>
      </c>
      <c r="F30" s="583">
        <v>1696708</v>
      </c>
      <c r="G30" s="516"/>
    </row>
    <row r="31" spans="2:7">
      <c r="B31" s="1023"/>
      <c r="C31" s="1024"/>
      <c r="D31" s="527" t="s">
        <v>903</v>
      </c>
      <c r="E31" s="526" t="s">
        <v>761</v>
      </c>
      <c r="F31" s="584">
        <v>3958177</v>
      </c>
      <c r="G31" s="516"/>
    </row>
    <row r="32" spans="2:7">
      <c r="B32" s="1023"/>
      <c r="C32" s="1024"/>
      <c r="D32" s="525" t="s">
        <v>111</v>
      </c>
      <c r="E32" s="526" t="s">
        <v>112</v>
      </c>
      <c r="F32" s="583">
        <v>1246577</v>
      </c>
      <c r="G32" s="516"/>
    </row>
    <row r="33" spans="2:12">
      <c r="B33" s="523"/>
      <c r="C33" s="524"/>
      <c r="D33" s="527" t="s">
        <v>926</v>
      </c>
      <c r="E33" s="528" t="s">
        <v>113</v>
      </c>
      <c r="F33" s="584">
        <v>4450344</v>
      </c>
      <c r="G33" s="529"/>
    </row>
    <row r="34" spans="2:12">
      <c r="B34" s="1023"/>
      <c r="C34" s="1024"/>
      <c r="D34" s="527" t="s">
        <v>927</v>
      </c>
      <c r="E34" s="528" t="s">
        <v>114</v>
      </c>
      <c r="F34" s="584">
        <v>6041423</v>
      </c>
      <c r="G34" s="516"/>
    </row>
    <row r="35" spans="2:12" s="765" customFormat="1">
      <c r="B35" s="1029"/>
      <c r="C35" s="1030"/>
      <c r="D35" s="856" t="s">
        <v>928</v>
      </c>
      <c r="E35" s="857" t="s">
        <v>115</v>
      </c>
      <c r="F35" s="858">
        <v>5628124</v>
      </c>
      <c r="G35" s="764"/>
      <c r="J35" s="766"/>
    </row>
    <row r="36" spans="2:12">
      <c r="B36" s="1023"/>
      <c r="C36" s="1024"/>
      <c r="D36" s="1031"/>
      <c r="E36" s="1031"/>
      <c r="F36" s="1031"/>
      <c r="G36" s="516"/>
    </row>
    <row r="37" spans="2:12">
      <c r="B37" s="1023"/>
      <c r="C37" s="1024"/>
      <c r="D37" s="520" t="s">
        <v>116</v>
      </c>
      <c r="E37" s="521" t="s">
        <v>117</v>
      </c>
      <c r="F37" s="521" t="s">
        <v>118</v>
      </c>
      <c r="G37" s="530" t="s">
        <v>119</v>
      </c>
      <c r="I37" s="512"/>
      <c r="J37" s="4"/>
      <c r="L37" s="512"/>
    </row>
    <row r="38" spans="2:12">
      <c r="B38" s="523"/>
      <c r="C38" s="524"/>
      <c r="D38" s="527" t="s">
        <v>891</v>
      </c>
      <c r="E38" s="528" t="s">
        <v>120</v>
      </c>
      <c r="F38" s="528" t="s">
        <v>955</v>
      </c>
      <c r="G38" s="822">
        <v>0.72370000000000001</v>
      </c>
      <c r="I38" s="512"/>
      <c r="J38" s="247"/>
      <c r="L38" s="512"/>
    </row>
    <row r="39" spans="2:12">
      <c r="B39" s="523"/>
      <c r="C39" s="524"/>
      <c r="D39" s="527" t="s">
        <v>954</v>
      </c>
      <c r="E39" s="528" t="s">
        <v>120</v>
      </c>
      <c r="F39" s="528" t="s">
        <v>956</v>
      </c>
      <c r="G39" s="822">
        <v>0.85</v>
      </c>
      <c r="I39" s="512"/>
      <c r="J39" s="247"/>
      <c r="L39" s="512"/>
    </row>
    <row r="40" spans="2:12" ht="14.4" thickBot="1">
      <c r="B40" s="1032"/>
      <c r="C40" s="1033"/>
      <c r="D40" s="525"/>
      <c r="E40" s="526"/>
      <c r="F40" s="526"/>
      <c r="G40" s="669"/>
      <c r="I40" s="512"/>
      <c r="J40" s="247"/>
      <c r="L40" s="512"/>
    </row>
    <row r="41" spans="2:12">
      <c r="B41" s="515"/>
      <c r="C41" s="1034"/>
      <c r="D41" s="1035"/>
      <c r="E41" s="1035"/>
      <c r="F41" s="1035"/>
      <c r="G41" s="514"/>
      <c r="I41" s="512"/>
    </row>
    <row r="42" spans="2:12" ht="66" customHeight="1">
      <c r="B42" s="515" t="s">
        <v>121</v>
      </c>
      <c r="C42" s="1036" t="s">
        <v>122</v>
      </c>
      <c r="D42" s="1037"/>
      <c r="E42" s="1037"/>
      <c r="F42" s="1037"/>
      <c r="G42" s="516"/>
      <c r="I42" s="512"/>
    </row>
    <row r="43" spans="2:12" ht="26.7" customHeight="1">
      <c r="B43" s="515"/>
      <c r="C43" s="1003" t="s">
        <v>123</v>
      </c>
      <c r="D43" s="1008"/>
      <c r="E43" s="1008"/>
      <c r="F43" s="1008"/>
      <c r="G43" s="516"/>
    </row>
    <row r="44" spans="2:12" ht="26.7" customHeight="1">
      <c r="B44" s="523"/>
      <c r="C44" s="1003" t="s">
        <v>124</v>
      </c>
      <c r="D44" s="1008"/>
      <c r="E44" s="1008"/>
      <c r="F44" s="1008"/>
      <c r="G44" s="516"/>
    </row>
    <row r="45" spans="2:12" ht="26.7" customHeight="1">
      <c r="B45" s="523"/>
      <c r="C45" s="1003" t="s">
        <v>125</v>
      </c>
      <c r="D45" s="1008"/>
      <c r="E45" s="1008"/>
      <c r="F45" s="1008"/>
      <c r="G45" s="516"/>
    </row>
    <row r="46" spans="2:12" ht="26.7" customHeight="1">
      <c r="B46" s="523"/>
      <c r="C46" s="1003" t="s">
        <v>126</v>
      </c>
      <c r="D46" s="1008"/>
      <c r="E46" s="1008"/>
      <c r="F46" s="1008"/>
      <c r="G46" s="516"/>
    </row>
    <row r="47" spans="2:12">
      <c r="B47" s="523"/>
      <c r="C47" s="1044"/>
      <c r="D47" s="1031"/>
      <c r="E47" s="1031"/>
      <c r="F47" s="1031"/>
      <c r="G47" s="516"/>
    </row>
    <row r="48" spans="2:12" ht="14.4" thickBot="1">
      <c r="B48" s="531"/>
      <c r="C48" s="1045"/>
      <c r="D48" s="1046"/>
      <c r="E48" s="1046"/>
      <c r="F48" s="1046"/>
      <c r="G48" s="532"/>
    </row>
    <row r="49" spans="2:11">
      <c r="B49" s="511"/>
      <c r="C49" s="511"/>
      <c r="D49" s="1031"/>
      <c r="E49" s="1031"/>
      <c r="F49" s="1031"/>
    </row>
    <row r="50" spans="2:11" ht="14.4" thickBot="1">
      <c r="B50" s="511"/>
    </row>
    <row r="51" spans="2:11" ht="14.4" thickBot="1">
      <c r="B51" s="1038" t="s">
        <v>127</v>
      </c>
      <c r="C51" s="1039"/>
      <c r="D51" s="1039"/>
      <c r="E51" s="1039"/>
      <c r="F51" s="1039"/>
      <c r="G51" s="1039"/>
      <c r="H51" s="1039"/>
      <c r="I51" s="1039"/>
      <c r="J51" s="1039"/>
      <c r="K51" s="1040"/>
    </row>
    <row r="52" spans="2:11" ht="55.8" thickBot="1">
      <c r="B52" s="533" t="s">
        <v>128</v>
      </c>
      <c r="C52" s="534" t="s">
        <v>129</v>
      </c>
      <c r="D52" s="534" t="s">
        <v>130</v>
      </c>
      <c r="E52" s="534" t="s">
        <v>131</v>
      </c>
      <c r="F52" s="534" t="s">
        <v>132</v>
      </c>
      <c r="G52" s="534" t="s">
        <v>133</v>
      </c>
      <c r="H52" s="534" t="s">
        <v>134</v>
      </c>
      <c r="I52" s="534" t="s">
        <v>135</v>
      </c>
      <c r="J52" s="534" t="s">
        <v>136</v>
      </c>
      <c r="K52" s="535" t="s">
        <v>137</v>
      </c>
    </row>
    <row r="53" spans="2:11" s="628" customFormat="1">
      <c r="B53" s="624">
        <v>1</v>
      </c>
      <c r="C53" s="625" t="s">
        <v>138</v>
      </c>
      <c r="D53" s="626">
        <v>1</v>
      </c>
      <c r="E53" s="626">
        <v>1</v>
      </c>
      <c r="F53" s="626">
        <v>1</v>
      </c>
      <c r="G53" s="626">
        <f t="shared" ref="G53:G117" si="0">F53-E53+1</f>
        <v>1</v>
      </c>
      <c r="H53" s="625" t="s">
        <v>139</v>
      </c>
      <c r="I53" s="626">
        <f t="shared" ref="I53:I117" si="1">G53</f>
        <v>1</v>
      </c>
      <c r="J53" s="626">
        <f>G53*1000000</f>
        <v>1000000</v>
      </c>
      <c r="K53" s="627">
        <f>J53/$J$144*100</f>
        <v>2.2240014233609112E-3</v>
      </c>
    </row>
    <row r="54" spans="2:11">
      <c r="B54" s="624">
        <v>2</v>
      </c>
      <c r="C54" s="324" t="s">
        <v>140</v>
      </c>
      <c r="D54" s="540">
        <v>1</v>
      </c>
      <c r="E54" s="540">
        <v>2</v>
      </c>
      <c r="F54" s="540">
        <v>126</v>
      </c>
      <c r="G54" s="540">
        <f t="shared" ref="G54" si="2">F54-E54+1</f>
        <v>125</v>
      </c>
      <c r="H54" s="324" t="s">
        <v>139</v>
      </c>
      <c r="I54" s="540">
        <f t="shared" ref="I54" si="3">G54</f>
        <v>125</v>
      </c>
      <c r="J54" s="540">
        <f t="shared" ref="J54" si="4">G54*1000000</f>
        <v>125000000</v>
      </c>
      <c r="K54" s="538">
        <f t="shared" ref="K54" si="5">J54/$J$144*100</f>
        <v>0.27800017792011389</v>
      </c>
    </row>
    <row r="55" spans="2:11">
      <c r="B55" s="624">
        <v>3</v>
      </c>
      <c r="C55" s="324" t="s">
        <v>140</v>
      </c>
      <c r="D55" s="540">
        <v>1</v>
      </c>
      <c r="E55" s="540">
        <v>127</v>
      </c>
      <c r="F55" s="540">
        <v>252</v>
      </c>
      <c r="G55" s="540">
        <f t="shared" si="0"/>
        <v>126</v>
      </c>
      <c r="H55" s="324" t="s">
        <v>139</v>
      </c>
      <c r="I55" s="540">
        <f t="shared" si="1"/>
        <v>126</v>
      </c>
      <c r="J55" s="540">
        <f t="shared" ref="J55:J118" si="6">G55*1000000</f>
        <v>126000000</v>
      </c>
      <c r="K55" s="538">
        <f t="shared" ref="K55:K118" si="7">J55/$J$144*100</f>
        <v>0.28022417934347477</v>
      </c>
    </row>
    <row r="56" spans="2:11">
      <c r="B56" s="624">
        <v>4</v>
      </c>
      <c r="C56" s="324" t="s">
        <v>140</v>
      </c>
      <c r="D56" s="540">
        <v>1</v>
      </c>
      <c r="E56" s="540">
        <v>253</v>
      </c>
      <c r="F56" s="540">
        <v>378</v>
      </c>
      <c r="G56" s="540">
        <f t="shared" si="0"/>
        <v>126</v>
      </c>
      <c r="H56" s="324" t="s">
        <v>139</v>
      </c>
      <c r="I56" s="540">
        <f t="shared" si="1"/>
        <v>126</v>
      </c>
      <c r="J56" s="540">
        <f t="shared" si="6"/>
        <v>126000000</v>
      </c>
      <c r="K56" s="538">
        <f t="shared" si="7"/>
        <v>0.28022417934347477</v>
      </c>
    </row>
    <row r="57" spans="2:11">
      <c r="B57" s="624">
        <v>5</v>
      </c>
      <c r="C57" s="324" t="s">
        <v>140</v>
      </c>
      <c r="D57" s="540">
        <v>1</v>
      </c>
      <c r="E57" s="540">
        <v>379</v>
      </c>
      <c r="F57" s="540">
        <v>441</v>
      </c>
      <c r="G57" s="540">
        <f>F57-E57+1</f>
        <v>63</v>
      </c>
      <c r="H57" s="324" t="s">
        <v>139</v>
      </c>
      <c r="I57" s="540">
        <f t="shared" si="1"/>
        <v>63</v>
      </c>
      <c r="J57" s="540">
        <f t="shared" si="6"/>
        <v>63000000</v>
      </c>
      <c r="K57" s="538">
        <f t="shared" si="7"/>
        <v>0.14011208967173738</v>
      </c>
    </row>
    <row r="58" spans="2:11">
      <c r="B58" s="624">
        <v>6</v>
      </c>
      <c r="C58" s="324" t="s">
        <v>140</v>
      </c>
      <c r="D58" s="540">
        <v>1</v>
      </c>
      <c r="E58" s="540">
        <v>442</v>
      </c>
      <c r="F58" s="540">
        <v>448</v>
      </c>
      <c r="G58" s="540">
        <f t="shared" si="0"/>
        <v>7</v>
      </c>
      <c r="H58" s="324" t="s">
        <v>139</v>
      </c>
      <c r="I58" s="540">
        <f t="shared" si="1"/>
        <v>7</v>
      </c>
      <c r="J58" s="540">
        <f t="shared" si="6"/>
        <v>7000000</v>
      </c>
      <c r="K58" s="538">
        <f t="shared" si="7"/>
        <v>1.5568009963526377E-2</v>
      </c>
    </row>
    <row r="59" spans="2:11">
      <c r="B59" s="624">
        <v>7</v>
      </c>
      <c r="C59" s="324" t="s">
        <v>140</v>
      </c>
      <c r="D59" s="540">
        <v>1</v>
      </c>
      <c r="E59" s="540">
        <v>449</v>
      </c>
      <c r="F59" s="540">
        <v>489</v>
      </c>
      <c r="G59" s="540">
        <f t="shared" si="0"/>
        <v>41</v>
      </c>
      <c r="H59" s="324" t="s">
        <v>139</v>
      </c>
      <c r="I59" s="540">
        <f t="shared" si="1"/>
        <v>41</v>
      </c>
      <c r="J59" s="540">
        <f t="shared" si="6"/>
        <v>41000000</v>
      </c>
      <c r="K59" s="538">
        <f t="shared" si="7"/>
        <v>9.1184058357797346E-2</v>
      </c>
    </row>
    <row r="60" spans="2:11">
      <c r="B60" s="624">
        <v>8</v>
      </c>
      <c r="C60" s="324" t="s">
        <v>140</v>
      </c>
      <c r="D60" s="540">
        <v>1</v>
      </c>
      <c r="E60" s="540">
        <v>490</v>
      </c>
      <c r="F60" s="540">
        <v>504</v>
      </c>
      <c r="G60" s="540">
        <f t="shared" si="0"/>
        <v>15</v>
      </c>
      <c r="H60" s="324" t="s">
        <v>139</v>
      </c>
      <c r="I60" s="540">
        <f t="shared" si="1"/>
        <v>15</v>
      </c>
      <c r="J60" s="540">
        <f t="shared" si="6"/>
        <v>15000000</v>
      </c>
      <c r="K60" s="538">
        <f t="shared" si="7"/>
        <v>3.3360021350413667E-2</v>
      </c>
    </row>
    <row r="61" spans="2:11">
      <c r="B61" s="624">
        <v>9</v>
      </c>
      <c r="C61" s="324" t="s">
        <v>140</v>
      </c>
      <c r="D61" s="540">
        <v>1</v>
      </c>
      <c r="E61" s="540">
        <v>505</v>
      </c>
      <c r="F61" s="540">
        <v>567</v>
      </c>
      <c r="G61" s="540">
        <f t="shared" si="0"/>
        <v>63</v>
      </c>
      <c r="H61" s="324" t="s">
        <v>139</v>
      </c>
      <c r="I61" s="540">
        <f t="shared" si="1"/>
        <v>63</v>
      </c>
      <c r="J61" s="540">
        <f t="shared" si="6"/>
        <v>63000000</v>
      </c>
      <c r="K61" s="538">
        <f t="shared" si="7"/>
        <v>0.14011208967173738</v>
      </c>
    </row>
    <row r="62" spans="2:11">
      <c r="B62" s="624">
        <v>10</v>
      </c>
      <c r="C62" s="324" t="s">
        <v>140</v>
      </c>
      <c r="D62" s="540">
        <v>1</v>
      </c>
      <c r="E62" s="540">
        <v>568</v>
      </c>
      <c r="F62" s="540">
        <v>630</v>
      </c>
      <c r="G62" s="540">
        <f t="shared" si="0"/>
        <v>63</v>
      </c>
      <c r="H62" s="324" t="s">
        <v>139</v>
      </c>
      <c r="I62" s="540">
        <f t="shared" si="1"/>
        <v>63</v>
      </c>
      <c r="J62" s="540">
        <f t="shared" si="6"/>
        <v>63000000</v>
      </c>
      <c r="K62" s="538">
        <f t="shared" si="7"/>
        <v>0.14011208967173738</v>
      </c>
    </row>
    <row r="63" spans="2:11">
      <c r="B63" s="624">
        <v>11</v>
      </c>
      <c r="C63" s="324" t="s">
        <v>140</v>
      </c>
      <c r="D63" s="540">
        <v>1</v>
      </c>
      <c r="E63" s="540">
        <v>631</v>
      </c>
      <c r="F63" s="540">
        <v>670</v>
      </c>
      <c r="G63" s="540">
        <f t="shared" si="0"/>
        <v>40</v>
      </c>
      <c r="H63" s="324" t="s">
        <v>139</v>
      </c>
      <c r="I63" s="540">
        <f t="shared" si="1"/>
        <v>40</v>
      </c>
      <c r="J63" s="540">
        <f t="shared" si="6"/>
        <v>40000000</v>
      </c>
      <c r="K63" s="538">
        <f t="shared" si="7"/>
        <v>8.8960056934436441E-2</v>
      </c>
    </row>
    <row r="64" spans="2:11">
      <c r="B64" s="624">
        <v>12</v>
      </c>
      <c r="C64" s="324" t="s">
        <v>140</v>
      </c>
      <c r="D64" s="540">
        <v>1</v>
      </c>
      <c r="E64" s="540">
        <v>671</v>
      </c>
      <c r="F64" s="540">
        <v>710</v>
      </c>
      <c r="G64" s="540">
        <f t="shared" si="0"/>
        <v>40</v>
      </c>
      <c r="H64" s="324" t="s">
        <v>139</v>
      </c>
      <c r="I64" s="540">
        <f t="shared" si="1"/>
        <v>40</v>
      </c>
      <c r="J64" s="540">
        <f t="shared" si="6"/>
        <v>40000000</v>
      </c>
      <c r="K64" s="538">
        <f t="shared" si="7"/>
        <v>8.8960056934436441E-2</v>
      </c>
    </row>
    <row r="65" spans="2:11">
      <c r="B65" s="624">
        <v>13</v>
      </c>
      <c r="C65" s="324" t="s">
        <v>140</v>
      </c>
      <c r="D65" s="540">
        <v>1</v>
      </c>
      <c r="E65" s="540">
        <v>711</v>
      </c>
      <c r="F65" s="540">
        <v>750</v>
      </c>
      <c r="G65" s="540">
        <f t="shared" si="0"/>
        <v>40</v>
      </c>
      <c r="H65" s="324" t="s">
        <v>139</v>
      </c>
      <c r="I65" s="540">
        <f t="shared" si="1"/>
        <v>40</v>
      </c>
      <c r="J65" s="540">
        <f t="shared" si="6"/>
        <v>40000000</v>
      </c>
      <c r="K65" s="538">
        <f t="shared" si="7"/>
        <v>8.8960056934436441E-2</v>
      </c>
    </row>
    <row r="66" spans="2:11">
      <c r="B66" s="624">
        <v>14</v>
      </c>
      <c r="C66" s="324" t="s">
        <v>140</v>
      </c>
      <c r="D66" s="540">
        <v>1</v>
      </c>
      <c r="E66" s="540">
        <v>751</v>
      </c>
      <c r="F66" s="540">
        <v>770</v>
      </c>
      <c r="G66" s="540">
        <f t="shared" si="0"/>
        <v>20</v>
      </c>
      <c r="H66" s="324" t="s">
        <v>139</v>
      </c>
      <c r="I66" s="540">
        <f t="shared" si="1"/>
        <v>20</v>
      </c>
      <c r="J66" s="540">
        <f t="shared" si="6"/>
        <v>20000000</v>
      </c>
      <c r="K66" s="538">
        <f t="shared" si="7"/>
        <v>4.448002846721822E-2</v>
      </c>
    </row>
    <row r="67" spans="2:11">
      <c r="B67" s="624">
        <v>15</v>
      </c>
      <c r="C67" s="324" t="s">
        <v>140</v>
      </c>
      <c r="D67" s="540">
        <v>1</v>
      </c>
      <c r="E67" s="540">
        <v>771</v>
      </c>
      <c r="F67" s="540">
        <v>780</v>
      </c>
      <c r="G67" s="540">
        <f t="shared" si="0"/>
        <v>10</v>
      </c>
      <c r="H67" s="324" t="s">
        <v>139</v>
      </c>
      <c r="I67" s="540">
        <f t="shared" si="1"/>
        <v>10</v>
      </c>
      <c r="J67" s="540">
        <f t="shared" si="6"/>
        <v>10000000</v>
      </c>
      <c r="K67" s="538">
        <f t="shared" si="7"/>
        <v>2.224001423360911E-2</v>
      </c>
    </row>
    <row r="68" spans="2:11">
      <c r="B68" s="624">
        <v>16</v>
      </c>
      <c r="C68" s="324" t="s">
        <v>140</v>
      </c>
      <c r="D68" s="540">
        <v>1</v>
      </c>
      <c r="E68" s="540">
        <v>781</v>
      </c>
      <c r="F68" s="540">
        <v>790</v>
      </c>
      <c r="G68" s="540">
        <f t="shared" si="0"/>
        <v>10</v>
      </c>
      <c r="H68" s="324" t="s">
        <v>139</v>
      </c>
      <c r="I68" s="540">
        <f t="shared" si="1"/>
        <v>10</v>
      </c>
      <c r="J68" s="540">
        <f t="shared" si="6"/>
        <v>10000000</v>
      </c>
      <c r="K68" s="538">
        <f t="shared" si="7"/>
        <v>2.224001423360911E-2</v>
      </c>
    </row>
    <row r="69" spans="2:11">
      <c r="B69" s="624">
        <v>17</v>
      </c>
      <c r="C69" s="324" t="s">
        <v>140</v>
      </c>
      <c r="D69" s="540">
        <v>1</v>
      </c>
      <c r="E69" s="540">
        <v>791</v>
      </c>
      <c r="F69" s="540">
        <v>810</v>
      </c>
      <c r="G69" s="540">
        <f t="shared" si="0"/>
        <v>20</v>
      </c>
      <c r="H69" s="324" t="s">
        <v>139</v>
      </c>
      <c r="I69" s="540">
        <f t="shared" si="1"/>
        <v>20</v>
      </c>
      <c r="J69" s="540">
        <f t="shared" si="6"/>
        <v>20000000</v>
      </c>
      <c r="K69" s="538">
        <f t="shared" si="7"/>
        <v>4.448002846721822E-2</v>
      </c>
    </row>
    <row r="70" spans="2:11">
      <c r="B70" s="624">
        <v>18</v>
      </c>
      <c r="C70" s="324" t="s">
        <v>140</v>
      </c>
      <c r="D70" s="540">
        <v>1</v>
      </c>
      <c r="E70" s="540">
        <v>811</v>
      </c>
      <c r="F70" s="540">
        <v>830</v>
      </c>
      <c r="G70" s="540">
        <f t="shared" si="0"/>
        <v>20</v>
      </c>
      <c r="H70" s="324" t="s">
        <v>139</v>
      </c>
      <c r="I70" s="540">
        <f t="shared" si="1"/>
        <v>20</v>
      </c>
      <c r="J70" s="540">
        <f t="shared" si="6"/>
        <v>20000000</v>
      </c>
      <c r="K70" s="538">
        <f t="shared" si="7"/>
        <v>4.448002846721822E-2</v>
      </c>
    </row>
    <row r="71" spans="2:11">
      <c r="B71" s="624">
        <v>19</v>
      </c>
      <c r="C71" s="324" t="s">
        <v>140</v>
      </c>
      <c r="D71" s="540">
        <v>1</v>
      </c>
      <c r="E71" s="540">
        <v>831</v>
      </c>
      <c r="F71" s="540">
        <v>941</v>
      </c>
      <c r="G71" s="540">
        <f t="shared" si="0"/>
        <v>111</v>
      </c>
      <c r="H71" s="324" t="s">
        <v>139</v>
      </c>
      <c r="I71" s="540">
        <f t="shared" si="1"/>
        <v>111</v>
      </c>
      <c r="J71" s="540">
        <f t="shared" si="6"/>
        <v>111000000</v>
      </c>
      <c r="K71" s="538">
        <f t="shared" si="7"/>
        <v>0.24686415799306111</v>
      </c>
    </row>
    <row r="72" spans="2:11">
      <c r="B72" s="624">
        <v>20</v>
      </c>
      <c r="C72" s="324" t="s">
        <v>140</v>
      </c>
      <c r="D72" s="540">
        <v>1</v>
      </c>
      <c r="E72" s="540">
        <v>942</v>
      </c>
      <c r="F72" s="540">
        <v>1089</v>
      </c>
      <c r="G72" s="540">
        <f t="shared" si="0"/>
        <v>148</v>
      </c>
      <c r="H72" s="324" t="s">
        <v>139</v>
      </c>
      <c r="I72" s="540">
        <f t="shared" si="1"/>
        <v>148</v>
      </c>
      <c r="J72" s="540">
        <f t="shared" si="6"/>
        <v>148000000</v>
      </c>
      <c r="K72" s="538">
        <f t="shared" si="7"/>
        <v>0.32915221065741485</v>
      </c>
    </row>
    <row r="73" spans="2:11">
      <c r="B73" s="624">
        <v>21</v>
      </c>
      <c r="C73" s="324" t="s">
        <v>140</v>
      </c>
      <c r="D73" s="540">
        <v>1</v>
      </c>
      <c r="E73" s="540">
        <v>1090</v>
      </c>
      <c r="F73" s="540">
        <v>1133</v>
      </c>
      <c r="G73" s="540">
        <f t="shared" si="0"/>
        <v>44</v>
      </c>
      <c r="H73" s="324" t="s">
        <v>139</v>
      </c>
      <c r="I73" s="540">
        <f t="shared" si="1"/>
        <v>44</v>
      </c>
      <c r="J73" s="540">
        <f t="shared" si="6"/>
        <v>44000000</v>
      </c>
      <c r="K73" s="538">
        <f t="shared" si="7"/>
        <v>9.7856062627880075E-2</v>
      </c>
    </row>
    <row r="74" spans="2:11">
      <c r="B74" s="624">
        <v>22</v>
      </c>
      <c r="C74" s="324" t="s">
        <v>140</v>
      </c>
      <c r="D74" s="540">
        <v>1</v>
      </c>
      <c r="E74" s="540">
        <v>1134</v>
      </c>
      <c r="F74" s="540">
        <v>1181</v>
      </c>
      <c r="G74" s="540">
        <f t="shared" si="0"/>
        <v>48</v>
      </c>
      <c r="H74" s="324" t="s">
        <v>139</v>
      </c>
      <c r="I74" s="540">
        <f t="shared" si="1"/>
        <v>48</v>
      </c>
      <c r="J74" s="540">
        <f t="shared" si="6"/>
        <v>48000000</v>
      </c>
      <c r="K74" s="538">
        <f t="shared" si="7"/>
        <v>0.10675206832132372</v>
      </c>
    </row>
    <row r="75" spans="2:11">
      <c r="B75" s="624">
        <v>23</v>
      </c>
      <c r="C75" s="324" t="s">
        <v>140</v>
      </c>
      <c r="D75" s="540">
        <v>1</v>
      </c>
      <c r="E75" s="540">
        <v>1182</v>
      </c>
      <c r="F75" s="540">
        <v>1200</v>
      </c>
      <c r="G75" s="540">
        <f t="shared" si="0"/>
        <v>19</v>
      </c>
      <c r="H75" s="324" t="s">
        <v>139</v>
      </c>
      <c r="I75" s="540">
        <f t="shared" si="1"/>
        <v>19</v>
      </c>
      <c r="J75" s="540">
        <f t="shared" si="6"/>
        <v>19000000</v>
      </c>
      <c r="K75" s="538">
        <f t="shared" si="7"/>
        <v>4.2256027043857308E-2</v>
      </c>
    </row>
    <row r="76" spans="2:11">
      <c r="B76" s="624">
        <v>24</v>
      </c>
      <c r="C76" s="324" t="s">
        <v>140</v>
      </c>
      <c r="D76" s="540">
        <v>1</v>
      </c>
      <c r="E76" s="540">
        <v>1201</v>
      </c>
      <c r="F76" s="540">
        <v>1440</v>
      </c>
      <c r="G76" s="540">
        <f t="shared" si="0"/>
        <v>240</v>
      </c>
      <c r="H76" s="324" t="s">
        <v>139</v>
      </c>
      <c r="I76" s="540">
        <f t="shared" si="1"/>
        <v>240</v>
      </c>
      <c r="J76" s="540">
        <f t="shared" si="6"/>
        <v>240000000</v>
      </c>
      <c r="K76" s="538">
        <f t="shared" si="7"/>
        <v>0.53376034160661867</v>
      </c>
    </row>
    <row r="77" spans="2:11">
      <c r="B77" s="624">
        <v>25</v>
      </c>
      <c r="C77" s="324" t="s">
        <v>140</v>
      </c>
      <c r="D77" s="540">
        <v>1</v>
      </c>
      <c r="E77" s="540">
        <v>1441</v>
      </c>
      <c r="F77" s="540">
        <v>1620</v>
      </c>
      <c r="G77" s="540">
        <f t="shared" si="0"/>
        <v>180</v>
      </c>
      <c r="H77" s="324" t="s">
        <v>139</v>
      </c>
      <c r="I77" s="540">
        <f t="shared" si="1"/>
        <v>180</v>
      </c>
      <c r="J77" s="540">
        <f t="shared" si="6"/>
        <v>180000000</v>
      </c>
      <c r="K77" s="538">
        <f t="shared" si="7"/>
        <v>0.40032025620496392</v>
      </c>
    </row>
    <row r="78" spans="2:11">
      <c r="B78" s="624">
        <v>26</v>
      </c>
      <c r="C78" s="324" t="s">
        <v>140</v>
      </c>
      <c r="D78" s="540">
        <v>1</v>
      </c>
      <c r="E78" s="540">
        <v>1621</v>
      </c>
      <c r="F78" s="540">
        <v>1698</v>
      </c>
      <c r="G78" s="540">
        <f t="shared" si="0"/>
        <v>78</v>
      </c>
      <c r="H78" s="324" t="s">
        <v>139</v>
      </c>
      <c r="I78" s="540">
        <f t="shared" si="1"/>
        <v>78</v>
      </c>
      <c r="J78" s="540">
        <f t="shared" si="6"/>
        <v>78000000</v>
      </c>
      <c r="K78" s="538">
        <f t="shared" si="7"/>
        <v>0.17347211102215104</v>
      </c>
    </row>
    <row r="79" spans="2:11">
      <c r="B79" s="624">
        <v>27</v>
      </c>
      <c r="C79" s="324" t="s">
        <v>140</v>
      </c>
      <c r="D79" s="540">
        <v>1</v>
      </c>
      <c r="E79" s="540">
        <v>1699</v>
      </c>
      <c r="F79" s="540">
        <v>1770</v>
      </c>
      <c r="G79" s="540">
        <f t="shared" si="0"/>
        <v>72</v>
      </c>
      <c r="H79" s="324" t="s">
        <v>139</v>
      </c>
      <c r="I79" s="540">
        <f t="shared" si="1"/>
        <v>72</v>
      </c>
      <c r="J79" s="540">
        <f t="shared" si="6"/>
        <v>72000000</v>
      </c>
      <c r="K79" s="538">
        <f t="shared" si="7"/>
        <v>0.16012810248198558</v>
      </c>
    </row>
    <row r="80" spans="2:11">
      <c r="B80" s="624">
        <v>28</v>
      </c>
      <c r="C80" s="324" t="s">
        <v>140</v>
      </c>
      <c r="D80" s="540">
        <v>1</v>
      </c>
      <c r="E80" s="540">
        <v>1771</v>
      </c>
      <c r="F80" s="540">
        <v>1800</v>
      </c>
      <c r="G80" s="540">
        <f t="shared" si="0"/>
        <v>30</v>
      </c>
      <c r="H80" s="324" t="s">
        <v>139</v>
      </c>
      <c r="I80" s="540">
        <f t="shared" si="1"/>
        <v>30</v>
      </c>
      <c r="J80" s="540">
        <f t="shared" si="6"/>
        <v>30000000</v>
      </c>
      <c r="K80" s="538">
        <f t="shared" si="7"/>
        <v>6.6720042700827334E-2</v>
      </c>
    </row>
    <row r="81" spans="2:11">
      <c r="B81" s="624">
        <v>29</v>
      </c>
      <c r="C81" s="324" t="s">
        <v>140</v>
      </c>
      <c r="D81" s="540">
        <v>1</v>
      </c>
      <c r="E81" s="540">
        <v>1801</v>
      </c>
      <c r="F81" s="540">
        <v>1898</v>
      </c>
      <c r="G81" s="540">
        <f t="shared" si="0"/>
        <v>98</v>
      </c>
      <c r="H81" s="324" t="s">
        <v>139</v>
      </c>
      <c r="I81" s="540">
        <f t="shared" si="1"/>
        <v>98</v>
      </c>
      <c r="J81" s="540">
        <f t="shared" si="6"/>
        <v>98000000</v>
      </c>
      <c r="K81" s="538">
        <f t="shared" si="7"/>
        <v>0.21795213948936926</v>
      </c>
    </row>
    <row r="82" spans="2:11">
      <c r="B82" s="624">
        <v>30</v>
      </c>
      <c r="C82" s="324" t="s">
        <v>140</v>
      </c>
      <c r="D82" s="540">
        <v>1</v>
      </c>
      <c r="E82" s="540">
        <v>1899</v>
      </c>
      <c r="F82" s="540">
        <v>2141</v>
      </c>
      <c r="G82" s="540">
        <f t="shared" si="0"/>
        <v>243</v>
      </c>
      <c r="H82" s="324" t="s">
        <v>139</v>
      </c>
      <c r="I82" s="540">
        <f t="shared" si="1"/>
        <v>243</v>
      </c>
      <c r="J82" s="540">
        <f t="shared" si="6"/>
        <v>243000000</v>
      </c>
      <c r="K82" s="538">
        <f t="shared" si="7"/>
        <v>0.54043234587670141</v>
      </c>
    </row>
    <row r="83" spans="2:11">
      <c r="B83" s="624">
        <v>31</v>
      </c>
      <c r="C83" s="324" t="s">
        <v>140</v>
      </c>
      <c r="D83" s="540" t="s">
        <v>141</v>
      </c>
      <c r="E83" s="540">
        <v>2142</v>
      </c>
      <c r="F83" s="540">
        <f>E83+242</f>
        <v>2384</v>
      </c>
      <c r="G83" s="540">
        <f t="shared" si="0"/>
        <v>243</v>
      </c>
      <c r="H83" s="324" t="s">
        <v>139</v>
      </c>
      <c r="I83" s="540">
        <f t="shared" si="1"/>
        <v>243</v>
      </c>
      <c r="J83" s="540">
        <f t="shared" si="6"/>
        <v>243000000</v>
      </c>
      <c r="K83" s="538">
        <f t="shared" si="7"/>
        <v>0.54043234587670141</v>
      </c>
    </row>
    <row r="84" spans="2:11">
      <c r="B84" s="624">
        <v>32</v>
      </c>
      <c r="C84" s="324" t="s">
        <v>140</v>
      </c>
      <c r="D84" s="540">
        <v>1</v>
      </c>
      <c r="E84" s="540">
        <v>2385</v>
      </c>
      <c r="F84" s="540">
        <v>2480</v>
      </c>
      <c r="G84" s="540">
        <f t="shared" si="0"/>
        <v>96</v>
      </c>
      <c r="H84" s="324" t="s">
        <v>139</v>
      </c>
      <c r="I84" s="540">
        <f t="shared" si="1"/>
        <v>96</v>
      </c>
      <c r="J84" s="540">
        <f t="shared" si="6"/>
        <v>96000000</v>
      </c>
      <c r="K84" s="538">
        <f t="shared" si="7"/>
        <v>0.21350413664264745</v>
      </c>
    </row>
    <row r="85" spans="2:11">
      <c r="B85" s="624">
        <v>33</v>
      </c>
      <c r="C85" s="324" t="s">
        <v>140</v>
      </c>
      <c r="D85" s="540">
        <v>1</v>
      </c>
      <c r="E85" s="540">
        <v>2481</v>
      </c>
      <c r="F85" s="540">
        <v>2990</v>
      </c>
      <c r="G85" s="540">
        <f t="shared" si="0"/>
        <v>510</v>
      </c>
      <c r="H85" s="324" t="s">
        <v>139</v>
      </c>
      <c r="I85" s="540">
        <f t="shared" si="1"/>
        <v>510</v>
      </c>
      <c r="J85" s="540">
        <f t="shared" si="6"/>
        <v>510000000</v>
      </c>
      <c r="K85" s="538">
        <f t="shared" si="7"/>
        <v>1.1342407259140646</v>
      </c>
    </row>
    <row r="86" spans="2:11">
      <c r="B86" s="624">
        <v>34</v>
      </c>
      <c r="C86" s="324" t="s">
        <v>140</v>
      </c>
      <c r="D86" s="540">
        <v>1</v>
      </c>
      <c r="E86" s="540">
        <v>2991</v>
      </c>
      <c r="F86" s="540">
        <v>3211</v>
      </c>
      <c r="G86" s="540">
        <f t="shared" si="0"/>
        <v>221</v>
      </c>
      <c r="H86" s="324" t="s">
        <v>139</v>
      </c>
      <c r="I86" s="540">
        <f t="shared" si="1"/>
        <v>221</v>
      </c>
      <c r="J86" s="540">
        <f t="shared" si="6"/>
        <v>221000000</v>
      </c>
      <c r="K86" s="538">
        <f t="shared" si="7"/>
        <v>0.49150431456276134</v>
      </c>
    </row>
    <row r="87" spans="2:11">
      <c r="B87" s="624">
        <v>35</v>
      </c>
      <c r="C87" s="324" t="s">
        <v>140</v>
      </c>
      <c r="D87" s="540">
        <v>1</v>
      </c>
      <c r="E87" s="540">
        <v>3212</v>
      </c>
      <c r="F87" s="540">
        <v>3415</v>
      </c>
      <c r="G87" s="540">
        <f t="shared" si="0"/>
        <v>204</v>
      </c>
      <c r="H87" s="324" t="s">
        <v>139</v>
      </c>
      <c r="I87" s="540">
        <f t="shared" si="1"/>
        <v>204</v>
      </c>
      <c r="J87" s="540">
        <f t="shared" si="6"/>
        <v>204000000</v>
      </c>
      <c r="K87" s="538">
        <f t="shared" si="7"/>
        <v>0.45369629036562586</v>
      </c>
    </row>
    <row r="88" spans="2:11">
      <c r="B88" s="624">
        <v>36</v>
      </c>
      <c r="C88" s="324" t="s">
        <v>140</v>
      </c>
      <c r="D88" s="540">
        <v>1</v>
      </c>
      <c r="E88" s="540">
        <v>3416</v>
      </c>
      <c r="F88" s="540">
        <v>3448</v>
      </c>
      <c r="G88" s="540">
        <f t="shared" si="0"/>
        <v>33</v>
      </c>
      <c r="H88" s="324" t="s">
        <v>139</v>
      </c>
      <c r="I88" s="540">
        <f t="shared" si="1"/>
        <v>33</v>
      </c>
      <c r="J88" s="540">
        <f t="shared" si="6"/>
        <v>33000000</v>
      </c>
      <c r="K88" s="538">
        <f t="shared" si="7"/>
        <v>7.3392046970910063E-2</v>
      </c>
    </row>
    <row r="89" spans="2:11">
      <c r="B89" s="624">
        <v>37</v>
      </c>
      <c r="C89" s="324" t="s">
        <v>140</v>
      </c>
      <c r="D89" s="540">
        <v>1</v>
      </c>
      <c r="E89" s="540">
        <v>3449</v>
      </c>
      <c r="F89" s="540">
        <v>3500</v>
      </c>
      <c r="G89" s="540">
        <f t="shared" si="0"/>
        <v>52</v>
      </c>
      <c r="H89" s="324" t="s">
        <v>139</v>
      </c>
      <c r="I89" s="540">
        <f t="shared" si="1"/>
        <v>52</v>
      </c>
      <c r="J89" s="540">
        <f t="shared" si="6"/>
        <v>52000000</v>
      </c>
      <c r="K89" s="538">
        <f t="shared" si="7"/>
        <v>0.11564807401476737</v>
      </c>
    </row>
    <row r="90" spans="2:11">
      <c r="B90" s="624">
        <v>38</v>
      </c>
      <c r="C90" s="324" t="s">
        <v>140</v>
      </c>
      <c r="D90" s="540">
        <v>1</v>
      </c>
      <c r="E90" s="540">
        <v>3501</v>
      </c>
      <c r="F90" s="540">
        <v>3558</v>
      </c>
      <c r="G90" s="540">
        <f t="shared" si="0"/>
        <v>58</v>
      </c>
      <c r="H90" s="324" t="s">
        <v>139</v>
      </c>
      <c r="I90" s="540">
        <f t="shared" si="1"/>
        <v>58</v>
      </c>
      <c r="J90" s="540">
        <f t="shared" si="6"/>
        <v>58000000</v>
      </c>
      <c r="K90" s="538">
        <f t="shared" si="7"/>
        <v>0.12899208255493283</v>
      </c>
    </row>
    <row r="91" spans="2:11">
      <c r="B91" s="624">
        <v>39</v>
      </c>
      <c r="C91" s="324" t="s">
        <v>140</v>
      </c>
      <c r="D91" s="540">
        <v>1</v>
      </c>
      <c r="E91" s="540">
        <v>3559</v>
      </c>
      <c r="F91" s="540">
        <v>3740</v>
      </c>
      <c r="G91" s="540">
        <f>F91-E91+1</f>
        <v>182</v>
      </c>
      <c r="H91" s="324" t="s">
        <v>139</v>
      </c>
      <c r="I91" s="540">
        <f t="shared" si="1"/>
        <v>182</v>
      </c>
      <c r="J91" s="540">
        <f t="shared" si="6"/>
        <v>182000000</v>
      </c>
      <c r="K91" s="538">
        <f t="shared" si="7"/>
        <v>0.40476825905168579</v>
      </c>
    </row>
    <row r="92" spans="2:11">
      <c r="B92" s="624">
        <v>40</v>
      </c>
      <c r="C92" s="324" t="s">
        <v>140</v>
      </c>
      <c r="D92" s="540">
        <v>1</v>
      </c>
      <c r="E92" s="540">
        <v>3741</v>
      </c>
      <c r="F92" s="540">
        <v>3920</v>
      </c>
      <c r="G92" s="540">
        <f t="shared" si="0"/>
        <v>180</v>
      </c>
      <c r="H92" s="324" t="s">
        <v>139</v>
      </c>
      <c r="I92" s="540">
        <f t="shared" si="1"/>
        <v>180</v>
      </c>
      <c r="J92" s="540">
        <f t="shared" si="6"/>
        <v>180000000</v>
      </c>
      <c r="K92" s="538">
        <f t="shared" si="7"/>
        <v>0.40032025620496392</v>
      </c>
    </row>
    <row r="93" spans="2:11">
      <c r="B93" s="624">
        <v>41</v>
      </c>
      <c r="C93" s="324" t="s">
        <v>140</v>
      </c>
      <c r="D93" s="540">
        <v>1</v>
      </c>
      <c r="E93" s="540">
        <v>3921</v>
      </c>
      <c r="F93" s="540">
        <v>3998</v>
      </c>
      <c r="G93" s="540">
        <f t="shared" si="0"/>
        <v>78</v>
      </c>
      <c r="H93" s="324" t="s">
        <v>139</v>
      </c>
      <c r="I93" s="540">
        <f t="shared" si="1"/>
        <v>78</v>
      </c>
      <c r="J93" s="540">
        <f t="shared" si="6"/>
        <v>78000000</v>
      </c>
      <c r="K93" s="538">
        <f t="shared" si="7"/>
        <v>0.17347211102215104</v>
      </c>
    </row>
    <row r="94" spans="2:11">
      <c r="B94" s="624">
        <v>42</v>
      </c>
      <c r="C94" s="324" t="s">
        <v>140</v>
      </c>
      <c r="D94" s="540">
        <v>1</v>
      </c>
      <c r="E94" s="540">
        <v>3999</v>
      </c>
      <c r="F94" s="540">
        <v>4070</v>
      </c>
      <c r="G94" s="540">
        <f t="shared" si="0"/>
        <v>72</v>
      </c>
      <c r="H94" s="324" t="s">
        <v>139</v>
      </c>
      <c r="I94" s="540">
        <f t="shared" si="1"/>
        <v>72</v>
      </c>
      <c r="J94" s="540">
        <f t="shared" si="6"/>
        <v>72000000</v>
      </c>
      <c r="K94" s="538">
        <f t="shared" si="7"/>
        <v>0.16012810248198558</v>
      </c>
    </row>
    <row r="95" spans="2:11">
      <c r="B95" s="624">
        <v>43</v>
      </c>
      <c r="C95" s="324" t="s">
        <v>140</v>
      </c>
      <c r="D95" s="540">
        <v>1</v>
      </c>
      <c r="E95" s="540">
        <v>4071</v>
      </c>
      <c r="F95" s="540">
        <v>4100</v>
      </c>
      <c r="G95" s="540">
        <f t="shared" si="0"/>
        <v>30</v>
      </c>
      <c r="H95" s="324" t="s">
        <v>139</v>
      </c>
      <c r="I95" s="540">
        <f t="shared" si="1"/>
        <v>30</v>
      </c>
      <c r="J95" s="540">
        <f t="shared" si="6"/>
        <v>30000000</v>
      </c>
      <c r="K95" s="538">
        <f t="shared" si="7"/>
        <v>6.6720042700827334E-2</v>
      </c>
    </row>
    <row r="96" spans="2:11">
      <c r="B96" s="624">
        <v>44</v>
      </c>
      <c r="C96" s="324" t="s">
        <v>140</v>
      </c>
      <c r="D96" s="540">
        <v>1</v>
      </c>
      <c r="E96" s="540">
        <v>4101</v>
      </c>
      <c r="F96" s="540">
        <v>4161</v>
      </c>
      <c r="G96" s="540">
        <f t="shared" si="0"/>
        <v>61</v>
      </c>
      <c r="H96" s="324" t="s">
        <v>139</v>
      </c>
      <c r="I96" s="540">
        <f t="shared" si="1"/>
        <v>61</v>
      </c>
      <c r="J96" s="540">
        <f t="shared" si="6"/>
        <v>61000000</v>
      </c>
      <c r="K96" s="538">
        <f t="shared" si="7"/>
        <v>0.13566408682501557</v>
      </c>
    </row>
    <row r="97" spans="2:11">
      <c r="B97" s="624">
        <v>45</v>
      </c>
      <c r="C97" s="324" t="s">
        <v>140</v>
      </c>
      <c r="D97" s="540">
        <v>1</v>
      </c>
      <c r="E97" s="540">
        <v>4162</v>
      </c>
      <c r="F97" s="540">
        <v>4404</v>
      </c>
      <c r="G97" s="540">
        <f t="shared" si="0"/>
        <v>243</v>
      </c>
      <c r="H97" s="324" t="s">
        <v>139</v>
      </c>
      <c r="I97" s="540">
        <f t="shared" si="1"/>
        <v>243</v>
      </c>
      <c r="J97" s="540">
        <f t="shared" si="6"/>
        <v>243000000</v>
      </c>
      <c r="K97" s="538">
        <f t="shared" si="7"/>
        <v>0.54043234587670141</v>
      </c>
    </row>
    <row r="98" spans="2:11">
      <c r="B98" s="624">
        <v>46</v>
      </c>
      <c r="C98" s="324" t="s">
        <v>140</v>
      </c>
      <c r="D98" s="540">
        <v>1</v>
      </c>
      <c r="E98" s="540">
        <v>4405</v>
      </c>
      <c r="F98" s="540">
        <v>4632</v>
      </c>
      <c r="G98" s="540">
        <f t="shared" si="0"/>
        <v>228</v>
      </c>
      <c r="H98" s="324" t="s">
        <v>139</v>
      </c>
      <c r="I98" s="540">
        <f t="shared" si="1"/>
        <v>228</v>
      </c>
      <c r="J98" s="540">
        <f t="shared" si="6"/>
        <v>228000000</v>
      </c>
      <c r="K98" s="538">
        <f t="shared" si="7"/>
        <v>0.5070723245262877</v>
      </c>
    </row>
    <row r="99" spans="2:11">
      <c r="B99" s="624">
        <v>47</v>
      </c>
      <c r="C99" s="324" t="s">
        <v>140</v>
      </c>
      <c r="D99" s="540">
        <v>1</v>
      </c>
      <c r="E99" s="540">
        <v>4633</v>
      </c>
      <c r="F99" s="540">
        <v>4746</v>
      </c>
      <c r="G99" s="540">
        <f t="shared" si="0"/>
        <v>114</v>
      </c>
      <c r="H99" s="324" t="s">
        <v>139</v>
      </c>
      <c r="I99" s="540">
        <f t="shared" si="1"/>
        <v>114</v>
      </c>
      <c r="J99" s="540">
        <f t="shared" si="6"/>
        <v>114000000</v>
      </c>
      <c r="K99" s="538">
        <f t="shared" si="7"/>
        <v>0.25353616226314385</v>
      </c>
    </row>
    <row r="100" spans="2:11">
      <c r="B100" s="624">
        <v>48</v>
      </c>
      <c r="C100" s="324" t="s">
        <v>140</v>
      </c>
      <c r="D100" s="540">
        <v>1</v>
      </c>
      <c r="E100" s="540">
        <v>4747</v>
      </c>
      <c r="F100" s="540">
        <v>4860</v>
      </c>
      <c r="G100" s="540">
        <f t="shared" si="0"/>
        <v>114</v>
      </c>
      <c r="H100" s="324" t="s">
        <v>139</v>
      </c>
      <c r="I100" s="540">
        <f t="shared" si="1"/>
        <v>114</v>
      </c>
      <c r="J100" s="540">
        <f t="shared" si="6"/>
        <v>114000000</v>
      </c>
      <c r="K100" s="538">
        <f t="shared" si="7"/>
        <v>0.25353616226314385</v>
      </c>
    </row>
    <row r="101" spans="2:11">
      <c r="B101" s="624">
        <v>49</v>
      </c>
      <c r="C101" s="324" t="s">
        <v>140</v>
      </c>
      <c r="D101" s="540">
        <v>1</v>
      </c>
      <c r="E101" s="540">
        <v>4861</v>
      </c>
      <c r="F101" s="540">
        <f>E101+255</f>
        <v>5116</v>
      </c>
      <c r="G101" s="540">
        <f>F101-E101+1</f>
        <v>256</v>
      </c>
      <c r="H101" s="324" t="s">
        <v>139</v>
      </c>
      <c r="I101" s="540">
        <f>G101</f>
        <v>256</v>
      </c>
      <c r="J101" s="540">
        <f t="shared" si="6"/>
        <v>256000000</v>
      </c>
      <c r="K101" s="538">
        <f t="shared" si="7"/>
        <v>0.56934436438039326</v>
      </c>
    </row>
    <row r="102" spans="2:11">
      <c r="B102" s="624">
        <v>50</v>
      </c>
      <c r="C102" s="324" t="s">
        <v>140</v>
      </c>
      <c r="D102" s="540">
        <v>1</v>
      </c>
      <c r="E102" s="540">
        <v>5117</v>
      </c>
      <c r="F102" s="540">
        <f>E102+1673</f>
        <v>6790</v>
      </c>
      <c r="G102" s="540">
        <f t="shared" si="0"/>
        <v>1674</v>
      </c>
      <c r="H102" s="324" t="s">
        <v>139</v>
      </c>
      <c r="I102" s="540">
        <f t="shared" si="1"/>
        <v>1674</v>
      </c>
      <c r="J102" s="540">
        <f t="shared" si="6"/>
        <v>1674000000</v>
      </c>
      <c r="K102" s="538">
        <f t="shared" si="7"/>
        <v>3.7229783827061649</v>
      </c>
    </row>
    <row r="103" spans="2:11">
      <c r="B103" s="624">
        <v>51</v>
      </c>
      <c r="C103" s="324" t="s">
        <v>140</v>
      </c>
      <c r="D103" s="540">
        <v>1</v>
      </c>
      <c r="E103" s="540">
        <f>F102+1</f>
        <v>6791</v>
      </c>
      <c r="F103" s="540">
        <f>E103+836</f>
        <v>7627</v>
      </c>
      <c r="G103" s="540">
        <f t="shared" si="0"/>
        <v>837</v>
      </c>
      <c r="H103" s="324" t="s">
        <v>139</v>
      </c>
      <c r="I103" s="540">
        <f t="shared" si="1"/>
        <v>837</v>
      </c>
      <c r="J103" s="540">
        <f t="shared" si="6"/>
        <v>837000000</v>
      </c>
      <c r="K103" s="538">
        <f t="shared" si="7"/>
        <v>1.8614891913530824</v>
      </c>
    </row>
    <row r="104" spans="2:11">
      <c r="B104" s="624">
        <v>52</v>
      </c>
      <c r="C104" s="324" t="s">
        <v>140</v>
      </c>
      <c r="D104" s="540">
        <v>1</v>
      </c>
      <c r="E104" s="540">
        <f>F103+1</f>
        <v>7628</v>
      </c>
      <c r="F104" s="540">
        <f>E104+836</f>
        <v>8464</v>
      </c>
      <c r="G104" s="540">
        <f t="shared" si="0"/>
        <v>837</v>
      </c>
      <c r="H104" s="324" t="s">
        <v>139</v>
      </c>
      <c r="I104" s="540">
        <f t="shared" si="1"/>
        <v>837</v>
      </c>
      <c r="J104" s="540">
        <f t="shared" si="6"/>
        <v>837000000</v>
      </c>
      <c r="K104" s="538">
        <f t="shared" si="7"/>
        <v>1.8614891913530824</v>
      </c>
    </row>
    <row r="105" spans="2:11">
      <c r="B105" s="624">
        <v>53</v>
      </c>
      <c r="C105" s="324" t="s">
        <v>140</v>
      </c>
      <c r="D105" s="540">
        <v>1</v>
      </c>
      <c r="E105" s="540">
        <f>F104+1</f>
        <v>8465</v>
      </c>
      <c r="F105" s="540">
        <f>E105+175</f>
        <v>8640</v>
      </c>
      <c r="G105" s="540">
        <f t="shared" si="0"/>
        <v>176</v>
      </c>
      <c r="H105" s="324" t="s">
        <v>139</v>
      </c>
      <c r="I105" s="540">
        <f t="shared" si="1"/>
        <v>176</v>
      </c>
      <c r="J105" s="540">
        <f t="shared" si="6"/>
        <v>176000000</v>
      </c>
      <c r="K105" s="538">
        <f t="shared" si="7"/>
        <v>0.3914242505115203</v>
      </c>
    </row>
    <row r="106" spans="2:11">
      <c r="B106" s="624">
        <v>54</v>
      </c>
      <c r="C106" s="324" t="s">
        <v>140</v>
      </c>
      <c r="D106" s="540">
        <v>1</v>
      </c>
      <c r="E106" s="540">
        <v>8641</v>
      </c>
      <c r="F106" s="540">
        <f>E106+25</f>
        <v>8666</v>
      </c>
      <c r="G106" s="540">
        <f t="shared" si="0"/>
        <v>26</v>
      </c>
      <c r="H106" s="324" t="s">
        <v>139</v>
      </c>
      <c r="I106" s="540">
        <f t="shared" si="1"/>
        <v>26</v>
      </c>
      <c r="J106" s="540">
        <f t="shared" si="6"/>
        <v>26000000</v>
      </c>
      <c r="K106" s="538">
        <f t="shared" si="7"/>
        <v>5.7824037007383686E-2</v>
      </c>
    </row>
    <row r="107" spans="2:11">
      <c r="B107" s="624">
        <v>55</v>
      </c>
      <c r="C107" s="324" t="s">
        <v>140</v>
      </c>
      <c r="D107" s="540">
        <v>1</v>
      </c>
      <c r="E107" s="540">
        <f>F106+1</f>
        <v>8667</v>
      </c>
      <c r="F107" s="540">
        <f>E107+12</f>
        <v>8679</v>
      </c>
      <c r="G107" s="540">
        <f t="shared" si="0"/>
        <v>13</v>
      </c>
      <c r="H107" s="324" t="s">
        <v>139</v>
      </c>
      <c r="I107" s="540">
        <f t="shared" si="1"/>
        <v>13</v>
      </c>
      <c r="J107" s="540">
        <f t="shared" si="6"/>
        <v>13000000</v>
      </c>
      <c r="K107" s="538">
        <f t="shared" si="7"/>
        <v>2.8912018503691843E-2</v>
      </c>
    </row>
    <row r="108" spans="2:11">
      <c r="B108" s="624">
        <v>56</v>
      </c>
      <c r="C108" s="324" t="s">
        <v>140</v>
      </c>
      <c r="D108" s="540">
        <v>1</v>
      </c>
      <c r="E108" s="540">
        <f>F107+1</f>
        <v>8680</v>
      </c>
      <c r="F108" s="540">
        <f>E108+12</f>
        <v>8692</v>
      </c>
      <c r="G108" s="540">
        <f t="shared" si="0"/>
        <v>13</v>
      </c>
      <c r="H108" s="324" t="s">
        <v>139</v>
      </c>
      <c r="I108" s="540">
        <f t="shared" si="1"/>
        <v>13</v>
      </c>
      <c r="J108" s="540">
        <f t="shared" si="6"/>
        <v>13000000</v>
      </c>
      <c r="K108" s="538">
        <f t="shared" si="7"/>
        <v>2.8912018503691843E-2</v>
      </c>
    </row>
    <row r="109" spans="2:11">
      <c r="B109" s="624">
        <v>57</v>
      </c>
      <c r="C109" s="324" t="s">
        <v>140</v>
      </c>
      <c r="D109" s="540">
        <v>1</v>
      </c>
      <c r="E109" s="540">
        <f>F108+1</f>
        <v>8693</v>
      </c>
      <c r="F109" s="540">
        <f>E109+39</f>
        <v>8732</v>
      </c>
      <c r="G109" s="540">
        <f t="shared" si="0"/>
        <v>40</v>
      </c>
      <c r="H109" s="324" t="s">
        <v>139</v>
      </c>
      <c r="I109" s="540">
        <f t="shared" si="1"/>
        <v>40</v>
      </c>
      <c r="J109" s="540">
        <f t="shared" si="6"/>
        <v>40000000</v>
      </c>
      <c r="K109" s="538">
        <f t="shared" si="7"/>
        <v>8.8960056934436441E-2</v>
      </c>
    </row>
    <row r="110" spans="2:11">
      <c r="B110" s="624">
        <v>58</v>
      </c>
      <c r="C110" s="324" t="s">
        <v>140</v>
      </c>
      <c r="D110" s="540">
        <v>1</v>
      </c>
      <c r="E110" s="540">
        <f>F109+1</f>
        <v>8733</v>
      </c>
      <c r="F110" s="540">
        <f>E110+471</f>
        <v>9204</v>
      </c>
      <c r="G110" s="540">
        <f t="shared" si="0"/>
        <v>472</v>
      </c>
      <c r="H110" s="324" t="s">
        <v>139</v>
      </c>
      <c r="I110" s="540">
        <f t="shared" si="1"/>
        <v>472</v>
      </c>
      <c r="J110" s="540">
        <f t="shared" si="6"/>
        <v>472000000</v>
      </c>
      <c r="K110" s="538">
        <f t="shared" si="7"/>
        <v>1.0497286718263501</v>
      </c>
    </row>
    <row r="111" spans="2:11">
      <c r="B111" s="624">
        <v>59</v>
      </c>
      <c r="C111" s="324" t="s">
        <v>140</v>
      </c>
      <c r="D111" s="540">
        <v>1</v>
      </c>
      <c r="E111" s="540">
        <v>9205</v>
      </c>
      <c r="F111" s="540">
        <v>9380</v>
      </c>
      <c r="G111" s="540">
        <f t="shared" si="0"/>
        <v>176</v>
      </c>
      <c r="H111" s="324" t="s">
        <v>139</v>
      </c>
      <c r="I111" s="540">
        <f t="shared" si="1"/>
        <v>176</v>
      </c>
      <c r="J111" s="540">
        <f t="shared" si="6"/>
        <v>176000000</v>
      </c>
      <c r="K111" s="538">
        <f t="shared" si="7"/>
        <v>0.3914242505115203</v>
      </c>
    </row>
    <row r="112" spans="2:11">
      <c r="B112" s="624">
        <v>60</v>
      </c>
      <c r="C112" s="324" t="s">
        <v>140</v>
      </c>
      <c r="D112" s="540">
        <v>1</v>
      </c>
      <c r="E112" s="540">
        <v>9381</v>
      </c>
      <c r="F112" s="540">
        <v>9440</v>
      </c>
      <c r="G112" s="540">
        <f t="shared" si="0"/>
        <v>60</v>
      </c>
      <c r="H112" s="324" t="s">
        <v>139</v>
      </c>
      <c r="I112" s="540">
        <f t="shared" si="1"/>
        <v>60</v>
      </c>
      <c r="J112" s="540">
        <f t="shared" si="6"/>
        <v>60000000</v>
      </c>
      <c r="K112" s="538">
        <f t="shared" si="7"/>
        <v>0.13344008540165467</v>
      </c>
    </row>
    <row r="113" spans="2:11">
      <c r="B113" s="624">
        <v>61</v>
      </c>
      <c r="C113" s="324" t="s">
        <v>140</v>
      </c>
      <c r="D113" s="540">
        <v>1</v>
      </c>
      <c r="E113" s="540">
        <v>9441</v>
      </c>
      <c r="F113" s="540">
        <v>11470</v>
      </c>
      <c r="G113" s="540">
        <f t="shared" si="0"/>
        <v>2030</v>
      </c>
      <c r="H113" s="324" t="s">
        <v>139</v>
      </c>
      <c r="I113" s="540">
        <f t="shared" si="1"/>
        <v>2030</v>
      </c>
      <c r="J113" s="540">
        <f t="shared" si="6"/>
        <v>2030000000</v>
      </c>
      <c r="K113" s="538">
        <f t="shared" si="7"/>
        <v>4.5147228894226492</v>
      </c>
    </row>
    <row r="114" spans="2:11">
      <c r="B114" s="624">
        <v>62</v>
      </c>
      <c r="C114" s="324" t="s">
        <v>140</v>
      </c>
      <c r="D114" s="540">
        <v>1</v>
      </c>
      <c r="E114" s="540">
        <v>11471</v>
      </c>
      <c r="F114" s="540">
        <v>12485</v>
      </c>
      <c r="G114" s="540">
        <f t="shared" si="0"/>
        <v>1015</v>
      </c>
      <c r="H114" s="324" t="s">
        <v>139</v>
      </c>
      <c r="I114" s="540">
        <f t="shared" si="1"/>
        <v>1015</v>
      </c>
      <c r="J114" s="540">
        <f t="shared" si="6"/>
        <v>1015000000</v>
      </c>
      <c r="K114" s="538">
        <f t="shared" si="7"/>
        <v>2.2573614447113246</v>
      </c>
    </row>
    <row r="115" spans="2:11">
      <c r="B115" s="624">
        <v>63</v>
      </c>
      <c r="C115" s="324" t="s">
        <v>140</v>
      </c>
      <c r="D115" s="540">
        <v>1</v>
      </c>
      <c r="E115" s="540">
        <v>12486</v>
      </c>
      <c r="F115" s="540">
        <v>13500</v>
      </c>
      <c r="G115" s="540">
        <f t="shared" si="0"/>
        <v>1015</v>
      </c>
      <c r="H115" s="324" t="s">
        <v>139</v>
      </c>
      <c r="I115" s="540">
        <f t="shared" si="1"/>
        <v>1015</v>
      </c>
      <c r="J115" s="540">
        <f t="shared" si="6"/>
        <v>1015000000</v>
      </c>
      <c r="K115" s="538">
        <f t="shared" si="7"/>
        <v>2.2573614447113246</v>
      </c>
    </row>
    <row r="116" spans="2:11">
      <c r="B116" s="624">
        <v>64</v>
      </c>
      <c r="C116" s="324" t="s">
        <v>140</v>
      </c>
      <c r="D116" s="540">
        <v>1</v>
      </c>
      <c r="E116" s="540">
        <v>13501</v>
      </c>
      <c r="F116" s="540">
        <v>13732</v>
      </c>
      <c r="G116" s="540">
        <f t="shared" si="0"/>
        <v>232</v>
      </c>
      <c r="H116" s="324" t="s">
        <v>139</v>
      </c>
      <c r="I116" s="540">
        <f t="shared" si="1"/>
        <v>232</v>
      </c>
      <c r="J116" s="540">
        <f t="shared" si="6"/>
        <v>232000000</v>
      </c>
      <c r="K116" s="538">
        <f t="shared" si="7"/>
        <v>0.51596833021973132</v>
      </c>
    </row>
    <row r="117" spans="2:11">
      <c r="B117" s="624">
        <v>65</v>
      </c>
      <c r="C117" s="324" t="s">
        <v>140</v>
      </c>
      <c r="D117" s="540">
        <v>1</v>
      </c>
      <c r="E117" s="540">
        <v>13733</v>
      </c>
      <c r="F117" s="540">
        <v>13964</v>
      </c>
      <c r="G117" s="540">
        <f t="shared" si="0"/>
        <v>232</v>
      </c>
      <c r="H117" s="324" t="s">
        <v>139</v>
      </c>
      <c r="I117" s="540">
        <f t="shared" si="1"/>
        <v>232</v>
      </c>
      <c r="J117" s="540">
        <f t="shared" si="6"/>
        <v>232000000</v>
      </c>
      <c r="K117" s="538">
        <f t="shared" si="7"/>
        <v>0.51596833021973132</v>
      </c>
    </row>
    <row r="118" spans="2:11">
      <c r="B118" s="624">
        <v>66</v>
      </c>
      <c r="C118" s="324" t="s">
        <v>140</v>
      </c>
      <c r="D118" s="540">
        <v>1</v>
      </c>
      <c r="E118" s="540">
        <v>13965</v>
      </c>
      <c r="F118" s="540">
        <v>14080</v>
      </c>
      <c r="G118" s="540">
        <f t="shared" ref="G118:G128" si="8">F118-E118+1</f>
        <v>116</v>
      </c>
      <c r="H118" s="324" t="s">
        <v>139</v>
      </c>
      <c r="I118" s="540">
        <f t="shared" ref="I118:I135" si="9">G118</f>
        <v>116</v>
      </c>
      <c r="J118" s="540">
        <f t="shared" si="6"/>
        <v>116000000</v>
      </c>
      <c r="K118" s="538">
        <f t="shared" si="7"/>
        <v>0.25798416510986566</v>
      </c>
    </row>
    <row r="119" spans="2:11">
      <c r="B119" s="624">
        <v>67</v>
      </c>
      <c r="C119" s="324" t="s">
        <v>140</v>
      </c>
      <c r="D119" s="540">
        <v>1</v>
      </c>
      <c r="E119" s="540">
        <v>14081</v>
      </c>
      <c r="F119" s="540">
        <v>15970</v>
      </c>
      <c r="G119" s="540">
        <f t="shared" si="8"/>
        <v>1890</v>
      </c>
      <c r="H119" s="324" t="s">
        <v>139</v>
      </c>
      <c r="I119" s="540">
        <f t="shared" si="9"/>
        <v>1890</v>
      </c>
      <c r="J119" s="540">
        <f t="shared" ref="J119:J135" si="10">G119*1000000</f>
        <v>1890000000</v>
      </c>
      <c r="K119" s="538">
        <f t="shared" ref="K119:K141" si="11">J119/$J$144*100</f>
        <v>4.2033626901521215</v>
      </c>
    </row>
    <row r="120" spans="2:11">
      <c r="B120" s="624">
        <v>68</v>
      </c>
      <c r="C120" s="324" t="s">
        <v>140</v>
      </c>
      <c r="D120" s="540">
        <v>1</v>
      </c>
      <c r="E120" s="540">
        <v>15971</v>
      </c>
      <c r="F120" s="540">
        <v>16915</v>
      </c>
      <c r="G120" s="540">
        <f t="shared" si="8"/>
        <v>945</v>
      </c>
      <c r="H120" s="324" t="s">
        <v>139</v>
      </c>
      <c r="I120" s="540">
        <f t="shared" si="9"/>
        <v>945</v>
      </c>
      <c r="J120" s="540">
        <f t="shared" si="10"/>
        <v>945000000</v>
      </c>
      <c r="K120" s="538">
        <f t="shared" si="11"/>
        <v>2.1016813450760607</v>
      </c>
    </row>
    <row r="121" spans="2:11">
      <c r="B121" s="624">
        <v>69</v>
      </c>
      <c r="C121" s="324" t="s">
        <v>140</v>
      </c>
      <c r="D121" s="540">
        <v>1</v>
      </c>
      <c r="E121" s="540">
        <v>16916</v>
      </c>
      <c r="F121" s="540">
        <v>17860</v>
      </c>
      <c r="G121" s="540">
        <f t="shared" si="8"/>
        <v>945</v>
      </c>
      <c r="H121" s="324" t="s">
        <v>139</v>
      </c>
      <c r="I121" s="540">
        <f t="shared" si="9"/>
        <v>945</v>
      </c>
      <c r="J121" s="540">
        <f t="shared" si="10"/>
        <v>945000000</v>
      </c>
      <c r="K121" s="538">
        <f t="shared" si="11"/>
        <v>2.1016813450760607</v>
      </c>
    </row>
    <row r="122" spans="2:11">
      <c r="B122" s="624">
        <v>70</v>
      </c>
      <c r="C122" s="324" t="s">
        <v>140</v>
      </c>
      <c r="D122" s="540">
        <v>1</v>
      </c>
      <c r="E122" s="540">
        <v>17861</v>
      </c>
      <c r="F122" s="540">
        <v>18130</v>
      </c>
      <c r="G122" s="540">
        <f t="shared" si="8"/>
        <v>270</v>
      </c>
      <c r="H122" s="324" t="s">
        <v>139</v>
      </c>
      <c r="I122" s="540">
        <f t="shared" si="9"/>
        <v>270</v>
      </c>
      <c r="J122" s="540">
        <f t="shared" si="10"/>
        <v>270000000</v>
      </c>
      <c r="K122" s="538">
        <f t="shared" si="11"/>
        <v>0.60048038430744599</v>
      </c>
    </row>
    <row r="123" spans="2:11">
      <c r="B123" s="624">
        <v>71</v>
      </c>
      <c r="C123" s="324" t="s">
        <v>140</v>
      </c>
      <c r="D123" s="540">
        <v>1</v>
      </c>
      <c r="E123" s="540">
        <v>18131</v>
      </c>
      <c r="F123" s="540">
        <v>18400</v>
      </c>
      <c r="G123" s="540">
        <f t="shared" si="8"/>
        <v>270</v>
      </c>
      <c r="H123" s="324" t="s">
        <v>139</v>
      </c>
      <c r="I123" s="540">
        <f t="shared" si="9"/>
        <v>270</v>
      </c>
      <c r="J123" s="540">
        <f t="shared" si="10"/>
        <v>270000000</v>
      </c>
      <c r="K123" s="538">
        <f t="shared" si="11"/>
        <v>0.60048038430744599</v>
      </c>
    </row>
    <row r="124" spans="2:11">
      <c r="B124" s="624">
        <v>72</v>
      </c>
      <c r="C124" s="324" t="s">
        <v>140</v>
      </c>
      <c r="D124" s="540">
        <v>1</v>
      </c>
      <c r="E124" s="540">
        <v>18401</v>
      </c>
      <c r="F124" s="540">
        <v>20976</v>
      </c>
      <c r="G124" s="540">
        <f t="shared" si="8"/>
        <v>2576</v>
      </c>
      <c r="H124" s="324" t="s">
        <v>139</v>
      </c>
      <c r="I124" s="540">
        <f t="shared" si="9"/>
        <v>2576</v>
      </c>
      <c r="J124" s="540">
        <f t="shared" si="10"/>
        <v>2576000000</v>
      </c>
      <c r="K124" s="538">
        <f t="shared" si="11"/>
        <v>5.7290276665777062</v>
      </c>
    </row>
    <row r="125" spans="2:11">
      <c r="B125" s="624">
        <v>73</v>
      </c>
      <c r="C125" s="324" t="s">
        <v>140</v>
      </c>
      <c r="D125" s="540">
        <v>1</v>
      </c>
      <c r="E125" s="540">
        <v>20977</v>
      </c>
      <c r="F125" s="540">
        <v>22264</v>
      </c>
      <c r="G125" s="540">
        <f t="shared" si="8"/>
        <v>1288</v>
      </c>
      <c r="H125" s="324" t="s">
        <v>139</v>
      </c>
      <c r="I125" s="540">
        <f t="shared" si="9"/>
        <v>1288</v>
      </c>
      <c r="J125" s="540">
        <f t="shared" si="10"/>
        <v>1288000000</v>
      </c>
      <c r="K125" s="538">
        <f t="shared" si="11"/>
        <v>2.8645138332888531</v>
      </c>
    </row>
    <row r="126" spans="2:11">
      <c r="B126" s="624">
        <v>74</v>
      </c>
      <c r="C126" s="324" t="s">
        <v>140</v>
      </c>
      <c r="D126" s="540">
        <v>1</v>
      </c>
      <c r="E126" s="540">
        <v>22265</v>
      </c>
      <c r="F126" s="540">
        <v>23552</v>
      </c>
      <c r="G126" s="540">
        <f t="shared" si="8"/>
        <v>1288</v>
      </c>
      <c r="H126" s="324" t="s">
        <v>139</v>
      </c>
      <c r="I126" s="540">
        <f t="shared" si="9"/>
        <v>1288</v>
      </c>
      <c r="J126" s="540">
        <f t="shared" si="10"/>
        <v>1288000000</v>
      </c>
      <c r="K126" s="538">
        <f t="shared" si="11"/>
        <v>2.8645138332888531</v>
      </c>
    </row>
    <row r="127" spans="2:11">
      <c r="B127" s="624">
        <v>75</v>
      </c>
      <c r="C127" s="324" t="s">
        <v>140</v>
      </c>
      <c r="D127" s="540">
        <v>1</v>
      </c>
      <c r="E127" s="540">
        <v>23553</v>
      </c>
      <c r="F127" s="540">
        <v>23920</v>
      </c>
      <c r="G127" s="540">
        <f t="shared" si="8"/>
        <v>368</v>
      </c>
      <c r="H127" s="324" t="s">
        <v>139</v>
      </c>
      <c r="I127" s="540">
        <f t="shared" si="9"/>
        <v>368</v>
      </c>
      <c r="J127" s="540">
        <f t="shared" si="10"/>
        <v>368000000</v>
      </c>
      <c r="K127" s="538">
        <f t="shared" si="11"/>
        <v>0.8184325237968153</v>
      </c>
    </row>
    <row r="128" spans="2:11">
      <c r="B128" s="624">
        <v>76</v>
      </c>
      <c r="C128" s="324" t="s">
        <v>140</v>
      </c>
      <c r="D128" s="540">
        <v>1</v>
      </c>
      <c r="E128" s="540">
        <v>23921</v>
      </c>
      <c r="F128" s="540">
        <v>24288</v>
      </c>
      <c r="G128" s="540">
        <f t="shared" si="8"/>
        <v>368</v>
      </c>
      <c r="H128" s="324" t="s">
        <v>139</v>
      </c>
      <c r="I128" s="540">
        <f t="shared" si="9"/>
        <v>368</v>
      </c>
      <c r="J128" s="540">
        <f t="shared" si="10"/>
        <v>368000000</v>
      </c>
      <c r="K128" s="538">
        <f t="shared" si="11"/>
        <v>0.8184325237968153</v>
      </c>
    </row>
    <row r="129" spans="2:11">
      <c r="B129" s="624">
        <v>77</v>
      </c>
      <c r="C129" s="324" t="s">
        <v>140</v>
      </c>
      <c r="D129" s="540">
        <v>1</v>
      </c>
      <c r="E129" s="540">
        <v>24289</v>
      </c>
      <c r="F129" s="540">
        <v>25478</v>
      </c>
      <c r="G129" s="540">
        <v>1190</v>
      </c>
      <c r="H129" s="324" t="s">
        <v>139</v>
      </c>
      <c r="I129" s="540">
        <f t="shared" si="9"/>
        <v>1190</v>
      </c>
      <c r="J129" s="540">
        <f t="shared" si="10"/>
        <v>1190000000</v>
      </c>
      <c r="K129" s="538">
        <f t="shared" si="11"/>
        <v>2.6465616937994838</v>
      </c>
    </row>
    <row r="130" spans="2:11">
      <c r="B130" s="624">
        <v>78</v>
      </c>
      <c r="C130" s="324" t="s">
        <v>140</v>
      </c>
      <c r="D130" s="540">
        <v>1</v>
      </c>
      <c r="E130" s="540">
        <v>25479</v>
      </c>
      <c r="F130" s="540">
        <v>26073</v>
      </c>
      <c r="G130" s="540">
        <v>595</v>
      </c>
      <c r="H130" s="324" t="s">
        <v>139</v>
      </c>
      <c r="I130" s="540">
        <f t="shared" si="9"/>
        <v>595</v>
      </c>
      <c r="J130" s="540">
        <f t="shared" si="10"/>
        <v>595000000</v>
      </c>
      <c r="K130" s="538">
        <f t="shared" si="11"/>
        <v>1.3232808468997419</v>
      </c>
    </row>
    <row r="131" spans="2:11">
      <c r="B131" s="624">
        <v>79</v>
      </c>
      <c r="C131" s="324" t="s">
        <v>140</v>
      </c>
      <c r="D131" s="540">
        <v>1</v>
      </c>
      <c r="E131" s="540">
        <v>26074</v>
      </c>
      <c r="F131" s="540">
        <v>26668</v>
      </c>
      <c r="G131" s="540">
        <v>595</v>
      </c>
      <c r="H131" s="324" t="s">
        <v>139</v>
      </c>
      <c r="I131" s="540">
        <f t="shared" si="9"/>
        <v>595</v>
      </c>
      <c r="J131" s="540">
        <f t="shared" si="10"/>
        <v>595000000</v>
      </c>
      <c r="K131" s="538">
        <f t="shared" si="11"/>
        <v>1.3232808468997419</v>
      </c>
    </row>
    <row r="132" spans="2:11">
      <c r="B132" s="624">
        <v>80</v>
      </c>
      <c r="C132" s="324" t="s">
        <v>140</v>
      </c>
      <c r="D132" s="540">
        <v>1</v>
      </c>
      <c r="E132" s="540">
        <v>26669</v>
      </c>
      <c r="F132" s="540">
        <v>26838</v>
      </c>
      <c r="G132" s="540">
        <v>170</v>
      </c>
      <c r="H132" s="324" t="s">
        <v>139</v>
      </c>
      <c r="I132" s="540">
        <f t="shared" si="9"/>
        <v>170</v>
      </c>
      <c r="J132" s="540">
        <f t="shared" si="10"/>
        <v>170000000</v>
      </c>
      <c r="K132" s="538">
        <f t="shared" si="11"/>
        <v>0.37808024197135481</v>
      </c>
    </row>
    <row r="133" spans="2:11">
      <c r="B133" s="624">
        <v>81</v>
      </c>
      <c r="C133" s="324" t="s">
        <v>140</v>
      </c>
      <c r="D133" s="540">
        <v>1</v>
      </c>
      <c r="E133" s="540">
        <v>26839</v>
      </c>
      <c r="F133" s="540">
        <v>27008</v>
      </c>
      <c r="G133" s="540">
        <v>170</v>
      </c>
      <c r="H133" s="324" t="s">
        <v>139</v>
      </c>
      <c r="I133" s="540">
        <f t="shared" si="9"/>
        <v>170</v>
      </c>
      <c r="J133" s="540">
        <f t="shared" si="10"/>
        <v>170000000</v>
      </c>
      <c r="K133" s="538">
        <f t="shared" si="11"/>
        <v>0.37808024197135481</v>
      </c>
    </row>
    <row r="134" spans="2:11">
      <c r="B134" s="624">
        <v>82</v>
      </c>
      <c r="C134" s="324" t="s">
        <v>140</v>
      </c>
      <c r="D134" s="540">
        <v>1</v>
      </c>
      <c r="E134" s="540">
        <v>27009</v>
      </c>
      <c r="F134" s="540">
        <f>+E134+G134-1</f>
        <v>27018</v>
      </c>
      <c r="G134" s="540">
        <v>10</v>
      </c>
      <c r="H134" s="324" t="s">
        <v>139</v>
      </c>
      <c r="I134" s="540">
        <f t="shared" si="9"/>
        <v>10</v>
      </c>
      <c r="J134" s="540">
        <f t="shared" si="10"/>
        <v>10000000</v>
      </c>
      <c r="K134" s="538">
        <f t="shared" si="11"/>
        <v>2.224001423360911E-2</v>
      </c>
    </row>
    <row r="135" spans="2:11" s="541" customFormat="1">
      <c r="B135" s="624">
        <v>83</v>
      </c>
      <c r="C135" s="324" t="s">
        <v>140</v>
      </c>
      <c r="D135" s="540">
        <v>1</v>
      </c>
      <c r="E135" s="540">
        <v>27019</v>
      </c>
      <c r="F135" s="540">
        <f>+E135+G135-1</f>
        <v>27028</v>
      </c>
      <c r="G135" s="540">
        <v>10</v>
      </c>
      <c r="H135" s="324" t="s">
        <v>139</v>
      </c>
      <c r="I135" s="540">
        <f t="shared" si="9"/>
        <v>10</v>
      </c>
      <c r="J135" s="540">
        <f t="shared" si="10"/>
        <v>10000000</v>
      </c>
      <c r="K135" s="538">
        <f t="shared" si="11"/>
        <v>2.224001423360911E-2</v>
      </c>
    </row>
    <row r="136" spans="2:11">
      <c r="B136" s="624">
        <v>84</v>
      </c>
      <c r="C136" s="324" t="s">
        <v>140</v>
      </c>
      <c r="D136" s="540">
        <v>1</v>
      </c>
      <c r="E136" s="540">
        <v>27029</v>
      </c>
      <c r="F136" s="540">
        <f>+G136+E136-1</f>
        <v>27164</v>
      </c>
      <c r="G136" s="540">
        <v>136</v>
      </c>
      <c r="H136" s="324" t="s">
        <v>139</v>
      </c>
      <c r="I136" s="540">
        <f>G136</f>
        <v>136</v>
      </c>
      <c r="J136" s="540">
        <f>G136*1000000</f>
        <v>136000000</v>
      </c>
      <c r="K136" s="538">
        <f t="shared" si="11"/>
        <v>0.30246419357708393</v>
      </c>
    </row>
    <row r="137" spans="2:11" s="545" customFormat="1">
      <c r="B137" s="624">
        <v>85</v>
      </c>
      <c r="C137" s="324" t="s">
        <v>140</v>
      </c>
      <c r="D137" s="543">
        <v>1</v>
      </c>
      <c r="E137" s="544">
        <v>27165</v>
      </c>
      <c r="F137" s="544">
        <v>33950</v>
      </c>
      <c r="G137" s="544">
        <v>6786</v>
      </c>
      <c r="H137" s="542" t="s">
        <v>139</v>
      </c>
      <c r="I137" s="543">
        <f>+G137</f>
        <v>6786</v>
      </c>
      <c r="J137" s="540">
        <f t="shared" ref="J137:J141" si="12">G137*1000000</f>
        <v>6786000000</v>
      </c>
      <c r="K137" s="538">
        <f t="shared" si="11"/>
        <v>15.092073658927141</v>
      </c>
    </row>
    <row r="138" spans="2:11" s="545" customFormat="1">
      <c r="B138" s="624">
        <v>86</v>
      </c>
      <c r="C138" s="324" t="s">
        <v>140</v>
      </c>
      <c r="D138" s="543">
        <v>1</v>
      </c>
      <c r="E138" s="544">
        <v>33951</v>
      </c>
      <c r="F138" s="544">
        <v>37343</v>
      </c>
      <c r="G138" s="544">
        <v>3393</v>
      </c>
      <c r="H138" s="542" t="s">
        <v>139</v>
      </c>
      <c r="I138" s="543">
        <f t="shared" ref="I138:I141" si="13">+G138</f>
        <v>3393</v>
      </c>
      <c r="J138" s="540">
        <f t="shared" si="12"/>
        <v>3393000000</v>
      </c>
      <c r="K138" s="538">
        <f t="shared" si="11"/>
        <v>7.5460368294635707</v>
      </c>
    </row>
    <row r="139" spans="2:11" s="545" customFormat="1">
      <c r="B139" s="624">
        <v>87</v>
      </c>
      <c r="C139" s="324" t="s">
        <v>140</v>
      </c>
      <c r="D139" s="543">
        <v>1</v>
      </c>
      <c r="E139" s="544">
        <v>37344</v>
      </c>
      <c r="F139" s="544">
        <v>40736</v>
      </c>
      <c r="G139" s="544">
        <v>3393</v>
      </c>
      <c r="H139" s="542" t="s">
        <v>139</v>
      </c>
      <c r="I139" s="543">
        <f t="shared" si="13"/>
        <v>3393</v>
      </c>
      <c r="J139" s="540">
        <f t="shared" si="12"/>
        <v>3393000000</v>
      </c>
      <c r="K139" s="538">
        <f t="shared" si="11"/>
        <v>7.5460368294635707</v>
      </c>
    </row>
    <row r="140" spans="2:11" s="545" customFormat="1">
      <c r="B140" s="624">
        <v>88</v>
      </c>
      <c r="C140" s="324" t="s">
        <v>140</v>
      </c>
      <c r="D140" s="543">
        <v>1</v>
      </c>
      <c r="E140" s="544">
        <v>40737</v>
      </c>
      <c r="F140" s="544">
        <v>41711</v>
      </c>
      <c r="G140" s="544">
        <v>975</v>
      </c>
      <c r="H140" s="542" t="s">
        <v>139</v>
      </c>
      <c r="I140" s="543">
        <f t="shared" si="13"/>
        <v>975</v>
      </c>
      <c r="J140" s="540">
        <f t="shared" si="12"/>
        <v>975000000</v>
      </c>
      <c r="K140" s="538">
        <f t="shared" si="11"/>
        <v>2.1684013877768882</v>
      </c>
    </row>
    <row r="141" spans="2:11" s="545" customFormat="1">
      <c r="B141" s="624">
        <v>89</v>
      </c>
      <c r="C141" s="324" t="s">
        <v>140</v>
      </c>
      <c r="D141" s="543">
        <v>1</v>
      </c>
      <c r="E141" s="544">
        <v>41712</v>
      </c>
      <c r="F141" s="544">
        <v>42686</v>
      </c>
      <c r="G141" s="544">
        <v>975</v>
      </c>
      <c r="H141" s="542" t="s">
        <v>139</v>
      </c>
      <c r="I141" s="543">
        <f t="shared" si="13"/>
        <v>975</v>
      </c>
      <c r="J141" s="540">
        <f t="shared" si="12"/>
        <v>975000000</v>
      </c>
      <c r="K141" s="538">
        <f t="shared" si="11"/>
        <v>2.1684013877768882</v>
      </c>
    </row>
    <row r="142" spans="2:11" s="545" customFormat="1">
      <c r="B142" s="624">
        <v>90</v>
      </c>
      <c r="C142" s="324" t="s">
        <v>140</v>
      </c>
      <c r="D142" s="543">
        <v>1</v>
      </c>
      <c r="E142" s="544">
        <v>42687</v>
      </c>
      <c r="F142" s="544">
        <v>42764</v>
      </c>
      <c r="G142" s="544">
        <v>78</v>
      </c>
      <c r="H142" s="542" t="s">
        <v>139</v>
      </c>
      <c r="I142" s="543">
        <f>+G142</f>
        <v>78</v>
      </c>
      <c r="J142" s="540">
        <f>G142*1000000</f>
        <v>78000000</v>
      </c>
      <c r="K142" s="538">
        <f>J142/$J$144*100</f>
        <v>0.17347211102215104</v>
      </c>
    </row>
    <row r="143" spans="2:11" s="545" customFormat="1" ht="14.4" thickBot="1">
      <c r="B143" s="633">
        <v>100</v>
      </c>
      <c r="C143" s="324" t="s">
        <v>140</v>
      </c>
      <c r="D143" s="543">
        <v>1</v>
      </c>
      <c r="E143" s="544">
        <f>F142+1</f>
        <v>42765</v>
      </c>
      <c r="F143" s="544">
        <v>44964</v>
      </c>
      <c r="G143" s="544">
        <v>2200</v>
      </c>
      <c r="H143" s="542" t="s">
        <v>139</v>
      </c>
      <c r="I143" s="543">
        <f>+G143</f>
        <v>2200</v>
      </c>
      <c r="J143" s="540">
        <f>G143*1000000</f>
        <v>2200000000</v>
      </c>
      <c r="K143" s="538">
        <f>J143/$J$144*100</f>
        <v>4.8928031313940039</v>
      </c>
    </row>
    <row r="144" spans="2:11" s="590" customFormat="1" ht="14.4" thickBot="1">
      <c r="B144" s="585"/>
      <c r="C144" s="586" t="s">
        <v>142</v>
      </c>
      <c r="D144" s="587"/>
      <c r="E144" s="587"/>
      <c r="F144" s="587"/>
      <c r="G144" s="587">
        <f>SUM(G53:G143)</f>
        <v>44964</v>
      </c>
      <c r="H144" s="586"/>
      <c r="I144" s="591">
        <f>SUM(I53:I143)</f>
        <v>44964</v>
      </c>
      <c r="J144" s="591">
        <f>SUM(J53:J143)</f>
        <v>44964000000</v>
      </c>
      <c r="K144" s="592">
        <f>SUM(K53:K143)</f>
        <v>99.999999999999986</v>
      </c>
    </row>
    <row r="145" spans="2:10" ht="14.4" thickBot="1">
      <c r="B145" s="546"/>
      <c r="C145" s="547"/>
      <c r="D145" s="547"/>
      <c r="E145" s="547"/>
      <c r="F145" s="547"/>
      <c r="G145" s="548"/>
      <c r="H145" s="548"/>
      <c r="I145" s="514"/>
    </row>
    <row r="146" spans="2:10" ht="14.4" thickBot="1">
      <c r="B146" s="1041" t="s">
        <v>143</v>
      </c>
      <c r="C146" s="1042"/>
      <c r="D146" s="1042"/>
      <c r="E146" s="1042"/>
      <c r="F146" s="1042"/>
      <c r="G146" s="1042"/>
      <c r="H146" s="1042"/>
      <c r="I146" s="1043"/>
      <c r="J146" s="512">
        <f>I144-E150</f>
        <v>0</v>
      </c>
    </row>
    <row r="147" spans="2:10" ht="55.8" thickBot="1">
      <c r="B147" s="533" t="s">
        <v>128</v>
      </c>
      <c r="C147" s="534" t="s">
        <v>129</v>
      </c>
      <c r="D147" s="534" t="s">
        <v>130</v>
      </c>
      <c r="E147" s="534" t="s">
        <v>133</v>
      </c>
      <c r="F147" s="534" t="s">
        <v>134</v>
      </c>
      <c r="G147" s="534" t="s">
        <v>144</v>
      </c>
      <c r="H147" s="534" t="s">
        <v>136</v>
      </c>
      <c r="I147" s="535" t="s">
        <v>137</v>
      </c>
    </row>
    <row r="148" spans="2:10">
      <c r="B148" s="536">
        <v>1</v>
      </c>
      <c r="C148" s="537" t="s">
        <v>138</v>
      </c>
      <c r="D148" s="537">
        <v>1</v>
      </c>
      <c r="E148" s="549">
        <v>1</v>
      </c>
      <c r="F148" s="537" t="s">
        <v>139</v>
      </c>
      <c r="G148" s="549">
        <f t="shared" ref="G148:G149" si="14">E148</f>
        <v>1</v>
      </c>
      <c r="H148" s="549">
        <f>E148*1000000</f>
        <v>1000000</v>
      </c>
      <c r="I148" s="550">
        <f>H148*100/$H$150</f>
        <v>2.2240014233609108E-3</v>
      </c>
    </row>
    <row r="149" spans="2:10" ht="14.4" thickBot="1">
      <c r="B149" s="539">
        <v>2</v>
      </c>
      <c r="C149" s="324" t="s">
        <v>140</v>
      </c>
      <c r="D149" s="324">
        <v>1</v>
      </c>
      <c r="E149" s="551">
        <f>F143-E148</f>
        <v>44963</v>
      </c>
      <c r="F149" s="324" t="s">
        <v>139</v>
      </c>
      <c r="G149" s="551">
        <f t="shared" si="14"/>
        <v>44963</v>
      </c>
      <c r="H149" s="551">
        <f t="shared" ref="H149" si="15">E149*1000000</f>
        <v>44963000000</v>
      </c>
      <c r="I149" s="550">
        <f>H149*100/$H$150</f>
        <v>99.997775998576643</v>
      </c>
    </row>
    <row r="150" spans="2:10" s="590" customFormat="1" ht="14.4" thickBot="1">
      <c r="B150" s="585"/>
      <c r="C150" s="586" t="s">
        <v>142</v>
      </c>
      <c r="D150" s="586"/>
      <c r="E150" s="587">
        <f>SUM(E148:E149)</f>
        <v>44964</v>
      </c>
      <c r="F150" s="586"/>
      <c r="G150" s="586"/>
      <c r="H150" s="588">
        <f>SUM(H148:H149)</f>
        <v>44964000000</v>
      </c>
      <c r="I150" s="589">
        <f>SUM(I148:I149)</f>
        <v>100</v>
      </c>
      <c r="J150" s="541"/>
    </row>
  </sheetData>
  <sheetProtection algorithmName="SHA-512" hashValue="0p754AQu1oco0n29YSwoEsPW1VC2jHgQmUrz0jzBB/1dDLHJi6gFCNQn8q6dQ9KYYLnpAgtQkLOHIdLrUYWN9A==" saltValue="dmbYfYMKbyue8RkgJd6sbQ==" spinCount="100000" sheet="1" objects="1" scenarios="1"/>
  <autoFilter ref="B52:L144" xr:uid="{21081792-88FE-4232-8E3F-784FCAD4EBA1}"/>
  <mergeCells count="50">
    <mergeCell ref="B51:K51"/>
    <mergeCell ref="B146:I146"/>
    <mergeCell ref="C44:F44"/>
    <mergeCell ref="C45:F45"/>
    <mergeCell ref="C46:F46"/>
    <mergeCell ref="C47:F47"/>
    <mergeCell ref="C48:F48"/>
    <mergeCell ref="D49:F49"/>
    <mergeCell ref="C43:F43"/>
    <mergeCell ref="B32:C32"/>
    <mergeCell ref="B34:C34"/>
    <mergeCell ref="B35:C35"/>
    <mergeCell ref="B36:C36"/>
    <mergeCell ref="D36:F36"/>
    <mergeCell ref="B37:C37"/>
    <mergeCell ref="B40:C40"/>
    <mergeCell ref="C41:F41"/>
    <mergeCell ref="C42:F42"/>
    <mergeCell ref="B31:C31"/>
    <mergeCell ref="D21:F21"/>
    <mergeCell ref="D22:F22"/>
    <mergeCell ref="B23:C24"/>
    <mergeCell ref="D23:F23"/>
    <mergeCell ref="D24:F24"/>
    <mergeCell ref="B25:C25"/>
    <mergeCell ref="D25:F25"/>
    <mergeCell ref="B26:C26"/>
    <mergeCell ref="B27:C27"/>
    <mergeCell ref="B28:C28"/>
    <mergeCell ref="B29:C29"/>
    <mergeCell ref="B16:C22"/>
    <mergeCell ref="D16:F16"/>
    <mergeCell ref="D17:F17"/>
    <mergeCell ref="D19:F19"/>
    <mergeCell ref="D20:F20"/>
    <mergeCell ref="B13:C15"/>
    <mergeCell ref="D13:F13"/>
    <mergeCell ref="D14:F14"/>
    <mergeCell ref="D15:F15"/>
    <mergeCell ref="D18:F18"/>
    <mergeCell ref="B4:C12"/>
    <mergeCell ref="D4:F4"/>
    <mergeCell ref="D5:F5"/>
    <mergeCell ref="D6:F6"/>
    <mergeCell ref="D7:F7"/>
    <mergeCell ref="D8:F8"/>
    <mergeCell ref="D9:F9"/>
    <mergeCell ref="D10:F10"/>
    <mergeCell ref="D11:F11"/>
    <mergeCell ref="D12:F12"/>
  </mergeCells>
  <hyperlinks>
    <hyperlink ref="D10" r:id="rId1" display="mailto:aacosta@investor.com.py" xr:uid="{C2E30B08-6555-4E08-9419-B449E52E2805}"/>
  </hyperlinks>
  <pageMargins left="0.7" right="0.7" top="0.75" bottom="0.75" header="0.3" footer="0.3"/>
  <pageSetup paperSize="9" scale="32"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A51" zoomScale="82" zoomScaleNormal="82" workbookViewId="0">
      <selection activeCell="G77" sqref="G77"/>
    </sheetView>
  </sheetViews>
  <sheetFormatPr baseColWidth="10" defaultColWidth="11.44140625" defaultRowHeight="13.8"/>
  <cols>
    <col min="1" max="1" width="4.6640625" style="134" customWidth="1"/>
    <col min="2" max="2" width="55.6640625" style="134" hidden="1" customWidth="1"/>
    <col min="3" max="3" width="50.6640625" style="134" customWidth="1"/>
    <col min="4" max="5" width="25.6640625" style="134" customWidth="1"/>
    <col min="6" max="6" width="50.6640625" style="134" customWidth="1"/>
    <col min="7" max="8" width="20.6640625" style="134" customWidth="1"/>
    <col min="9" max="9" width="5.44140625" style="134" customWidth="1"/>
    <col min="10" max="10" width="14.44140625" style="180" bestFit="1" customWidth="1"/>
    <col min="11" max="11" width="15.33203125" style="134" bestFit="1" customWidth="1"/>
    <col min="12" max="12" width="14.44140625" style="134" bestFit="1" customWidth="1"/>
    <col min="13" max="16384" width="11.44140625" style="134"/>
  </cols>
  <sheetData>
    <row r="1" spans="2:10 16314:16314">
      <c r="XCL1" s="552"/>
    </row>
    <row r="2" spans="2:10 16314:16314">
      <c r="E2" s="135"/>
    </row>
    <row r="3" spans="2:10 16314:16314" ht="22.2" customHeight="1">
      <c r="E3" s="135"/>
    </row>
    <row r="4" spans="2:10 16314:16314" s="137" customFormat="1">
      <c r="B4" s="136"/>
      <c r="C4" s="1000" t="s">
        <v>0</v>
      </c>
      <c r="D4" s="1000"/>
      <c r="E4" s="1000"/>
      <c r="F4" s="1000"/>
      <c r="G4" s="1000"/>
      <c r="H4" s="1000"/>
      <c r="J4" s="158"/>
    </row>
    <row r="5" spans="2:10 16314:16314" s="137" customFormat="1" ht="11.25" customHeight="1">
      <c r="C5" s="1000"/>
      <c r="D5" s="1000"/>
      <c r="E5" s="1000"/>
      <c r="F5" s="1000"/>
      <c r="G5" s="1000"/>
      <c r="H5" s="1000"/>
      <c r="J5" s="158"/>
    </row>
    <row r="6" spans="2:10 16314:16314" s="137" customFormat="1" ht="27" customHeight="1">
      <c r="B6" s="138"/>
      <c r="C6" s="1047" t="str">
        <f>+CONCATENATE(Parametrización!C17," ",Parametrización!D17," ",Parametrización!E17," ",Parametrización!F17)</f>
        <v>CORRESPONDIENTE AL 31 DE DICIEMBRE DE 2025 PRESENTADO EN FORMA COMPARATIVA CON EL EJERCICIO ECONOMICO ANTERIOR  AL 31 DE DICIEMBRE DE 2024</v>
      </c>
      <c r="D6" s="1047"/>
      <c r="E6" s="1047"/>
      <c r="F6" s="1047"/>
      <c r="G6" s="1047"/>
      <c r="H6" s="1047"/>
      <c r="J6" s="158"/>
    </row>
    <row r="7" spans="2:10 16314:16314" s="137" customFormat="1" ht="14.4" thickBot="1">
      <c r="B7" s="140"/>
      <c r="C7" s="1048" t="s">
        <v>145</v>
      </c>
      <c r="D7" s="1049"/>
      <c r="E7" s="1048"/>
      <c r="F7" s="1048"/>
      <c r="G7" s="1048"/>
      <c r="H7" s="1048"/>
      <c r="J7" s="158"/>
    </row>
    <row r="8" spans="2:10 16314:16314" s="137" customFormat="1" ht="27.6">
      <c r="B8" s="140"/>
      <c r="C8" s="720" t="s">
        <v>146</v>
      </c>
      <c r="D8" s="718" t="str">
        <f>+CONCATENATE(Parametrización!C24," ",Parametrización!D24)</f>
        <v>PERIODO ACTUAL 31/12/2025</v>
      </c>
      <c r="E8" s="718" t="str">
        <f>+CONCATENATE(Parametrización!E24," ",Parametrización!F24)</f>
        <v>PERIODO ANTERIOR 31/12/2024</v>
      </c>
      <c r="F8" s="721" t="s">
        <v>147</v>
      </c>
      <c r="G8" s="718" t="str">
        <f>+D8</f>
        <v>PERIODO ACTUAL 31/12/2025</v>
      </c>
      <c r="H8" s="719" t="str">
        <f>+E8</f>
        <v>PERIODO ANTERIOR 31/12/2024</v>
      </c>
      <c r="J8" s="158"/>
    </row>
    <row r="9" spans="2:10 16314:16314" s="137" customFormat="1">
      <c r="B9" s="140"/>
      <c r="C9" s="142" t="s">
        <v>148</v>
      </c>
      <c r="D9" s="143"/>
      <c r="E9" s="144"/>
      <c r="F9" s="145" t="s">
        <v>149</v>
      </c>
      <c r="G9" s="146"/>
      <c r="H9" s="147"/>
      <c r="J9" s="886"/>
    </row>
    <row r="10" spans="2:10 16314:16314" s="137" customFormat="1">
      <c r="B10" s="140"/>
      <c r="C10" s="142" t="s">
        <v>150</v>
      </c>
      <c r="D10" s="148"/>
      <c r="E10" s="149"/>
      <c r="F10" s="145" t="s">
        <v>151</v>
      </c>
      <c r="G10" s="146"/>
      <c r="H10" s="147"/>
      <c r="J10" s="886"/>
    </row>
    <row r="11" spans="2:10 16314:16314" s="137" customFormat="1">
      <c r="B11" s="140"/>
      <c r="C11" s="150" t="s">
        <v>152</v>
      </c>
      <c r="D11" s="149">
        <v>1000000</v>
      </c>
      <c r="E11" s="149">
        <v>1000000</v>
      </c>
      <c r="F11" s="887" t="s">
        <v>153</v>
      </c>
      <c r="G11" s="146">
        <v>0</v>
      </c>
      <c r="H11" s="772">
        <v>0</v>
      </c>
      <c r="J11" s="886"/>
    </row>
    <row r="12" spans="2:10 16314:16314" s="137" customFormat="1">
      <c r="B12" s="140"/>
      <c r="C12" s="150" t="s">
        <v>154</v>
      </c>
      <c r="D12" s="149">
        <v>0</v>
      </c>
      <c r="E12" s="149">
        <v>0</v>
      </c>
      <c r="F12" s="887" t="s">
        <v>155</v>
      </c>
      <c r="G12" s="146">
        <v>444740509</v>
      </c>
      <c r="H12" s="772">
        <v>511106311</v>
      </c>
      <c r="J12" s="886"/>
    </row>
    <row r="13" spans="2:10 16314:16314" s="137" customFormat="1">
      <c r="B13" s="140"/>
      <c r="C13" s="150" t="s">
        <v>156</v>
      </c>
      <c r="D13" s="148">
        <v>87242222</v>
      </c>
      <c r="E13" s="148">
        <v>38385780</v>
      </c>
      <c r="F13" s="887" t="s">
        <v>157</v>
      </c>
      <c r="G13" s="149">
        <v>1106252899</v>
      </c>
      <c r="H13" s="147">
        <v>1151896404</v>
      </c>
      <c r="J13" s="886"/>
    </row>
    <row r="14" spans="2:10 16314:16314" s="137" customFormat="1">
      <c r="B14" s="140"/>
      <c r="C14" s="153"/>
      <c r="D14" s="154">
        <f>SUM(D11:D13)</f>
        <v>88242222</v>
      </c>
      <c r="E14" s="154">
        <v>39385780</v>
      </c>
      <c r="F14" s="888" t="s">
        <v>158</v>
      </c>
      <c r="G14" s="146">
        <v>0</v>
      </c>
      <c r="H14" s="772">
        <v>0</v>
      </c>
      <c r="J14" s="886"/>
    </row>
    <row r="15" spans="2:10 16314:16314" s="137" customFormat="1">
      <c r="B15" s="140"/>
      <c r="C15" s="153"/>
      <c r="D15" s="148"/>
      <c r="E15" s="148"/>
      <c r="F15" s="888" t="s">
        <v>159</v>
      </c>
      <c r="G15" s="146">
        <v>0</v>
      </c>
      <c r="H15" s="772">
        <v>0</v>
      </c>
      <c r="J15" s="886"/>
    </row>
    <row r="16" spans="2:10 16314:16314" s="137" customFormat="1">
      <c r="B16" s="140"/>
      <c r="C16" s="153"/>
      <c r="D16" s="148"/>
      <c r="E16" s="148"/>
      <c r="F16" s="145"/>
      <c r="G16" s="154">
        <f>SUM(G11:G15)</f>
        <v>1550993408</v>
      </c>
      <c r="H16" s="773">
        <v>1663002715</v>
      </c>
      <c r="J16" s="886"/>
    </row>
    <row r="17" spans="2:12" s="137" customFormat="1">
      <c r="B17" s="140"/>
      <c r="C17" s="142" t="s">
        <v>160</v>
      </c>
      <c r="D17" s="148">
        <v>0</v>
      </c>
      <c r="E17" s="148">
        <v>0</v>
      </c>
      <c r="F17" s="889" t="s">
        <v>161</v>
      </c>
      <c r="G17" s="146"/>
      <c r="H17" s="772"/>
      <c r="J17" s="886"/>
    </row>
    <row r="18" spans="2:12" s="137" customFormat="1">
      <c r="B18" s="140"/>
      <c r="C18" s="153" t="s">
        <v>162</v>
      </c>
      <c r="D18" s="148">
        <v>247715700</v>
      </c>
      <c r="E18" s="148">
        <v>16670000</v>
      </c>
      <c r="F18" s="888" t="s">
        <v>163</v>
      </c>
      <c r="G18" s="146">
        <v>331988468</v>
      </c>
      <c r="H18" s="772">
        <v>1793189479</v>
      </c>
      <c r="J18" s="886"/>
    </row>
    <row r="19" spans="2:12" s="137" customFormat="1">
      <c r="B19" s="140"/>
      <c r="C19" s="153" t="s">
        <v>164</v>
      </c>
      <c r="D19" s="995">
        <v>1455037162</v>
      </c>
      <c r="E19" s="148">
        <v>2132745020</v>
      </c>
      <c r="F19" s="888" t="s">
        <v>165</v>
      </c>
      <c r="G19" s="146">
        <v>5268440000</v>
      </c>
      <c r="H19" s="772">
        <v>9279534500</v>
      </c>
      <c r="J19" s="886"/>
    </row>
    <row r="20" spans="2:12" s="137" customFormat="1">
      <c r="B20" s="140"/>
      <c r="C20" s="153" t="s">
        <v>166</v>
      </c>
      <c r="D20" s="148">
        <v>0</v>
      </c>
      <c r="E20" s="148">
        <v>0</v>
      </c>
      <c r="F20" s="888" t="s">
        <v>167</v>
      </c>
      <c r="G20" s="146">
        <v>59411407</v>
      </c>
      <c r="H20" s="772">
        <v>293702773</v>
      </c>
      <c r="J20" s="886"/>
    </row>
    <row r="21" spans="2:12" s="137" customFormat="1">
      <c r="B21" s="140"/>
      <c r="C21" s="155" t="s">
        <v>168</v>
      </c>
      <c r="D21" s="148">
        <v>0</v>
      </c>
      <c r="E21" s="148">
        <v>0</v>
      </c>
      <c r="F21" s="888" t="s">
        <v>169</v>
      </c>
      <c r="G21" s="146">
        <v>0</v>
      </c>
      <c r="H21" s="772">
        <v>0</v>
      </c>
      <c r="J21" s="886"/>
    </row>
    <row r="22" spans="2:12" s="137" customFormat="1">
      <c r="B22" s="140"/>
      <c r="C22" s="153"/>
      <c r="D22" s="156">
        <f>SUM(D17:D21)</f>
        <v>1702752862</v>
      </c>
      <c r="E22" s="156">
        <v>2149415020</v>
      </c>
      <c r="F22" s="157"/>
      <c r="G22" s="156">
        <f>SUM(G17:G21)</f>
        <v>5659839875</v>
      </c>
      <c r="H22" s="774">
        <v>11366426752</v>
      </c>
      <c r="J22" s="886"/>
      <c r="K22" s="158"/>
    </row>
    <row r="23" spans="2:12" s="137" customFormat="1">
      <c r="B23" s="140"/>
      <c r="C23" s="142" t="s">
        <v>170</v>
      </c>
      <c r="D23" s="148"/>
      <c r="E23" s="148"/>
      <c r="F23" s="889" t="s">
        <v>171</v>
      </c>
      <c r="G23" s="146"/>
      <c r="H23" s="772"/>
      <c r="J23" s="886"/>
    </row>
    <row r="24" spans="2:12" s="137" customFormat="1">
      <c r="B24" s="140"/>
      <c r="C24" s="150" t="s">
        <v>172</v>
      </c>
      <c r="D24" s="148">
        <v>3284538398</v>
      </c>
      <c r="E24" s="148">
        <v>1690072021</v>
      </c>
      <c r="F24" s="888" t="s">
        <v>173</v>
      </c>
      <c r="G24" s="146">
        <v>73591700</v>
      </c>
      <c r="H24" s="772">
        <v>0</v>
      </c>
      <c r="J24" s="886"/>
    </row>
    <row r="25" spans="2:12" s="137" customFormat="1">
      <c r="B25" s="140"/>
      <c r="C25" s="150" t="s">
        <v>174</v>
      </c>
      <c r="D25" s="148">
        <v>1834352598</v>
      </c>
      <c r="E25" s="148">
        <v>1723199790</v>
      </c>
      <c r="F25" s="888" t="s">
        <v>175</v>
      </c>
      <c r="G25" s="146">
        <v>42346135</v>
      </c>
      <c r="H25" s="772">
        <v>372600737</v>
      </c>
      <c r="J25" s="886"/>
    </row>
    <row r="26" spans="2:12" s="137" customFormat="1">
      <c r="B26" s="140"/>
      <c r="C26" s="150" t="s">
        <v>176</v>
      </c>
      <c r="D26" s="995">
        <v>660446000</v>
      </c>
      <c r="E26" s="148">
        <v>784422000</v>
      </c>
      <c r="F26" s="888" t="s">
        <v>177</v>
      </c>
      <c r="G26" s="146">
        <v>0</v>
      </c>
      <c r="H26" s="772">
        <v>268553</v>
      </c>
      <c r="J26" s="886"/>
      <c r="K26" s="160"/>
    </row>
    <row r="27" spans="2:12" s="137" customFormat="1">
      <c r="B27" s="140"/>
      <c r="C27" s="155" t="s">
        <v>178</v>
      </c>
      <c r="D27" s="148">
        <v>0</v>
      </c>
      <c r="E27" s="148">
        <v>0</v>
      </c>
      <c r="F27" s="888" t="s">
        <v>179</v>
      </c>
      <c r="G27" s="146">
        <v>80217200</v>
      </c>
      <c r="H27" s="772">
        <v>76822554</v>
      </c>
      <c r="J27" s="886"/>
    </row>
    <row r="28" spans="2:12" s="137" customFormat="1">
      <c r="B28" s="140"/>
      <c r="C28" s="150" t="s">
        <v>180</v>
      </c>
      <c r="D28" s="148">
        <v>14515782866</v>
      </c>
      <c r="E28" s="148">
        <v>10582531817</v>
      </c>
      <c r="F28" s="888" t="s">
        <v>181</v>
      </c>
      <c r="G28" s="147">
        <v>0</v>
      </c>
      <c r="H28" s="147">
        <v>0</v>
      </c>
      <c r="J28" s="886"/>
    </row>
    <row r="29" spans="2:12" s="137" customFormat="1">
      <c r="B29" s="140"/>
      <c r="C29" s="155" t="s">
        <v>182</v>
      </c>
      <c r="D29" s="148">
        <v>0</v>
      </c>
      <c r="E29" s="148">
        <v>0</v>
      </c>
      <c r="F29" s="888"/>
      <c r="G29" s="146"/>
      <c r="H29" s="772"/>
      <c r="J29" s="886"/>
    </row>
    <row r="30" spans="2:12" s="137" customFormat="1">
      <c r="B30" s="140"/>
      <c r="C30" s="150" t="s">
        <v>183</v>
      </c>
      <c r="D30" s="148">
        <v>0</v>
      </c>
      <c r="E30" s="148">
        <v>0</v>
      </c>
      <c r="F30" s="888"/>
      <c r="G30" s="146"/>
      <c r="H30" s="772"/>
      <c r="J30" s="886"/>
      <c r="K30" s="158"/>
    </row>
    <row r="31" spans="2:12" s="137" customFormat="1">
      <c r="B31" s="140"/>
      <c r="C31" s="150"/>
      <c r="D31" s="154">
        <f>SUM(D24:D30)</f>
        <v>20295119862</v>
      </c>
      <c r="E31" s="154">
        <v>14780225628</v>
      </c>
      <c r="F31" s="888"/>
      <c r="G31" s="154">
        <f>SUM(G24:G30)</f>
        <v>196155035</v>
      </c>
      <c r="H31" s="773">
        <v>449691844</v>
      </c>
      <c r="I31" s="886"/>
      <c r="J31" s="886"/>
      <c r="K31" s="158"/>
      <c r="L31" s="160">
        <v>0</v>
      </c>
    </row>
    <row r="32" spans="2:12" s="137" customFormat="1">
      <c r="B32" s="140"/>
      <c r="C32" s="159" t="s">
        <v>184</v>
      </c>
      <c r="D32" s="148"/>
      <c r="E32" s="148"/>
      <c r="F32" s="889" t="s">
        <v>185</v>
      </c>
      <c r="G32" s="146"/>
      <c r="H32" s="772"/>
      <c r="I32" s="160"/>
      <c r="J32" s="886"/>
    </row>
    <row r="33" spans="2:12" s="137" customFormat="1">
      <c r="B33" s="140"/>
      <c r="C33" s="161" t="s">
        <v>186</v>
      </c>
      <c r="D33" s="143"/>
      <c r="E33" s="143"/>
      <c r="F33" s="890" t="s">
        <v>187</v>
      </c>
      <c r="G33" s="162"/>
      <c r="H33" s="775"/>
      <c r="J33" s="886"/>
    </row>
    <row r="34" spans="2:12" s="137" customFormat="1">
      <c r="B34" s="140"/>
      <c r="C34" s="150" t="s">
        <v>188</v>
      </c>
      <c r="D34" s="148">
        <v>89178361</v>
      </c>
      <c r="E34" s="148">
        <v>252047668</v>
      </c>
      <c r="F34" s="888" t="s">
        <v>189</v>
      </c>
      <c r="G34" s="146">
        <v>0</v>
      </c>
      <c r="H34" s="772">
        <v>0</v>
      </c>
      <c r="J34" s="886"/>
    </row>
    <row r="35" spans="2:12" s="137" customFormat="1">
      <c r="B35" s="248"/>
      <c r="C35" s="150" t="s">
        <v>190</v>
      </c>
      <c r="D35" s="148">
        <v>6484411</v>
      </c>
      <c r="E35" s="148">
        <v>7868073</v>
      </c>
      <c r="F35" s="888" t="s">
        <v>191</v>
      </c>
      <c r="G35" s="146">
        <v>0</v>
      </c>
      <c r="H35" s="772">
        <v>0</v>
      </c>
      <c r="I35" s="160"/>
      <c r="J35" s="886"/>
    </row>
    <row r="36" spans="2:12" s="137" customFormat="1">
      <c r="B36" s="140"/>
      <c r="C36" s="150" t="s">
        <v>192</v>
      </c>
      <c r="D36" s="148">
        <v>42507268</v>
      </c>
      <c r="E36" s="148">
        <v>0</v>
      </c>
      <c r="F36" s="888" t="s">
        <v>193</v>
      </c>
      <c r="G36" s="146">
        <v>35529989</v>
      </c>
      <c r="H36" s="772">
        <v>58654474</v>
      </c>
      <c r="J36" s="886"/>
    </row>
    <row r="37" spans="2:12" s="137" customFormat="1">
      <c r="B37" s="140"/>
      <c r="C37" s="150"/>
      <c r="D37" s="148"/>
      <c r="E37" s="148"/>
      <c r="F37" s="888"/>
      <c r="G37" s="146"/>
      <c r="H37" s="772"/>
      <c r="J37" s="886"/>
    </row>
    <row r="38" spans="2:12" s="137" customFormat="1">
      <c r="B38" s="140"/>
      <c r="C38" s="159"/>
      <c r="D38" s="154">
        <f>SUM(D34:D37)</f>
        <v>138170040</v>
      </c>
      <c r="E38" s="154">
        <v>259915741</v>
      </c>
      <c r="F38" s="888"/>
      <c r="G38" s="154">
        <f>SUM(G34:G37)</f>
        <v>35529989</v>
      </c>
      <c r="H38" s="773">
        <v>58654474</v>
      </c>
      <c r="J38" s="886"/>
      <c r="K38" s="160"/>
    </row>
    <row r="39" spans="2:12" s="137" customFormat="1" ht="14.4" thickBot="1">
      <c r="B39" s="140"/>
      <c r="C39" s="163" t="s">
        <v>194</v>
      </c>
      <c r="D39" s="164">
        <f>+D14+D22+D31+D38</f>
        <v>22224284986</v>
      </c>
      <c r="E39" s="164">
        <v>17228942169</v>
      </c>
      <c r="F39" s="891" t="s">
        <v>195</v>
      </c>
      <c r="G39" s="164">
        <f>+G16+G22+G31+G38</f>
        <v>7442518307</v>
      </c>
      <c r="H39" s="776">
        <v>13537775785</v>
      </c>
      <c r="J39" s="886">
        <v>0</v>
      </c>
      <c r="K39" s="151"/>
      <c r="L39" s="151"/>
    </row>
    <row r="40" spans="2:12" s="137" customFormat="1" ht="14.4" thickTop="1">
      <c r="B40" s="140"/>
      <c r="C40" s="150"/>
      <c r="D40" s="165"/>
      <c r="E40" s="165"/>
      <c r="F40" s="157"/>
      <c r="G40" s="146"/>
      <c r="H40" s="772"/>
      <c r="J40" s="886"/>
    </row>
    <row r="41" spans="2:12" s="137" customFormat="1">
      <c r="B41" s="140"/>
      <c r="C41" s="159" t="s">
        <v>196</v>
      </c>
      <c r="D41" s="148"/>
      <c r="E41" s="148"/>
      <c r="F41" s="145" t="s">
        <v>197</v>
      </c>
      <c r="G41" s="146"/>
      <c r="H41" s="772"/>
      <c r="J41" s="886"/>
    </row>
    <row r="42" spans="2:12" s="137" customFormat="1">
      <c r="B42" s="140"/>
      <c r="C42" s="142" t="s">
        <v>198</v>
      </c>
      <c r="D42" s="148"/>
      <c r="E42" s="148"/>
      <c r="F42" s="145" t="s">
        <v>151</v>
      </c>
      <c r="G42" s="146"/>
      <c r="H42" s="772"/>
      <c r="J42" s="886"/>
    </row>
    <row r="43" spans="2:12" s="137" customFormat="1">
      <c r="B43" s="140"/>
      <c r="C43" s="150" t="s">
        <v>162</v>
      </c>
      <c r="D43" s="148">
        <v>51927962255</v>
      </c>
      <c r="E43" s="148">
        <v>52107500000</v>
      </c>
      <c r="F43" s="888" t="s">
        <v>153</v>
      </c>
      <c r="G43" s="146">
        <v>0</v>
      </c>
      <c r="H43" s="772">
        <v>0</v>
      </c>
      <c r="J43" s="886"/>
    </row>
    <row r="44" spans="2:12" s="137" customFormat="1">
      <c r="B44" s="140"/>
      <c r="C44" s="150" t="s">
        <v>199</v>
      </c>
      <c r="D44" s="148">
        <v>0</v>
      </c>
      <c r="E44" s="148">
        <v>0</v>
      </c>
      <c r="F44" s="888" t="s">
        <v>155</v>
      </c>
      <c r="G44" s="146">
        <v>0</v>
      </c>
      <c r="H44" s="772">
        <v>0</v>
      </c>
      <c r="J44" s="886"/>
    </row>
    <row r="45" spans="2:12" s="137" customFormat="1">
      <c r="B45" s="140"/>
      <c r="C45" s="150" t="s">
        <v>200</v>
      </c>
      <c r="D45" s="148">
        <v>1560000000</v>
      </c>
      <c r="E45" s="148">
        <v>1003000000</v>
      </c>
      <c r="F45" s="888" t="s">
        <v>157</v>
      </c>
      <c r="G45" s="149">
        <v>0</v>
      </c>
      <c r="H45" s="147">
        <v>0</v>
      </c>
      <c r="J45" s="886"/>
    </row>
    <row r="46" spans="2:12" s="137" customFormat="1">
      <c r="B46" s="140"/>
      <c r="C46" s="150" t="s">
        <v>201</v>
      </c>
      <c r="D46" s="148">
        <v>5590800000</v>
      </c>
      <c r="E46" s="148">
        <v>4000000000</v>
      </c>
      <c r="F46" s="888" t="s">
        <v>158</v>
      </c>
      <c r="G46" s="146">
        <v>0</v>
      </c>
      <c r="H46" s="772">
        <v>0</v>
      </c>
      <c r="J46" s="886"/>
    </row>
    <row r="47" spans="2:12" s="137" customFormat="1">
      <c r="B47" s="166"/>
      <c r="C47" s="150" t="s">
        <v>202</v>
      </c>
      <c r="D47" s="148">
        <v>0</v>
      </c>
      <c r="E47" s="148">
        <v>0</v>
      </c>
      <c r="F47" s="888" t="s">
        <v>159</v>
      </c>
      <c r="G47" s="146">
        <v>0</v>
      </c>
      <c r="H47" s="772">
        <v>0</v>
      </c>
      <c r="J47" s="886"/>
    </row>
    <row r="48" spans="2:12" s="137" customFormat="1">
      <c r="B48" s="140"/>
      <c r="C48" s="150" t="s">
        <v>203</v>
      </c>
      <c r="D48" s="148">
        <v>0</v>
      </c>
      <c r="E48" s="148">
        <v>0</v>
      </c>
      <c r="F48" s="888"/>
      <c r="G48" s="146"/>
      <c r="H48" s="772"/>
      <c r="J48" s="886"/>
    </row>
    <row r="49" spans="2:11" s="137" customFormat="1">
      <c r="B49" s="140"/>
      <c r="C49" s="155" t="s">
        <v>168</v>
      </c>
      <c r="D49" s="148">
        <v>0</v>
      </c>
      <c r="E49" s="148">
        <v>0</v>
      </c>
      <c r="F49" s="145"/>
      <c r="G49" s="146"/>
      <c r="H49" s="772"/>
      <c r="J49" s="886"/>
    </row>
    <row r="50" spans="2:11" s="137" customFormat="1">
      <c r="B50" s="140"/>
      <c r="C50" s="153"/>
      <c r="D50" s="154">
        <f>SUM(D43:D49)</f>
        <v>59078762255</v>
      </c>
      <c r="E50" s="154">
        <v>57110500000</v>
      </c>
      <c r="F50" s="145"/>
      <c r="G50" s="154">
        <f>SUM(G43:G49)</f>
        <v>0</v>
      </c>
      <c r="H50" s="773">
        <v>0</v>
      </c>
      <c r="J50" s="886"/>
    </row>
    <row r="51" spans="2:11" s="137" customFormat="1">
      <c r="B51" s="140"/>
      <c r="C51" s="142" t="s">
        <v>170</v>
      </c>
      <c r="D51" s="148"/>
      <c r="E51" s="148"/>
      <c r="F51" s="145" t="s">
        <v>161</v>
      </c>
      <c r="G51" s="146"/>
      <c r="H51" s="772"/>
      <c r="J51" s="886"/>
    </row>
    <row r="52" spans="2:11" s="137" customFormat="1">
      <c r="B52" s="140"/>
      <c r="C52" s="150" t="s">
        <v>172</v>
      </c>
      <c r="D52" s="148">
        <v>0</v>
      </c>
      <c r="E52" s="148">
        <v>0</v>
      </c>
      <c r="F52" s="888" t="s">
        <v>204</v>
      </c>
      <c r="G52" s="146">
        <v>0</v>
      </c>
      <c r="H52" s="772">
        <v>0</v>
      </c>
      <c r="J52" s="886"/>
    </row>
    <row r="53" spans="2:11" s="137" customFormat="1">
      <c r="B53" s="140"/>
      <c r="C53" s="150" t="s">
        <v>176</v>
      </c>
      <c r="D53" s="148">
        <v>0</v>
      </c>
      <c r="E53" s="148">
        <v>0</v>
      </c>
      <c r="F53" s="888" t="s">
        <v>167</v>
      </c>
      <c r="G53" s="146">
        <v>0</v>
      </c>
      <c r="H53" s="772">
        <v>0</v>
      </c>
      <c r="J53" s="886"/>
    </row>
    <row r="54" spans="2:11" s="137" customFormat="1">
      <c r="B54" s="140"/>
      <c r="C54" s="150" t="s">
        <v>205</v>
      </c>
      <c r="D54" s="148">
        <v>0</v>
      </c>
      <c r="E54" s="148">
        <v>0</v>
      </c>
      <c r="F54" s="892"/>
      <c r="G54" s="154">
        <v>0</v>
      </c>
      <c r="H54" s="773">
        <v>0</v>
      </c>
      <c r="J54" s="886"/>
    </row>
    <row r="55" spans="2:11" s="137" customFormat="1">
      <c r="B55" s="140"/>
      <c r="C55" s="155" t="s">
        <v>178</v>
      </c>
      <c r="D55" s="148">
        <v>0</v>
      </c>
      <c r="E55" s="148">
        <v>0</v>
      </c>
      <c r="F55" s="145" t="s">
        <v>206</v>
      </c>
      <c r="G55" s="146"/>
      <c r="H55" s="772"/>
      <c r="J55" s="886"/>
    </row>
    <row r="56" spans="2:11" s="137" customFormat="1">
      <c r="B56" s="140"/>
      <c r="C56" s="150" t="s">
        <v>180</v>
      </c>
      <c r="D56" s="148">
        <v>0</v>
      </c>
      <c r="E56" s="148">
        <v>0</v>
      </c>
      <c r="F56" s="888" t="s">
        <v>207</v>
      </c>
      <c r="G56" s="146">
        <v>0</v>
      </c>
      <c r="H56" s="772">
        <v>0</v>
      </c>
      <c r="J56" s="886"/>
    </row>
    <row r="57" spans="2:11" s="137" customFormat="1">
      <c r="B57" s="140"/>
      <c r="C57" s="155" t="s">
        <v>182</v>
      </c>
      <c r="D57" s="148">
        <v>0</v>
      </c>
      <c r="E57" s="148">
        <v>0</v>
      </c>
      <c r="F57" s="888" t="s">
        <v>208</v>
      </c>
      <c r="G57" s="146">
        <v>0</v>
      </c>
      <c r="H57" s="772">
        <v>0</v>
      </c>
      <c r="J57" s="886"/>
    </row>
    <row r="58" spans="2:11" s="137" customFormat="1">
      <c r="B58" s="140"/>
      <c r="C58" s="150" t="s">
        <v>183</v>
      </c>
      <c r="D58" s="148">
        <v>0</v>
      </c>
      <c r="E58" s="148">
        <v>0</v>
      </c>
      <c r="F58" s="888" t="s">
        <v>209</v>
      </c>
      <c r="G58" s="146"/>
      <c r="H58" s="772"/>
      <c r="J58" s="886"/>
    </row>
    <row r="59" spans="2:11" s="137" customFormat="1">
      <c r="B59" s="140"/>
      <c r="C59" s="150"/>
      <c r="D59" s="148"/>
      <c r="E59" s="148"/>
      <c r="F59" s="157"/>
      <c r="G59" s="154">
        <v>0</v>
      </c>
      <c r="H59" s="773">
        <v>0</v>
      </c>
      <c r="J59" s="886"/>
    </row>
    <row r="60" spans="2:11" s="137" customFormat="1" ht="14.4" thickBot="1">
      <c r="B60" s="140"/>
      <c r="C60" s="153"/>
      <c r="D60" s="154">
        <f>SUM(D52:D59)</f>
        <v>0</v>
      </c>
      <c r="E60" s="154">
        <v>0</v>
      </c>
      <c r="F60" s="891" t="s">
        <v>210</v>
      </c>
      <c r="G60" s="154">
        <f>+G50+G54+G59</f>
        <v>0</v>
      </c>
      <c r="H60" s="773">
        <v>0</v>
      </c>
      <c r="J60" s="886"/>
    </row>
    <row r="61" spans="2:11" s="137" customFormat="1" ht="14.4" thickTop="1">
      <c r="B61" s="140"/>
      <c r="C61" s="142" t="s">
        <v>211</v>
      </c>
      <c r="D61" s="148"/>
      <c r="E61" s="148"/>
      <c r="F61" s="893" t="s">
        <v>212</v>
      </c>
      <c r="G61" s="167">
        <f>+G39+G60</f>
        <v>7442518307</v>
      </c>
      <c r="H61" s="777">
        <v>13537775785</v>
      </c>
      <c r="J61" s="886"/>
      <c r="K61" s="160"/>
    </row>
    <row r="62" spans="2:11" s="137" customFormat="1">
      <c r="B62" s="140"/>
      <c r="C62" s="150" t="s">
        <v>213</v>
      </c>
      <c r="D62" s="148">
        <v>1693435135</v>
      </c>
      <c r="E62" s="148">
        <v>1407194906</v>
      </c>
      <c r="F62" s="889" t="s">
        <v>214</v>
      </c>
      <c r="H62" s="772"/>
      <c r="J62" s="886"/>
    </row>
    <row r="63" spans="2:11" s="137" customFormat="1">
      <c r="B63" s="140"/>
      <c r="C63" s="150" t="s">
        <v>215</v>
      </c>
      <c r="D63" s="894">
        <v>-1034458129</v>
      </c>
      <c r="E63" s="148">
        <v>-953866099</v>
      </c>
      <c r="F63" s="145" t="s">
        <v>216</v>
      </c>
      <c r="G63" s="151"/>
      <c r="H63" s="772"/>
      <c r="J63" s="886"/>
    </row>
    <row r="64" spans="2:11" s="137" customFormat="1">
      <c r="B64" s="140"/>
      <c r="C64" s="150"/>
      <c r="D64" s="154">
        <f>SUM(D62:D63)</f>
        <v>658977006</v>
      </c>
      <c r="E64" s="154">
        <v>453328807</v>
      </c>
      <c r="F64" s="888" t="s">
        <v>217</v>
      </c>
      <c r="G64" s="146">
        <v>44964000001</v>
      </c>
      <c r="H64" s="772">
        <v>44964000001</v>
      </c>
      <c r="J64" s="886"/>
    </row>
    <row r="65" spans="2:11" s="137" customFormat="1">
      <c r="B65" s="140"/>
      <c r="C65" s="142" t="s">
        <v>218</v>
      </c>
      <c r="D65" s="148"/>
      <c r="E65" s="148"/>
      <c r="F65" s="888"/>
      <c r="G65" s="154">
        <f>SUM(G64)</f>
        <v>44964000001</v>
      </c>
      <c r="H65" s="773">
        <v>44964000001</v>
      </c>
      <c r="J65" s="886"/>
    </row>
    <row r="66" spans="2:11" s="137" customFormat="1">
      <c r="B66" s="140"/>
      <c r="C66" s="150" t="s">
        <v>219</v>
      </c>
      <c r="D66" s="148">
        <v>105424776</v>
      </c>
      <c r="E66" s="148">
        <v>180580005</v>
      </c>
      <c r="F66" s="145" t="s">
        <v>220</v>
      </c>
      <c r="G66" s="146"/>
      <c r="H66" s="772"/>
      <c r="J66" s="886"/>
    </row>
    <row r="67" spans="2:11" s="137" customFormat="1">
      <c r="B67" s="140"/>
      <c r="C67" s="150" t="s">
        <v>221</v>
      </c>
      <c r="D67" s="148">
        <v>0</v>
      </c>
      <c r="E67" s="148">
        <v>79174642</v>
      </c>
      <c r="F67" s="888" t="s">
        <v>222</v>
      </c>
      <c r="G67" s="146">
        <v>3551952538</v>
      </c>
      <c r="H67" s="772">
        <v>2575914108</v>
      </c>
      <c r="J67" s="886"/>
    </row>
    <row r="68" spans="2:11" s="137" customFormat="1">
      <c r="B68" s="140"/>
      <c r="C68" s="150" t="s">
        <v>223</v>
      </c>
      <c r="D68" s="148">
        <v>27866433</v>
      </c>
      <c r="E68" s="148">
        <v>27866433</v>
      </c>
      <c r="F68" s="888" t="s">
        <v>224</v>
      </c>
      <c r="G68" s="146">
        <v>0</v>
      </c>
      <c r="H68" s="772">
        <v>0</v>
      </c>
      <c r="J68" s="886"/>
    </row>
    <row r="69" spans="2:11" s="137" customFormat="1">
      <c r="B69" s="140"/>
      <c r="C69" s="150" t="s">
        <v>225</v>
      </c>
      <c r="D69" s="148">
        <v>2004179901</v>
      </c>
      <c r="E69" s="148">
        <v>5531433744</v>
      </c>
      <c r="F69" s="888" t="s">
        <v>226</v>
      </c>
      <c r="G69" s="146">
        <v>709000000</v>
      </c>
      <c r="H69" s="772">
        <v>152000000</v>
      </c>
      <c r="J69" s="886"/>
    </row>
    <row r="70" spans="2:11" s="137" customFormat="1">
      <c r="B70" s="140"/>
      <c r="C70" s="150" t="s">
        <v>227</v>
      </c>
      <c r="D70" s="148">
        <v>0</v>
      </c>
      <c r="E70" s="148">
        <v>0</v>
      </c>
      <c r="G70" s="154">
        <f>SUM(G67:G69)</f>
        <v>4260952538</v>
      </c>
      <c r="H70" s="773">
        <v>2727914108</v>
      </c>
      <c r="J70" s="886"/>
    </row>
    <row r="71" spans="2:11" s="137" customFormat="1">
      <c r="B71" s="140"/>
      <c r="C71" s="150" t="s">
        <v>228</v>
      </c>
      <c r="D71" s="168">
        <v>-558659970</v>
      </c>
      <c r="E71" s="168">
        <v>-3070765118</v>
      </c>
      <c r="F71" s="890" t="s">
        <v>229</v>
      </c>
      <c r="G71" s="146"/>
      <c r="H71" s="772"/>
      <c r="J71" s="886"/>
    </row>
    <row r="72" spans="2:11" s="137" customFormat="1">
      <c r="B72" s="140"/>
      <c r="C72" s="153"/>
      <c r="D72" s="154">
        <f>SUM(D66:D71)</f>
        <v>1578811140</v>
      </c>
      <c r="E72" s="154">
        <v>2748289706</v>
      </c>
      <c r="F72" s="888" t="s">
        <v>230</v>
      </c>
      <c r="G72" s="146">
        <v>2500000000</v>
      </c>
      <c r="H72" s="772">
        <v>2500000000</v>
      </c>
      <c r="J72" s="886"/>
      <c r="K72" s="151"/>
    </row>
    <row r="73" spans="2:11" s="137" customFormat="1">
      <c r="B73" s="140"/>
      <c r="C73" s="159" t="s">
        <v>184</v>
      </c>
      <c r="D73" s="148"/>
      <c r="E73" s="148"/>
      <c r="F73" s="137" t="s">
        <v>231</v>
      </c>
      <c r="G73" s="146">
        <v>8933184</v>
      </c>
      <c r="H73" s="772">
        <v>8933184</v>
      </c>
      <c r="J73" s="886"/>
    </row>
    <row r="74" spans="2:11" s="137" customFormat="1">
      <c r="B74" s="140"/>
      <c r="C74" s="142" t="s">
        <v>232</v>
      </c>
      <c r="D74" s="148"/>
      <c r="E74" s="148"/>
      <c r="F74" s="145"/>
      <c r="G74" s="154">
        <f>SUM(G72:G73)</f>
        <v>2508933184</v>
      </c>
      <c r="H74" s="773">
        <v>2508933184</v>
      </c>
      <c r="J74" s="886"/>
    </row>
    <row r="75" spans="2:11" s="137" customFormat="1">
      <c r="B75" s="140"/>
      <c r="C75" s="150" t="s">
        <v>233</v>
      </c>
      <c r="D75" s="148">
        <v>0</v>
      </c>
      <c r="E75" s="148">
        <v>0</v>
      </c>
      <c r="F75" s="145" t="s">
        <v>234</v>
      </c>
      <c r="G75" s="162"/>
      <c r="H75" s="775"/>
      <c r="J75" s="158"/>
    </row>
    <row r="76" spans="2:11">
      <c r="B76" s="169"/>
      <c r="C76" s="150" t="s">
        <v>235</v>
      </c>
      <c r="D76" s="148">
        <v>0</v>
      </c>
      <c r="E76" s="148">
        <v>0</v>
      </c>
      <c r="F76" s="157" t="s">
        <v>236</v>
      </c>
      <c r="G76" s="146">
        <v>5819701191</v>
      </c>
      <c r="H76" s="772">
        <v>7595918870</v>
      </c>
    </row>
    <row r="77" spans="2:11">
      <c r="B77" s="169"/>
      <c r="C77" s="150" t="s">
        <v>237</v>
      </c>
      <c r="D77" s="148">
        <v>0</v>
      </c>
      <c r="E77" s="148">
        <v>0</v>
      </c>
      <c r="F77" s="157" t="s">
        <v>238</v>
      </c>
      <c r="G77" s="170">
        <v>18544730166</v>
      </c>
      <c r="H77" s="778">
        <v>6206518734</v>
      </c>
    </row>
    <row r="78" spans="2:11">
      <c r="B78" s="169"/>
      <c r="C78" s="153"/>
      <c r="D78" s="171">
        <v>0</v>
      </c>
      <c r="E78" s="171">
        <v>0</v>
      </c>
      <c r="F78" s="157"/>
      <c r="G78" s="172">
        <f>SUM(G76:G77)</f>
        <v>24364431357</v>
      </c>
      <c r="H78" s="779">
        <v>13802437604</v>
      </c>
    </row>
    <row r="79" spans="2:11">
      <c r="B79" s="169"/>
      <c r="C79" s="173" t="s">
        <v>239</v>
      </c>
      <c r="D79" s="174">
        <f>+D50+D60+D64+D72+D78</f>
        <v>61316550401</v>
      </c>
      <c r="E79" s="174">
        <v>60312118513</v>
      </c>
      <c r="F79" s="176" t="s">
        <v>240</v>
      </c>
      <c r="G79" s="175">
        <f>+G65+G70+G74+G78</f>
        <v>76098317080</v>
      </c>
      <c r="H79" s="780">
        <v>64003284897</v>
      </c>
    </row>
    <row r="80" spans="2:11" ht="14.4" thickBot="1">
      <c r="B80" s="169"/>
      <c r="C80" s="177" t="s">
        <v>241</v>
      </c>
      <c r="D80" s="178">
        <f>+D79+D39</f>
        <v>83540835387</v>
      </c>
      <c r="E80" s="178">
        <v>77541060682</v>
      </c>
      <c r="F80" s="179" t="s">
        <v>242</v>
      </c>
      <c r="G80" s="178">
        <f>+G79+G61</f>
        <v>83540835387</v>
      </c>
      <c r="H80" s="781">
        <v>77541060682</v>
      </c>
    </row>
    <row r="81" spans="2:10">
      <c r="B81" s="169"/>
      <c r="C81" s="1050" t="s">
        <v>243</v>
      </c>
      <c r="D81" s="1050"/>
      <c r="E81" s="1050"/>
      <c r="F81" s="1050"/>
      <c r="G81" s="1050"/>
      <c r="H81" s="1050"/>
    </row>
    <row r="82" spans="2:10">
      <c r="B82" s="169"/>
      <c r="C82" s="545"/>
      <c r="D82" s="556"/>
      <c r="E82" s="545"/>
      <c r="F82" s="545"/>
      <c r="G82" s="609">
        <f>+G80-D80</f>
        <v>0</v>
      </c>
      <c r="H82" s="545"/>
    </row>
    <row r="83" spans="2:10" ht="11.25" hidden="1" customHeight="1">
      <c r="B83" s="169"/>
      <c r="C83" s="545"/>
      <c r="D83" s="609">
        <f>D80-G80</f>
        <v>0</v>
      </c>
      <c r="E83" s="545"/>
      <c r="F83" s="545"/>
      <c r="G83" s="557"/>
      <c r="H83" s="545"/>
    </row>
    <row r="84" spans="2:10" ht="11.25" customHeight="1">
      <c r="B84" s="169"/>
      <c r="D84" s="181"/>
      <c r="G84" s="181"/>
    </row>
    <row r="85" spans="2:10" ht="1.2" customHeight="1" thickBot="1">
      <c r="B85" s="169"/>
    </row>
    <row r="86" spans="2:10" s="713" customFormat="1" ht="27.6">
      <c r="B86" s="755"/>
      <c r="C86" s="860" t="s">
        <v>833</v>
      </c>
      <c r="D86" s="861" t="str">
        <f>+D8</f>
        <v>PERIODO ACTUAL 31/12/2025</v>
      </c>
      <c r="E86" s="862" t="str">
        <f>+E8</f>
        <v>PERIODO ANTERIOR 31/12/2024</v>
      </c>
      <c r="J86" s="714"/>
    </row>
    <row r="87" spans="2:10">
      <c r="B87" s="169"/>
      <c r="C87" s="863" t="s">
        <v>831</v>
      </c>
      <c r="D87" s="859">
        <v>6877532673</v>
      </c>
      <c r="E87" s="864">
        <v>5174259207</v>
      </c>
      <c r="F87" s="4"/>
      <c r="G87" s="4"/>
      <c r="H87" s="4"/>
    </row>
    <row r="88" spans="2:10" ht="14.4" thickBot="1">
      <c r="B88" s="169"/>
      <c r="C88" s="865" t="s">
        <v>832</v>
      </c>
      <c r="D88" s="866">
        <f>+D87</f>
        <v>6877532673</v>
      </c>
      <c r="E88" s="867">
        <f>+E87</f>
        <v>5174259207</v>
      </c>
    </row>
    <row r="89" spans="2:10" ht="11.25" customHeight="1">
      <c r="B89" s="169"/>
    </row>
    <row r="90" spans="2:10" ht="11.25" customHeight="1">
      <c r="B90" s="182"/>
    </row>
    <row r="91" spans="2:10">
      <c r="B91" s="183"/>
      <c r="D91" s="181"/>
      <c r="G91" s="181"/>
    </row>
    <row r="92" spans="2:10" ht="11.25" customHeight="1">
      <c r="B92" s="169"/>
      <c r="C92" s="184"/>
      <c r="D92" s="185"/>
      <c r="E92" s="185"/>
    </row>
    <row r="93" spans="2:10" ht="11.25" customHeight="1">
      <c r="B93" s="169"/>
      <c r="D93" s="208"/>
      <c r="G93" s="181"/>
    </row>
    <row r="94" spans="2:10" ht="11.25" customHeight="1">
      <c r="B94" s="169"/>
    </row>
    <row r="95" spans="2:10" ht="11.25" customHeight="1">
      <c r="B95" s="169"/>
    </row>
    <row r="96" spans="2:10" ht="11.25" customHeight="1">
      <c r="B96" s="169"/>
    </row>
    <row r="97" spans="2:7" ht="11.25" customHeight="1">
      <c r="B97" s="169"/>
    </row>
    <row r="98" spans="2:7" ht="11.25" customHeight="1">
      <c r="B98" s="169"/>
      <c r="G98" s="186"/>
    </row>
    <row r="99" spans="2:7" ht="11.25" customHeight="1">
      <c r="B99" s="169"/>
    </row>
    <row r="100" spans="2:7" ht="11.25" customHeight="1">
      <c r="B100" s="169"/>
    </row>
    <row r="101" spans="2:7" ht="11.25" customHeight="1">
      <c r="B101" s="169"/>
    </row>
    <row r="102" spans="2:7" ht="11.25" customHeight="1">
      <c r="B102" s="169"/>
    </row>
    <row r="103" spans="2:7" ht="11.25" customHeight="1">
      <c r="B103" s="169"/>
    </row>
    <row r="104" spans="2:7" ht="11.25" customHeight="1">
      <c r="B104" s="169"/>
    </row>
    <row r="105" spans="2:7" ht="11.25" customHeight="1">
      <c r="B105" s="169"/>
    </row>
    <row r="106" spans="2:7" ht="11.25" customHeight="1">
      <c r="B106" s="169"/>
    </row>
    <row r="107" spans="2:7" ht="11.25" customHeight="1">
      <c r="B107" s="169"/>
    </row>
    <row r="108" spans="2:7" ht="11.25" customHeight="1">
      <c r="B108" s="169"/>
    </row>
    <row r="109" spans="2:7" ht="11.25" customHeight="1">
      <c r="B109" s="169"/>
    </row>
    <row r="110" spans="2:7" ht="11.25" customHeight="1">
      <c r="B110" s="169"/>
    </row>
    <row r="111" spans="2:7" ht="11.25" customHeight="1">
      <c r="B111" s="169"/>
    </row>
    <row r="112" spans="2:7" ht="11.25" customHeight="1">
      <c r="B112" s="169"/>
    </row>
    <row r="113" spans="2:2" ht="11.25" customHeight="1">
      <c r="B113" s="169"/>
    </row>
    <row r="114" spans="2:2" ht="11.25" customHeight="1">
      <c r="B114" s="169"/>
    </row>
    <row r="115" spans="2:2" ht="11.25" customHeight="1">
      <c r="B115" s="169"/>
    </row>
    <row r="116" spans="2:2" ht="11.25" customHeight="1">
      <c r="B116" s="169"/>
    </row>
    <row r="117" spans="2:2" ht="11.25" customHeight="1">
      <c r="B117" s="169"/>
    </row>
    <row r="118" spans="2:2" ht="11.25" customHeight="1">
      <c r="B118" s="169"/>
    </row>
    <row r="119" spans="2:2" ht="11.25" customHeight="1">
      <c r="B119" s="169"/>
    </row>
    <row r="120" spans="2:2" ht="11.25" customHeight="1">
      <c r="B120" s="169"/>
    </row>
    <row r="121" spans="2:2" ht="11.25" customHeight="1">
      <c r="B121" s="169"/>
    </row>
    <row r="122" spans="2:2" ht="11.25" customHeight="1">
      <c r="B122" s="169"/>
    </row>
    <row r="123" spans="2:2" ht="11.25" customHeight="1">
      <c r="B123" s="169"/>
    </row>
    <row r="124" spans="2:2" ht="11.25" customHeight="1">
      <c r="B124" s="169"/>
    </row>
    <row r="125" spans="2:2" ht="11.25" customHeight="1">
      <c r="B125" s="169"/>
    </row>
    <row r="126" spans="2:2" ht="11.25" customHeight="1">
      <c r="B126" s="169"/>
    </row>
    <row r="127" spans="2:2" ht="11.25" customHeight="1">
      <c r="B127" s="169"/>
    </row>
    <row r="128" spans="2:2" ht="11.25" customHeight="1">
      <c r="B128" s="169"/>
    </row>
    <row r="129" spans="2:2" ht="11.25" customHeight="1">
      <c r="B129" s="169"/>
    </row>
    <row r="130" spans="2:2" ht="11.25" customHeight="1">
      <c r="B130" s="169"/>
    </row>
    <row r="131" spans="2:2" ht="11.25" customHeight="1">
      <c r="B131" s="169"/>
    </row>
    <row r="132" spans="2:2" ht="11.25" customHeight="1">
      <c r="B132" s="169"/>
    </row>
    <row r="133" spans="2:2" ht="11.25" customHeight="1">
      <c r="B133" s="169"/>
    </row>
    <row r="134" spans="2:2" ht="11.25" customHeight="1">
      <c r="B134" s="169"/>
    </row>
    <row r="135" spans="2:2" ht="11.25" customHeight="1">
      <c r="B135" s="169"/>
    </row>
    <row r="136" spans="2:2" ht="11.25" customHeight="1">
      <c r="B136" s="169"/>
    </row>
    <row r="137" spans="2:2" ht="11.25" customHeight="1">
      <c r="B137" s="169"/>
    </row>
    <row r="138" spans="2:2" ht="11.25" customHeight="1">
      <c r="B138" s="169"/>
    </row>
    <row r="139" spans="2:2" ht="11.25" customHeight="1">
      <c r="B139" s="169"/>
    </row>
    <row r="140" spans="2:2" ht="11.25" customHeight="1">
      <c r="B140" s="169"/>
    </row>
    <row r="141" spans="2:2" ht="11.25" customHeight="1">
      <c r="B141" s="169"/>
    </row>
    <row r="144" spans="2:2" ht="11.25" customHeight="1"/>
    <row r="145" spans="4:5" ht="11.25" customHeight="1">
      <c r="D145" s="187"/>
      <c r="E145" s="187"/>
    </row>
    <row r="146" spans="4:5">
      <c r="D146" s="188">
        <v>0</v>
      </c>
      <c r="E146" s="187">
        <v>0</v>
      </c>
    </row>
    <row r="148" spans="4:5" ht="11.25" customHeight="1"/>
    <row r="149" spans="4:5">
      <c r="D149" s="189"/>
    </row>
  </sheetData>
  <sheetProtection algorithmName="SHA-512" hashValue="tyMu5AM37IQrxChEps/hNUVfCowz+LmO8FOtq7cHiswgxrNUZXUxvgXLXZhduxC0BWjQJTAF7KNFW7E9UhCo8Q==" saltValue="bNQI6e7kXXcoqAOTHEHEFQ==" spinCount="100000" sheet="1" objects="1" scenarios="1"/>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7" right="0.7" top="0.75" bottom="0.75" header="0.3" footer="0.3"/>
  <pageSetup paperSize="9" scale="4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26"/>
  <sheetViews>
    <sheetView showGridLines="0" topLeftCell="A86" zoomScale="91" zoomScaleNormal="91" workbookViewId="0">
      <selection activeCell="M35" sqref="M35"/>
    </sheetView>
  </sheetViews>
  <sheetFormatPr baseColWidth="10" defaultColWidth="11.44140625" defaultRowHeight="13.8"/>
  <cols>
    <col min="1" max="1" width="4.6640625" style="134" customWidth="1"/>
    <col min="2" max="2" width="55.6640625" style="134" customWidth="1"/>
    <col min="3" max="3" width="13" style="134" customWidth="1"/>
    <col min="4" max="4" width="23.6640625" style="134" customWidth="1"/>
    <col min="5" max="5" width="25.6640625" style="134" customWidth="1"/>
    <col min="6" max="6" width="15.5546875" style="134" customWidth="1"/>
    <col min="7" max="7" width="18.33203125" style="187" hidden="1" customWidth="1"/>
    <col min="8" max="8" width="37.6640625" style="134" hidden="1" customWidth="1"/>
    <col min="9" max="9" width="20.6640625" style="180" hidden="1" customWidth="1"/>
    <col min="10" max="10" width="23.88671875" style="134" hidden="1" customWidth="1"/>
    <col min="11" max="11" width="15.109375" style="134" hidden="1" customWidth="1"/>
    <col min="12" max="12" width="11.44140625" style="134" customWidth="1"/>
    <col min="13" max="16384" width="11.44140625" style="134"/>
  </cols>
  <sheetData>
    <row r="3" spans="2:11" ht="15" customHeight="1">
      <c r="B3" s="1000"/>
      <c r="C3" s="1000"/>
      <c r="D3" s="1000"/>
      <c r="E3" s="1000"/>
    </row>
    <row r="4" spans="2:11" ht="15" customHeight="1">
      <c r="B4" s="1000"/>
      <c r="C4" s="1000"/>
      <c r="D4" s="1000"/>
      <c r="E4" s="1000"/>
    </row>
    <row r="5" spans="2:11">
      <c r="B5" s="1000" t="s">
        <v>0</v>
      </c>
      <c r="C5" s="1000"/>
      <c r="D5" s="1000"/>
      <c r="E5" s="1000"/>
    </row>
    <row r="6" spans="2:11">
      <c r="B6" s="1000" t="s">
        <v>244</v>
      </c>
      <c r="C6" s="1000"/>
      <c r="D6" s="1000"/>
      <c r="E6" s="1000"/>
    </row>
    <row r="7" spans="2:11" ht="26.25" customHeight="1">
      <c r="B7" s="1021" t="str">
        <f>+CONCATENATE(Parametrización!C33," ",Parametrización!D33," ",Parametrización!E33," ",Parametrización!F33)</f>
        <v>CORRESPONDIENTE AL 31 DE DICIEMBRE DE 2025 PRESENTADO EN FORMA COMPARATIVA CON EL EJERCICIO  ANTERIOR  AL 31 DE DICIEMBRE DE 2024</v>
      </c>
      <c r="C7" s="1021"/>
      <c r="D7" s="1021"/>
      <c r="E7" s="1021"/>
    </row>
    <row r="8" spans="2:11">
      <c r="B8" s="1048" t="s">
        <v>245</v>
      </c>
      <c r="C8" s="1048"/>
      <c r="D8" s="1051"/>
      <c r="E8" s="1048"/>
    </row>
    <row r="9" spans="2:11" ht="14.4" thickBot="1">
      <c r="B9" s="1052"/>
      <c r="C9" s="1052"/>
      <c r="D9" s="1052"/>
      <c r="E9" s="1052"/>
    </row>
    <row r="10" spans="2:11" s="702" customFormat="1" ht="28.2" thickBot="1">
      <c r="B10" s="1053" t="s">
        <v>244</v>
      </c>
      <c r="C10" s="1054"/>
      <c r="D10" s="717" t="str">
        <f>+CONCATENATE(Parametrización!C41," ",Parametrización!D41)</f>
        <v>PERIODO ACTUAL 31/12/2025</v>
      </c>
      <c r="E10" s="717" t="str">
        <f>+CONCATENATE(Parametrización!E41," ",Parametrización!F41)</f>
        <v>PERIODO ANTERIOR 31/12/2024</v>
      </c>
      <c r="G10" s="715"/>
      <c r="I10" s="716"/>
    </row>
    <row r="11" spans="2:11">
      <c r="B11" s="195" t="s">
        <v>246</v>
      </c>
      <c r="C11" s="196"/>
      <c r="D11" s="657"/>
      <c r="E11" s="197"/>
      <c r="H11" s="187"/>
    </row>
    <row r="12" spans="2:11">
      <c r="B12" s="198" t="s">
        <v>247</v>
      </c>
      <c r="C12" s="199"/>
      <c r="D12" s="200">
        <f>SUM(D13:D14)</f>
        <v>8168746017</v>
      </c>
      <c r="E12" s="201">
        <f>SUM(E13:E14)</f>
        <v>4971645341</v>
      </c>
      <c r="G12" s="202">
        <f>+D12+D26+D27+D28+D29+D34+D97+D103+D110</f>
        <v>42837133637</v>
      </c>
      <c r="H12" s="202">
        <v>155289454031</v>
      </c>
      <c r="I12" s="180">
        <f>H12-G12</f>
        <v>112452320394</v>
      </c>
      <c r="J12" s="186">
        <f>+I12-G14</f>
        <v>87449008868</v>
      </c>
    </row>
    <row r="13" spans="2:11">
      <c r="B13" s="203" t="s">
        <v>248</v>
      </c>
      <c r="C13" s="199"/>
      <c r="D13" s="204">
        <v>0</v>
      </c>
      <c r="E13" s="205">
        <v>0</v>
      </c>
    </row>
    <row r="14" spans="2:11">
      <c r="B14" s="203" t="s">
        <v>249</v>
      </c>
      <c r="C14" s="199"/>
      <c r="D14" s="204">
        <v>8168746017</v>
      </c>
      <c r="E14" s="205">
        <v>4971645341</v>
      </c>
      <c r="G14" s="672">
        <f>D39+D45+D50-D98-D105</f>
        <v>25003311526</v>
      </c>
      <c r="H14" s="673">
        <v>154367514645</v>
      </c>
      <c r="I14" s="674">
        <f>H14-G14</f>
        <v>129364203119</v>
      </c>
      <c r="J14" s="181">
        <f>I14-J12</f>
        <v>41915194251</v>
      </c>
      <c r="K14" s="208"/>
    </row>
    <row r="15" spans="2:11">
      <c r="B15" s="203"/>
      <c r="C15" s="199"/>
      <c r="D15" s="204"/>
      <c r="E15" s="205"/>
      <c r="H15" s="181"/>
    </row>
    <row r="16" spans="2:11">
      <c r="B16" s="198" t="s">
        <v>250</v>
      </c>
      <c r="C16" s="199"/>
      <c r="D16" s="204"/>
      <c r="E16" s="205"/>
      <c r="G16" s="202"/>
      <c r="H16" s="186"/>
    </row>
    <row r="17" spans="2:9">
      <c r="B17" s="203" t="s">
        <v>251</v>
      </c>
      <c r="C17" s="199"/>
      <c r="D17" s="204">
        <v>0</v>
      </c>
      <c r="E17" s="205">
        <v>0</v>
      </c>
    </row>
    <row r="18" spans="2:9" ht="14.4">
      <c r="B18" s="203" t="s">
        <v>252</v>
      </c>
      <c r="C18" s="199"/>
      <c r="D18" s="204">
        <v>0</v>
      </c>
      <c r="E18" s="205">
        <v>0</v>
      </c>
      <c r="G18" s="842" t="s">
        <v>939</v>
      </c>
      <c r="H18" s="843"/>
      <c r="I18" s="844">
        <f>-H30-H31-H32</f>
        <v>259554644178</v>
      </c>
    </row>
    <row r="19" spans="2:9">
      <c r="B19" s="203"/>
      <c r="C19" s="199"/>
      <c r="D19" s="204"/>
      <c r="E19" s="205"/>
    </row>
    <row r="20" spans="2:9">
      <c r="B20" s="198" t="s">
        <v>253</v>
      </c>
      <c r="C20" s="199"/>
      <c r="D20" s="204"/>
      <c r="E20" s="205"/>
    </row>
    <row r="21" spans="2:9">
      <c r="B21" s="203" t="s">
        <v>254</v>
      </c>
      <c r="C21" s="199"/>
      <c r="D21" s="204">
        <v>0</v>
      </c>
      <c r="E21" s="205">
        <v>0</v>
      </c>
    </row>
    <row r="22" spans="2:9">
      <c r="B22" s="203" t="s">
        <v>255</v>
      </c>
      <c r="C22" s="199"/>
      <c r="D22" s="204">
        <v>0</v>
      </c>
      <c r="E22" s="205">
        <v>0</v>
      </c>
    </row>
    <row r="23" spans="2:9">
      <c r="B23" s="203"/>
      <c r="C23" s="199"/>
      <c r="D23" s="204"/>
      <c r="E23" s="205"/>
    </row>
    <row r="24" spans="2:9">
      <c r="B24" s="198" t="s">
        <v>256</v>
      </c>
      <c r="C24" s="199"/>
      <c r="D24" s="204">
        <v>0</v>
      </c>
      <c r="E24" s="205">
        <v>0</v>
      </c>
      <c r="H24" s="180"/>
    </row>
    <row r="25" spans="2:9">
      <c r="B25" s="198" t="s">
        <v>257</v>
      </c>
      <c r="C25" s="199"/>
      <c r="D25" s="200">
        <v>0</v>
      </c>
      <c r="E25" s="205">
        <v>0</v>
      </c>
    </row>
    <row r="26" spans="2:9">
      <c r="B26" s="198" t="s">
        <v>258</v>
      </c>
      <c r="C26" s="199"/>
      <c r="D26" s="200">
        <v>7391638224</v>
      </c>
      <c r="E26" s="201">
        <v>2785338030</v>
      </c>
    </row>
    <row r="27" spans="2:9">
      <c r="B27" s="198" t="s">
        <v>259</v>
      </c>
      <c r="C27" s="199"/>
      <c r="D27" s="895">
        <f>95789993+14668976859</f>
        <v>14764766852</v>
      </c>
      <c r="E27" s="201">
        <v>10665923646</v>
      </c>
      <c r="F27" s="208"/>
    </row>
    <row r="28" spans="2:9">
      <c r="B28" s="198" t="s">
        <v>260</v>
      </c>
      <c r="C28" s="199"/>
      <c r="D28" s="200">
        <f>+H33</f>
        <v>4122694269</v>
      </c>
      <c r="E28" s="201">
        <f>+I33</f>
        <v>365514868</v>
      </c>
      <c r="F28" s="186"/>
      <c r="G28" s="879"/>
      <c r="H28" s="884" t="s">
        <v>962</v>
      </c>
      <c r="I28" s="880"/>
    </row>
    <row r="29" spans="2:9">
      <c r="B29" s="198" t="s">
        <v>261</v>
      </c>
      <c r="C29" s="841"/>
      <c r="D29" s="200">
        <v>0</v>
      </c>
      <c r="E29" s="205">
        <v>0</v>
      </c>
      <c r="G29" s="879">
        <v>40104</v>
      </c>
      <c r="H29" s="880">
        <v>263677338447</v>
      </c>
      <c r="I29" s="880">
        <v>76487244345</v>
      </c>
    </row>
    <row r="30" spans="2:9">
      <c r="B30" s="198" t="s">
        <v>262</v>
      </c>
      <c r="C30" s="841"/>
      <c r="D30" s="200">
        <v>0</v>
      </c>
      <c r="E30" s="205">
        <v>0</v>
      </c>
      <c r="G30" s="879">
        <v>5010104</v>
      </c>
      <c r="H30" s="880">
        <v>-154367514645</v>
      </c>
      <c r="I30" s="880">
        <v>-18645753277</v>
      </c>
    </row>
    <row r="31" spans="2:9">
      <c r="B31" s="203"/>
      <c r="D31" s="204"/>
      <c r="E31" s="205"/>
      <c r="F31" s="187"/>
      <c r="G31" s="879">
        <v>5010105</v>
      </c>
      <c r="H31" s="880">
        <v>-38398371334</v>
      </c>
      <c r="I31" s="880">
        <v>-50327615280</v>
      </c>
    </row>
    <row r="32" spans="2:9">
      <c r="B32" s="198" t="s">
        <v>263</v>
      </c>
      <c r="C32" s="199"/>
      <c r="D32" s="204">
        <v>0</v>
      </c>
      <c r="E32" s="205">
        <v>0</v>
      </c>
      <c r="G32" s="881">
        <v>5010106</v>
      </c>
      <c r="H32" s="882">
        <v>-66788758199</v>
      </c>
      <c r="I32" s="883">
        <v>-7148360920</v>
      </c>
    </row>
    <row r="33" spans="2:10">
      <c r="B33" s="198"/>
      <c r="C33" s="199"/>
      <c r="E33" s="205"/>
      <c r="H33" s="885">
        <f>+H29+H30+H31+H32</f>
        <v>4122694269</v>
      </c>
      <c r="I33" s="885">
        <f>+I29+I30+I31+I32</f>
        <v>365514868</v>
      </c>
    </row>
    <row r="34" spans="2:10">
      <c r="B34" s="198" t="s">
        <v>264</v>
      </c>
      <c r="C34" s="199"/>
      <c r="D34" s="200">
        <f>SUM(D35:D37)</f>
        <v>8020150782</v>
      </c>
      <c r="E34" s="201">
        <f>+SUM(E35:E37)</f>
        <v>10697591531</v>
      </c>
    </row>
    <row r="35" spans="2:10">
      <c r="B35" s="487" t="s">
        <v>265</v>
      </c>
      <c r="C35" s="199"/>
      <c r="D35" s="200">
        <v>0</v>
      </c>
      <c r="E35" s="201">
        <v>0</v>
      </c>
    </row>
    <row r="36" spans="2:10">
      <c r="B36" s="206" t="s">
        <v>266</v>
      </c>
      <c r="C36" s="189"/>
      <c r="D36" s="204">
        <v>0</v>
      </c>
      <c r="E36" s="205">
        <v>0</v>
      </c>
    </row>
    <row r="37" spans="2:10">
      <c r="B37" s="206" t="s">
        <v>264</v>
      </c>
      <c r="C37" s="189"/>
      <c r="D37" s="204">
        <v>8020150782</v>
      </c>
      <c r="E37" s="205">
        <v>10697591531</v>
      </c>
      <c r="H37" s="180"/>
      <c r="J37" s="186"/>
    </row>
    <row r="38" spans="2:10">
      <c r="B38" s="203"/>
      <c r="C38" s="189"/>
      <c r="D38" s="204"/>
      <c r="E38" s="205"/>
      <c r="H38" s="180"/>
      <c r="J38" s="186"/>
    </row>
    <row r="39" spans="2:10" ht="14.4">
      <c r="B39" s="207" t="s">
        <v>267</v>
      </c>
      <c r="C39" s="189"/>
      <c r="D39" s="200">
        <f>SUM(D40:D42)</f>
        <v>5910010513</v>
      </c>
      <c r="E39" s="201">
        <f>+SUM(E40:E42)</f>
        <v>14236372603</v>
      </c>
      <c r="G39" s="668"/>
      <c r="H39" s="208"/>
      <c r="J39" s="186"/>
    </row>
    <row r="40" spans="2:10">
      <c r="B40" s="203" t="s">
        <v>268</v>
      </c>
      <c r="C40" s="189"/>
      <c r="D40" s="204">
        <v>0</v>
      </c>
      <c r="E40" s="205">
        <v>0</v>
      </c>
    </row>
    <row r="41" spans="2:10">
      <c r="B41" s="203" t="s">
        <v>269</v>
      </c>
      <c r="C41" s="189"/>
      <c r="D41" s="204">
        <f>300571010+1216479788+7466810+39064291+131492783+398474184</f>
        <v>2093548866</v>
      </c>
      <c r="E41" s="205">
        <v>2194478942</v>
      </c>
    </row>
    <row r="42" spans="2:10">
      <c r="B42" s="203" t="s">
        <v>270</v>
      </c>
      <c r="C42" s="189"/>
      <c r="D42" s="204">
        <v>3816461647</v>
      </c>
      <c r="E42" s="896">
        <v>12041893661</v>
      </c>
      <c r="H42" s="181"/>
    </row>
    <row r="43" spans="2:10" ht="14.4" thickBot="1">
      <c r="B43" s="209" t="s">
        <v>271</v>
      </c>
      <c r="C43" s="210"/>
      <c r="D43" s="658">
        <f>+D12+D26+D28+D34-D39+D29+D30+D27</f>
        <v>36557985631</v>
      </c>
      <c r="E43" s="897">
        <f>+E12+E26+E28+E34-E39+E29+E30+E27</f>
        <v>15249640813</v>
      </c>
    </row>
    <row r="44" spans="2:10">
      <c r="B44" s="211"/>
      <c r="C44" s="212"/>
      <c r="D44" s="213"/>
      <c r="E44" s="197"/>
      <c r="F44" s="189"/>
      <c r="H44" s="186"/>
      <c r="I44" s="202"/>
      <c r="J44" s="202"/>
    </row>
    <row r="45" spans="2:10">
      <c r="B45" s="214" t="s">
        <v>272</v>
      </c>
      <c r="C45" s="199"/>
      <c r="D45" s="200">
        <f>D46+D47+D48</f>
        <v>433269174</v>
      </c>
      <c r="E45" s="215">
        <f>E46+E47+E48</f>
        <v>1660780607</v>
      </c>
      <c r="F45" s="189"/>
    </row>
    <row r="46" spans="2:10">
      <c r="B46" s="206" t="s">
        <v>273</v>
      </c>
      <c r="C46" s="199"/>
      <c r="D46" s="204">
        <v>0</v>
      </c>
      <c r="E46" s="205">
        <v>0</v>
      </c>
      <c r="F46" s="189"/>
    </row>
    <row r="47" spans="2:10">
      <c r="B47" s="206" t="s">
        <v>274</v>
      </c>
      <c r="C47" s="199"/>
      <c r="D47" s="204">
        <v>0</v>
      </c>
      <c r="E47" s="205">
        <v>1262695406</v>
      </c>
      <c r="F47" s="216"/>
    </row>
    <row r="48" spans="2:10">
      <c r="B48" s="206" t="s">
        <v>275</v>
      </c>
      <c r="C48" s="199"/>
      <c r="D48" s="204">
        <v>433269174</v>
      </c>
      <c r="E48" s="205">
        <v>398085201</v>
      </c>
      <c r="F48" s="189"/>
    </row>
    <row r="49" spans="2:11">
      <c r="B49" s="206"/>
      <c r="C49" s="189"/>
      <c r="D49" s="204"/>
      <c r="E49" s="152"/>
      <c r="F49" s="189"/>
    </row>
    <row r="50" spans="2:11" ht="15" thickBot="1">
      <c r="B50" s="613" t="str">
        <f>H50</f>
        <v>Gastos De Administración</v>
      </c>
      <c r="C50" s="189"/>
      <c r="D50" s="200">
        <f>I50</f>
        <v>10619695646</v>
      </c>
      <c r="E50" s="215">
        <f>+E51+E58+E61</f>
        <v>10114633585</v>
      </c>
      <c r="F50" s="189"/>
      <c r="H50" s="790" t="s">
        <v>276</v>
      </c>
      <c r="I50" s="791">
        <v>10619695646</v>
      </c>
      <c r="J50" s="791">
        <f>+J51+J58+J61</f>
        <v>10114633585</v>
      </c>
    </row>
    <row r="51" spans="2:11" s="615" customFormat="1" ht="15" thickTop="1">
      <c r="B51" s="638" t="str">
        <f t="shared" ref="B51:B87" si="0">H51</f>
        <v>Sueldos Y Otras Remuneraciones Al Person</v>
      </c>
      <c r="C51" s="639"/>
      <c r="D51" s="659">
        <f>I51</f>
        <v>4537234927</v>
      </c>
      <c r="E51" s="898">
        <f>SUM(E52:E57)</f>
        <v>4551707104</v>
      </c>
      <c r="F51" s="614"/>
      <c r="G51" s="616"/>
      <c r="H51" s="635" t="s">
        <v>277</v>
      </c>
      <c r="I51" s="636">
        <f>SUM(I52:I57)</f>
        <v>4537234927</v>
      </c>
      <c r="J51" s="636">
        <f>SUM(J52:J57)</f>
        <v>4551707104</v>
      </c>
      <c r="K51" s="134"/>
    </row>
    <row r="52" spans="2:11" s="221" customFormat="1" ht="14.4">
      <c r="B52" s="640" t="str">
        <f t="shared" si="0"/>
        <v>Sueldos Y Jornales</v>
      </c>
      <c r="C52" s="641"/>
      <c r="D52" s="642">
        <f>I52</f>
        <v>3439737540</v>
      </c>
      <c r="E52" s="643">
        <f t="shared" ref="E52:E57" si="1">J52</f>
        <v>3366924043</v>
      </c>
      <c r="F52" s="216"/>
      <c r="G52" s="220"/>
      <c r="H52" s="190" t="s">
        <v>278</v>
      </c>
      <c r="I52" s="637">
        <v>3439737540</v>
      </c>
      <c r="J52" s="637">
        <v>3366924043</v>
      </c>
    </row>
    <row r="53" spans="2:11" ht="14.4">
      <c r="B53" s="640" t="str">
        <f t="shared" si="0"/>
        <v>Aporte Patronal</v>
      </c>
      <c r="C53" s="641"/>
      <c r="D53" s="642">
        <f t="shared" ref="D53:D85" si="2">I53</f>
        <v>573912494</v>
      </c>
      <c r="E53" s="643">
        <f t="shared" si="1"/>
        <v>555542470</v>
      </c>
      <c r="F53" s="189"/>
      <c r="H53" s="190" t="s">
        <v>279</v>
      </c>
      <c r="I53" s="637">
        <v>573912494</v>
      </c>
      <c r="J53" s="637">
        <v>555542470</v>
      </c>
    </row>
    <row r="54" spans="2:11" ht="14.4">
      <c r="B54" s="640" t="str">
        <f t="shared" si="0"/>
        <v>Otros Beneficios Al Personal</v>
      </c>
      <c r="C54" s="641"/>
      <c r="D54" s="642">
        <f t="shared" si="2"/>
        <v>228247276</v>
      </c>
      <c r="E54" s="643">
        <f t="shared" si="1"/>
        <v>184245265</v>
      </c>
      <c r="F54" s="189"/>
      <c r="H54" s="190" t="s">
        <v>280</v>
      </c>
      <c r="I54" s="637">
        <v>228247276</v>
      </c>
      <c r="J54" s="637">
        <v>184245265</v>
      </c>
    </row>
    <row r="55" spans="2:11" ht="14.4">
      <c r="B55" s="640" t="str">
        <f t="shared" si="0"/>
        <v>Aguinaldos</v>
      </c>
      <c r="C55" s="641"/>
      <c r="D55" s="642">
        <f t="shared" si="2"/>
        <v>275304305</v>
      </c>
      <c r="E55" s="643">
        <f t="shared" si="1"/>
        <v>421307624</v>
      </c>
      <c r="F55" s="189"/>
      <c r="H55" s="190" t="s">
        <v>282</v>
      </c>
      <c r="I55" s="637">
        <v>275304305</v>
      </c>
      <c r="J55" s="637">
        <v>421307624</v>
      </c>
    </row>
    <row r="56" spans="2:11" ht="14.4">
      <c r="B56" s="640" t="str">
        <f t="shared" si="0"/>
        <v>Capacitacion Al Personal</v>
      </c>
      <c r="C56" s="641"/>
      <c r="D56" s="642">
        <f t="shared" si="2"/>
        <v>5800000</v>
      </c>
      <c r="E56" s="643">
        <f t="shared" si="1"/>
        <v>10824596</v>
      </c>
      <c r="F56" s="189"/>
      <c r="H56" s="190" t="s">
        <v>281</v>
      </c>
      <c r="I56" s="637">
        <v>5800000</v>
      </c>
      <c r="J56" s="637">
        <v>10824596</v>
      </c>
    </row>
    <row r="57" spans="2:11" ht="14.4">
      <c r="B57" s="640" t="str">
        <f t="shared" si="0"/>
        <v>Bonificación Familiar</v>
      </c>
      <c r="C57" s="641"/>
      <c r="D57" s="642">
        <f t="shared" si="2"/>
        <v>14233312</v>
      </c>
      <c r="E57" s="643">
        <f t="shared" si="1"/>
        <v>12863106</v>
      </c>
      <c r="F57" s="189"/>
      <c r="H57" s="190" t="s">
        <v>283</v>
      </c>
      <c r="I57" s="637">
        <v>14233312</v>
      </c>
      <c r="J57" s="637">
        <v>12863106</v>
      </c>
    </row>
    <row r="58" spans="2:11" s="615" customFormat="1" ht="14.4">
      <c r="B58" s="638" t="str">
        <f t="shared" si="0"/>
        <v>Remuneración por Servicios Personales</v>
      </c>
      <c r="C58" s="639"/>
      <c r="D58" s="659">
        <f>+D59+D60</f>
        <v>1289471280</v>
      </c>
      <c r="E58" s="898">
        <f>+E59+E60</f>
        <v>1311594278</v>
      </c>
      <c r="F58" s="614"/>
      <c r="G58" s="616"/>
      <c r="H58" s="635" t="s">
        <v>284</v>
      </c>
      <c r="I58" s="636">
        <f>+I59+I60</f>
        <v>1289471280</v>
      </c>
      <c r="J58" s="636">
        <f>+J59+J60</f>
        <v>1311594278</v>
      </c>
    </row>
    <row r="59" spans="2:11" ht="14.4">
      <c r="B59" s="640" t="str">
        <f t="shared" si="0"/>
        <v xml:space="preserve">Servicios Personales Independientes </v>
      </c>
      <c r="C59" s="641"/>
      <c r="D59" s="642">
        <f t="shared" si="2"/>
        <v>1238177355</v>
      </c>
      <c r="E59" s="643">
        <f t="shared" ref="E59:E85" si="3">J59</f>
        <v>1260618895</v>
      </c>
      <c r="F59" s="189"/>
      <c r="H59" s="190" t="s">
        <v>285</v>
      </c>
      <c r="I59" s="637">
        <v>1238177355</v>
      </c>
      <c r="J59" s="637">
        <v>1260618895</v>
      </c>
    </row>
    <row r="60" spans="2:11" s="615" customFormat="1" ht="14.4">
      <c r="B60" s="829" t="str">
        <f t="shared" si="0"/>
        <v>Gastos De Representación</v>
      </c>
      <c r="C60" s="830"/>
      <c r="D60" s="831">
        <f t="shared" si="2"/>
        <v>51293925</v>
      </c>
      <c r="E60" s="899">
        <f t="shared" si="3"/>
        <v>50975383</v>
      </c>
      <c r="F60" s="614"/>
      <c r="G60" s="616"/>
      <c r="H60" s="832" t="s">
        <v>930</v>
      </c>
      <c r="I60" s="833">
        <v>51293925</v>
      </c>
      <c r="J60" s="833">
        <v>50975383</v>
      </c>
    </row>
    <row r="61" spans="2:11" s="219" customFormat="1" ht="14.4">
      <c r="B61" s="638" t="str">
        <f t="shared" si="0"/>
        <v>Otros Gastos Administrativos</v>
      </c>
      <c r="C61" s="639"/>
      <c r="D61" s="659">
        <f>SUM(D62:D91)</f>
        <v>4793149439</v>
      </c>
      <c r="E61" s="898">
        <f>SUM(E62:E91)</f>
        <v>4251332203</v>
      </c>
      <c r="F61" s="199"/>
      <c r="G61" s="218"/>
      <c r="H61" s="618" t="s">
        <v>980</v>
      </c>
      <c r="I61" s="834">
        <f>SUM(I62:I87)</f>
        <v>4793149439</v>
      </c>
      <c r="J61" s="834">
        <f>SUM(J62:J87)</f>
        <v>4251332203</v>
      </c>
    </row>
    <row r="62" spans="2:11" ht="14.4">
      <c r="B62" s="640" t="str">
        <f t="shared" si="0"/>
        <v>Honorarios Profesionales</v>
      </c>
      <c r="C62" s="641"/>
      <c r="D62" s="642">
        <f t="shared" si="2"/>
        <v>52236090</v>
      </c>
      <c r="E62" s="643">
        <f t="shared" si="3"/>
        <v>261379164</v>
      </c>
      <c r="F62" s="189"/>
      <c r="H62" s="190" t="s">
        <v>286</v>
      </c>
      <c r="I62" s="637">
        <v>52236090</v>
      </c>
      <c r="J62" s="637">
        <v>261379164</v>
      </c>
    </row>
    <row r="63" spans="2:11" s="219" customFormat="1" ht="14.4">
      <c r="B63" s="640" t="str">
        <f t="shared" si="0"/>
        <v>Servicios Contratados Ire</v>
      </c>
      <c r="C63" s="641"/>
      <c r="D63" s="642">
        <f t="shared" si="2"/>
        <v>2135810474</v>
      </c>
      <c r="E63" s="643">
        <f t="shared" si="3"/>
        <v>1857762419</v>
      </c>
      <c r="F63" s="199"/>
      <c r="G63" s="218"/>
      <c r="H63" s="190" t="s">
        <v>287</v>
      </c>
      <c r="I63" s="637">
        <v>2135810474</v>
      </c>
      <c r="J63" s="637">
        <v>1857762419</v>
      </c>
    </row>
    <row r="64" spans="2:11" ht="14.4">
      <c r="B64" s="640" t="str">
        <f t="shared" si="0"/>
        <v>Servicios Personales Irp</v>
      </c>
      <c r="C64" s="641"/>
      <c r="D64" s="642">
        <f t="shared" si="2"/>
        <v>1388355947</v>
      </c>
      <c r="E64" s="643">
        <f t="shared" si="3"/>
        <v>641755147</v>
      </c>
      <c r="F64" s="189"/>
      <c r="H64" s="190" t="s">
        <v>288</v>
      </c>
      <c r="I64" s="637">
        <v>1388355947</v>
      </c>
      <c r="J64" s="637">
        <v>641755147</v>
      </c>
    </row>
    <row r="65" spans="2:10" ht="14.4">
      <c r="B65" s="640" t="str">
        <f t="shared" si="0"/>
        <v>Agua, Luz, Teléfono E Internet</v>
      </c>
      <c r="C65" s="641"/>
      <c r="D65" s="642">
        <f t="shared" si="2"/>
        <v>151029813</v>
      </c>
      <c r="E65" s="643">
        <f t="shared" si="3"/>
        <v>180608525</v>
      </c>
      <c r="F65" s="189"/>
      <c r="H65" s="190" t="s">
        <v>289</v>
      </c>
      <c r="I65" s="637">
        <v>151029813</v>
      </c>
      <c r="J65" s="637">
        <v>180608525</v>
      </c>
    </row>
    <row r="66" spans="2:10" ht="14.4">
      <c r="B66" s="640" t="str">
        <f t="shared" si="0"/>
        <v>Movilidad Y Viaticos</v>
      </c>
      <c r="C66" s="641"/>
      <c r="D66" s="642">
        <f t="shared" si="2"/>
        <v>9169217</v>
      </c>
      <c r="E66" s="643">
        <f t="shared" si="3"/>
        <v>1223674</v>
      </c>
      <c r="F66" s="189"/>
      <c r="H66" s="190" t="s">
        <v>290</v>
      </c>
      <c r="I66" s="637">
        <v>9169217</v>
      </c>
      <c r="J66" s="637">
        <v>1223674</v>
      </c>
    </row>
    <row r="67" spans="2:10" ht="14.4">
      <c r="B67" s="640" t="str">
        <f t="shared" si="0"/>
        <v>Combustibles Y Lubricantes</v>
      </c>
      <c r="C67" s="641"/>
      <c r="D67" s="642">
        <f t="shared" si="2"/>
        <v>38680904</v>
      </c>
      <c r="E67" s="643">
        <f t="shared" si="3"/>
        <v>32705210</v>
      </c>
      <c r="F67" s="189"/>
      <c r="H67" s="190" t="s">
        <v>291</v>
      </c>
      <c r="I67" s="637">
        <v>38680904</v>
      </c>
      <c r="J67" s="637">
        <v>32705210</v>
      </c>
    </row>
    <row r="68" spans="2:10" ht="14.4">
      <c r="B68" s="640" t="str">
        <f t="shared" si="0"/>
        <v>Reparaciones Y Mantenimientos</v>
      </c>
      <c r="C68" s="641"/>
      <c r="D68" s="642">
        <f t="shared" si="2"/>
        <v>17680217</v>
      </c>
      <c r="E68" s="643">
        <f t="shared" si="3"/>
        <v>21912902</v>
      </c>
      <c r="F68" s="189"/>
      <c r="H68" s="190" t="s">
        <v>292</v>
      </c>
      <c r="I68" s="637">
        <v>17680217</v>
      </c>
      <c r="J68" s="637">
        <v>21912902</v>
      </c>
    </row>
    <row r="69" spans="2:10" ht="14.4">
      <c r="B69" s="640" t="str">
        <f t="shared" si="0"/>
        <v>Seguros Devengados</v>
      </c>
      <c r="C69" s="641"/>
      <c r="D69" s="642">
        <f t="shared" si="2"/>
        <v>15263844</v>
      </c>
      <c r="E69" s="643">
        <f t="shared" si="3"/>
        <v>18495462</v>
      </c>
      <c r="F69" s="199"/>
      <c r="H69" s="190" t="s">
        <v>293</v>
      </c>
      <c r="I69" s="637">
        <v>15263844</v>
      </c>
      <c r="J69" s="637">
        <v>18495462</v>
      </c>
    </row>
    <row r="70" spans="2:10" ht="14.4">
      <c r="B70" s="640" t="str">
        <f t="shared" si="0"/>
        <v>Útiles De Oficina</v>
      </c>
      <c r="C70" s="641"/>
      <c r="D70" s="642">
        <f t="shared" si="2"/>
        <v>10396910</v>
      </c>
      <c r="E70" s="643">
        <f t="shared" si="3"/>
        <v>10725530</v>
      </c>
      <c r="F70" s="199"/>
      <c r="H70" s="190" t="s">
        <v>294</v>
      </c>
      <c r="I70" s="637">
        <v>10396910</v>
      </c>
      <c r="J70" s="637">
        <v>10725530</v>
      </c>
    </row>
    <row r="71" spans="2:10" ht="14.4">
      <c r="B71" s="640" t="str">
        <f t="shared" si="0"/>
        <v>Refrigerio Y Cafeteria</v>
      </c>
      <c r="C71" s="641"/>
      <c r="D71" s="642">
        <f t="shared" si="2"/>
        <v>61722899</v>
      </c>
      <c r="E71" s="643">
        <f t="shared" si="3"/>
        <v>69991892</v>
      </c>
      <c r="F71" s="199"/>
      <c r="H71" s="190" t="s">
        <v>295</v>
      </c>
      <c r="I71" s="637">
        <v>61722899</v>
      </c>
      <c r="J71" s="637">
        <v>69991892</v>
      </c>
    </row>
    <row r="72" spans="2:10" ht="14.4">
      <c r="B72" s="640" t="str">
        <f t="shared" si="0"/>
        <v>Comunicaciones Y Propagandas</v>
      </c>
      <c r="C72" s="641"/>
      <c r="D72" s="642">
        <f t="shared" si="2"/>
        <v>330909</v>
      </c>
      <c r="E72" s="643">
        <f t="shared" si="3"/>
        <v>497273</v>
      </c>
      <c r="H72" s="190" t="s">
        <v>296</v>
      </c>
      <c r="I72" s="637">
        <v>330909</v>
      </c>
      <c r="J72" s="637">
        <v>497273</v>
      </c>
    </row>
    <row r="73" spans="2:10" ht="14.4">
      <c r="B73" s="640" t="str">
        <f t="shared" si="0"/>
        <v>Papeleria E Impresos</v>
      </c>
      <c r="C73" s="641"/>
      <c r="D73" s="642">
        <f t="shared" si="2"/>
        <v>29427274</v>
      </c>
      <c r="E73" s="643">
        <f t="shared" si="3"/>
        <v>30353366</v>
      </c>
      <c r="H73" s="190" t="s">
        <v>297</v>
      </c>
      <c r="I73" s="637">
        <v>29427274</v>
      </c>
      <c r="J73" s="637">
        <v>30353366</v>
      </c>
    </row>
    <row r="74" spans="2:10" ht="14.4">
      <c r="B74" s="640" t="str">
        <f t="shared" si="0"/>
        <v>Insumos y Artículos de Limpieza</v>
      </c>
      <c r="C74" s="641"/>
      <c r="D74" s="642">
        <f t="shared" si="2"/>
        <v>23637398</v>
      </c>
      <c r="E74" s="643">
        <f t="shared" si="3"/>
        <v>20078863</v>
      </c>
      <c r="H74" s="190" t="s">
        <v>298</v>
      </c>
      <c r="I74" s="637">
        <v>23637398</v>
      </c>
      <c r="J74" s="637">
        <v>20078863</v>
      </c>
    </row>
    <row r="75" spans="2:10" ht="14.4">
      <c r="B75" s="640" t="str">
        <f t="shared" si="0"/>
        <v>Gastos de Eventos - Administracion</v>
      </c>
      <c r="C75" s="641"/>
      <c r="D75" s="642">
        <f t="shared" si="2"/>
        <v>50033406</v>
      </c>
      <c r="E75" s="643">
        <f t="shared" si="3"/>
        <v>50601834</v>
      </c>
      <c r="H75" s="190" t="s">
        <v>937</v>
      </c>
      <c r="I75" s="637">
        <v>50033406</v>
      </c>
      <c r="J75" s="637">
        <v>50601834</v>
      </c>
    </row>
    <row r="76" spans="2:10" ht="14.4">
      <c r="B76" s="640" t="str">
        <f t="shared" si="0"/>
        <v>Gastos No Deducibles</v>
      </c>
      <c r="C76" s="641"/>
      <c r="D76" s="642">
        <f t="shared" si="2"/>
        <v>7200039</v>
      </c>
      <c r="E76" s="643">
        <f t="shared" si="3"/>
        <v>18784980</v>
      </c>
      <c r="H76" s="190" t="s">
        <v>299</v>
      </c>
      <c r="I76" s="637">
        <v>7200039</v>
      </c>
      <c r="J76" s="637">
        <v>18784980</v>
      </c>
    </row>
    <row r="77" spans="2:10" ht="14.4">
      <c r="B77" s="640" t="str">
        <f t="shared" si="0"/>
        <v>Dominios Y Suscripciones</v>
      </c>
      <c r="C77" s="641"/>
      <c r="D77" s="642">
        <f t="shared" si="2"/>
        <v>498480</v>
      </c>
      <c r="E77" s="643">
        <f t="shared" si="3"/>
        <v>498480</v>
      </c>
      <c r="H77" s="190" t="s">
        <v>300</v>
      </c>
      <c r="I77" s="637">
        <v>498480</v>
      </c>
      <c r="J77" s="637">
        <v>498480</v>
      </c>
    </row>
    <row r="78" spans="2:10" ht="14.4">
      <c r="B78" s="640" t="str">
        <f t="shared" si="0"/>
        <v>Gastos Varios</v>
      </c>
      <c r="C78" s="641"/>
      <c r="D78" s="642">
        <f t="shared" si="2"/>
        <v>0</v>
      </c>
      <c r="E78" s="643">
        <f t="shared" si="3"/>
        <v>40000</v>
      </c>
      <c r="H78" s="190" t="s">
        <v>957</v>
      </c>
      <c r="I78" s="637">
        <v>0</v>
      </c>
      <c r="J78" s="637">
        <v>40000</v>
      </c>
    </row>
    <row r="79" spans="2:10" ht="14.4">
      <c r="B79" s="640" t="str">
        <f t="shared" si="0"/>
        <v>Gastos de encomiendas y envíos</v>
      </c>
      <c r="C79" s="641"/>
      <c r="D79" s="642">
        <f t="shared" si="2"/>
        <v>386365</v>
      </c>
      <c r="E79" s="643">
        <f t="shared" si="3"/>
        <v>343637</v>
      </c>
      <c r="H79" s="190" t="s">
        <v>301</v>
      </c>
      <c r="I79" s="637">
        <v>386365</v>
      </c>
      <c r="J79" s="637">
        <v>343637</v>
      </c>
    </row>
    <row r="80" spans="2:10" ht="14.4">
      <c r="B80" s="640" t="str">
        <f t="shared" si="0"/>
        <v>Gastos De Escribania</v>
      </c>
      <c r="C80" s="641"/>
      <c r="D80" s="642">
        <f t="shared" si="2"/>
        <v>7242774</v>
      </c>
      <c r="E80" s="643">
        <f t="shared" si="3"/>
        <v>0</v>
      </c>
      <c r="H80" s="190" t="s">
        <v>938</v>
      </c>
      <c r="I80" s="637">
        <v>7242774</v>
      </c>
      <c r="J80" s="637">
        <v>0</v>
      </c>
    </row>
    <row r="81" spans="2:11" s="219" customFormat="1" ht="14.4">
      <c r="B81" s="640" t="str">
        <f t="shared" si="0"/>
        <v>Gastos Informaticos</v>
      </c>
      <c r="C81" s="641"/>
      <c r="D81" s="642">
        <f t="shared" si="2"/>
        <v>150650470</v>
      </c>
      <c r="E81" s="643">
        <f t="shared" si="3"/>
        <v>106613271</v>
      </c>
      <c r="G81" s="218"/>
      <c r="H81" s="618" t="s">
        <v>302</v>
      </c>
      <c r="I81" s="834">
        <v>150650470</v>
      </c>
      <c r="J81" s="834">
        <v>106613271</v>
      </c>
    </row>
    <row r="82" spans="2:11" s="615" customFormat="1" ht="14.4">
      <c r="B82" s="640" t="str">
        <f t="shared" si="0"/>
        <v>Cesión de Uso y Utilización de Espacio</v>
      </c>
      <c r="C82" s="642"/>
      <c r="D82" s="642">
        <f t="shared" si="2"/>
        <v>383455255</v>
      </c>
      <c r="E82" s="643">
        <f t="shared" si="3"/>
        <v>354621687</v>
      </c>
      <c r="G82" s="616"/>
      <c r="H82" s="190" t="s">
        <v>303</v>
      </c>
      <c r="I82" s="637">
        <v>383455255</v>
      </c>
      <c r="J82" s="637">
        <v>354621687</v>
      </c>
      <c r="K82" s="190"/>
    </row>
    <row r="83" spans="2:11" s="615" customFormat="1" ht="14.4">
      <c r="B83" s="640" t="str">
        <f t="shared" si="0"/>
        <v>IVA no Deducible</v>
      </c>
      <c r="C83" s="642"/>
      <c r="D83" s="642">
        <f t="shared" si="2"/>
        <v>39768</v>
      </c>
      <c r="E83" s="643">
        <f t="shared" si="3"/>
        <v>10396</v>
      </c>
      <c r="G83" s="616"/>
      <c r="H83" s="190" t="s">
        <v>958</v>
      </c>
      <c r="I83" s="637">
        <v>39768</v>
      </c>
      <c r="J83" s="637">
        <v>10396</v>
      </c>
      <c r="K83" s="190"/>
    </row>
    <row r="84" spans="2:11" s="615" customFormat="1" ht="14.4">
      <c r="B84" s="640" t="str">
        <f t="shared" si="0"/>
        <v>Multas y Sanciones</v>
      </c>
      <c r="C84" s="642"/>
      <c r="D84" s="642">
        <f t="shared" si="2"/>
        <v>11578927</v>
      </c>
      <c r="E84" s="643">
        <f t="shared" si="3"/>
        <v>5101667</v>
      </c>
      <c r="G84" s="616"/>
      <c r="H84" s="190" t="s">
        <v>959</v>
      </c>
      <c r="I84" s="637">
        <v>11578927</v>
      </c>
      <c r="J84" s="637">
        <v>5101667</v>
      </c>
      <c r="K84" s="190"/>
    </row>
    <row r="85" spans="2:11" ht="14.25" customHeight="1">
      <c r="B85" s="640" t="str">
        <f t="shared" si="0"/>
        <v>Gastos De Impuestos</v>
      </c>
      <c r="C85" s="641"/>
      <c r="D85" s="642">
        <f t="shared" si="2"/>
        <v>46178563</v>
      </c>
      <c r="E85" s="643">
        <f t="shared" si="3"/>
        <v>539834203</v>
      </c>
      <c r="H85" s="190" t="s">
        <v>931</v>
      </c>
      <c r="I85" s="637">
        <v>46178563</v>
      </c>
      <c r="J85" s="637">
        <v>539834203</v>
      </c>
      <c r="K85" s="190"/>
    </row>
    <row r="86" spans="2:11" ht="14.4">
      <c r="B86" s="640" t="str">
        <f t="shared" si="0"/>
        <v>IVA Costo</v>
      </c>
      <c r="C86" s="641"/>
      <c r="D86" s="642">
        <f t="shared" ref="D86" si="4">I86</f>
        <v>192352193</v>
      </c>
      <c r="E86" s="643">
        <f t="shared" ref="E86" si="5">J86</f>
        <v>27392621</v>
      </c>
      <c r="H86" s="190" t="s">
        <v>960</v>
      </c>
      <c r="I86" s="637">
        <v>192352193</v>
      </c>
      <c r="J86" s="637">
        <v>27392621</v>
      </c>
      <c r="K86" s="190"/>
    </row>
    <row r="87" spans="2:11" ht="14.4">
      <c r="B87" s="640" t="str">
        <f t="shared" si="0"/>
        <v>Gastos de Inversiones CDE</v>
      </c>
      <c r="C87" s="641"/>
      <c r="D87" s="642">
        <f t="shared" ref="D87" si="6">I87</f>
        <v>9791303</v>
      </c>
      <c r="E87" s="643">
        <f t="shared" ref="E87" si="7">J87</f>
        <v>0</v>
      </c>
      <c r="H87" s="190" t="s">
        <v>961</v>
      </c>
      <c r="I87" s="637">
        <v>9791303</v>
      </c>
      <c r="J87" s="637">
        <v>0</v>
      </c>
      <c r="K87" s="190"/>
    </row>
    <row r="88" spans="2:11" ht="14.4" hidden="1">
      <c r="B88" s="640"/>
      <c r="C88" s="641"/>
      <c r="D88" s="642"/>
      <c r="E88" s="643"/>
      <c r="H88" s="190"/>
      <c r="I88" s="637"/>
      <c r="J88" s="637"/>
      <c r="K88" s="190"/>
    </row>
    <row r="89" spans="2:11" ht="14.4" hidden="1">
      <c r="B89" s="640"/>
      <c r="C89" s="641"/>
      <c r="D89" s="642"/>
      <c r="E89" s="643"/>
      <c r="H89" s="190"/>
      <c r="I89" s="637"/>
      <c r="J89" s="637"/>
      <c r="K89" s="190"/>
    </row>
    <row r="90" spans="2:11" ht="14.4" hidden="1">
      <c r="B90" s="640"/>
      <c r="C90" s="641"/>
      <c r="D90" s="642"/>
      <c r="E90" s="643"/>
      <c r="H90" s="190"/>
      <c r="I90" s="637"/>
      <c r="J90" s="637"/>
      <c r="K90" s="190"/>
    </row>
    <row r="91" spans="2:11" ht="15" thickBot="1">
      <c r="B91" s="222"/>
      <c r="C91" s="223"/>
      <c r="D91" s="224"/>
      <c r="E91" s="225"/>
      <c r="H91" s="190"/>
      <c r="I91" s="637"/>
      <c r="J91" s="637"/>
      <c r="K91" s="190"/>
    </row>
    <row r="92" spans="2:11">
      <c r="B92" s="206"/>
      <c r="C92" s="189"/>
      <c r="D92" s="204"/>
      <c r="E92" s="152"/>
    </row>
    <row r="93" spans="2:11">
      <c r="B93" s="217"/>
      <c r="C93" s="189"/>
      <c r="D93" s="204"/>
      <c r="E93" s="152"/>
    </row>
    <row r="94" spans="2:11" ht="14.4" thickBot="1">
      <c r="B94" s="230" t="s">
        <v>304</v>
      </c>
      <c r="C94" s="231"/>
      <c r="D94" s="660">
        <f>D43-D45-D50</f>
        <v>25505020811</v>
      </c>
      <c r="E94" s="900">
        <f>E43-E45-E50</f>
        <v>3474226621</v>
      </c>
      <c r="F94" s="208"/>
    </row>
    <row r="95" spans="2:11">
      <c r="B95" s="872"/>
      <c r="C95" s="212"/>
      <c r="D95" s="213"/>
      <c r="E95" s="873"/>
    </row>
    <row r="96" spans="2:11">
      <c r="B96" s="214" t="s">
        <v>305</v>
      </c>
      <c r="C96" s="199"/>
      <c r="D96" s="200">
        <f>D97+D98</f>
        <v>-4251229298</v>
      </c>
      <c r="E96" s="215">
        <f>+E97+E98</f>
        <v>89033208</v>
      </c>
    </row>
    <row r="97" spans="2:10">
      <c r="B97" s="206" t="s">
        <v>306</v>
      </c>
      <c r="C97" s="199"/>
      <c r="D97" s="204">
        <v>314870351</v>
      </c>
      <c r="E97" s="152">
        <v>982314085</v>
      </c>
      <c r="F97" s="226"/>
      <c r="G97" s="227"/>
      <c r="H97" s="227"/>
    </row>
    <row r="98" spans="2:10">
      <c r="B98" s="206" t="s">
        <v>307</v>
      </c>
      <c r="C98" s="199"/>
      <c r="D98" s="204">
        <f>-909643543-3656456106</f>
        <v>-4566099649</v>
      </c>
      <c r="E98" s="152">
        <v>-893280877</v>
      </c>
    </row>
    <row r="99" spans="2:10">
      <c r="B99" s="217"/>
      <c r="C99" s="189"/>
      <c r="D99" s="204"/>
      <c r="E99" s="215"/>
      <c r="F99" s="186"/>
    </row>
    <row r="100" spans="2:10">
      <c r="B100" s="214" t="s">
        <v>308</v>
      </c>
      <c r="C100" s="189"/>
      <c r="D100" s="200">
        <f>D102+D105</f>
        <v>-1659431217</v>
      </c>
      <c r="E100" s="215">
        <f>+E102+E105</f>
        <v>2969917786</v>
      </c>
      <c r="F100" s="186"/>
    </row>
    <row r="101" spans="2:10">
      <c r="B101" s="217"/>
      <c r="C101" s="189"/>
      <c r="D101" s="200"/>
      <c r="E101" s="215"/>
      <c r="F101" s="186"/>
    </row>
    <row r="102" spans="2:10">
      <c r="B102" s="217" t="s">
        <v>309</v>
      </c>
      <c r="C102" s="189"/>
      <c r="D102" s="200">
        <f>D103+D104</f>
        <v>1814805327</v>
      </c>
      <c r="E102" s="215">
        <f>+E103+E104</f>
        <v>5881591159</v>
      </c>
    </row>
    <row r="103" spans="2:10">
      <c r="B103" s="206" t="s">
        <v>310</v>
      </c>
      <c r="C103" s="189"/>
      <c r="D103" s="204">
        <v>54267142</v>
      </c>
      <c r="E103" s="152">
        <v>97189386</v>
      </c>
    </row>
    <row r="104" spans="2:10">
      <c r="B104" s="206" t="s">
        <v>311</v>
      </c>
      <c r="C104" s="189"/>
      <c r="D104" s="204">
        <f>1760521724+16461</f>
        <v>1760538185</v>
      </c>
      <c r="E104" s="152">
        <v>5784401773</v>
      </c>
    </row>
    <row r="105" spans="2:10">
      <c r="B105" s="217" t="s">
        <v>312</v>
      </c>
      <c r="C105" s="189"/>
      <c r="D105" s="200">
        <f>-D106-D107</f>
        <v>-3474236544</v>
      </c>
      <c r="E105" s="215">
        <f>-E106-E107</f>
        <v>-2911673373</v>
      </c>
      <c r="J105" s="181"/>
    </row>
    <row r="106" spans="2:10">
      <c r="B106" s="206" t="s">
        <v>313</v>
      </c>
      <c r="C106" s="189"/>
      <c r="D106" s="204">
        <v>1175742112</v>
      </c>
      <c r="E106" s="152">
        <v>1831480664</v>
      </c>
    </row>
    <row r="107" spans="2:10">
      <c r="B107" s="206" t="s">
        <v>311</v>
      </c>
      <c r="C107" s="189"/>
      <c r="D107" s="204">
        <f>2298490976+3456</f>
        <v>2298494432</v>
      </c>
      <c r="E107" s="152">
        <v>1080192709</v>
      </c>
    </row>
    <row r="108" spans="2:10">
      <c r="B108" s="206"/>
      <c r="C108" s="189"/>
      <c r="D108" s="204"/>
      <c r="E108" s="215"/>
      <c r="F108" s="186"/>
    </row>
    <row r="109" spans="2:10">
      <c r="B109" s="207" t="s">
        <v>314</v>
      </c>
      <c r="C109" s="199"/>
      <c r="D109" s="200">
        <f>D110+D111</f>
        <v>0</v>
      </c>
      <c r="E109" s="215">
        <f>+E110+E111</f>
        <v>0</v>
      </c>
    </row>
    <row r="110" spans="2:10">
      <c r="B110" s="203" t="s">
        <v>315</v>
      </c>
      <c r="C110" s="189"/>
      <c r="D110" s="204">
        <v>0</v>
      </c>
      <c r="E110" s="152">
        <v>0</v>
      </c>
    </row>
    <row r="111" spans="2:10">
      <c r="B111" s="203" t="s">
        <v>316</v>
      </c>
      <c r="C111" s="189"/>
      <c r="D111" s="204">
        <v>0</v>
      </c>
      <c r="E111" s="152">
        <v>0</v>
      </c>
      <c r="F111" s="186"/>
    </row>
    <row r="112" spans="2:10">
      <c r="B112" s="203"/>
      <c r="C112" s="189"/>
      <c r="D112" s="204"/>
      <c r="E112" s="215"/>
      <c r="F112" s="189"/>
    </row>
    <row r="113" spans="2:11">
      <c r="B113" s="198" t="s">
        <v>317</v>
      </c>
      <c r="C113" s="199"/>
      <c r="D113" s="200">
        <f>D114+D115</f>
        <v>0</v>
      </c>
      <c r="E113" s="215">
        <v>0</v>
      </c>
    </row>
    <row r="114" spans="2:11">
      <c r="B114" s="203" t="s">
        <v>318</v>
      </c>
      <c r="C114" s="189"/>
      <c r="D114" s="204">
        <v>0</v>
      </c>
      <c r="E114" s="152">
        <v>0</v>
      </c>
      <c r="F114" s="181"/>
      <c r="H114" s="186"/>
    </row>
    <row r="115" spans="2:11">
      <c r="B115" s="203" t="s">
        <v>319</v>
      </c>
      <c r="C115" s="189"/>
      <c r="D115" s="204">
        <v>0</v>
      </c>
      <c r="E115" s="152">
        <v>0</v>
      </c>
    </row>
    <row r="116" spans="2:11">
      <c r="B116" s="203"/>
      <c r="C116" s="189"/>
      <c r="D116" s="204"/>
      <c r="E116" s="152"/>
    </row>
    <row r="117" spans="2:11">
      <c r="B117" s="228" t="s">
        <v>320</v>
      </c>
      <c r="C117" s="229"/>
      <c r="D117" s="661">
        <f>+D94+D100+D109+D113+D96</f>
        <v>19594360296</v>
      </c>
      <c r="E117" s="874">
        <f>+E94+E100+E109+E113+E96</f>
        <v>6533177615</v>
      </c>
      <c r="K117" s="208"/>
    </row>
    <row r="118" spans="2:11">
      <c r="B118" s="203"/>
      <c r="C118" s="189"/>
      <c r="D118" s="204"/>
      <c r="E118" s="152"/>
      <c r="F118" s="180"/>
      <c r="G118" s="134"/>
      <c r="K118" s="208"/>
    </row>
    <row r="119" spans="2:11" s="701" customFormat="1">
      <c r="B119" s="767" t="s">
        <v>321</v>
      </c>
      <c r="C119" s="216"/>
      <c r="D119" s="768">
        <v>73591700</v>
      </c>
      <c r="E119" s="769">
        <v>0</v>
      </c>
      <c r="I119" s="770"/>
    </row>
    <row r="120" spans="2:11" s="701" customFormat="1" ht="14.4" thickBot="1">
      <c r="B120" s="875" t="s">
        <v>222</v>
      </c>
      <c r="C120" s="876"/>
      <c r="D120" s="877">
        <v>976038430</v>
      </c>
      <c r="E120" s="878">
        <v>326658881</v>
      </c>
      <c r="G120" s="771"/>
      <c r="I120" s="770"/>
    </row>
    <row r="121" spans="2:11" ht="14.4" thickBot="1">
      <c r="B121" s="868" t="s">
        <v>322</v>
      </c>
      <c r="C121" s="869"/>
      <c r="D121" s="870">
        <f>D117-D119-D120</f>
        <v>18544730166</v>
      </c>
      <c r="E121" s="871">
        <f>E117-E119-E120</f>
        <v>6206518734</v>
      </c>
    </row>
    <row r="122" spans="2:11" ht="14.4" thickTop="1">
      <c r="B122" s="1050" t="s">
        <v>243</v>
      </c>
      <c r="C122" s="1050"/>
      <c r="D122" s="1050"/>
      <c r="E122" s="1050"/>
    </row>
    <row r="123" spans="2:11">
      <c r="D123" s="610"/>
      <c r="E123" s="609"/>
    </row>
    <row r="124" spans="2:11">
      <c r="D124" s="610">
        <f>+D121-'Balance Gral. Resol. 35'!G77</f>
        <v>0</v>
      </c>
      <c r="E124" s="610">
        <f>+E121-6206518734</f>
        <v>0</v>
      </c>
    </row>
    <row r="125" spans="2:11">
      <c r="D125" s="794"/>
      <c r="E125" s="794"/>
    </row>
    <row r="126" spans="2:11">
      <c r="D126" s="794"/>
      <c r="E126" s="794"/>
    </row>
  </sheetData>
  <sheetProtection algorithmName="SHA-512" hashValue="YOIbhHAo7Chq/hs1zhobWrodw4NjbSaEUuPK0BKbVDiKcPBPRdCsnkUgtBEn07zxU2ocRcsLajH+1grSF5Kd6A==" saltValue="NjDQtve5d9RtnegRZPvFWw==" spinCount="100000" sheet="1" objects="1" scenarios="1"/>
  <mergeCells count="8">
    <mergeCell ref="B122:E122"/>
    <mergeCell ref="B8:E9"/>
    <mergeCell ref="B4:E4"/>
    <mergeCell ref="B3:E3"/>
    <mergeCell ref="B5:E5"/>
    <mergeCell ref="B6:E6"/>
    <mergeCell ref="B7:E7"/>
    <mergeCell ref="B10:C10"/>
  </mergeCells>
  <phoneticPr fontId="137"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6" location="'NOTA X OTROS INGRESOS Y EGR'!A1" display="Otros ingresos y Egresos" xr:uid="{00000000-0004-0000-0300-000004000000}"/>
    <hyperlink ref="B100" location="'NOTA Y RESULTADOS FINANC'!A1" display="Resultados financieros" xr:uid="{00000000-0004-0000-0300-000005000000}"/>
    <hyperlink ref="B109" location="'NOTA Z RESULT EXTRA'!A1" display="Resultados  extraordinarias -Nota z" xr:uid="{00000000-0004-0000-0300-000006000000}"/>
  </hyperlinks>
  <pageMargins left="0.7" right="0.7" top="0.75" bottom="0.75" header="0.3" footer="0.3"/>
  <pageSetup paperSize="9" scale="47" orientation="portrait" r:id="rId1"/>
  <ignoredErrors>
    <ignoredError sqref="E58 D61:E61 C58:D5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G65"/>
  <sheetViews>
    <sheetView showGridLines="0" topLeftCell="A35" zoomScaleNormal="100" workbookViewId="0">
      <selection activeCell="H52" sqref="H52"/>
    </sheetView>
  </sheetViews>
  <sheetFormatPr baseColWidth="10" defaultColWidth="11.44140625" defaultRowHeight="13.8"/>
  <cols>
    <col min="1" max="1" width="4.6640625" style="134" customWidth="1"/>
    <col min="2" max="2" width="55.6640625" style="134" hidden="1" customWidth="1"/>
    <col min="3" max="3" width="65.6640625" style="134" customWidth="1"/>
    <col min="4" max="5" width="25.6640625" style="134" customWidth="1"/>
    <col min="6" max="6" width="14.33203125" style="134" customWidth="1"/>
    <col min="7" max="8" width="11.44140625" style="134" customWidth="1"/>
    <col min="9" max="16384" width="11.44140625" style="134"/>
  </cols>
  <sheetData>
    <row r="1" spans="3:6">
      <c r="C1" s="1000"/>
      <c r="D1" s="1000"/>
      <c r="E1" s="1000"/>
    </row>
    <row r="2" spans="3:6" ht="35.25" customHeight="1">
      <c r="C2" s="1000"/>
      <c r="D2" s="1000"/>
      <c r="E2" s="1000"/>
    </row>
    <row r="3" spans="3:6">
      <c r="C3" s="1000" t="s">
        <v>0</v>
      </c>
      <c r="D3" s="1000"/>
      <c r="E3" s="1000"/>
    </row>
    <row r="4" spans="3:6">
      <c r="C4" s="1000" t="s">
        <v>323</v>
      </c>
      <c r="D4" s="1000"/>
      <c r="E4" s="1000"/>
    </row>
    <row r="5" spans="3:6" ht="28.95" customHeight="1">
      <c r="C5" s="1021" t="str">
        <f>+CONCATENATE(Parametrización!C33," ",Parametrización!D33," ",Parametrización!E33," ",Parametrización!F33)</f>
        <v>CORRESPONDIENTE AL 31 DE DICIEMBRE DE 2025 PRESENTADO EN FORMA COMPARATIVA CON EL EJERCICIO  ANTERIOR  AL 31 DE DICIEMBRE DE 2024</v>
      </c>
      <c r="D5" s="1021"/>
      <c r="E5" s="1021"/>
      <c r="F5" s="1021"/>
    </row>
    <row r="6" spans="3:6" ht="7.2" customHeight="1">
      <c r="C6" s="139"/>
      <c r="D6" s="139"/>
      <c r="E6" s="257"/>
      <c r="F6" s="139"/>
    </row>
    <row r="7" spans="3:6">
      <c r="C7" s="1055" t="s">
        <v>145</v>
      </c>
      <c r="D7" s="1055"/>
      <c r="E7" s="1055"/>
    </row>
    <row r="8" spans="3:6" ht="38.25" customHeight="1">
      <c r="C8" s="817" t="s">
        <v>920</v>
      </c>
      <c r="D8" s="722" t="str">
        <f>'Estado de Resultado Resol. 35'!D10</f>
        <v>PERIODO ACTUAL 31/12/2025</v>
      </c>
      <c r="E8" s="722" t="str">
        <f>'Estado de Resultado Resol. 35'!E10</f>
        <v>PERIODO ANTERIOR 31/12/2024</v>
      </c>
    </row>
    <row r="9" spans="3:6">
      <c r="C9" s="232" t="s">
        <v>324</v>
      </c>
      <c r="D9" s="234"/>
      <c r="E9" s="235"/>
    </row>
    <row r="10" spans="3:6" ht="12" customHeight="1">
      <c r="C10" s="233"/>
      <c r="D10" s="234"/>
      <c r="E10" s="235"/>
      <c r="F10" s="189"/>
    </row>
    <row r="11" spans="3:6">
      <c r="C11" s="233" t="s">
        <v>325</v>
      </c>
      <c r="D11" s="235">
        <f>+' Flujo de Fondos Calculo INVEST'!B61</f>
        <v>2528227892</v>
      </c>
      <c r="E11" s="235">
        <v>13361565684</v>
      </c>
      <c r="F11" s="189"/>
    </row>
    <row r="12" spans="3:6" ht="12.45" customHeight="1">
      <c r="C12" s="233" t="s">
        <v>326</v>
      </c>
      <c r="D12" s="235">
        <f>+' Flujo de Fondos Calculo INVEST'!B64+4</f>
        <v>-3439737536</v>
      </c>
      <c r="E12" s="235">
        <v>-4551707100</v>
      </c>
    </row>
    <row r="13" spans="3:6">
      <c r="C13" s="233" t="s">
        <v>327</v>
      </c>
      <c r="D13" s="235">
        <f>+' Flujo de Fondos Calculo INVEST'!B62</f>
        <v>23949672516</v>
      </c>
      <c r="E13" s="235">
        <v>982314085</v>
      </c>
    </row>
    <row r="14" spans="3:6">
      <c r="C14" s="233"/>
      <c r="D14" s="235"/>
      <c r="E14" s="235"/>
    </row>
    <row r="15" spans="3:6">
      <c r="C15" s="236" t="s">
        <v>328</v>
      </c>
      <c r="D15" s="237"/>
      <c r="E15" s="237"/>
    </row>
    <row r="16" spans="3:6">
      <c r="C16" s="236" t="s">
        <v>329</v>
      </c>
      <c r="D16" s="238">
        <f>SUM(D11:D14)</f>
        <v>23038162872</v>
      </c>
      <c r="E16" s="238">
        <v>9792172669</v>
      </c>
    </row>
    <row r="17" spans="3:5">
      <c r="C17" s="239"/>
      <c r="D17" s="237"/>
      <c r="E17" s="237"/>
    </row>
    <row r="18" spans="3:5">
      <c r="C18" s="236" t="s">
        <v>330</v>
      </c>
      <c r="D18" s="237"/>
      <c r="E18" s="237"/>
    </row>
    <row r="19" spans="3:5">
      <c r="C19" s="239"/>
      <c r="D19" s="237"/>
      <c r="E19" s="237"/>
    </row>
    <row r="20" spans="3:5">
      <c r="C20" s="239" t="s">
        <v>331</v>
      </c>
      <c r="D20" s="237">
        <v>0</v>
      </c>
      <c r="E20" s="237">
        <v>0</v>
      </c>
    </row>
    <row r="21" spans="3:5">
      <c r="C21" s="239"/>
      <c r="D21" s="240">
        <f>SUM(D19:D20)</f>
        <v>0</v>
      </c>
      <c r="E21" s="238">
        <v>0</v>
      </c>
    </row>
    <row r="22" spans="3:5">
      <c r="C22" s="236" t="s">
        <v>332</v>
      </c>
      <c r="D22" s="237"/>
      <c r="E22" s="237"/>
    </row>
    <row r="23" spans="3:5">
      <c r="C23" s="239" t="s">
        <v>333</v>
      </c>
      <c r="D23" s="237">
        <f>+' Flujo de Fondos Calculo INVEST'!B65-3</f>
        <v>-25017405576</v>
      </c>
      <c r="E23" s="237">
        <v>182477764.07457161</v>
      </c>
    </row>
    <row r="24" spans="3:5">
      <c r="C24" s="239"/>
      <c r="D24" s="237"/>
      <c r="E24" s="237"/>
    </row>
    <row r="25" spans="3:5">
      <c r="C25" s="236" t="s">
        <v>334</v>
      </c>
      <c r="D25" s="240">
        <f>D16+D21+D23</f>
        <v>-1979242704</v>
      </c>
      <c r="E25" s="240">
        <v>9974650433.0745716</v>
      </c>
    </row>
    <row r="26" spans="3:5">
      <c r="C26" s="239"/>
      <c r="D26" s="237"/>
      <c r="E26" s="237"/>
    </row>
    <row r="27" spans="3:5">
      <c r="C27" s="239" t="s">
        <v>321</v>
      </c>
      <c r="D27" s="237">
        <f>+' Flujo de Fondos Calculo INVEST'!B66</f>
        <v>257860548</v>
      </c>
      <c r="E27" s="237">
        <v>0</v>
      </c>
    </row>
    <row r="28" spans="3:5">
      <c r="C28" s="239"/>
      <c r="D28" s="237"/>
      <c r="E28" s="237"/>
    </row>
    <row r="29" spans="3:5">
      <c r="C29" s="236" t="s">
        <v>335</v>
      </c>
      <c r="D29" s="238">
        <f>+D25+D27</f>
        <v>-1721382156</v>
      </c>
      <c r="E29" s="238">
        <v>9974650433.0745716</v>
      </c>
    </row>
    <row r="30" spans="3:5">
      <c r="C30" s="236"/>
      <c r="D30" s="241"/>
      <c r="E30" s="241"/>
    </row>
    <row r="31" spans="3:5">
      <c r="C31" s="236" t="s">
        <v>336</v>
      </c>
      <c r="D31" s="237"/>
      <c r="E31" s="237"/>
    </row>
    <row r="32" spans="3:5">
      <c r="C32" s="236"/>
      <c r="D32" s="237"/>
      <c r="E32" s="237"/>
    </row>
    <row r="33" spans="2:7">
      <c r="C33" s="239" t="s">
        <v>337</v>
      </c>
      <c r="D33" s="237">
        <f>+' Flujo de Fondos Calculo INVEST'!B70</f>
        <v>-2538184130</v>
      </c>
      <c r="E33" s="237">
        <v>250000000</v>
      </c>
    </row>
    <row r="34" spans="2:7">
      <c r="C34" s="239" t="s">
        <v>338</v>
      </c>
      <c r="D34" s="237">
        <v>0</v>
      </c>
      <c r="E34" s="237">
        <v>0</v>
      </c>
    </row>
    <row r="35" spans="2:7">
      <c r="C35" s="239" t="s">
        <v>339</v>
      </c>
      <c r="D35" s="237">
        <v>0</v>
      </c>
      <c r="E35" s="237">
        <v>0</v>
      </c>
    </row>
    <row r="36" spans="2:7">
      <c r="B36" s="4"/>
      <c r="C36" s="239" t="s">
        <v>340</v>
      </c>
      <c r="D36" s="237">
        <f>+' Flujo de Fondos Calculo INVEST'!B71-1</f>
        <v>3395343484</v>
      </c>
      <c r="E36" s="237">
        <v>-2163685932</v>
      </c>
    </row>
    <row r="37" spans="2:7">
      <c r="C37" s="239" t="s">
        <v>341</v>
      </c>
      <c r="D37" s="237">
        <f>+' Flujo de Fondos Calculo INVEST'!B72</f>
        <v>446662158</v>
      </c>
      <c r="E37" s="237">
        <v>1337565602</v>
      </c>
    </row>
    <row r="38" spans="2:7">
      <c r="C38" s="239" t="s">
        <v>342</v>
      </c>
      <c r="D38" s="237" t="s">
        <v>343</v>
      </c>
      <c r="E38" s="237" t="s">
        <v>343</v>
      </c>
    </row>
    <row r="39" spans="2:7" ht="14.4">
      <c r="C39" s="239" t="s">
        <v>344</v>
      </c>
      <c r="D39" s="237">
        <f>+' Flujo de Fondos Calculo INVEST'!B74</f>
        <v>14764766852</v>
      </c>
      <c r="E39" s="237">
        <v>2447563201.9254284</v>
      </c>
      <c r="G39" s="662"/>
    </row>
    <row r="40" spans="2:7">
      <c r="C40" s="239"/>
      <c r="D40" s="237"/>
      <c r="E40" s="237"/>
    </row>
    <row r="41" spans="2:7">
      <c r="C41" s="236" t="s">
        <v>345</v>
      </c>
      <c r="D41" s="238">
        <f>SUM(D33:D39)</f>
        <v>16068588364</v>
      </c>
      <c r="E41" s="238">
        <v>1871442871.9254284</v>
      </c>
    </row>
    <row r="42" spans="2:7">
      <c r="C42" s="236"/>
      <c r="D42" s="241"/>
      <c r="E42" s="241"/>
    </row>
    <row r="43" spans="2:7">
      <c r="C43" s="236" t="s">
        <v>346</v>
      </c>
      <c r="D43" s="237"/>
      <c r="E43" s="237"/>
    </row>
    <row r="44" spans="2:7">
      <c r="C44" s="236"/>
      <c r="D44" s="237"/>
      <c r="E44" s="237"/>
    </row>
    <row r="45" spans="2:7">
      <c r="C45" s="239" t="s">
        <v>347</v>
      </c>
      <c r="D45" s="237">
        <f>+' Flujo de Fondos Calculo INVEST'!B84</f>
        <v>0</v>
      </c>
      <c r="E45" s="237">
        <v>2500000000</v>
      </c>
    </row>
    <row r="46" spans="2:7">
      <c r="C46" s="239" t="s">
        <v>348</v>
      </c>
      <c r="D46" s="237">
        <f>+' Flujo de Fondos Calculo INVEST'!B82-22</f>
        <v>-6315613375</v>
      </c>
      <c r="E46" s="237">
        <v>-15525123301</v>
      </c>
    </row>
    <row r="47" spans="2:7">
      <c r="C47" s="239" t="s">
        <v>349</v>
      </c>
      <c r="D47" s="237">
        <f>+' Flujo de Fondos Calculo INVEST'!B83</f>
        <v>-7982736413</v>
      </c>
      <c r="E47" s="237">
        <v>-2946179655</v>
      </c>
    </row>
    <row r="48" spans="2:7" ht="12.75" customHeight="1">
      <c r="C48" s="239" t="s">
        <v>313</v>
      </c>
      <c r="D48" s="237" t="s">
        <v>343</v>
      </c>
      <c r="E48" s="237" t="s">
        <v>343</v>
      </c>
    </row>
    <row r="49" spans="3:7" ht="12.75" customHeight="1">
      <c r="C49" s="239"/>
      <c r="D49" s="237"/>
      <c r="E49" s="237"/>
    </row>
    <row r="50" spans="3:7" ht="12.75" customHeight="1">
      <c r="C50" s="236" t="s">
        <v>350</v>
      </c>
      <c r="D50" s="238">
        <f>SUM(D45:D49)</f>
        <v>-14298349788</v>
      </c>
      <c r="E50" s="238">
        <v>-15971302956</v>
      </c>
    </row>
    <row r="51" spans="3:7">
      <c r="C51" s="239"/>
      <c r="D51" s="237"/>
      <c r="E51" s="237"/>
    </row>
    <row r="52" spans="3:7">
      <c r="C52" s="236" t="s">
        <v>351</v>
      </c>
      <c r="D52" s="237"/>
      <c r="E52" s="237"/>
    </row>
    <row r="53" spans="3:7">
      <c r="C53" s="236"/>
      <c r="D53" s="237"/>
      <c r="E53" s="237"/>
    </row>
    <row r="54" spans="3:7" ht="16.5" customHeight="1">
      <c r="C54" s="239" t="s">
        <v>352</v>
      </c>
      <c r="D54" s="241">
        <f>+D25+D27+D41+D50+22</f>
        <v>48856442</v>
      </c>
      <c r="E54" s="241">
        <v>-4125209629</v>
      </c>
      <c r="F54" s="242"/>
    </row>
    <row r="55" spans="3:7">
      <c r="C55" s="243" t="s">
        <v>353</v>
      </c>
      <c r="D55" s="244">
        <f>+'Balance Gral. Resol. 35'!E14</f>
        <v>39385780</v>
      </c>
      <c r="E55" s="244">
        <v>4164595409</v>
      </c>
    </row>
    <row r="56" spans="3:7" ht="14.4" thickBot="1">
      <c r="C56" s="245" t="s">
        <v>354</v>
      </c>
      <c r="D56" s="246">
        <f>D54+D55</f>
        <v>88242222</v>
      </c>
      <c r="E56" s="246">
        <v>39385780</v>
      </c>
    </row>
    <row r="57" spans="3:7" s="701" customFormat="1" ht="14.4" thickTop="1">
      <c r="C57" s="1050" t="s">
        <v>243</v>
      </c>
      <c r="D57" s="1050"/>
      <c r="E57" s="1050"/>
    </row>
    <row r="58" spans="3:7" hidden="1">
      <c r="D58" s="208">
        <f>+D56-'Balance Gral. Resol. 35'!D14</f>
        <v>0</v>
      </c>
    </row>
    <row r="59" spans="3:7">
      <c r="D59" s="610">
        <f>D56-'Balance Gral. Resol. 35'!D14</f>
        <v>0</v>
      </c>
      <c r="E59" s="610">
        <f>E56-'Balance Gral. Resol. 35'!E14</f>
        <v>0</v>
      </c>
      <c r="F59" s="794"/>
      <c r="G59" s="794"/>
    </row>
    <row r="60" spans="3:7">
      <c r="D60" s="794"/>
      <c r="E60" s="794"/>
      <c r="F60" s="794"/>
      <c r="G60" s="794"/>
    </row>
    <row r="61" spans="3:7">
      <c r="D61" s="794"/>
      <c r="E61" s="794"/>
      <c r="F61" s="794"/>
      <c r="G61" s="794"/>
    </row>
    <row r="62" spans="3:7">
      <c r="D62" s="794"/>
      <c r="E62" s="794"/>
      <c r="F62" s="794"/>
      <c r="G62" s="794"/>
    </row>
    <row r="63" spans="3:7">
      <c r="D63" s="609"/>
      <c r="E63" s="794"/>
      <c r="F63" s="794"/>
      <c r="G63" s="794"/>
    </row>
    <row r="64" spans="3:7">
      <c r="D64" s="794"/>
      <c r="E64" s="794"/>
      <c r="F64" s="794"/>
      <c r="G64" s="794"/>
    </row>
    <row r="65" spans="4:7">
      <c r="D65" s="794"/>
      <c r="E65" s="794"/>
      <c r="F65" s="794"/>
      <c r="G65" s="794"/>
    </row>
  </sheetData>
  <sheetProtection algorithmName="SHA-512" hashValue="m9uNdoo2HrWCg653YLKrZ/m0kCtfeI3sZCF9c7W37FGH9QpnrTplkvEjGS2/eVeins0XTqkJ1SmSfEndz+9ilQ==" saltValue="9BOOsvDe9os51Y4qjGsBAg==" spinCount="100000" sheet="1" objects="1" scenarios="1"/>
  <mergeCells count="7">
    <mergeCell ref="C57:E57"/>
    <mergeCell ref="C7:E7"/>
    <mergeCell ref="C1:E1"/>
    <mergeCell ref="C2:E2"/>
    <mergeCell ref="C3:E3"/>
    <mergeCell ref="C4:E4"/>
    <mergeCell ref="C5:F5"/>
  </mergeCells>
  <pageMargins left="0.7" right="0.7" top="0.75" bottom="0.75" header="0.3" footer="0.3"/>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A32794"/>
  </sheetPr>
  <dimension ref="A1:DG99"/>
  <sheetViews>
    <sheetView zoomScaleNormal="100" workbookViewId="0">
      <pane xSplit="1" ySplit="7" topLeftCell="B16" activePane="bottomRight" state="frozen"/>
      <selection activeCell="H31" sqref="H31"/>
      <selection pane="topRight" activeCell="H31" sqref="H31"/>
      <selection pane="bottomLeft" activeCell="H31" sqref="H31"/>
      <selection pane="bottomRight" activeCell="D16" sqref="D16"/>
    </sheetView>
  </sheetViews>
  <sheetFormatPr baseColWidth="10" defaultColWidth="11.44140625" defaultRowHeight="13.2"/>
  <cols>
    <col min="1" max="1" width="59.33203125" style="22" customWidth="1"/>
    <col min="2" max="2" width="25" style="22" customWidth="1"/>
    <col min="3" max="3" width="22.44140625" style="22" customWidth="1"/>
    <col min="4" max="4" width="19.33203125" style="22" bestFit="1" customWidth="1"/>
    <col min="5" max="5" width="17.33203125" style="22" bestFit="1" customWidth="1"/>
    <col min="6" max="6" width="16.5546875" style="22" bestFit="1" customWidth="1"/>
    <col min="7" max="7" width="18.44140625" style="22" bestFit="1" customWidth="1"/>
    <col min="8" max="8" width="16" style="22" bestFit="1" customWidth="1"/>
    <col min="9" max="9" width="15.33203125" style="22" customWidth="1"/>
    <col min="10" max="10" width="17.109375" style="22" customWidth="1"/>
    <col min="11" max="11" width="18" style="22" customWidth="1"/>
    <col min="12" max="13" width="18.44140625" style="22" customWidth="1"/>
    <col min="14" max="14" width="20.109375" style="22" bestFit="1" customWidth="1"/>
    <col min="15" max="15" width="18.88671875" style="22" bestFit="1" customWidth="1"/>
    <col min="16" max="16384" width="11.44140625" style="22"/>
  </cols>
  <sheetData>
    <row r="1" spans="1:15" ht="17.399999999999999">
      <c r="A1" s="20" t="s">
        <v>374</v>
      </c>
      <c r="B1" s="21"/>
      <c r="C1" s="21"/>
      <c r="D1" s="21"/>
      <c r="E1" s="21"/>
      <c r="F1" s="21"/>
      <c r="G1" s="21"/>
      <c r="H1" s="21"/>
      <c r="I1" s="21"/>
      <c r="J1" s="21"/>
      <c r="K1" s="21"/>
      <c r="L1" s="21"/>
      <c r="M1" s="21"/>
      <c r="N1" s="21"/>
      <c r="O1" s="21"/>
    </row>
    <row r="2" spans="1:15" ht="17.399999999999999">
      <c r="A2" s="20"/>
      <c r="B2" s="21"/>
      <c r="C2" s="21"/>
      <c r="D2" s="21"/>
      <c r="E2" s="21"/>
      <c r="F2" s="21" t="s">
        <v>375</v>
      </c>
      <c r="G2" s="21" t="s">
        <v>376</v>
      </c>
      <c r="H2" s="21"/>
      <c r="I2" s="21"/>
      <c r="J2" s="21"/>
      <c r="K2" s="21"/>
      <c r="L2" s="21"/>
      <c r="M2" s="21"/>
      <c r="N2" s="21"/>
      <c r="O2" s="21"/>
    </row>
    <row r="3" spans="1:15" ht="18" thickBot="1">
      <c r="A3" s="20"/>
      <c r="B3" s="21"/>
      <c r="C3" s="21"/>
      <c r="D3" s="21"/>
      <c r="E3" s="21"/>
      <c r="F3" s="21" t="s">
        <v>377</v>
      </c>
      <c r="G3" s="21" t="s">
        <v>378</v>
      </c>
      <c r="H3" s="21"/>
      <c r="I3" s="21"/>
      <c r="J3" s="21"/>
      <c r="K3" s="21"/>
      <c r="L3" s="21"/>
      <c r="M3" s="21"/>
      <c r="N3" s="21"/>
      <c r="O3" s="21"/>
    </row>
    <row r="4" spans="1:15">
      <c r="A4" s="23"/>
      <c r="B4" s="24"/>
      <c r="C4" s="25"/>
      <c r="D4" s="26"/>
      <c r="E4" s="24"/>
      <c r="F4" s="24"/>
      <c r="G4" s="23"/>
      <c r="H4" s="27"/>
      <c r="I4" s="27"/>
      <c r="J4" s="27"/>
      <c r="K4" s="27"/>
      <c r="L4" s="27"/>
      <c r="M4" s="28" t="s">
        <v>379</v>
      </c>
      <c r="N4" s="28" t="s">
        <v>380</v>
      </c>
      <c r="O4" s="29"/>
    </row>
    <row r="5" spans="1:15" ht="13.8" thickBot="1">
      <c r="A5" s="30" t="s">
        <v>358</v>
      </c>
      <c r="B5" s="31" t="s">
        <v>381</v>
      </c>
      <c r="C5" s="32" t="s">
        <v>382</v>
      </c>
      <c r="D5" s="33"/>
      <c r="E5" s="31" t="s">
        <v>381</v>
      </c>
      <c r="F5" s="31" t="s">
        <v>383</v>
      </c>
      <c r="G5" s="34" t="s">
        <v>384</v>
      </c>
      <c r="H5" s="35"/>
      <c r="I5" s="35"/>
      <c r="J5" s="35"/>
      <c r="K5" s="35"/>
      <c r="L5" s="35"/>
      <c r="M5" s="31" t="s">
        <v>385</v>
      </c>
      <c r="N5" s="36" t="s">
        <v>386</v>
      </c>
      <c r="O5" s="37" t="s">
        <v>387</v>
      </c>
    </row>
    <row r="6" spans="1:15">
      <c r="A6" s="38"/>
      <c r="B6" s="31" t="s">
        <v>356</v>
      </c>
      <c r="C6" s="24"/>
      <c r="D6" s="39"/>
      <c r="E6" s="31" t="s">
        <v>356</v>
      </c>
      <c r="F6" s="28" t="s">
        <v>388</v>
      </c>
      <c r="G6" s="40" t="s">
        <v>389</v>
      </c>
      <c r="H6" s="28" t="s">
        <v>390</v>
      </c>
      <c r="I6" s="41" t="s">
        <v>391</v>
      </c>
      <c r="J6" s="41" t="s">
        <v>392</v>
      </c>
      <c r="K6" s="42" t="s">
        <v>393</v>
      </c>
      <c r="L6" s="43" t="s">
        <v>394</v>
      </c>
      <c r="M6" s="41" t="s">
        <v>395</v>
      </c>
      <c r="N6" s="41" t="s">
        <v>395</v>
      </c>
      <c r="O6" s="37"/>
    </row>
    <row r="7" spans="1:15" ht="42" thickBot="1">
      <c r="A7" s="44"/>
      <c r="B7" s="758" t="str">
        <f>+Parametrización!D33</f>
        <v>31 DE DICIEMBRE DE 2025</v>
      </c>
      <c r="C7" s="45" t="s">
        <v>388</v>
      </c>
      <c r="D7" s="46" t="s">
        <v>396</v>
      </c>
      <c r="E7" s="757" t="str">
        <f>+Parametrización!F33</f>
        <v>31 DE DICIEMBRE DE 2024</v>
      </c>
      <c r="F7" s="45" t="s">
        <v>397</v>
      </c>
      <c r="G7" s="47" t="s">
        <v>398</v>
      </c>
      <c r="H7" s="45" t="s">
        <v>399</v>
      </c>
      <c r="I7" s="48" t="s">
        <v>400</v>
      </c>
      <c r="J7" s="49" t="s">
        <v>401</v>
      </c>
      <c r="K7" s="49" t="s">
        <v>402</v>
      </c>
      <c r="L7" s="50" t="s">
        <v>403</v>
      </c>
      <c r="M7" s="48" t="s">
        <v>404</v>
      </c>
      <c r="N7" s="48" t="s">
        <v>404</v>
      </c>
      <c r="O7" s="51"/>
    </row>
    <row r="8" spans="1:15">
      <c r="A8" s="52" t="s">
        <v>405</v>
      </c>
      <c r="B8" s="53"/>
      <c r="C8" s="53"/>
      <c r="D8" s="54"/>
      <c r="E8" s="53"/>
      <c r="F8" s="53"/>
      <c r="G8" s="53"/>
      <c r="H8" s="53"/>
      <c r="I8" s="53"/>
      <c r="J8" s="53"/>
      <c r="K8" s="53"/>
      <c r="L8" s="53"/>
      <c r="M8" s="53"/>
      <c r="N8" s="53"/>
      <c r="O8" s="55"/>
    </row>
    <row r="9" spans="1:15">
      <c r="A9" s="56" t="s">
        <v>406</v>
      </c>
      <c r="B9" s="57">
        <f>+'Balance Gral. Resol. 35'!D14</f>
        <v>88242222</v>
      </c>
      <c r="C9" s="57"/>
      <c r="D9" s="58"/>
      <c r="E9" s="57">
        <f>+'Balance Gral. Resol. 35'!E14</f>
        <v>39385780</v>
      </c>
      <c r="F9" s="57">
        <f>B9-E9+C9-D9</f>
        <v>48856442</v>
      </c>
      <c r="G9" s="57"/>
      <c r="H9" s="57"/>
      <c r="I9" s="57"/>
      <c r="J9" s="57"/>
      <c r="K9" s="57"/>
      <c r="L9" s="57"/>
      <c r="M9" s="132"/>
      <c r="N9" s="57"/>
      <c r="O9" s="59">
        <f>F9</f>
        <v>48856442</v>
      </c>
    </row>
    <row r="10" spans="1:15">
      <c r="A10" s="56" t="s">
        <v>407</v>
      </c>
      <c r="B10" s="57">
        <f>85637851+4728583</f>
        <v>90366434</v>
      </c>
      <c r="C10" s="57"/>
      <c r="D10" s="58"/>
      <c r="E10" s="57">
        <v>437889243</v>
      </c>
      <c r="F10" s="57">
        <f t="shared" ref="F10:F21" si="0">B10-E10+C10-D10</f>
        <v>-347522809</v>
      </c>
      <c r="G10" s="57"/>
      <c r="H10" s="57"/>
      <c r="I10" s="57"/>
      <c r="J10" s="57"/>
      <c r="K10" s="57"/>
      <c r="L10" s="57">
        <f>-F10</f>
        <v>347522809</v>
      </c>
      <c r="M10" s="132"/>
      <c r="N10" s="57"/>
      <c r="O10" s="59"/>
    </row>
    <row r="11" spans="1:15">
      <c r="A11" s="60" t="s">
        <v>963</v>
      </c>
      <c r="B11" s="61">
        <v>1651266264</v>
      </c>
      <c r="C11" s="61">
        <f>D53</f>
        <v>73591700</v>
      </c>
      <c r="D11" s="62"/>
      <c r="E11" s="61">
        <v>2056310212</v>
      </c>
      <c r="F11" s="57">
        <f t="shared" si="0"/>
        <v>-331452248</v>
      </c>
      <c r="G11" s="57"/>
      <c r="H11" s="57"/>
      <c r="I11" s="57"/>
      <c r="J11" s="57">
        <f>-F11</f>
        <v>331452248</v>
      </c>
      <c r="K11" s="57"/>
      <c r="L11" s="57"/>
      <c r="M11" s="132"/>
      <c r="N11" s="57"/>
      <c r="O11" s="59"/>
    </row>
    <row r="12" spans="1:15">
      <c r="A12" s="63" t="s">
        <v>408</v>
      </c>
      <c r="B12" s="64">
        <f>+'Balance Gral. Resol. 35'!D24</f>
        <v>3284538398</v>
      </c>
      <c r="C12" s="64">
        <f>D47</f>
        <v>0</v>
      </c>
      <c r="D12" s="65"/>
      <c r="E12" s="64">
        <f>+'Balance Gral. Resol. 35'!E24</f>
        <v>1690072021</v>
      </c>
      <c r="F12" s="57">
        <f t="shared" si="0"/>
        <v>1594466377</v>
      </c>
      <c r="G12" s="64">
        <f>-F12</f>
        <v>-1594466377</v>
      </c>
      <c r="H12" s="64"/>
      <c r="I12" s="64"/>
      <c r="J12" s="64"/>
      <c r="K12" s="64"/>
      <c r="L12" s="64"/>
      <c r="M12" s="64"/>
      <c r="N12" s="64"/>
      <c r="O12" s="66"/>
    </row>
    <row r="13" spans="1:15">
      <c r="A13" s="63" t="s">
        <v>409</v>
      </c>
      <c r="B13" s="64">
        <f>+'Balance Gral. Resol. 35'!D31-B12-B11-B10+'Balance Gral. Resol. 35'!D60</f>
        <v>15268948766</v>
      </c>
      <c r="C13" s="64">
        <f>+D43</f>
        <v>0</v>
      </c>
      <c r="D13" s="64"/>
      <c r="E13" s="64">
        <f>+'Balance Gral. Resol. 35'!E31-E12-E11-E10+'Balance Gral. Resol. 35'!E56</f>
        <v>10595954152</v>
      </c>
      <c r="F13" s="57">
        <f t="shared" si="0"/>
        <v>4672994614</v>
      </c>
      <c r="H13" s="64"/>
      <c r="I13" s="64"/>
      <c r="J13" s="64"/>
      <c r="K13" s="64"/>
      <c r="L13" s="64">
        <f>-F13</f>
        <v>-4672994614</v>
      </c>
      <c r="M13" s="64"/>
      <c r="N13" s="64"/>
      <c r="O13" s="66"/>
    </row>
    <row r="14" spans="1:15">
      <c r="A14" s="67" t="s">
        <v>410</v>
      </c>
      <c r="B14" s="68">
        <v>0</v>
      </c>
      <c r="C14" s="68"/>
      <c r="D14" s="68"/>
      <c r="E14" s="68">
        <v>0</v>
      </c>
      <c r="F14" s="57">
        <f t="shared" si="0"/>
        <v>0</v>
      </c>
      <c r="G14" s="69"/>
      <c r="H14" s="69"/>
      <c r="I14" s="69"/>
      <c r="J14" s="69"/>
      <c r="K14" s="69"/>
      <c r="L14" s="69"/>
      <c r="M14" s="69"/>
      <c r="N14" s="69"/>
      <c r="O14" s="70"/>
    </row>
    <row r="15" spans="1:15">
      <c r="A15" s="63" t="s">
        <v>411</v>
      </c>
      <c r="B15" s="64">
        <f>+'Balance Gral. Resol. 35'!D22</f>
        <v>1702752862</v>
      </c>
      <c r="C15" s="64"/>
      <c r="D15" s="64">
        <f>+C40</f>
        <v>0</v>
      </c>
      <c r="E15" s="64">
        <f>+'Balance Gral. Resol. 35'!E22</f>
        <v>2149415020</v>
      </c>
      <c r="F15" s="57">
        <f t="shared" si="0"/>
        <v>-446662158</v>
      </c>
      <c r="G15" s="64"/>
      <c r="H15" s="64"/>
      <c r="I15" s="64"/>
      <c r="J15" s="64"/>
      <c r="K15" s="64"/>
      <c r="L15" s="64"/>
      <c r="M15" s="64">
        <f>-F15</f>
        <v>446662158</v>
      </c>
      <c r="N15" s="64"/>
      <c r="O15" s="66"/>
    </row>
    <row r="16" spans="1:15">
      <c r="A16" s="63" t="s">
        <v>412</v>
      </c>
      <c r="B16" s="64">
        <f>+'Balance Gral. Resol. 35'!D50</f>
        <v>59078762255</v>
      </c>
      <c r="C16" s="64">
        <f>D20</f>
        <v>1126921875</v>
      </c>
      <c r="D16" s="64">
        <f>C44+C34</f>
        <v>557000000</v>
      </c>
      <c r="E16" s="64">
        <f>+'Balance Gral. Resol. 35'!E50</f>
        <v>57110500000</v>
      </c>
      <c r="F16" s="57">
        <f t="shared" si="0"/>
        <v>2538184130</v>
      </c>
      <c r="G16" s="64"/>
      <c r="H16" s="64"/>
      <c r="I16" s="64"/>
      <c r="J16" s="64"/>
      <c r="K16" s="64"/>
      <c r="L16" s="64"/>
      <c r="M16" s="64">
        <f>-F16</f>
        <v>-2538184130</v>
      </c>
      <c r="N16" s="64"/>
      <c r="O16" s="66"/>
    </row>
    <row r="17" spans="1:18">
      <c r="A17" s="67" t="s">
        <v>413</v>
      </c>
      <c r="B17" s="68">
        <f>+'Balance Gral. Resol. 35'!D62</f>
        <v>1693435135</v>
      </c>
      <c r="C17" s="71"/>
      <c r="D17" s="68">
        <v>0</v>
      </c>
      <c r="E17" s="68">
        <f>+'Balance Gral. Resol. 35'!E62</f>
        <v>1407194906</v>
      </c>
      <c r="F17" s="57">
        <f t="shared" si="0"/>
        <v>286240229</v>
      </c>
      <c r="G17" s="64"/>
      <c r="H17" s="64"/>
      <c r="I17" s="64"/>
      <c r="J17" s="64"/>
      <c r="K17" s="64"/>
      <c r="L17" s="64"/>
      <c r="M17" s="64">
        <f>-F17</f>
        <v>-286240229</v>
      </c>
      <c r="N17" s="64"/>
      <c r="O17" s="66"/>
    </row>
    <row r="18" spans="1:18">
      <c r="A18" s="72" t="s">
        <v>414</v>
      </c>
      <c r="B18" s="73">
        <f>+'Balance Gral. Resol. 35'!D63</f>
        <v>-1034458129</v>
      </c>
      <c r="C18" s="73">
        <v>0</v>
      </c>
      <c r="D18" s="74">
        <v>0</v>
      </c>
      <c r="E18" s="73">
        <f>+'Balance Gral. Resol. 35'!E63</f>
        <v>-953866099</v>
      </c>
      <c r="F18" s="75">
        <f t="shared" si="0"/>
        <v>-80592030</v>
      </c>
      <c r="G18" s="69"/>
      <c r="H18" s="69"/>
      <c r="I18" s="69"/>
      <c r="J18" s="69"/>
      <c r="K18" s="69"/>
      <c r="L18" s="901">
        <f>-F18</f>
        <v>80592030</v>
      </c>
      <c r="N18" s="69"/>
      <c r="O18" s="70"/>
    </row>
    <row r="19" spans="1:18">
      <c r="A19" s="67" t="s">
        <v>415</v>
      </c>
      <c r="B19" s="68">
        <f>+'Balance Gral. Resol. 35'!D72-B20</f>
        <v>2137471110</v>
      </c>
      <c r="C19" s="71">
        <v>0</v>
      </c>
      <c r="D19" s="68"/>
      <c r="E19" s="68">
        <f>+'Balance Gral. Resol. 35'!E72-E20</f>
        <v>5819054824</v>
      </c>
      <c r="F19" s="57">
        <f>B19-E19+C19-D19</f>
        <v>-3681583714</v>
      </c>
      <c r="G19" s="64"/>
      <c r="H19" s="64"/>
      <c r="I19" s="64"/>
      <c r="J19" s="64"/>
      <c r="K19" s="64"/>
      <c r="L19" s="64"/>
      <c r="M19" s="64">
        <f>-F19</f>
        <v>3681583714</v>
      </c>
      <c r="N19" s="64"/>
      <c r="O19" s="66"/>
    </row>
    <row r="20" spans="1:18">
      <c r="A20" s="72" t="s">
        <v>416</v>
      </c>
      <c r="B20" s="73">
        <f>+'Balance Gral. Resol. 35'!D71</f>
        <v>-558659970</v>
      </c>
      <c r="C20" s="73">
        <v>0</v>
      </c>
      <c r="D20" s="74">
        <f>+B52</f>
        <v>1126921875</v>
      </c>
      <c r="E20" s="73">
        <f>+'Balance Gral. Resol. 35'!E71</f>
        <v>-3070765118</v>
      </c>
      <c r="F20" s="75">
        <f t="shared" si="0"/>
        <v>1385183273</v>
      </c>
      <c r="G20" s="69"/>
      <c r="H20" s="69"/>
      <c r="I20" s="69"/>
      <c r="J20" s="69"/>
      <c r="K20" s="69"/>
      <c r="L20" s="901">
        <f>-F20</f>
        <v>-1385183273</v>
      </c>
      <c r="N20" s="69"/>
      <c r="O20" s="70"/>
    </row>
    <row r="21" spans="1:18">
      <c r="A21" s="72" t="s">
        <v>417</v>
      </c>
      <c r="B21" s="73">
        <f>+'Balance Gral. Resol. 35'!D38</f>
        <v>138170040</v>
      </c>
      <c r="C21" s="73">
        <f>+D51+D50</f>
        <v>730772177</v>
      </c>
      <c r="D21" s="74">
        <v>609026476</v>
      </c>
      <c r="E21" s="73">
        <f>+'Balance Gral. Resol. 35'!E38</f>
        <v>259915741</v>
      </c>
      <c r="F21" s="75">
        <f t="shared" si="0"/>
        <v>0</v>
      </c>
      <c r="G21" s="69"/>
      <c r="H21" s="69"/>
      <c r="I21" s="69"/>
      <c r="J21" s="69"/>
      <c r="K21" s="69"/>
      <c r="L21" s="69"/>
      <c r="M21" s="69">
        <f>-F21</f>
        <v>0</v>
      </c>
      <c r="N21" s="69"/>
      <c r="O21" s="70"/>
      <c r="P21" s="22">
        <v>8975342</v>
      </c>
      <c r="Q21" s="22">
        <v>105780824</v>
      </c>
      <c r="R21" s="22">
        <f>+Q21+P21</f>
        <v>114756166</v>
      </c>
    </row>
    <row r="22" spans="1:18" ht="13.8" thickBot="1">
      <c r="A22" s="79" t="s">
        <v>418</v>
      </c>
      <c r="B22" s="80">
        <f>SUM(B9:B21)</f>
        <v>83540835387</v>
      </c>
      <c r="C22" s="64"/>
      <c r="D22" s="64"/>
      <c r="E22" s="80">
        <f>SUM(E9:E21)</f>
        <v>77541060682</v>
      </c>
      <c r="F22" s="57">
        <v>0</v>
      </c>
      <c r="G22" s="64"/>
      <c r="H22" s="64"/>
      <c r="I22" s="64"/>
      <c r="J22" s="64"/>
      <c r="K22" s="64"/>
      <c r="L22" s="64"/>
      <c r="M22" s="64"/>
      <c r="N22" s="64"/>
      <c r="O22" s="66"/>
      <c r="P22" s="77">
        <v>1599667</v>
      </c>
      <c r="Q22" s="77">
        <v>9474951</v>
      </c>
      <c r="R22" s="77">
        <f>+Q22+P22</f>
        <v>11074618</v>
      </c>
    </row>
    <row r="23" spans="1:18" ht="13.8" thickTop="1">
      <c r="A23" s="81" t="s">
        <v>419</v>
      </c>
      <c r="B23" s="82">
        <f>+B22-'Balance Gral. Resol. 35'!D80</f>
        <v>0</v>
      </c>
      <c r="C23" s="83"/>
      <c r="D23" s="83"/>
      <c r="E23" s="82">
        <f>+E22-'Balance Gral. Resol. 35'!E80</f>
        <v>0</v>
      </c>
      <c r="F23" s="84">
        <f t="shared" ref="F23:F36" si="1">B23-E23+C23-D23</f>
        <v>0</v>
      </c>
      <c r="G23" s="64"/>
      <c r="H23" s="64"/>
      <c r="I23" s="64"/>
      <c r="J23" s="64"/>
      <c r="K23" s="64"/>
      <c r="L23" s="64"/>
      <c r="M23" s="64"/>
      <c r="N23" s="64"/>
      <c r="O23" s="66"/>
      <c r="P23" s="77">
        <v>4727013</v>
      </c>
      <c r="Q23" s="77">
        <v>30725588</v>
      </c>
      <c r="R23" s="77">
        <f>+Q23+P23</f>
        <v>35452601</v>
      </c>
    </row>
    <row r="24" spans="1:18">
      <c r="A24" s="63" t="s">
        <v>420</v>
      </c>
      <c r="B24" s="85">
        <f>-'Balance Gral. Resol. 35'!G22</f>
        <v>-5659839875</v>
      </c>
      <c r="C24" s="64">
        <v>0</v>
      </c>
      <c r="D24" s="64">
        <f>-D21</f>
        <v>-609026476</v>
      </c>
      <c r="E24" s="85">
        <f>-'Balance Gral. Resol. 35'!H22</f>
        <v>-11366426752</v>
      </c>
      <c r="F24" s="57">
        <f t="shared" si="1"/>
        <v>6315613353</v>
      </c>
      <c r="G24" s="64"/>
      <c r="H24" s="64"/>
      <c r="I24" s="64"/>
      <c r="J24" s="64"/>
      <c r="K24" s="64"/>
      <c r="L24" s="64"/>
      <c r="M24" s="64"/>
      <c r="N24" s="64">
        <f>-F24</f>
        <v>-6315613353</v>
      </c>
      <c r="O24" s="66"/>
      <c r="P24" s="77">
        <v>5522903</v>
      </c>
      <c r="Q24" s="77">
        <v>52954902</v>
      </c>
      <c r="R24" s="77">
        <f>+Q24+P24</f>
        <v>58477805</v>
      </c>
    </row>
    <row r="25" spans="1:18">
      <c r="A25" s="63" t="s">
        <v>421</v>
      </c>
      <c r="B25" s="64">
        <f>-'Balance Gral. Resol. 35'!G11</f>
        <v>0</v>
      </c>
      <c r="C25" s="64">
        <f>+D31</f>
        <v>0</v>
      </c>
      <c r="D25" s="64"/>
      <c r="E25" s="64">
        <f>-'Balance Gral. Resol. 35'!H11</f>
        <v>0</v>
      </c>
      <c r="F25" s="57">
        <f t="shared" si="1"/>
        <v>0</v>
      </c>
      <c r="G25" s="64">
        <f>-F25</f>
        <v>0</v>
      </c>
      <c r="H25" s="64"/>
      <c r="J25" s="64"/>
      <c r="K25" s="64"/>
      <c r="L25" s="64"/>
      <c r="M25" s="64"/>
      <c r="N25" s="64"/>
      <c r="O25" s="66"/>
      <c r="P25" s="77">
        <v>1172931</v>
      </c>
      <c r="Q25" s="77">
        <v>51608984</v>
      </c>
      <c r="R25" s="77">
        <f>+Q25+P25</f>
        <v>52781915</v>
      </c>
    </row>
    <row r="26" spans="1:18">
      <c r="A26" s="63" t="s">
        <v>422</v>
      </c>
      <c r="B26" s="64">
        <f>(+'Balance Gral. Resol. 35'!G12+'Balance Gral. Resol. 35'!G13+'Balance Gral. Resol. 35'!G31+'Balance Gral. Resol. 35'!G34+B28+'Balance Gral. Resol. 35'!G36)*-1</f>
        <v>-1856270132</v>
      </c>
      <c r="C26" s="64">
        <v>0</v>
      </c>
      <c r="D26" s="64"/>
      <c r="E26" s="64">
        <f>(+'Balance Gral. Resol. 35'!H12+'Balance Gral. Resol. 35'!H13+'Balance Gral. Resol. 35'!J31+'Balance Gral. Resol. 35'!H34+E28+'Balance Gral. Resol. 35'!H31)*-1-'Balance Gral. Resol. 35'!H36</f>
        <v>-2171349033</v>
      </c>
      <c r="F26" s="57">
        <f t="shared" si="1"/>
        <v>315078901</v>
      </c>
      <c r="G26" s="64"/>
      <c r="H26" s="64"/>
      <c r="I26" s="64"/>
      <c r="J26" s="64"/>
      <c r="K26" s="64"/>
      <c r="L26" s="64">
        <f>-F26</f>
        <v>-315078901</v>
      </c>
      <c r="M26" s="64"/>
      <c r="N26" s="64"/>
      <c r="O26" s="66"/>
      <c r="P26" s="82">
        <f>SUM(P21:P25)</f>
        <v>21997856</v>
      </c>
      <c r="Q26" s="82">
        <f>SUM(Q21:Q25)</f>
        <v>250545249</v>
      </c>
      <c r="R26" s="82">
        <f>SUM(R21:R25)</f>
        <v>272543105</v>
      </c>
    </row>
    <row r="27" spans="1:18">
      <c r="A27" s="63" t="s">
        <v>423</v>
      </c>
      <c r="B27" s="64">
        <v>0</v>
      </c>
      <c r="C27" s="64">
        <f>D35</f>
        <v>7982736413</v>
      </c>
      <c r="D27" s="64">
        <f>C43</f>
        <v>0</v>
      </c>
      <c r="E27" s="64">
        <v>0</v>
      </c>
      <c r="F27" s="57">
        <f t="shared" si="1"/>
        <v>7982736413</v>
      </c>
      <c r="G27" s="64"/>
      <c r="H27" s="64"/>
      <c r="I27" s="64"/>
      <c r="J27" s="64"/>
      <c r="K27" s="64"/>
      <c r="L27" s="64">
        <v>0</v>
      </c>
      <c r="M27" s="64"/>
      <c r="N27" s="64">
        <f>-F27</f>
        <v>-7982736413</v>
      </c>
      <c r="O27" s="66"/>
      <c r="P27" s="77"/>
      <c r="Q27" s="77"/>
      <c r="R27" s="77"/>
    </row>
    <row r="28" spans="1:18">
      <c r="A28" s="63" t="s">
        <v>424</v>
      </c>
      <c r="B28" s="64">
        <v>73591700</v>
      </c>
      <c r="C28" s="64"/>
      <c r="D28" s="64"/>
      <c r="E28" s="64">
        <v>0</v>
      </c>
      <c r="F28" s="57">
        <f t="shared" si="1"/>
        <v>73591700</v>
      </c>
      <c r="G28" s="64"/>
      <c r="H28" s="64"/>
      <c r="I28" s="64"/>
      <c r="J28" s="64">
        <f>-F28</f>
        <v>-73591700</v>
      </c>
      <c r="K28" s="21"/>
      <c r="M28" s="64"/>
      <c r="N28" s="64"/>
      <c r="O28" s="66"/>
      <c r="P28" s="77"/>
      <c r="Q28" s="77"/>
      <c r="R28" s="77"/>
    </row>
    <row r="29" spans="1:18">
      <c r="A29" s="63" t="s">
        <v>425</v>
      </c>
      <c r="B29" s="64">
        <v>0</v>
      </c>
      <c r="C29" s="86"/>
      <c r="D29" s="64"/>
      <c r="E29" s="64">
        <v>0</v>
      </c>
      <c r="F29" s="57">
        <f t="shared" si="1"/>
        <v>0</v>
      </c>
      <c r="G29" s="64"/>
      <c r="H29" s="64"/>
      <c r="I29" s="64"/>
      <c r="J29" s="64"/>
      <c r="K29" s="64"/>
      <c r="L29" s="64">
        <f>-F29</f>
        <v>0</v>
      </c>
      <c r="M29" s="64"/>
      <c r="N29" s="64"/>
      <c r="O29" s="66"/>
      <c r="P29" s="77"/>
      <c r="Q29" s="77"/>
      <c r="R29" s="77"/>
    </row>
    <row r="30" spans="1:18">
      <c r="A30" s="87" t="s">
        <v>426</v>
      </c>
      <c r="B30" s="88">
        <f>-'Balance Gral. Resol. 35'!G65</f>
        <v>-44964000001</v>
      </c>
      <c r="C30" s="89">
        <v>0</v>
      </c>
      <c r="D30" s="88">
        <v>0</v>
      </c>
      <c r="E30" s="88">
        <f>-'Balance Gral. Resol. 35'!H65</f>
        <v>-44964000001</v>
      </c>
      <c r="F30" s="75">
        <f t="shared" si="1"/>
        <v>0</v>
      </c>
      <c r="G30" s="64"/>
      <c r="H30" s="64"/>
      <c r="I30" s="64"/>
      <c r="J30" s="64"/>
      <c r="K30" s="64"/>
      <c r="L30" s="64"/>
      <c r="M30" s="64"/>
      <c r="N30" s="64">
        <f>-F30</f>
        <v>0</v>
      </c>
      <c r="O30" s="66"/>
      <c r="P30" s="77"/>
      <c r="Q30" s="77"/>
      <c r="R30" s="77"/>
    </row>
    <row r="31" spans="1:18">
      <c r="A31" s="63" t="s">
        <v>427</v>
      </c>
      <c r="B31" s="64">
        <f>-'Balance Gral. Resol. 35'!G73-'Balance Gral. Resol. 35'!G72</f>
        <v>-2508933184</v>
      </c>
      <c r="C31" s="21"/>
      <c r="D31" s="64">
        <v>0</v>
      </c>
      <c r="E31" s="64">
        <f>-'Balance Gral. Resol. 35'!H73-'Balance Gral. Resol. 35'!H72</f>
        <v>-2508933184</v>
      </c>
      <c r="F31" s="57">
        <f t="shared" si="1"/>
        <v>0</v>
      </c>
      <c r="G31" s="64"/>
      <c r="H31" s="64"/>
      <c r="I31" s="64"/>
      <c r="J31" s="64"/>
      <c r="K31" s="64"/>
      <c r="L31" s="64"/>
      <c r="M31" s="64"/>
      <c r="N31" s="64">
        <f>-F31</f>
        <v>0</v>
      </c>
      <c r="O31" s="66"/>
      <c r="P31" s="77"/>
      <c r="Q31" s="77"/>
      <c r="R31" s="77"/>
    </row>
    <row r="32" spans="1:18">
      <c r="A32" s="72" t="s">
        <v>428</v>
      </c>
      <c r="B32" s="73">
        <v>0</v>
      </c>
      <c r="C32" s="73">
        <v>0</v>
      </c>
      <c r="D32" s="73">
        <v>0</v>
      </c>
      <c r="E32" s="73">
        <v>0</v>
      </c>
      <c r="F32" s="75">
        <f t="shared" si="1"/>
        <v>0</v>
      </c>
      <c r="G32" s="69"/>
      <c r="H32" s="69"/>
      <c r="I32" s="69"/>
      <c r="J32" s="69"/>
      <c r="K32" s="69"/>
      <c r="L32" s="69"/>
      <c r="M32" s="69"/>
      <c r="N32" s="69"/>
      <c r="O32" s="70"/>
      <c r="P32" s="77"/>
      <c r="Q32" s="77"/>
      <c r="R32" s="77"/>
    </row>
    <row r="33" spans="1:111">
      <c r="A33" s="72" t="s">
        <v>429</v>
      </c>
      <c r="B33" s="73">
        <f>-'Balance Gral. Resol. 35'!G67</f>
        <v>-3551952538</v>
      </c>
      <c r="C33" s="73">
        <f>+B49</f>
        <v>976039547</v>
      </c>
      <c r="D33" s="73">
        <v>0</v>
      </c>
      <c r="E33" s="73">
        <f>-'Balance Gral. Resol. 35'!H67</f>
        <v>-2575914108</v>
      </c>
      <c r="F33" s="75">
        <f>B33-E33+C33-D33</f>
        <v>1117</v>
      </c>
      <c r="G33" s="69"/>
      <c r="H33" s="69"/>
      <c r="I33" s="69"/>
      <c r="J33" s="69"/>
      <c r="K33" s="69"/>
      <c r="L33" s="69"/>
      <c r="M33" s="69">
        <v>0</v>
      </c>
      <c r="N33" s="69"/>
      <c r="O33" s="70"/>
      <c r="P33" s="77"/>
      <c r="Q33" s="77"/>
      <c r="R33" s="77"/>
    </row>
    <row r="34" spans="1:111">
      <c r="A34" s="72" t="s">
        <v>430</v>
      </c>
      <c r="B34" s="73">
        <f>-'Balance Gral. Resol. 35'!G69</f>
        <v>-709000000</v>
      </c>
      <c r="C34" s="73">
        <f>442000000+115000000</f>
        <v>557000000</v>
      </c>
      <c r="D34" s="73"/>
      <c r="E34" s="73">
        <f>-'Balance Gral. Resol. 35'!H69</f>
        <v>-152000000</v>
      </c>
      <c r="F34" s="75">
        <f t="shared" si="1"/>
        <v>0</v>
      </c>
      <c r="G34" s="69"/>
      <c r="H34" s="69"/>
      <c r="I34" s="69"/>
      <c r="J34" s="69"/>
      <c r="K34" s="69"/>
      <c r="L34" s="69"/>
      <c r="M34" s="69"/>
      <c r="N34" s="69"/>
      <c r="O34" s="70"/>
      <c r="P34" s="77"/>
      <c r="Q34" s="77"/>
      <c r="R34" s="77"/>
    </row>
    <row r="35" spans="1:111" s="78" customFormat="1">
      <c r="A35" s="72" t="s">
        <v>431</v>
      </c>
      <c r="B35" s="73">
        <f>-'Balance Gral. Resol. 35'!G76</f>
        <v>-5819701191</v>
      </c>
      <c r="C35" s="73">
        <f>+D37</f>
        <v>6206518734</v>
      </c>
      <c r="D35" s="73">
        <v>7982736413</v>
      </c>
      <c r="E35" s="73">
        <f>-'Balance Gral. Resol. 35'!H76</f>
        <v>-7595918870</v>
      </c>
      <c r="F35" s="75">
        <f t="shared" si="1"/>
        <v>0</v>
      </c>
      <c r="G35" s="69"/>
      <c r="H35" s="69"/>
      <c r="I35" s="69"/>
      <c r="J35" s="69"/>
      <c r="K35" s="69"/>
      <c r="L35" s="69"/>
      <c r="M35" s="69"/>
      <c r="N35" s="69"/>
      <c r="O35" s="70"/>
      <c r="P35" s="77"/>
      <c r="Q35" s="77"/>
      <c r="R35" s="77"/>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8" customFormat="1">
      <c r="A36" s="72" t="s">
        <v>432</v>
      </c>
      <c r="B36" s="90">
        <v>0</v>
      </c>
      <c r="C36" s="73"/>
      <c r="D36" s="73"/>
      <c r="E36" s="90">
        <v>0</v>
      </c>
      <c r="F36" s="75">
        <f t="shared" si="1"/>
        <v>0</v>
      </c>
      <c r="G36" s="69"/>
      <c r="H36" s="69"/>
      <c r="I36" s="69"/>
      <c r="J36" s="69"/>
      <c r="K36" s="69"/>
      <c r="L36" s="91"/>
      <c r="M36" s="69"/>
      <c r="N36" s="69"/>
      <c r="O36" s="70"/>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8" customFormat="1" ht="13.8" thickBot="1">
      <c r="A37" s="72" t="s">
        <v>433</v>
      </c>
      <c r="B37" s="92">
        <f>-'Balance Gral. Resol. 35'!G77</f>
        <v>-18544730166</v>
      </c>
      <c r="C37" s="73">
        <f>+D54</f>
        <v>-18544729049</v>
      </c>
      <c r="D37" s="93">
        <f>'Balance Gral. Resol. 35'!H77</f>
        <v>6206518734</v>
      </c>
      <c r="E37" s="92">
        <f>-'Balance Gral. Resol. 35'!H77</f>
        <v>-6206518734</v>
      </c>
      <c r="F37" s="75">
        <f>-B37-E37+C37-D37</f>
        <v>1117</v>
      </c>
      <c r="G37" s="69"/>
      <c r="H37" s="69"/>
      <c r="I37" s="69"/>
      <c r="J37" s="69"/>
      <c r="K37" s="69"/>
      <c r="L37" s="69"/>
      <c r="M37" s="69"/>
      <c r="N37" s="69"/>
      <c r="O37" s="70"/>
      <c r="P37" s="77"/>
      <c r="Q37" s="77"/>
      <c r="R37" s="77"/>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3.8" thickBot="1">
      <c r="A38" s="94" t="s">
        <v>434</v>
      </c>
      <c r="B38" s="80">
        <f>SUM(B24:B37)</f>
        <v>-83540835387</v>
      </c>
      <c r="C38" s="64"/>
      <c r="D38" s="64"/>
      <c r="E38" s="80">
        <f>SUM(E24:E37)</f>
        <v>-77541060682</v>
      </c>
      <c r="F38" s="57"/>
      <c r="G38" s="64"/>
      <c r="H38" s="64"/>
      <c r="I38" s="64"/>
      <c r="J38" s="64"/>
      <c r="K38" s="64"/>
      <c r="L38" s="64"/>
      <c r="M38" s="64"/>
      <c r="N38" s="64"/>
      <c r="O38" s="66"/>
      <c r="P38" s="77"/>
      <c r="Q38" s="77"/>
      <c r="R38" s="77"/>
    </row>
    <row r="39" spans="1:111" ht="13.8" thickTop="1">
      <c r="A39" s="81" t="s">
        <v>435</v>
      </c>
      <c r="B39" s="95">
        <f>+B38+B22</f>
        <v>0</v>
      </c>
      <c r="C39" s="64"/>
      <c r="D39" s="64"/>
      <c r="E39" s="95">
        <f>+E38+E22</f>
        <v>0</v>
      </c>
      <c r="F39" s="57">
        <v>0</v>
      </c>
      <c r="G39" s="64"/>
      <c r="H39" s="64"/>
      <c r="I39" s="64"/>
      <c r="J39" s="64"/>
      <c r="K39" s="64"/>
      <c r="L39" s="64"/>
      <c r="M39" s="64"/>
      <c r="N39" s="64"/>
      <c r="O39" s="66"/>
      <c r="P39" s="77"/>
      <c r="Q39" s="77"/>
      <c r="R39" s="77"/>
    </row>
    <row r="40" spans="1:111">
      <c r="A40" s="63" t="s">
        <v>436</v>
      </c>
      <c r="B40" s="901">
        <f>-'Estado de Resultado Resol. 35'!H29</f>
        <v>-263677338447</v>
      </c>
      <c r="C40" s="64">
        <v>0</v>
      </c>
      <c r="D40" s="64"/>
      <c r="E40" s="64"/>
      <c r="F40" s="57">
        <f>B40-E40+C40-D40</f>
        <v>-263677338447</v>
      </c>
      <c r="G40" s="64">
        <f>-F40</f>
        <v>263677338447</v>
      </c>
      <c r="H40" s="64"/>
      <c r="I40" s="64"/>
      <c r="J40" s="64"/>
      <c r="K40" s="64"/>
      <c r="L40" s="64"/>
      <c r="M40" s="64"/>
      <c r="N40" s="64"/>
      <c r="O40" s="66"/>
    </row>
    <row r="41" spans="1:111">
      <c r="A41" s="63" t="s">
        <v>437</v>
      </c>
      <c r="B41" s="901">
        <v>-23949672516</v>
      </c>
      <c r="C41" s="64">
        <v>0</v>
      </c>
      <c r="D41" s="64"/>
      <c r="E41" s="64"/>
      <c r="F41" s="57">
        <f>B41-E41+C41-D41</f>
        <v>-23949672516</v>
      </c>
      <c r="G41" s="64"/>
      <c r="H41" s="64">
        <f>-F41</f>
        <v>23949672516</v>
      </c>
      <c r="I41" s="64"/>
      <c r="J41" s="64"/>
      <c r="K41" s="64"/>
      <c r="L41" s="64"/>
      <c r="M41" s="64"/>
      <c r="N41" s="64"/>
      <c r="O41" s="66"/>
    </row>
    <row r="42" spans="1:111" s="597" customFormat="1">
      <c r="A42" s="593" t="s">
        <v>438</v>
      </c>
      <c r="B42" s="903">
        <v>0</v>
      </c>
      <c r="C42" s="594">
        <v>0</v>
      </c>
      <c r="D42" s="594"/>
      <c r="E42" s="594"/>
      <c r="F42" s="595">
        <f>B42-E42+C42-D42</f>
        <v>0</v>
      </c>
      <c r="G42" s="594"/>
      <c r="H42" s="594"/>
      <c r="I42" s="594"/>
      <c r="J42" s="594"/>
      <c r="K42" s="594"/>
      <c r="L42" s="594"/>
      <c r="M42" s="594">
        <f>-F42</f>
        <v>0</v>
      </c>
      <c r="N42" s="594"/>
      <c r="O42" s="596"/>
    </row>
    <row r="43" spans="1:111" s="602" customFormat="1">
      <c r="A43" s="598" t="s">
        <v>439</v>
      </c>
      <c r="B43" s="903">
        <f>-'Estado de Resultado Resol. 35'!D27</f>
        <v>-14764766852</v>
      </c>
      <c r="C43" s="599">
        <v>0</v>
      </c>
      <c r="D43" s="599">
        <v>0</v>
      </c>
      <c r="E43" s="599"/>
      <c r="F43" s="600">
        <f t="shared" ref="F43:F52" si="2">B43-E43+C43-D43</f>
        <v>-14764766852</v>
      </c>
      <c r="G43" s="599"/>
      <c r="H43" s="599"/>
      <c r="I43" s="599"/>
      <c r="J43" s="599"/>
      <c r="K43" s="599"/>
      <c r="L43" s="599"/>
      <c r="M43" s="599">
        <f>-F43</f>
        <v>14764766852</v>
      </c>
      <c r="N43" s="599"/>
      <c r="O43" s="601"/>
    </row>
    <row r="44" spans="1:111">
      <c r="A44" s="63" t="s">
        <v>440</v>
      </c>
      <c r="B44" s="901">
        <f>+'Estado de Resultado Resol. 35'!I18</f>
        <v>259554644178</v>
      </c>
      <c r="C44" s="64">
        <v>0</v>
      </c>
      <c r="D44" s="64">
        <v>0</v>
      </c>
      <c r="E44" s="64"/>
      <c r="F44" s="57">
        <f>B44-E44+C44-D44</f>
        <v>259554644178</v>
      </c>
      <c r="G44" s="64">
        <f>-F44</f>
        <v>-259554644178</v>
      </c>
      <c r="H44" s="64"/>
      <c r="I44" s="64"/>
      <c r="J44" s="64"/>
      <c r="K44" s="64"/>
      <c r="L44" s="64"/>
      <c r="M44" s="64"/>
      <c r="N44" s="64"/>
      <c r="O44" s="66"/>
    </row>
    <row r="45" spans="1:111" s="602" customFormat="1">
      <c r="A45" s="598" t="s">
        <v>441</v>
      </c>
      <c r="B45" s="903">
        <f>+'Estado de Resultado Resol. 35'!D52</f>
        <v>3439737540</v>
      </c>
      <c r="C45" s="599"/>
      <c r="D45" s="599">
        <v>0</v>
      </c>
      <c r="E45" s="599"/>
      <c r="F45" s="600">
        <f>B45-E45+C45-D45</f>
        <v>3439737540</v>
      </c>
      <c r="G45" s="599"/>
      <c r="H45" s="599"/>
      <c r="I45" s="599"/>
      <c r="J45" s="599"/>
      <c r="K45" s="599">
        <f>-F45</f>
        <v>-3439737540</v>
      </c>
      <c r="L45" s="599"/>
      <c r="M45" s="599"/>
      <c r="N45" s="599"/>
      <c r="O45" s="601"/>
    </row>
    <row r="46" spans="1:111">
      <c r="A46" s="63" t="s">
        <v>442</v>
      </c>
      <c r="B46" s="901">
        <f>+'Estado de Resultado Resol. 35'!D45</f>
        <v>433269174</v>
      </c>
      <c r="C46" s="64"/>
      <c r="D46" s="64">
        <v>0</v>
      </c>
      <c r="E46" s="64"/>
      <c r="F46" s="57">
        <f t="shared" si="2"/>
        <v>433269174</v>
      </c>
      <c r="G46" s="64"/>
      <c r="H46" s="64"/>
      <c r="I46" s="64"/>
      <c r="J46" s="64"/>
      <c r="K46" s="64"/>
      <c r="L46" s="64">
        <f>-F46</f>
        <v>-433269174</v>
      </c>
      <c r="M46" s="64"/>
      <c r="N46" s="64"/>
      <c r="O46" s="66"/>
    </row>
    <row r="47" spans="1:111">
      <c r="A47" s="63" t="s">
        <v>911</v>
      </c>
      <c r="B47" s="904">
        <v>16602429032</v>
      </c>
      <c r="C47" s="64">
        <v>2036565418</v>
      </c>
      <c r="D47" s="96">
        <v>0</v>
      </c>
      <c r="E47" s="85"/>
      <c r="F47" s="57">
        <f t="shared" si="2"/>
        <v>18638994450</v>
      </c>
      <c r="G47" s="64"/>
      <c r="H47" s="64"/>
      <c r="I47" s="64"/>
      <c r="J47" s="64"/>
      <c r="K47" s="64"/>
      <c r="L47" s="64">
        <f>-F47</f>
        <v>-18638994450</v>
      </c>
      <c r="M47" s="64"/>
      <c r="N47" s="64"/>
      <c r="O47" s="66"/>
    </row>
    <row r="48" spans="1:111">
      <c r="A48" s="99" t="s">
        <v>443</v>
      </c>
      <c r="B48" s="100">
        <v>909643543</v>
      </c>
      <c r="C48" s="76"/>
      <c r="D48" s="579">
        <f t="shared" ref="D48:D54" si="3">+B48</f>
        <v>909643543</v>
      </c>
      <c r="E48" s="97"/>
      <c r="F48" s="61">
        <f t="shared" si="2"/>
        <v>0</v>
      </c>
      <c r="G48" s="69"/>
      <c r="H48" s="69"/>
      <c r="I48" s="69"/>
      <c r="J48" s="69"/>
      <c r="K48" s="69"/>
      <c r="L48" s="69">
        <f>F48</f>
        <v>0</v>
      </c>
      <c r="M48" s="69"/>
      <c r="N48" s="69"/>
      <c r="O48" s="70"/>
    </row>
    <row r="49" spans="1:15">
      <c r="A49" s="99" t="s">
        <v>429</v>
      </c>
      <c r="B49" s="100">
        <v>976039547</v>
      </c>
      <c r="C49" s="76">
        <v>0</v>
      </c>
      <c r="D49" s="579">
        <f t="shared" si="3"/>
        <v>976039547</v>
      </c>
      <c r="E49" s="97"/>
      <c r="F49" s="61">
        <f t="shared" si="2"/>
        <v>0</v>
      </c>
      <c r="G49" s="69"/>
      <c r="H49" s="69"/>
      <c r="I49" s="69"/>
      <c r="J49" s="69"/>
      <c r="K49" s="69"/>
      <c r="L49" s="69">
        <f>-F49</f>
        <v>0</v>
      </c>
      <c r="M49" s="69"/>
      <c r="N49" s="69"/>
      <c r="O49" s="70"/>
    </row>
    <row r="50" spans="1:15" s="602" customFormat="1">
      <c r="A50" s="598" t="s">
        <v>444</v>
      </c>
      <c r="B50" s="903">
        <f>+'Estado de Resultado Resol. 35'!D69</f>
        <v>15263844</v>
      </c>
      <c r="C50" s="599"/>
      <c r="D50" s="599">
        <f t="shared" si="3"/>
        <v>15263844</v>
      </c>
      <c r="E50" s="599"/>
      <c r="F50" s="600">
        <f t="shared" si="2"/>
        <v>0</v>
      </c>
      <c r="G50" s="599"/>
      <c r="H50" s="599"/>
      <c r="I50" s="599"/>
      <c r="J50" s="599"/>
      <c r="K50" s="599"/>
      <c r="L50" s="599">
        <f>-F50</f>
        <v>0</v>
      </c>
      <c r="M50" s="599"/>
      <c r="N50" s="599"/>
      <c r="O50" s="601"/>
    </row>
    <row r="51" spans="1:15" s="602" customFormat="1">
      <c r="A51" s="598" t="s">
        <v>445</v>
      </c>
      <c r="B51" s="903">
        <v>715508333</v>
      </c>
      <c r="C51" s="599"/>
      <c r="D51" s="599">
        <f t="shared" si="3"/>
        <v>715508333</v>
      </c>
      <c r="E51" s="599"/>
      <c r="F51" s="600">
        <f t="shared" si="2"/>
        <v>0</v>
      </c>
      <c r="G51" s="599"/>
      <c r="H51" s="599"/>
      <c r="I51" s="599"/>
      <c r="J51" s="599"/>
      <c r="K51" s="599"/>
      <c r="L51" s="599"/>
      <c r="M51" s="599"/>
      <c r="N51" s="599">
        <f>+L5-F51</f>
        <v>0</v>
      </c>
      <c r="O51" s="601"/>
    </row>
    <row r="52" spans="1:15" s="597" customFormat="1">
      <c r="A52" s="593" t="s">
        <v>446</v>
      </c>
      <c r="B52" s="905">
        <v>1126921875</v>
      </c>
      <c r="C52" s="594"/>
      <c r="D52" s="603">
        <f t="shared" si="3"/>
        <v>1126921875</v>
      </c>
      <c r="E52" s="594"/>
      <c r="F52" s="595">
        <f t="shared" si="2"/>
        <v>0</v>
      </c>
      <c r="G52" s="594"/>
      <c r="H52" s="594"/>
      <c r="I52" s="594"/>
      <c r="J52" s="594"/>
      <c r="K52" s="594"/>
      <c r="L52" s="594"/>
      <c r="M52" s="594">
        <f>-F52</f>
        <v>0</v>
      </c>
      <c r="N52" s="594"/>
      <c r="O52" s="596"/>
    </row>
    <row r="53" spans="1:15" ht="13.8" thickBot="1">
      <c r="A53" s="99" t="s">
        <v>447</v>
      </c>
      <c r="B53" s="102">
        <f>+'Estado de Resultado Resol. 35'!D119</f>
        <v>73591700</v>
      </c>
      <c r="C53" s="103"/>
      <c r="D53" s="579">
        <f t="shared" si="3"/>
        <v>73591700</v>
      </c>
      <c r="E53" s="98"/>
      <c r="F53" s="104">
        <f>B53-E53+C53-D53</f>
        <v>0</v>
      </c>
      <c r="G53" s="105"/>
      <c r="H53" s="69"/>
      <c r="I53" s="69"/>
      <c r="J53" s="69"/>
      <c r="K53" s="69"/>
      <c r="L53" s="69">
        <f>-F53</f>
        <v>0</v>
      </c>
      <c r="M53" s="69"/>
      <c r="N53" s="69"/>
      <c r="O53" s="70"/>
    </row>
    <row r="54" spans="1:15" ht="13.8" thickBot="1">
      <c r="A54" s="106" t="s">
        <v>448</v>
      </c>
      <c r="B54" s="107">
        <f>SUM(B40:B53)</f>
        <v>-18544729049</v>
      </c>
      <c r="C54" s="76"/>
      <c r="D54" s="98">
        <f t="shared" si="3"/>
        <v>-18544729049</v>
      </c>
      <c r="E54" s="98"/>
      <c r="F54" s="104">
        <f>B54-E54+C54-D54</f>
        <v>0</v>
      </c>
      <c r="G54" s="69"/>
      <c r="H54" s="69"/>
      <c r="I54" s="69"/>
      <c r="J54" s="69"/>
      <c r="K54" s="69"/>
      <c r="L54" s="69">
        <f>-F54</f>
        <v>0</v>
      </c>
      <c r="M54" s="69"/>
      <c r="N54" s="69"/>
      <c r="O54" s="70"/>
    </row>
    <row r="55" spans="1:15" ht="13.8" thickBot="1">
      <c r="A55" s="108" t="s">
        <v>449</v>
      </c>
      <c r="B55" s="109">
        <v>0</v>
      </c>
      <c r="C55" s="109"/>
      <c r="D55" s="109"/>
      <c r="E55" s="110"/>
      <c r="F55" s="57"/>
      <c r="G55" s="101"/>
      <c r="H55" s="101"/>
      <c r="I55" s="101"/>
      <c r="J55" s="101"/>
      <c r="K55" s="101"/>
      <c r="L55" s="64"/>
      <c r="M55" s="64"/>
      <c r="N55" s="101"/>
      <c r="O55" s="66"/>
    </row>
    <row r="56" spans="1:15" ht="14.4" thickBot="1">
      <c r="A56" s="111" t="s">
        <v>387</v>
      </c>
      <c r="B56" s="110"/>
      <c r="C56" s="110">
        <f>SUM(C9:C54)</f>
        <v>1145416815</v>
      </c>
      <c r="D56" s="110">
        <f>SUM(D9:D55)</f>
        <v>1145416815</v>
      </c>
      <c r="E56" s="110"/>
      <c r="F56" s="57">
        <f>SUM(F9:F55)</f>
        <v>2234</v>
      </c>
      <c r="G56" s="112">
        <f t="shared" ref="G56:N56" si="4">SUM(G9:G54)</f>
        <v>2528227892</v>
      </c>
      <c r="H56" s="112">
        <f t="shared" si="4"/>
        <v>23949672516</v>
      </c>
      <c r="I56" s="112">
        <f t="shared" si="4"/>
        <v>0</v>
      </c>
      <c r="J56" s="112">
        <f t="shared" si="4"/>
        <v>257860548</v>
      </c>
      <c r="K56" s="112">
        <f t="shared" si="4"/>
        <v>-3439737540</v>
      </c>
      <c r="L56" s="112">
        <f t="shared" si="4"/>
        <v>-25017405573</v>
      </c>
      <c r="M56" s="112">
        <f>SUM(M9:M54)</f>
        <v>16068588365</v>
      </c>
      <c r="N56" s="112">
        <f t="shared" si="4"/>
        <v>-14298349766</v>
      </c>
      <c r="O56" s="113">
        <f>SUM(F56:N56)</f>
        <v>48858676</v>
      </c>
    </row>
    <row r="57" spans="1:15" ht="15.6">
      <c r="B57" s="114">
        <f>+B54+'Estado de Resultado Resol. 35'!D121</f>
        <v>1117</v>
      </c>
      <c r="D57" s="115">
        <f>D56-C56</f>
        <v>0</v>
      </c>
      <c r="L57" s="21"/>
      <c r="O57" s="116">
        <f>O56-O9</f>
        <v>2234</v>
      </c>
    </row>
    <row r="58" spans="1:15">
      <c r="A58" s="117"/>
      <c r="B58" s="117"/>
      <c r="C58" s="117"/>
      <c r="J58" s="580"/>
    </row>
    <row r="59" spans="1:15" ht="21">
      <c r="A59" s="118" t="s">
        <v>450</v>
      </c>
      <c r="B59" s="119"/>
      <c r="C59" s="119"/>
      <c r="D59" s="120"/>
      <c r="E59" s="120"/>
      <c r="J59" s="580"/>
    </row>
    <row r="60" spans="1:15" ht="15">
      <c r="A60" s="121"/>
      <c r="B60" s="121"/>
      <c r="C60" s="121"/>
      <c r="D60" s="122"/>
      <c r="E60" s="122">
        <v>0</v>
      </c>
      <c r="J60" s="580"/>
    </row>
    <row r="61" spans="1:15" ht="15">
      <c r="A61" s="123" t="s">
        <v>451</v>
      </c>
      <c r="B61" s="124">
        <f>G56</f>
        <v>2528227892</v>
      </c>
      <c r="C61" s="125"/>
      <c r="D61" s="124"/>
      <c r="E61" s="122"/>
      <c r="J61" s="21"/>
    </row>
    <row r="62" spans="1:15" ht="15">
      <c r="A62" s="123" t="s">
        <v>452</v>
      </c>
      <c r="B62" s="124">
        <f>H56</f>
        <v>23949672516</v>
      </c>
      <c r="C62" s="125"/>
      <c r="D62" s="124"/>
      <c r="E62" s="122"/>
    </row>
    <row r="63" spans="1:15" ht="15">
      <c r="A63" s="123" t="s">
        <v>453</v>
      </c>
      <c r="B63" s="124">
        <f>I56</f>
        <v>0</v>
      </c>
      <c r="C63" s="125"/>
      <c r="D63" s="124"/>
      <c r="E63" s="122"/>
    </row>
    <row r="64" spans="1:15" ht="15">
      <c r="A64" s="123" t="s">
        <v>454</v>
      </c>
      <c r="B64" s="124">
        <f>K56</f>
        <v>-3439737540</v>
      </c>
      <c r="C64" s="125"/>
      <c r="D64" s="124"/>
      <c r="E64" s="122"/>
    </row>
    <row r="65" spans="1:5" ht="15">
      <c r="A65" s="123" t="s">
        <v>455</v>
      </c>
      <c r="B65" s="124">
        <f>L56</f>
        <v>-25017405573</v>
      </c>
      <c r="C65" s="125"/>
      <c r="D65" s="124"/>
      <c r="E65" s="122"/>
    </row>
    <row r="66" spans="1:5" ht="15">
      <c r="A66" s="123" t="s">
        <v>321</v>
      </c>
      <c r="B66" s="124">
        <f>J56</f>
        <v>257860548</v>
      </c>
      <c r="C66" s="125"/>
      <c r="D66" s="124"/>
      <c r="E66" s="122"/>
    </row>
    <row r="67" spans="1:5" ht="15">
      <c r="A67" s="121"/>
      <c r="B67" s="124"/>
      <c r="C67" s="125"/>
      <c r="D67" s="124"/>
      <c r="E67" s="122"/>
    </row>
    <row r="68" spans="1:5" ht="15.6">
      <c r="A68" s="126" t="s">
        <v>450</v>
      </c>
      <c r="B68" s="124"/>
      <c r="C68" s="127">
        <f>SUM(B61:B66)</f>
        <v>-1721382157</v>
      </c>
      <c r="D68" s="124"/>
      <c r="E68" s="122"/>
    </row>
    <row r="69" spans="1:5" ht="15">
      <c r="A69" s="121"/>
      <c r="B69" s="124"/>
      <c r="C69" s="125"/>
      <c r="D69" s="124"/>
      <c r="E69" s="122"/>
    </row>
    <row r="70" spans="1:5" ht="15">
      <c r="A70" s="123" t="s">
        <v>456</v>
      </c>
      <c r="B70" s="128">
        <f>+M16</f>
        <v>-2538184130</v>
      </c>
      <c r="C70" s="125"/>
      <c r="D70" s="124"/>
      <c r="E70" s="122"/>
    </row>
    <row r="71" spans="1:5" ht="15">
      <c r="A71" s="123" t="s">
        <v>457</v>
      </c>
      <c r="B71" s="128">
        <f>+M17+M19+M42+M52</f>
        <v>3395343485</v>
      </c>
      <c r="C71" s="125"/>
      <c r="D71" s="124"/>
      <c r="E71" s="122"/>
    </row>
    <row r="72" spans="1:5" ht="15">
      <c r="A72" s="123" t="s">
        <v>341</v>
      </c>
      <c r="B72" s="128">
        <f>+M15</f>
        <v>446662158</v>
      </c>
      <c r="C72" s="125"/>
      <c r="D72" s="124"/>
      <c r="E72" s="122"/>
    </row>
    <row r="73" spans="1:5" ht="15">
      <c r="A73" s="123" t="s">
        <v>342</v>
      </c>
      <c r="B73" s="128">
        <v>0</v>
      </c>
      <c r="C73" s="125"/>
      <c r="D73" s="124"/>
      <c r="E73" s="122"/>
    </row>
    <row r="74" spans="1:5" ht="15">
      <c r="A74" s="123" t="s">
        <v>344</v>
      </c>
      <c r="B74" s="128">
        <f>+M43</f>
        <v>14764766852</v>
      </c>
      <c r="C74" s="125"/>
      <c r="D74" s="124"/>
      <c r="E74" s="122"/>
    </row>
    <row r="75" spans="1:5" ht="15">
      <c r="A75" s="123"/>
      <c r="B75" s="128"/>
      <c r="C75" s="125"/>
      <c r="D75" s="124"/>
      <c r="E75" s="122"/>
    </row>
    <row r="76" spans="1:5" ht="15">
      <c r="A76" s="123"/>
      <c r="B76" s="124">
        <v>0</v>
      </c>
      <c r="C76" s="125"/>
      <c r="D76" s="124"/>
      <c r="E76" s="122"/>
    </row>
    <row r="77" spans="1:5" ht="15">
      <c r="A77" s="121"/>
      <c r="B77" s="124"/>
      <c r="C77" s="125"/>
      <c r="D77" s="124"/>
      <c r="E77" s="122"/>
    </row>
    <row r="78" spans="1:5" ht="15.6">
      <c r="A78" s="126" t="s">
        <v>458</v>
      </c>
      <c r="B78" s="124"/>
      <c r="C78" s="127">
        <f>SUM(B70:B76)</f>
        <v>16068588365</v>
      </c>
      <c r="D78" s="124">
        <f>+C78-M56</f>
        <v>0</v>
      </c>
      <c r="E78" s="122"/>
    </row>
    <row r="79" spans="1:5" ht="15">
      <c r="A79" s="121"/>
      <c r="B79" s="124"/>
      <c r="C79" s="125"/>
      <c r="D79" s="124"/>
      <c r="E79" s="122"/>
    </row>
    <row r="80" spans="1:5" ht="15.6">
      <c r="A80" s="126" t="s">
        <v>459</v>
      </c>
      <c r="B80" s="124"/>
      <c r="C80" s="125"/>
      <c r="D80" s="124"/>
      <c r="E80" s="122"/>
    </row>
    <row r="81" spans="1:5" ht="15">
      <c r="A81" s="121"/>
      <c r="B81" s="124"/>
      <c r="C81" s="125"/>
      <c r="D81" s="124"/>
      <c r="E81" s="122"/>
    </row>
    <row r="82" spans="1:5" ht="15">
      <c r="A82" s="123" t="s">
        <v>460</v>
      </c>
      <c r="B82" s="124">
        <f>+N24</f>
        <v>-6315613353</v>
      </c>
      <c r="C82" s="125"/>
      <c r="D82" s="124"/>
      <c r="E82" s="122"/>
    </row>
    <row r="83" spans="1:5" ht="15">
      <c r="A83" s="123" t="s">
        <v>349</v>
      </c>
      <c r="B83" s="128">
        <f>+N27</f>
        <v>-7982736413</v>
      </c>
      <c r="C83" s="125"/>
      <c r="D83" s="124"/>
      <c r="E83" s="122"/>
    </row>
    <row r="84" spans="1:5" ht="15">
      <c r="A84" s="123" t="s">
        <v>461</v>
      </c>
      <c r="B84" s="124">
        <f>+N31+N30</f>
        <v>0</v>
      </c>
      <c r="C84" s="125"/>
      <c r="D84" s="124"/>
      <c r="E84" s="122"/>
    </row>
    <row r="85" spans="1:5" ht="15">
      <c r="A85" s="121"/>
      <c r="B85" s="124"/>
      <c r="C85" s="125"/>
      <c r="D85" s="124"/>
      <c r="E85" s="122"/>
    </row>
    <row r="86" spans="1:5" ht="15.6">
      <c r="A86" s="126" t="s">
        <v>462</v>
      </c>
      <c r="B86" s="124"/>
      <c r="C86" s="127">
        <f>SUM(B82:B84)</f>
        <v>-14298349766</v>
      </c>
      <c r="D86" s="124"/>
      <c r="E86" s="122"/>
    </row>
    <row r="87" spans="1:5" ht="15">
      <c r="A87" s="121"/>
      <c r="B87" s="124"/>
      <c r="C87" s="125"/>
      <c r="D87" s="124"/>
      <c r="E87" s="122"/>
    </row>
    <row r="88" spans="1:5" ht="15">
      <c r="A88" s="123" t="s">
        <v>463</v>
      </c>
      <c r="B88" s="124"/>
      <c r="C88" s="125">
        <f>C86+C78+C68</f>
        <v>48856442</v>
      </c>
      <c r="D88" s="124">
        <f>O56</f>
        <v>48858676</v>
      </c>
      <c r="E88" s="902">
        <f>D88-C88</f>
        <v>2234</v>
      </c>
    </row>
    <row r="89" spans="1:5" ht="15">
      <c r="A89" s="123" t="s">
        <v>464</v>
      </c>
      <c r="B89" s="124"/>
      <c r="C89" s="125">
        <f>+E9</f>
        <v>39385780</v>
      </c>
      <c r="D89" s="124"/>
      <c r="E89" s="902"/>
    </row>
    <row r="90" spans="1:5" ht="15.6">
      <c r="A90" s="126" t="s">
        <v>465</v>
      </c>
      <c r="B90" s="129"/>
      <c r="C90" s="129">
        <f>SUM(C88:C89)</f>
        <v>88242222</v>
      </c>
      <c r="D90" s="124">
        <f>B9</f>
        <v>88242222</v>
      </c>
      <c r="E90" s="902">
        <f>D90-C90</f>
        <v>0</v>
      </c>
    </row>
    <row r="91" spans="1:5" ht="15">
      <c r="A91" s="122"/>
      <c r="B91" s="122"/>
      <c r="C91" s="122"/>
      <c r="D91" s="122"/>
      <c r="E91" s="122"/>
    </row>
    <row r="92" spans="1:5" ht="15">
      <c r="A92" s="122"/>
      <c r="B92" s="122"/>
      <c r="C92" s="122"/>
      <c r="D92" s="122"/>
      <c r="E92" s="122"/>
    </row>
    <row r="93" spans="1:5" ht="15">
      <c r="A93" s="122"/>
      <c r="B93" s="122"/>
      <c r="C93" s="130"/>
      <c r="D93" s="122"/>
      <c r="E93" s="122"/>
    </row>
    <row r="94" spans="1:5" ht="15">
      <c r="A94" s="122"/>
      <c r="B94" s="122"/>
      <c r="C94" s="122"/>
      <c r="D94" s="122"/>
      <c r="E94" s="122"/>
    </row>
    <row r="95" spans="1:5" ht="15">
      <c r="A95" s="122"/>
      <c r="B95" s="122"/>
      <c r="C95" s="122"/>
      <c r="D95" s="122"/>
      <c r="E95" s="122"/>
    </row>
    <row r="96" spans="1:5" ht="15">
      <c r="A96" s="122"/>
      <c r="B96" s="122"/>
      <c r="C96" s="122"/>
      <c r="D96" s="122"/>
      <c r="E96" s="122"/>
    </row>
    <row r="97" spans="1:5" ht="15">
      <c r="A97" s="122"/>
      <c r="B97" s="122"/>
      <c r="C97" s="122"/>
      <c r="D97" s="122"/>
      <c r="E97" s="122"/>
    </row>
    <row r="98" spans="1:5" ht="15">
      <c r="A98" s="122"/>
      <c r="B98" s="122"/>
      <c r="C98" s="122"/>
      <c r="D98" s="122"/>
      <c r="E98" s="122"/>
    </row>
    <row r="99" spans="1:5" ht="15">
      <c r="A99" s="122"/>
      <c r="B99" s="122"/>
      <c r="C99" s="122"/>
      <c r="D99" s="122"/>
      <c r="E99"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B1:M39"/>
  <sheetViews>
    <sheetView showGridLines="0" topLeftCell="B2" zoomScale="82" zoomScaleNormal="82" workbookViewId="0">
      <selection activeCell="M20" sqref="M20"/>
    </sheetView>
  </sheetViews>
  <sheetFormatPr baseColWidth="10" defaultColWidth="11.44140625" defaultRowHeight="14.4"/>
  <cols>
    <col min="1" max="1" width="4.6640625" customWidth="1"/>
    <col min="2" max="2" width="55.6640625" customWidth="1"/>
    <col min="3" max="5" width="25.6640625" style="131" customWidth="1"/>
    <col min="6" max="8" width="16" style="131" customWidth="1"/>
    <col min="9" max="9" width="16" customWidth="1"/>
    <col min="10" max="11" width="17.44140625" customWidth="1"/>
    <col min="12" max="12" width="15.33203125" customWidth="1"/>
    <col min="13" max="13" width="12.6640625" bestFit="1" customWidth="1"/>
  </cols>
  <sheetData>
    <row r="1" spans="2:11" ht="79.2" customHeight="1"/>
    <row r="2" spans="2:11">
      <c r="B2" s="1057" t="s">
        <v>0</v>
      </c>
      <c r="C2" s="1057"/>
      <c r="D2" s="1057"/>
      <c r="E2" s="1057"/>
      <c r="F2" s="1057"/>
      <c r="G2" s="1057"/>
      <c r="H2" s="1057"/>
      <c r="I2" s="1057"/>
      <c r="J2" s="1057"/>
      <c r="K2" s="1057"/>
    </row>
    <row r="3" spans="2:11">
      <c r="B3" s="1057" t="s">
        <v>355</v>
      </c>
      <c r="C3" s="1057"/>
      <c r="D3" s="1057"/>
      <c r="E3" s="1057"/>
      <c r="F3" s="1057"/>
      <c r="G3" s="1057"/>
      <c r="H3" s="1057"/>
      <c r="I3" s="1057"/>
      <c r="J3" s="1057"/>
      <c r="K3" s="1057"/>
    </row>
    <row r="4" spans="2:11">
      <c r="B4" s="1057" t="str">
        <f>+CONCATENATE(Parametrización!C33," ",Parametrización!D33," ",Parametrización!E33," ",Parametrización!F33)</f>
        <v>CORRESPONDIENTE AL 31 DE DICIEMBRE DE 2025 PRESENTADO EN FORMA COMPARATIVA CON EL EJERCICIO  ANTERIOR  AL 31 DE DICIEMBRE DE 2024</v>
      </c>
      <c r="C4" s="1057"/>
      <c r="D4" s="1057"/>
      <c r="E4" s="1057"/>
      <c r="F4" s="1057"/>
      <c r="G4" s="1057"/>
      <c r="H4" s="1057"/>
      <c r="I4" s="1057"/>
      <c r="J4" s="1057"/>
      <c r="K4" s="1057"/>
    </row>
    <row r="5" spans="2:11" ht="15" customHeight="1">
      <c r="B5" s="1064" t="s">
        <v>145</v>
      </c>
      <c r="C5" s="1064"/>
      <c r="D5" s="1064"/>
      <c r="E5" s="1064"/>
      <c r="F5" s="1064"/>
      <c r="G5" s="1064"/>
      <c r="H5" s="1064"/>
      <c r="I5" s="1064"/>
      <c r="J5" s="1064"/>
      <c r="K5" s="1064"/>
    </row>
    <row r="6" spans="2:11" ht="15" customHeight="1" thickBot="1">
      <c r="B6" s="194"/>
      <c r="C6" s="194"/>
      <c r="D6"/>
      <c r="E6"/>
      <c r="F6"/>
      <c r="G6"/>
      <c r="H6"/>
    </row>
    <row r="7" spans="2:11" s="350" customFormat="1" ht="13.5" customHeight="1" thickBot="1">
      <c r="B7" s="194"/>
      <c r="C7" s="1058" t="s">
        <v>216</v>
      </c>
      <c r="D7" s="1059"/>
      <c r="E7" s="1058" t="s">
        <v>220</v>
      </c>
      <c r="F7" s="1060"/>
      <c r="G7" s="1061"/>
      <c r="H7" s="1060" t="s">
        <v>356</v>
      </c>
      <c r="I7" s="1062"/>
      <c r="J7" s="1063" t="s">
        <v>357</v>
      </c>
      <c r="K7" s="1061"/>
    </row>
    <row r="8" spans="2:11" s="350" customFormat="1" ht="43.8" thickBot="1">
      <c r="B8" s="703" t="s">
        <v>358</v>
      </c>
      <c r="C8" s="723" t="s">
        <v>359</v>
      </c>
      <c r="D8" s="816" t="s">
        <v>360</v>
      </c>
      <c r="E8" s="725" t="s">
        <v>361</v>
      </c>
      <c r="F8" s="726" t="s">
        <v>362</v>
      </c>
      <c r="G8" s="724" t="s">
        <v>363</v>
      </c>
      <c r="H8" s="725" t="s">
        <v>364</v>
      </c>
      <c r="I8" s="727" t="s">
        <v>365</v>
      </c>
      <c r="J8" s="728" t="str">
        <f>'Estado de Resultado Resol. 35'!D10</f>
        <v>PERIODO ACTUAL 31/12/2025</v>
      </c>
      <c r="K8" s="729" t="str">
        <f>'Estado de Resultado Resol. 35'!E10</f>
        <v>PERIODO ANTERIOR 31/12/2024</v>
      </c>
    </row>
    <row r="9" spans="2:11" s="296" customFormat="1">
      <c r="B9" s="489"/>
      <c r="C9" s="490"/>
      <c r="D9" s="491"/>
      <c r="E9" s="490"/>
      <c r="F9" s="492"/>
      <c r="G9" s="491"/>
      <c r="H9" s="490"/>
      <c r="I9" s="491"/>
      <c r="J9" s="490"/>
      <c r="K9" s="491"/>
    </row>
    <row r="10" spans="2:11" s="296" customFormat="1" ht="24" customHeight="1">
      <c r="B10" s="489" t="s">
        <v>366</v>
      </c>
      <c r="C10" s="490">
        <f>+'Balance Gral. Resol. 35'!H74</f>
        <v>2508933184</v>
      </c>
      <c r="D10" s="491">
        <f>+'Balance Gral. Resol. 35'!H64</f>
        <v>44964000001</v>
      </c>
      <c r="E10" s="490">
        <f>+'Balance Gral. Resol. 35'!H67</f>
        <v>2575914108</v>
      </c>
      <c r="F10" s="492">
        <f>+'Balance Gral. Resol. 35'!H69</f>
        <v>152000000</v>
      </c>
      <c r="G10" s="491">
        <f>+'Balance Gral. Resol. 35'!H68</f>
        <v>0</v>
      </c>
      <c r="H10" s="493">
        <f>+'Balance Gral. Resol. 35'!H76</f>
        <v>7595918870</v>
      </c>
      <c r="I10" s="491">
        <f>+'Balance Gral. Resol. 35'!H77</f>
        <v>6206518734</v>
      </c>
      <c r="J10" s="494">
        <f>SUM(C10:I10)</f>
        <v>64003284897</v>
      </c>
      <c r="K10" s="495">
        <v>57916286915</v>
      </c>
    </row>
    <row r="11" spans="2:11" s="296" customFormat="1" ht="24" customHeight="1">
      <c r="B11" s="489"/>
      <c r="C11" s="490"/>
      <c r="D11" s="491"/>
      <c r="E11" s="490"/>
      <c r="F11" s="492"/>
      <c r="G11" s="491"/>
      <c r="H11" s="493"/>
      <c r="I11" s="491"/>
      <c r="J11" s="494">
        <f t="shared" ref="J11:J25" si="0">SUM(C11:I11)</f>
        <v>0</v>
      </c>
      <c r="K11" s="495">
        <v>0</v>
      </c>
    </row>
    <row r="12" spans="2:11" s="296" customFormat="1" ht="24" customHeight="1">
      <c r="B12" s="496" t="s">
        <v>367</v>
      </c>
      <c r="C12" s="490"/>
      <c r="D12" s="491"/>
      <c r="E12" s="490"/>
      <c r="F12" s="497"/>
      <c r="G12" s="498"/>
      <c r="H12" s="493"/>
      <c r="I12" s="491"/>
      <c r="J12" s="494">
        <f t="shared" si="0"/>
        <v>0</v>
      </c>
      <c r="K12" s="495">
        <v>0</v>
      </c>
    </row>
    <row r="13" spans="2:11" s="296" customFormat="1" ht="24" customHeight="1">
      <c r="B13" s="489"/>
      <c r="C13" s="490"/>
      <c r="D13" s="491"/>
      <c r="E13" s="490"/>
      <c r="F13" s="497"/>
      <c r="G13" s="498"/>
      <c r="H13" s="493"/>
      <c r="I13" s="491"/>
      <c r="J13" s="494">
        <f t="shared" si="0"/>
        <v>0</v>
      </c>
      <c r="K13" s="495">
        <v>0</v>
      </c>
    </row>
    <row r="14" spans="2:11" s="296" customFormat="1" ht="24" customHeight="1">
      <c r="B14" s="489" t="s">
        <v>368</v>
      </c>
      <c r="C14" s="490" t="s">
        <v>369</v>
      </c>
      <c r="D14" s="491" t="s">
        <v>369</v>
      </c>
      <c r="E14" s="493">
        <f>E26-E10</f>
        <v>976038430</v>
      </c>
      <c r="F14" s="497">
        <v>0</v>
      </c>
      <c r="G14" s="498" t="s">
        <v>369</v>
      </c>
      <c r="H14" s="493" t="s">
        <v>369</v>
      </c>
      <c r="I14" s="491" t="s">
        <v>369</v>
      </c>
      <c r="J14" s="494">
        <f t="shared" si="0"/>
        <v>976038430</v>
      </c>
      <c r="K14" s="495">
        <v>0</v>
      </c>
    </row>
    <row r="15" spans="2:11" s="296" customFormat="1" ht="24" customHeight="1">
      <c r="B15" s="489"/>
      <c r="C15" s="490"/>
      <c r="D15" s="491"/>
      <c r="E15" s="493"/>
      <c r="F15" s="497"/>
      <c r="G15" s="498"/>
      <c r="H15" s="493"/>
      <c r="I15" s="491"/>
      <c r="J15" s="494">
        <f t="shared" si="0"/>
        <v>0</v>
      </c>
      <c r="K15" s="495">
        <v>0</v>
      </c>
    </row>
    <row r="16" spans="2:11" s="296" customFormat="1" ht="24" customHeight="1">
      <c r="B16" s="489" t="s">
        <v>370</v>
      </c>
      <c r="C16" s="490" t="s">
        <v>369</v>
      </c>
      <c r="D16" s="491" t="s">
        <v>369</v>
      </c>
      <c r="E16" s="493" t="s">
        <v>369</v>
      </c>
      <c r="F16" s="488">
        <f>F26-F10</f>
        <v>557000000</v>
      </c>
      <c r="G16" s="498">
        <f>G10-G26</f>
        <v>0</v>
      </c>
      <c r="H16" s="493" t="s">
        <v>369</v>
      </c>
      <c r="I16" s="491" t="s">
        <v>369</v>
      </c>
      <c r="J16" s="494">
        <f t="shared" si="0"/>
        <v>557000000</v>
      </c>
      <c r="K16" s="495">
        <v>0</v>
      </c>
    </row>
    <row r="17" spans="2:13" s="296" customFormat="1" ht="24" customHeight="1">
      <c r="B17" s="489"/>
      <c r="C17" s="490"/>
      <c r="D17" s="491"/>
      <c r="E17" s="493"/>
      <c r="F17" s="497"/>
      <c r="G17" s="498"/>
      <c r="H17" s="493"/>
      <c r="I17" s="491"/>
      <c r="J17" s="494">
        <f t="shared" si="0"/>
        <v>0</v>
      </c>
      <c r="K17" s="495">
        <v>0</v>
      </c>
    </row>
    <row r="18" spans="2:13" s="296" customFormat="1" ht="24" customHeight="1">
      <c r="B18" s="489" t="s">
        <v>236</v>
      </c>
      <c r="C18" s="490" t="s">
        <v>369</v>
      </c>
      <c r="D18" s="491">
        <f>D10-D26</f>
        <v>0</v>
      </c>
      <c r="E18" s="493" t="s">
        <v>369</v>
      </c>
      <c r="F18" s="488" t="s">
        <v>369</v>
      </c>
      <c r="G18" s="498" t="s">
        <v>369</v>
      </c>
      <c r="H18" s="493">
        <f>H26-H10</f>
        <v>-1776217679</v>
      </c>
      <c r="I18" s="491">
        <f>-I10</f>
        <v>-6206518734</v>
      </c>
      <c r="J18" s="494">
        <f t="shared" si="0"/>
        <v>-7982736413</v>
      </c>
      <c r="K18" s="495">
        <v>-5146179634</v>
      </c>
    </row>
    <row r="19" spans="2:13" s="296" customFormat="1" ht="24" customHeight="1">
      <c r="B19" s="489"/>
      <c r="C19" s="490"/>
      <c r="D19" s="491"/>
      <c r="E19" s="493"/>
      <c r="F19" s="488"/>
      <c r="G19" s="498"/>
      <c r="H19" s="493"/>
      <c r="I19" s="491"/>
      <c r="J19" s="494">
        <f t="shared" si="0"/>
        <v>0</v>
      </c>
      <c r="K19" s="495">
        <v>0</v>
      </c>
    </row>
    <row r="20" spans="2:13" s="296" customFormat="1" ht="24" customHeight="1">
      <c r="B20" s="489" t="s">
        <v>371</v>
      </c>
      <c r="C20" s="490">
        <f>C26-C10</f>
        <v>0</v>
      </c>
      <c r="D20" s="323">
        <v>0</v>
      </c>
      <c r="E20" s="493">
        <v>0</v>
      </c>
      <c r="F20" s="488" t="s">
        <v>369</v>
      </c>
      <c r="G20" s="498" t="s">
        <v>369</v>
      </c>
      <c r="H20" s="493"/>
      <c r="I20" s="491" t="s">
        <v>369</v>
      </c>
      <c r="J20" s="494">
        <f t="shared" si="0"/>
        <v>0</v>
      </c>
      <c r="K20" s="495">
        <v>0</v>
      </c>
    </row>
    <row r="21" spans="2:13" s="296" customFormat="1" ht="24" customHeight="1">
      <c r="B21" s="489"/>
      <c r="C21" s="490"/>
      <c r="D21" s="491"/>
      <c r="E21" s="493"/>
      <c r="F21" s="488"/>
      <c r="G21" s="498"/>
      <c r="H21" s="493"/>
      <c r="I21" s="491"/>
      <c r="J21" s="494">
        <f t="shared" si="0"/>
        <v>0</v>
      </c>
      <c r="K21" s="495">
        <v>0</v>
      </c>
    </row>
    <row r="22" spans="2:13" s="296" customFormat="1" ht="24" customHeight="1">
      <c r="B22" s="489" t="s">
        <v>372</v>
      </c>
      <c r="C22" s="490">
        <v>0</v>
      </c>
      <c r="D22" s="323">
        <v>0</v>
      </c>
      <c r="E22" s="493" t="s">
        <v>369</v>
      </c>
      <c r="F22" s="488" t="s">
        <v>369</v>
      </c>
      <c r="G22" s="498" t="s">
        <v>369</v>
      </c>
      <c r="H22" s="493">
        <f>-I22</f>
        <v>0</v>
      </c>
      <c r="I22" s="491">
        <v>0</v>
      </c>
      <c r="J22" s="494">
        <f t="shared" si="0"/>
        <v>0</v>
      </c>
      <c r="K22" s="495">
        <v>0</v>
      </c>
    </row>
    <row r="23" spans="2:13" s="296" customFormat="1" ht="24" customHeight="1">
      <c r="B23" s="489"/>
      <c r="C23" s="490"/>
      <c r="D23" s="491"/>
      <c r="E23" s="493"/>
      <c r="F23" s="497"/>
      <c r="G23" s="498"/>
      <c r="H23" s="493"/>
      <c r="I23" s="491"/>
      <c r="J23" s="494">
        <f t="shared" si="0"/>
        <v>0</v>
      </c>
      <c r="K23" s="495">
        <v>0</v>
      </c>
    </row>
    <row r="24" spans="2:13" s="296" customFormat="1" ht="24" customHeight="1">
      <c r="B24" s="489" t="s">
        <v>373</v>
      </c>
      <c r="C24" s="490">
        <v>0</v>
      </c>
      <c r="D24" s="491">
        <v>0</v>
      </c>
      <c r="E24" s="493">
        <v>0</v>
      </c>
      <c r="F24" s="488">
        <v>0</v>
      </c>
      <c r="G24" s="498">
        <f>+G26-G10</f>
        <v>0</v>
      </c>
      <c r="H24" s="493">
        <v>0</v>
      </c>
      <c r="I24" s="491">
        <v>0</v>
      </c>
      <c r="J24" s="494">
        <f t="shared" si="0"/>
        <v>0</v>
      </c>
      <c r="K24" s="495">
        <v>2200000001</v>
      </c>
    </row>
    <row r="25" spans="2:13" s="296" customFormat="1" ht="24" customHeight="1" thickBot="1">
      <c r="B25" s="489" t="s">
        <v>238</v>
      </c>
      <c r="C25" s="499" t="s">
        <v>369</v>
      </c>
      <c r="D25" s="500" t="s">
        <v>369</v>
      </c>
      <c r="E25" s="499" t="s">
        <v>369</v>
      </c>
      <c r="F25" s="501">
        <v>0</v>
      </c>
      <c r="G25" s="500" t="s">
        <v>369</v>
      </c>
      <c r="H25" s="502"/>
      <c r="I25" s="500">
        <f>+I26</f>
        <v>18544730166</v>
      </c>
      <c r="J25" s="494">
        <f t="shared" si="0"/>
        <v>18544730166</v>
      </c>
      <c r="K25" s="503">
        <v>3098752937</v>
      </c>
    </row>
    <row r="26" spans="2:13" s="296" customFormat="1" ht="24" customHeight="1" thickBot="1">
      <c r="B26" s="617" t="str">
        <f>+CONCATENATE("Totales al"," ",Parametrización!D24)</f>
        <v>Totales al 31/12/2025</v>
      </c>
      <c r="C26" s="504">
        <f>+'Balance Gral. Resol. 35'!G74</f>
        <v>2508933184</v>
      </c>
      <c r="D26" s="505">
        <f>+'Balance Gral. Resol. 35'!G64</f>
        <v>44964000001</v>
      </c>
      <c r="E26" s="506">
        <f>'Balance Gral. Resol. 35'!G67</f>
        <v>3551952538</v>
      </c>
      <c r="F26" s="505">
        <f>+'Balance Gral. Resol. 35'!G69</f>
        <v>709000000</v>
      </c>
      <c r="G26" s="505">
        <f>+'Balance Gral. Resol. 35'!G68</f>
        <v>0</v>
      </c>
      <c r="H26" s="505">
        <f>+'Balance Gral. Resol. 35'!G76</f>
        <v>5819701191</v>
      </c>
      <c r="I26" s="505">
        <f>+'Balance Gral. Resol. 35'!G77</f>
        <v>18544730166</v>
      </c>
      <c r="J26" s="507">
        <f>SUM(C26:I26)</f>
        <v>76098317080</v>
      </c>
      <c r="K26" s="508">
        <f>SUM(K10:K25)</f>
        <v>58068860219</v>
      </c>
      <c r="L26" s="828">
        <v>0</v>
      </c>
      <c r="M26" s="323"/>
    </row>
    <row r="27" spans="2:13" s="296" customFormat="1" ht="24" customHeight="1" thickBot="1">
      <c r="B27" s="509" t="str">
        <f>+CONCATENATE("Totales al"," ",Parametrización!F33)</f>
        <v>Totales al 31 DE DICIEMBRE DE 2024</v>
      </c>
      <c r="C27" s="504">
        <v>8933184</v>
      </c>
      <c r="D27" s="505">
        <v>44964000001</v>
      </c>
      <c r="E27" s="506">
        <v>2249255227</v>
      </c>
      <c r="F27" s="505">
        <v>152000000</v>
      </c>
      <c r="G27" s="634">
        <v>0</v>
      </c>
      <c r="H27" s="504">
        <v>7595918870</v>
      </c>
      <c r="I27" s="505">
        <v>3098752937</v>
      </c>
      <c r="J27" s="507"/>
      <c r="K27" s="510">
        <f>SUM(C27:I27)</f>
        <v>58068860219</v>
      </c>
      <c r="L27" s="323"/>
    </row>
    <row r="28" spans="2:13" s="623" customFormat="1">
      <c r="B28" s="1056" t="s">
        <v>243</v>
      </c>
      <c r="C28" s="1056"/>
      <c r="D28" s="1056"/>
      <c r="E28" s="1056"/>
      <c r="F28" s="1056"/>
      <c r="G28" s="1056"/>
      <c r="H28" s="1056"/>
      <c r="I28" s="1056"/>
      <c r="J28" s="1056"/>
      <c r="K28" s="1056"/>
    </row>
    <row r="29" spans="2:13" hidden="1">
      <c r="D29" s="131">
        <f>SUM(D10:D25)</f>
        <v>44964000001</v>
      </c>
      <c r="E29" s="131">
        <f t="shared" ref="E29:J29" si="1">SUM(E10:E25)</f>
        <v>3551952538</v>
      </c>
      <c r="F29" s="131">
        <f t="shared" si="1"/>
        <v>709000000</v>
      </c>
      <c r="G29" s="131">
        <f t="shared" si="1"/>
        <v>0</v>
      </c>
      <c r="H29" s="131">
        <f t="shared" si="1"/>
        <v>5819701191</v>
      </c>
      <c r="I29" s="131">
        <f t="shared" si="1"/>
        <v>18544730166</v>
      </c>
      <c r="J29" s="131">
        <f t="shared" si="1"/>
        <v>76098317080</v>
      </c>
      <c r="K29" s="303">
        <f>+J26-'Balance Gral. Resol. 35'!G79</f>
        <v>0</v>
      </c>
    </row>
    <row r="30" spans="2:13" hidden="1"/>
    <row r="31" spans="2:13" hidden="1">
      <c r="C31" s="303">
        <f t="shared" ref="C31:I31" si="2">+C29-C26</f>
        <v>-2508933184</v>
      </c>
      <c r="D31" s="303">
        <f t="shared" si="2"/>
        <v>0</v>
      </c>
      <c r="E31" s="303">
        <f t="shared" si="2"/>
        <v>0</v>
      </c>
      <c r="F31" s="303">
        <f t="shared" si="2"/>
        <v>0</v>
      </c>
      <c r="G31" s="303">
        <f t="shared" si="2"/>
        <v>0</v>
      </c>
      <c r="H31" s="303">
        <f t="shared" si="2"/>
        <v>0</v>
      </c>
      <c r="I31" s="303">
        <f t="shared" si="2"/>
        <v>0</v>
      </c>
      <c r="J31" s="303">
        <f>+J29-J26</f>
        <v>0</v>
      </c>
    </row>
    <row r="32" spans="2:13">
      <c r="J32" s="605">
        <f>+J26-'Balance Gral. Resol. 35'!G79</f>
        <v>0</v>
      </c>
      <c r="K32" s="605"/>
    </row>
    <row r="33" spans="7:11">
      <c r="J33" s="303"/>
      <c r="K33" s="303"/>
    </row>
    <row r="34" spans="7:11">
      <c r="J34" s="303"/>
      <c r="K34" s="303"/>
    </row>
    <row r="35" spans="7:11">
      <c r="J35" s="303"/>
      <c r="K35" s="303"/>
    </row>
    <row r="39" spans="7:11">
      <c r="G39" s="666"/>
    </row>
  </sheetData>
  <sheetProtection algorithmName="SHA-512" hashValue="1l3BwTLQ2XK/OFpVds8MfkamRTUTvpASR5jb+m9fhYZFpnJJ6MarB+vPzwP9vDQH6HsYv/P91r3chPUfWrlGOw==" saltValue="h6ZN+2j2Gggfeho/AfxszQ=="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scale="36" orientation="portrait" r:id="rId1"/>
  <ignoredErrors>
    <ignoredError sqref="J17 J19:J25" emptyCellReferenc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pageSetUpPr fitToPage="1"/>
  </sheetPr>
  <dimension ref="B1:G64"/>
  <sheetViews>
    <sheetView showGridLines="0" topLeftCell="B1" zoomScale="96" zoomScaleNormal="96" workbookViewId="0">
      <selection activeCell="B14" sqref="B14"/>
    </sheetView>
  </sheetViews>
  <sheetFormatPr baseColWidth="10" defaultColWidth="9.109375" defaultRowHeight="13.2"/>
  <cols>
    <col min="1" max="1" width="4.6640625" style="249" customWidth="1"/>
    <col min="2" max="2" width="158.109375" style="249" customWidth="1"/>
    <col min="3" max="5" width="25.6640625" style="249" customWidth="1"/>
    <col min="6" max="6" width="21.6640625" style="249" customWidth="1"/>
    <col min="7" max="7" width="39.44140625" style="249" customWidth="1"/>
    <col min="8" max="8" width="16.33203125" style="249" customWidth="1"/>
    <col min="9" max="255" width="11.44140625" style="249" customWidth="1"/>
    <col min="256" max="16384" width="9.109375" style="249"/>
  </cols>
  <sheetData>
    <row r="1" spans="2:4" ht="44.7" customHeight="1"/>
    <row r="2" spans="2:4">
      <c r="B2" s="250" t="s">
        <v>466</v>
      </c>
    </row>
    <row r="3" spans="2:4">
      <c r="B3" s="250" t="s">
        <v>467</v>
      </c>
      <c r="C3" s="251"/>
      <c r="D3" s="251"/>
    </row>
    <row r="4" spans="2:4">
      <c r="B4" s="251"/>
    </row>
    <row r="5" spans="2:4" ht="26.4">
      <c r="B5" s="965" t="s">
        <v>982</v>
      </c>
    </row>
    <row r="6" spans="2:4">
      <c r="B6" s="252"/>
    </row>
    <row r="7" spans="2:4" ht="14.4">
      <c r="B7" s="251" t="s">
        <v>468</v>
      </c>
      <c r="C7" s="251"/>
      <c r="D7" s="295"/>
    </row>
    <row r="8" spans="2:4" ht="13.8">
      <c r="B8" s="252"/>
      <c r="D8" s="804"/>
    </row>
    <row r="9" spans="2:4">
      <c r="B9" s="253" t="s">
        <v>469</v>
      </c>
    </row>
    <row r="10" spans="2:4">
      <c r="B10" s="253"/>
    </row>
    <row r="11" spans="2:4" ht="39.6">
      <c r="B11" s="253" t="s">
        <v>470</v>
      </c>
    </row>
    <row r="12" spans="2:4">
      <c r="B12" s="252"/>
    </row>
    <row r="13" spans="2:4" ht="26.4">
      <c r="B13" s="252" t="s">
        <v>471</v>
      </c>
    </row>
    <row r="14" spans="2:4">
      <c r="B14" s="252"/>
    </row>
    <row r="15" spans="2:4">
      <c r="B15" s="252" t="s">
        <v>472</v>
      </c>
      <c r="D15" s="252"/>
    </row>
    <row r="16" spans="2:4" ht="14.7" customHeight="1">
      <c r="B16" s="254"/>
    </row>
    <row r="17" spans="2:2">
      <c r="B17" s="252" t="s">
        <v>473</v>
      </c>
    </row>
    <row r="18" spans="2:2">
      <c r="B18" s="252" t="s">
        <v>474</v>
      </c>
    </row>
    <row r="19" spans="2:2">
      <c r="B19" s="252" t="s">
        <v>475</v>
      </c>
    </row>
    <row r="20" spans="2:2">
      <c r="B20" s="252" t="s">
        <v>476</v>
      </c>
    </row>
    <row r="21" spans="2:2">
      <c r="B21" s="252" t="s">
        <v>477</v>
      </c>
    </row>
    <row r="22" spans="2:2" ht="26.4">
      <c r="B22" s="252" t="s">
        <v>478</v>
      </c>
    </row>
    <row r="23" spans="2:2" ht="26.4">
      <c r="B23" s="252" t="s">
        <v>479</v>
      </c>
    </row>
    <row r="24" spans="2:2">
      <c r="B24" s="252" t="s">
        <v>480</v>
      </c>
    </row>
    <row r="25" spans="2:2" ht="26.4">
      <c r="B25" s="252" t="s">
        <v>481</v>
      </c>
    </row>
    <row r="26" spans="2:2">
      <c r="B26" s="253"/>
    </row>
    <row r="27" spans="2:2">
      <c r="B27" s="253" t="s">
        <v>482</v>
      </c>
    </row>
    <row r="28" spans="2:2">
      <c r="B28" s="255"/>
    </row>
    <row r="29" spans="2:2" ht="26.4">
      <c r="B29" s="252" t="s">
        <v>964</v>
      </c>
    </row>
    <row r="30" spans="2:2">
      <c r="B30" s="252" t="s">
        <v>965</v>
      </c>
    </row>
    <row r="31" spans="2:2">
      <c r="B31" s="252"/>
    </row>
    <row r="32" spans="2:2" ht="14.4">
      <c r="B32" s="298"/>
    </row>
    <row r="33" spans="2:7">
      <c r="B33" s="251" t="s">
        <v>483</v>
      </c>
      <c r="C33" s="251"/>
      <c r="D33" s="251"/>
    </row>
    <row r="34" spans="2:7">
      <c r="B34" s="252"/>
    </row>
    <row r="35" spans="2:7">
      <c r="B35" s="253" t="s">
        <v>484</v>
      </c>
    </row>
    <row r="36" spans="2:7">
      <c r="B36" s="252" t="s">
        <v>940</v>
      </c>
    </row>
    <row r="37" spans="2:7">
      <c r="B37" s="252"/>
    </row>
    <row r="38" spans="2:7" ht="16.5" customHeight="1">
      <c r="B38" s="253" t="s">
        <v>485</v>
      </c>
    </row>
    <row r="39" spans="2:7" ht="52.8">
      <c r="B39" s="252" t="s">
        <v>941</v>
      </c>
      <c r="C39" s="252"/>
      <c r="D39" s="252"/>
      <c r="E39" s="252"/>
      <c r="F39" s="252"/>
    </row>
    <row r="40" spans="2:7" ht="13.8">
      <c r="B40" s="252"/>
      <c r="G40" s="662"/>
    </row>
    <row r="41" spans="2:7">
      <c r="B41" s="253" t="s">
        <v>486</v>
      </c>
    </row>
    <row r="42" spans="2:7">
      <c r="B42" s="252" t="s">
        <v>487</v>
      </c>
    </row>
    <row r="43" spans="2:7">
      <c r="B43" s="253"/>
    </row>
    <row r="44" spans="2:7">
      <c r="B44" s="253" t="s">
        <v>488</v>
      </c>
    </row>
    <row r="45" spans="2:7">
      <c r="B45" s="252" t="s">
        <v>489</v>
      </c>
    </row>
    <row r="46" spans="2:7">
      <c r="B46" s="252"/>
    </row>
    <row r="47" spans="2:7">
      <c r="B47" s="253" t="s">
        <v>490</v>
      </c>
    </row>
    <row r="48" spans="2:7" ht="26.4">
      <c r="B48" s="252" t="s">
        <v>491</v>
      </c>
    </row>
    <row r="49" spans="2:4">
      <c r="B49" s="252"/>
    </row>
    <row r="50" spans="2:4">
      <c r="B50" s="253" t="s">
        <v>492</v>
      </c>
    </row>
    <row r="51" spans="2:4">
      <c r="B51" s="252" t="s">
        <v>942</v>
      </c>
    </row>
    <row r="52" spans="2:4">
      <c r="B52" s="251"/>
    </row>
    <row r="53" spans="2:4">
      <c r="B53" s="251" t="s">
        <v>493</v>
      </c>
      <c r="C53" s="251"/>
      <c r="D53" s="251"/>
    </row>
    <row r="54" spans="2:4">
      <c r="B54" s="256" t="s">
        <v>494</v>
      </c>
    </row>
    <row r="64" spans="2:4">
      <c r="D64" s="670"/>
    </row>
  </sheetData>
  <sheetProtection algorithmName="SHA-512" hashValue="ucNuIod6HduKzNCGFM/B2inwJv6B2iFlZRpxO9sYogNw8G+uEms/KqqW/FM0Ph8Sc9GYRlHgvVZZTSxnT9E72w==" saltValue="ooIscXX0fZdINvsjX/nz9Q==" spinCount="100000" sheet="1" objects="1" scenarios="1"/>
  <pageMargins left="0.7" right="0.7" top="0.75" bottom="0.75" header="0.3" footer="0.3"/>
  <pageSetup paperSize="9" scale="63"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pageSetUpPr fitToPage="1"/>
  </sheetPr>
  <dimension ref="B1:L103"/>
  <sheetViews>
    <sheetView showGridLines="0" zoomScale="82" zoomScaleNormal="82" workbookViewId="0">
      <selection activeCell="G31" sqref="G31"/>
    </sheetView>
  </sheetViews>
  <sheetFormatPr baseColWidth="10" defaultColWidth="11.44140625" defaultRowHeight="13.8"/>
  <cols>
    <col min="1" max="1" width="4.6640625" style="452" customWidth="1"/>
    <col min="2" max="2" width="55.6640625" style="452" hidden="1" customWidth="1"/>
    <col min="3" max="3" width="65.6640625" style="452" customWidth="1"/>
    <col min="4" max="5" width="25.6640625" style="452" customWidth="1"/>
    <col min="6" max="6" width="15.44140625" style="452" customWidth="1"/>
    <col min="7" max="7" width="21.44140625" style="906" customWidth="1"/>
    <col min="8" max="8" width="16.33203125" style="452" customWidth="1"/>
    <col min="9" max="9" width="15.44140625" style="452" customWidth="1"/>
    <col min="10" max="10" width="14.109375" style="452" bestFit="1" customWidth="1"/>
    <col min="11" max="11" width="16.44140625" style="452" bestFit="1" customWidth="1"/>
    <col min="12" max="12" width="14.109375" style="452" bestFit="1" customWidth="1"/>
    <col min="13" max="16384" width="11.44140625" style="452"/>
  </cols>
  <sheetData>
    <row r="1" spans="3:11">
      <c r="C1" s="451"/>
    </row>
    <row r="2" spans="3:11" ht="40.950000000000003" customHeight="1"/>
    <row r="3" spans="3:11" ht="26.7" customHeight="1">
      <c r="C3" s="1073" t="s">
        <v>495</v>
      </c>
      <c r="D3" s="1073"/>
      <c r="E3" s="1073"/>
      <c r="F3" s="1073"/>
      <c r="G3" s="1073"/>
      <c r="H3" s="1073"/>
      <c r="I3" s="1073"/>
      <c r="J3" s="1073"/>
      <c r="K3" s="1073"/>
    </row>
    <row r="4" spans="3:11">
      <c r="C4" s="455" t="s">
        <v>496</v>
      </c>
      <c r="D4" s="454"/>
      <c r="E4" s="454"/>
      <c r="F4" s="454"/>
      <c r="G4" s="454"/>
      <c r="H4" s="454"/>
      <c r="I4" s="454"/>
      <c r="J4" s="454"/>
      <c r="K4" s="454"/>
    </row>
    <row r="5" spans="3:11" ht="18.75" customHeight="1">
      <c r="C5" s="456"/>
    </row>
    <row r="6" spans="3:11">
      <c r="C6" s="457"/>
    </row>
    <row r="7" spans="3:11" ht="14.4">
      <c r="C7" s="458" t="s">
        <v>497</v>
      </c>
      <c r="D7" s="294">
        <f>+Parametrización!C11</f>
        <v>46022</v>
      </c>
      <c r="E7" s="459">
        <f>+Parametrización!D11</f>
        <v>45657</v>
      </c>
    </row>
    <row r="8" spans="3:11">
      <c r="C8" s="460" t="s">
        <v>498</v>
      </c>
      <c r="D8" s="815">
        <f>+Parametrización!D6</f>
        <v>6572.46</v>
      </c>
      <c r="E8" s="461">
        <f>Parametrización!D7</f>
        <v>7812.22</v>
      </c>
    </row>
    <row r="9" spans="3:11">
      <c r="C9" s="462" t="s">
        <v>499</v>
      </c>
      <c r="D9" s="815">
        <f>Parametrización!E6</f>
        <v>6585.55</v>
      </c>
      <c r="E9" s="461">
        <f>Parametrización!E7</f>
        <v>7843.41</v>
      </c>
    </row>
    <row r="11" spans="3:11">
      <c r="C11" s="456" t="s">
        <v>500</v>
      </c>
    </row>
    <row r="12" spans="3:11">
      <c r="C12" s="456"/>
    </row>
    <row r="13" spans="3:11" ht="14.4" thickBot="1">
      <c r="C13" s="463" t="s">
        <v>501</v>
      </c>
    </row>
    <row r="14" spans="3:11" ht="15" customHeight="1">
      <c r="D14" s="1067" t="str">
        <f>'Balance Gral. Resol. 35'!D8</f>
        <v>PERIODO ACTUAL 31/12/2025</v>
      </c>
      <c r="E14" s="1068"/>
      <c r="F14" s="1068"/>
      <c r="G14" s="1069"/>
      <c r="H14" s="1067" t="str">
        <f>'Balance Gral. Resol. 35'!E8</f>
        <v>PERIODO ANTERIOR 31/12/2024</v>
      </c>
      <c r="I14" s="1068"/>
      <c r="J14" s="1068"/>
      <c r="K14" s="1069"/>
    </row>
    <row r="15" spans="3:11" ht="15" customHeight="1" thickBot="1">
      <c r="D15" s="1070"/>
      <c r="E15" s="1071"/>
      <c r="F15" s="1071"/>
      <c r="G15" s="1072"/>
      <c r="H15" s="1070"/>
      <c r="I15" s="1071"/>
      <c r="J15" s="1071"/>
      <c r="K15" s="1072"/>
    </row>
    <row r="16" spans="3:11" ht="69">
      <c r="C16" s="458" t="s">
        <v>502</v>
      </c>
      <c r="D16" s="464" t="s">
        <v>503</v>
      </c>
      <c r="E16" s="464" t="s">
        <v>504</v>
      </c>
      <c r="F16" s="464" t="s">
        <v>505</v>
      </c>
      <c r="G16" s="907" t="s">
        <v>506</v>
      </c>
      <c r="H16" s="464" t="s">
        <v>503</v>
      </c>
      <c r="I16" s="464" t="s">
        <v>504</v>
      </c>
      <c r="J16" s="464" t="s">
        <v>507</v>
      </c>
      <c r="K16" s="464" t="s">
        <v>508</v>
      </c>
    </row>
    <row r="17" spans="3:12">
      <c r="C17" s="465" t="s">
        <v>146</v>
      </c>
      <c r="D17" s="466"/>
      <c r="E17" s="466"/>
      <c r="F17" s="466"/>
      <c r="G17" s="908"/>
      <c r="H17" s="466"/>
      <c r="I17" s="466"/>
      <c r="J17" s="466"/>
      <c r="K17" s="466"/>
    </row>
    <row r="18" spans="3:12">
      <c r="C18" s="465" t="s">
        <v>509</v>
      </c>
      <c r="D18" s="466"/>
      <c r="E18" s="466"/>
      <c r="F18" s="466"/>
      <c r="G18" s="908"/>
      <c r="H18" s="466"/>
      <c r="I18" s="466"/>
      <c r="J18" s="466"/>
      <c r="K18" s="466"/>
    </row>
    <row r="19" spans="3:12">
      <c r="C19" s="465" t="s">
        <v>406</v>
      </c>
      <c r="D19" s="466"/>
      <c r="E19" s="467"/>
      <c r="F19" s="466"/>
      <c r="G19" s="908"/>
      <c r="H19" s="466"/>
      <c r="I19" s="467"/>
      <c r="J19" s="466"/>
      <c r="K19" s="466"/>
      <c r="L19" s="453"/>
    </row>
    <row r="20" spans="3:12">
      <c r="C20" s="466" t="s">
        <v>152</v>
      </c>
      <c r="D20" s="468" t="s">
        <v>510</v>
      </c>
      <c r="E20" s="469">
        <f>+G20/F20</f>
        <v>0</v>
      </c>
      <c r="F20" s="470">
        <f>+D8</f>
        <v>6572.46</v>
      </c>
      <c r="G20" s="909">
        <v>0</v>
      </c>
      <c r="H20" s="468" t="s">
        <v>510</v>
      </c>
      <c r="I20" s="910">
        <v>0</v>
      </c>
      <c r="J20" s="911">
        <f>+$E$8</f>
        <v>7812.22</v>
      </c>
      <c r="K20" s="909">
        <v>0</v>
      </c>
    </row>
    <row r="21" spans="3:12">
      <c r="C21" s="466" t="s">
        <v>156</v>
      </c>
      <c r="D21" s="468" t="s">
        <v>510</v>
      </c>
      <c r="E21" s="469">
        <f>+G21/F21</f>
        <v>5040.3898996722692</v>
      </c>
      <c r="F21" s="470">
        <f>+F20</f>
        <v>6572.46</v>
      </c>
      <c r="G21" s="909">
        <f>6572460+26555301</f>
        <v>33127761</v>
      </c>
      <c r="H21" s="468" t="s">
        <v>510</v>
      </c>
      <c r="I21" s="910">
        <f>+K21/J21</f>
        <v>3377.1300603413624</v>
      </c>
      <c r="J21" s="911">
        <f t="shared" ref="J21:J58" si="0">+$E$8</f>
        <v>7812.22</v>
      </c>
      <c r="K21" s="909">
        <v>26382883</v>
      </c>
    </row>
    <row r="22" spans="3:12">
      <c r="C22" s="471" t="s">
        <v>511</v>
      </c>
      <c r="D22" s="472"/>
      <c r="E22" s="469"/>
      <c r="F22" s="470">
        <f t="shared" ref="F22:F58" si="1">+F21</f>
        <v>6572.46</v>
      </c>
      <c r="G22" s="909">
        <f t="shared" ref="G22:G58" si="2">+F22*E22</f>
        <v>0</v>
      </c>
      <c r="H22" s="472"/>
      <c r="I22" s="910">
        <f t="shared" ref="I22:I58" si="3">+K22/J22</f>
        <v>0</v>
      </c>
      <c r="J22" s="911">
        <f t="shared" si="0"/>
        <v>7812.22</v>
      </c>
      <c r="K22" s="909">
        <v>0</v>
      </c>
    </row>
    <row r="23" spans="3:12">
      <c r="C23" s="472" t="s">
        <v>512</v>
      </c>
      <c r="D23" s="473" t="s">
        <v>510</v>
      </c>
      <c r="E23" s="469">
        <v>0</v>
      </c>
      <c r="F23" s="470">
        <f t="shared" si="1"/>
        <v>6572.46</v>
      </c>
      <c r="G23" s="909">
        <f t="shared" si="2"/>
        <v>0</v>
      </c>
      <c r="H23" s="473" t="s">
        <v>510</v>
      </c>
      <c r="I23" s="910">
        <f t="shared" si="3"/>
        <v>0</v>
      </c>
      <c r="J23" s="911">
        <f t="shared" si="0"/>
        <v>7812.22</v>
      </c>
      <c r="K23" s="909">
        <v>0</v>
      </c>
    </row>
    <row r="24" spans="3:12">
      <c r="C24" s="472" t="s">
        <v>513</v>
      </c>
      <c r="D24" s="473" t="s">
        <v>510</v>
      </c>
      <c r="E24" s="469">
        <f>+G24/F24</f>
        <v>216819.44994720395</v>
      </c>
      <c r="F24" s="470">
        <f t="shared" si="1"/>
        <v>6572.46</v>
      </c>
      <c r="G24" s="909">
        <v>1425037162</v>
      </c>
      <c r="H24" s="473" t="s">
        <v>510</v>
      </c>
      <c r="I24" s="910">
        <f t="shared" si="3"/>
        <v>241000</v>
      </c>
      <c r="J24" s="911">
        <f t="shared" si="0"/>
        <v>7812.22</v>
      </c>
      <c r="K24" s="909">
        <v>1882745020</v>
      </c>
    </row>
    <row r="25" spans="3:12">
      <c r="C25" s="472" t="s">
        <v>943</v>
      </c>
      <c r="D25" s="473" t="s">
        <v>510</v>
      </c>
      <c r="E25" s="469"/>
      <c r="F25" s="470">
        <f t="shared" si="1"/>
        <v>6572.46</v>
      </c>
      <c r="G25" s="909">
        <f t="shared" si="2"/>
        <v>0</v>
      </c>
      <c r="H25" s="473" t="s">
        <v>510</v>
      </c>
      <c r="I25" s="910">
        <f t="shared" si="3"/>
        <v>0</v>
      </c>
      <c r="J25" s="911">
        <f t="shared" si="0"/>
        <v>7812.22</v>
      </c>
      <c r="K25" s="909">
        <v>0</v>
      </c>
    </row>
    <row r="26" spans="3:12">
      <c r="C26" s="466"/>
      <c r="D26" s="468"/>
      <c r="E26" s="469"/>
      <c r="F26" s="470">
        <f t="shared" si="1"/>
        <v>6572.46</v>
      </c>
      <c r="G26" s="909">
        <f t="shared" si="2"/>
        <v>0</v>
      </c>
      <c r="H26" s="468"/>
      <c r="I26" s="910">
        <f t="shared" si="3"/>
        <v>0</v>
      </c>
      <c r="J26" s="911">
        <f t="shared" si="0"/>
        <v>7812.22</v>
      </c>
      <c r="K26" s="909">
        <v>0</v>
      </c>
    </row>
    <row r="27" spans="3:12">
      <c r="C27" s="465" t="s">
        <v>396</v>
      </c>
      <c r="D27" s="466"/>
      <c r="E27" s="469"/>
      <c r="F27" s="470">
        <f t="shared" si="1"/>
        <v>6572.46</v>
      </c>
      <c r="G27" s="909">
        <f t="shared" si="2"/>
        <v>0</v>
      </c>
      <c r="H27" s="466"/>
      <c r="I27" s="910">
        <f t="shared" si="3"/>
        <v>0</v>
      </c>
      <c r="J27" s="911">
        <f t="shared" si="0"/>
        <v>7812.22</v>
      </c>
      <c r="K27" s="909">
        <v>0</v>
      </c>
    </row>
    <row r="28" spans="3:12">
      <c r="C28" s="466" t="s">
        <v>172</v>
      </c>
      <c r="D28" s="468" t="s">
        <v>510</v>
      </c>
      <c r="E28" s="469">
        <f>+G28/F28</f>
        <v>481598.17998131597</v>
      </c>
      <c r="F28" s="470">
        <f t="shared" si="1"/>
        <v>6572.46</v>
      </c>
      <c r="G28" s="909">
        <v>3165284774</v>
      </c>
      <c r="H28" s="468" t="s">
        <v>510</v>
      </c>
      <c r="I28" s="910">
        <f t="shared" si="3"/>
        <v>190145.90986940972</v>
      </c>
      <c r="J28" s="911">
        <f t="shared" si="0"/>
        <v>7812.22</v>
      </c>
      <c r="K28" s="909">
        <v>1485461680</v>
      </c>
    </row>
    <row r="29" spans="3:12">
      <c r="C29" s="466" t="s">
        <v>515</v>
      </c>
      <c r="D29" s="468" t="s">
        <v>510</v>
      </c>
      <c r="E29" s="469">
        <v>0</v>
      </c>
      <c r="F29" s="470">
        <f t="shared" si="1"/>
        <v>6572.46</v>
      </c>
      <c r="G29" s="909">
        <f t="shared" si="2"/>
        <v>0</v>
      </c>
      <c r="H29" s="468" t="s">
        <v>510</v>
      </c>
      <c r="I29" s="910">
        <f t="shared" si="3"/>
        <v>0</v>
      </c>
      <c r="J29" s="911">
        <f t="shared" si="0"/>
        <v>7812.22</v>
      </c>
      <c r="K29" s="909">
        <v>0</v>
      </c>
    </row>
    <row r="30" spans="3:12">
      <c r="C30" s="466" t="s">
        <v>516</v>
      </c>
      <c r="D30" s="468" t="s">
        <v>510</v>
      </c>
      <c r="E30" s="469">
        <v>0</v>
      </c>
      <c r="F30" s="470">
        <f t="shared" si="1"/>
        <v>6572.46</v>
      </c>
      <c r="G30" s="909">
        <f t="shared" si="2"/>
        <v>0</v>
      </c>
      <c r="H30" s="468" t="s">
        <v>510</v>
      </c>
      <c r="I30" s="910">
        <f t="shared" si="3"/>
        <v>0</v>
      </c>
      <c r="J30" s="911">
        <f t="shared" si="0"/>
        <v>7812.22</v>
      </c>
      <c r="K30" s="909">
        <v>0</v>
      </c>
    </row>
    <row r="31" spans="3:12">
      <c r="C31" s="466" t="s">
        <v>517</v>
      </c>
      <c r="D31" s="468" t="s">
        <v>510</v>
      </c>
      <c r="E31" s="469">
        <f>+G31/F31</f>
        <v>100027.38700577866</v>
      </c>
      <c r="F31" s="470">
        <f t="shared" si="1"/>
        <v>6572.46</v>
      </c>
      <c r="G31" s="909">
        <v>657426000</v>
      </c>
      <c r="H31" s="468" t="s">
        <v>510</v>
      </c>
      <c r="I31" s="910">
        <f t="shared" si="3"/>
        <v>100000</v>
      </c>
      <c r="J31" s="911">
        <f t="shared" si="0"/>
        <v>7812.22</v>
      </c>
      <c r="K31" s="909">
        <v>781222000</v>
      </c>
    </row>
    <row r="32" spans="3:12">
      <c r="C32" s="466" t="s">
        <v>180</v>
      </c>
      <c r="D32" s="468" t="s">
        <v>510</v>
      </c>
      <c r="E32" s="469">
        <f>+G32/F32</f>
        <v>245.00004564500964</v>
      </c>
      <c r="F32" s="470">
        <f t="shared" si="1"/>
        <v>6572.46</v>
      </c>
      <c r="G32" s="909">
        <v>1610253</v>
      </c>
      <c r="H32" s="468" t="s">
        <v>510</v>
      </c>
      <c r="I32" s="910">
        <f t="shared" si="3"/>
        <v>287969.9995647844</v>
      </c>
      <c r="J32" s="911">
        <f t="shared" si="0"/>
        <v>7812.22</v>
      </c>
      <c r="K32" s="909">
        <v>2249684990</v>
      </c>
    </row>
    <row r="33" spans="2:11">
      <c r="C33" s="466" t="s">
        <v>518</v>
      </c>
      <c r="D33" s="468" t="s">
        <v>510</v>
      </c>
      <c r="E33" s="469">
        <v>0</v>
      </c>
      <c r="F33" s="470">
        <f t="shared" si="1"/>
        <v>6572.46</v>
      </c>
      <c r="G33" s="909">
        <f t="shared" si="2"/>
        <v>0</v>
      </c>
      <c r="H33" s="468" t="s">
        <v>510</v>
      </c>
      <c r="I33" s="910">
        <f t="shared" si="3"/>
        <v>0</v>
      </c>
      <c r="J33" s="911">
        <f t="shared" si="0"/>
        <v>7812.22</v>
      </c>
      <c r="K33" s="909">
        <v>0</v>
      </c>
    </row>
    <row r="34" spans="2:11">
      <c r="C34" s="465" t="s">
        <v>519</v>
      </c>
      <c r="D34" s="466"/>
      <c r="E34" s="469"/>
      <c r="F34" s="470">
        <f t="shared" si="1"/>
        <v>6572.46</v>
      </c>
      <c r="G34" s="909">
        <f t="shared" si="2"/>
        <v>0</v>
      </c>
      <c r="H34" s="466"/>
      <c r="I34" s="910">
        <f t="shared" si="3"/>
        <v>0</v>
      </c>
      <c r="J34" s="911">
        <f t="shared" si="0"/>
        <v>7812.22</v>
      </c>
      <c r="K34" s="909">
        <v>0</v>
      </c>
    </row>
    <row r="35" spans="2:11" ht="14.4">
      <c r="B35"/>
      <c r="C35" s="466" t="s">
        <v>520</v>
      </c>
      <c r="D35" s="468" t="s">
        <v>510</v>
      </c>
      <c r="E35" s="469">
        <f>+G35/F35</f>
        <v>0</v>
      </c>
      <c r="F35" s="470">
        <f t="shared" si="1"/>
        <v>6572.46</v>
      </c>
      <c r="G35" s="909">
        <v>0</v>
      </c>
      <c r="H35" s="468" t="s">
        <v>510</v>
      </c>
      <c r="I35" s="910">
        <f t="shared" si="3"/>
        <v>0</v>
      </c>
      <c r="J35" s="911">
        <f t="shared" si="0"/>
        <v>7812.22</v>
      </c>
      <c r="K35" s="909">
        <v>0</v>
      </c>
    </row>
    <row r="36" spans="2:11">
      <c r="C36" s="466" t="s">
        <v>521</v>
      </c>
      <c r="D36" s="468" t="s">
        <v>510</v>
      </c>
      <c r="E36" s="469">
        <v>0</v>
      </c>
      <c r="F36" s="470">
        <f t="shared" si="1"/>
        <v>6572.46</v>
      </c>
      <c r="G36" s="909">
        <f t="shared" si="2"/>
        <v>0</v>
      </c>
      <c r="H36" s="468" t="s">
        <v>510</v>
      </c>
      <c r="I36" s="910">
        <f t="shared" si="3"/>
        <v>0</v>
      </c>
      <c r="J36" s="911">
        <f t="shared" si="0"/>
        <v>7812.22</v>
      </c>
      <c r="K36" s="909">
        <v>0</v>
      </c>
    </row>
    <row r="37" spans="2:11">
      <c r="C37" s="465" t="s">
        <v>184</v>
      </c>
      <c r="D37" s="466"/>
      <c r="E37" s="469"/>
      <c r="F37" s="470">
        <f t="shared" si="1"/>
        <v>6572.46</v>
      </c>
      <c r="G37" s="909">
        <v>0</v>
      </c>
      <c r="H37" s="466"/>
      <c r="I37" s="910">
        <f t="shared" si="3"/>
        <v>0</v>
      </c>
      <c r="J37" s="911">
        <f t="shared" si="0"/>
        <v>7812.22</v>
      </c>
      <c r="K37" s="909">
        <v>0</v>
      </c>
    </row>
    <row r="38" spans="2:11">
      <c r="C38" s="466" t="s">
        <v>522</v>
      </c>
      <c r="D38" s="468" t="s">
        <v>510</v>
      </c>
      <c r="E38" s="469">
        <f>+G38/F38</f>
        <v>13568.490489101494</v>
      </c>
      <c r="F38" s="470">
        <f t="shared" si="1"/>
        <v>6572.46</v>
      </c>
      <c r="G38" s="909">
        <v>89178361</v>
      </c>
      <c r="H38" s="468" t="s">
        <v>510</v>
      </c>
      <c r="I38" s="910">
        <f t="shared" si="3"/>
        <v>23834.584407505165</v>
      </c>
      <c r="J38" s="911">
        <f t="shared" si="0"/>
        <v>7812.22</v>
      </c>
      <c r="K38" s="909">
        <v>186201017</v>
      </c>
    </row>
    <row r="39" spans="2:11">
      <c r="C39" s="466" t="s">
        <v>523</v>
      </c>
      <c r="D39" s="468" t="s">
        <v>510</v>
      </c>
      <c r="E39" s="469">
        <v>0</v>
      </c>
      <c r="F39" s="470">
        <f t="shared" si="1"/>
        <v>6572.46</v>
      </c>
      <c r="G39" s="912">
        <f t="shared" si="2"/>
        <v>0</v>
      </c>
      <c r="H39" s="468" t="s">
        <v>510</v>
      </c>
      <c r="I39" s="910">
        <f t="shared" si="3"/>
        <v>0</v>
      </c>
      <c r="J39" s="911">
        <f t="shared" si="0"/>
        <v>7812.22</v>
      </c>
      <c r="K39" s="909">
        <v>0</v>
      </c>
    </row>
    <row r="40" spans="2:11">
      <c r="C40" s="466" t="s">
        <v>192</v>
      </c>
      <c r="D40" s="468" t="s">
        <v>510</v>
      </c>
      <c r="E40" s="469">
        <f>+G40/F40</f>
        <v>6467.4821908387421</v>
      </c>
      <c r="F40" s="470">
        <f t="shared" si="1"/>
        <v>6572.46</v>
      </c>
      <c r="G40" s="909">
        <v>42507268</v>
      </c>
      <c r="H40" s="468" t="s">
        <v>510</v>
      </c>
      <c r="I40" s="910">
        <f t="shared" ref="I40" si="4">+K40/J40</f>
        <v>0</v>
      </c>
      <c r="J40" s="911">
        <f t="shared" si="0"/>
        <v>7812.22</v>
      </c>
      <c r="K40" s="909">
        <v>0</v>
      </c>
    </row>
    <row r="41" spans="2:11">
      <c r="C41" s="474" t="s">
        <v>196</v>
      </c>
      <c r="D41" s="468"/>
      <c r="E41" s="469"/>
      <c r="F41" s="470">
        <f>+F39</f>
        <v>6572.46</v>
      </c>
      <c r="G41" s="909">
        <f t="shared" si="2"/>
        <v>0</v>
      </c>
      <c r="H41" s="468"/>
      <c r="I41" s="910">
        <f t="shared" si="3"/>
        <v>0</v>
      </c>
      <c r="J41" s="911">
        <f t="shared" si="0"/>
        <v>7812.22</v>
      </c>
      <c r="K41" s="909">
        <v>0</v>
      </c>
    </row>
    <row r="42" spans="2:11">
      <c r="C42" s="471" t="s">
        <v>396</v>
      </c>
      <c r="D42" s="472"/>
      <c r="E42" s="469"/>
      <c r="F42" s="470">
        <f t="shared" si="1"/>
        <v>6572.46</v>
      </c>
      <c r="G42" s="909">
        <f t="shared" si="2"/>
        <v>0</v>
      </c>
      <c r="H42" s="472"/>
      <c r="I42" s="910">
        <f t="shared" si="3"/>
        <v>0</v>
      </c>
      <c r="J42" s="911">
        <f t="shared" si="0"/>
        <v>7812.22</v>
      </c>
      <c r="K42" s="909">
        <v>0</v>
      </c>
    </row>
    <row r="43" spans="2:11" ht="14.25" customHeight="1">
      <c r="C43" s="472" t="s">
        <v>524</v>
      </c>
      <c r="D43" s="473" t="s">
        <v>510</v>
      </c>
      <c r="E43" s="469">
        <v>0</v>
      </c>
      <c r="F43" s="470">
        <f t="shared" si="1"/>
        <v>6572.46</v>
      </c>
      <c r="G43" s="909">
        <f t="shared" si="2"/>
        <v>0</v>
      </c>
      <c r="H43" s="473" t="s">
        <v>510</v>
      </c>
      <c r="I43" s="910">
        <f t="shared" si="3"/>
        <v>0</v>
      </c>
      <c r="J43" s="911">
        <f t="shared" si="0"/>
        <v>7812.22</v>
      </c>
      <c r="K43" s="909">
        <v>0</v>
      </c>
    </row>
    <row r="44" spans="2:11">
      <c r="C44" s="471" t="s">
        <v>525</v>
      </c>
      <c r="D44" s="472"/>
      <c r="E44" s="469"/>
      <c r="F44" s="470">
        <f t="shared" si="1"/>
        <v>6572.46</v>
      </c>
      <c r="G44" s="909">
        <f t="shared" si="2"/>
        <v>0</v>
      </c>
      <c r="H44" s="472"/>
      <c r="I44" s="910">
        <f t="shared" si="3"/>
        <v>0</v>
      </c>
      <c r="J44" s="911">
        <f t="shared" si="0"/>
        <v>7812.22</v>
      </c>
      <c r="K44" s="909">
        <v>0</v>
      </c>
    </row>
    <row r="45" spans="2:11">
      <c r="C45" s="472" t="s">
        <v>512</v>
      </c>
      <c r="D45" s="473" t="s">
        <v>510</v>
      </c>
      <c r="E45" s="469">
        <v>0</v>
      </c>
      <c r="F45" s="470">
        <f t="shared" si="1"/>
        <v>6572.46</v>
      </c>
      <c r="G45" s="909">
        <f t="shared" si="2"/>
        <v>0</v>
      </c>
      <c r="H45" s="473" t="s">
        <v>510</v>
      </c>
      <c r="I45" s="910">
        <f t="shared" si="3"/>
        <v>0</v>
      </c>
      <c r="J45" s="911">
        <f t="shared" si="0"/>
        <v>7812.22</v>
      </c>
      <c r="K45" s="909">
        <v>0</v>
      </c>
    </row>
    <row r="46" spans="2:11">
      <c r="C46" s="472" t="s">
        <v>513</v>
      </c>
      <c r="D46" s="473" t="s">
        <v>510</v>
      </c>
      <c r="E46" s="469">
        <v>0</v>
      </c>
      <c r="F46" s="470">
        <f t="shared" si="1"/>
        <v>6572.46</v>
      </c>
      <c r="G46" s="909">
        <f t="shared" si="2"/>
        <v>0</v>
      </c>
      <c r="H46" s="473" t="s">
        <v>510</v>
      </c>
      <c r="I46" s="910">
        <f t="shared" si="3"/>
        <v>0</v>
      </c>
      <c r="J46" s="911">
        <f t="shared" si="0"/>
        <v>7812.22</v>
      </c>
      <c r="K46" s="909">
        <v>0</v>
      </c>
    </row>
    <row r="47" spans="2:11">
      <c r="C47" s="472" t="s">
        <v>514</v>
      </c>
      <c r="D47" s="473" t="s">
        <v>510</v>
      </c>
      <c r="E47" s="469"/>
      <c r="F47" s="470">
        <f t="shared" si="1"/>
        <v>6572.46</v>
      </c>
      <c r="G47" s="909">
        <f t="shared" si="2"/>
        <v>0</v>
      </c>
      <c r="H47" s="473" t="s">
        <v>510</v>
      </c>
      <c r="I47" s="910">
        <f t="shared" si="3"/>
        <v>0</v>
      </c>
      <c r="J47" s="911">
        <f t="shared" si="0"/>
        <v>7812.22</v>
      </c>
      <c r="K47" s="909">
        <v>0</v>
      </c>
    </row>
    <row r="48" spans="2:11">
      <c r="C48" s="471" t="s">
        <v>526</v>
      </c>
      <c r="D48" s="472"/>
      <c r="E48" s="469"/>
      <c r="F48" s="470">
        <f t="shared" si="1"/>
        <v>6572.46</v>
      </c>
      <c r="G48" s="909">
        <f t="shared" si="2"/>
        <v>0</v>
      </c>
      <c r="H48" s="472"/>
      <c r="I48" s="910">
        <f t="shared" si="3"/>
        <v>0</v>
      </c>
      <c r="J48" s="911">
        <f t="shared" si="0"/>
        <v>7812.22</v>
      </c>
      <c r="K48" s="909">
        <v>0</v>
      </c>
    </row>
    <row r="49" spans="3:11">
      <c r="C49" s="472" t="s">
        <v>527</v>
      </c>
      <c r="D49" s="473" t="s">
        <v>510</v>
      </c>
      <c r="E49" s="469">
        <v>0</v>
      </c>
      <c r="F49" s="470">
        <f t="shared" si="1"/>
        <v>6572.46</v>
      </c>
      <c r="G49" s="909">
        <f t="shared" si="2"/>
        <v>0</v>
      </c>
      <c r="H49" s="473" t="s">
        <v>510</v>
      </c>
      <c r="I49" s="910">
        <f t="shared" si="3"/>
        <v>0</v>
      </c>
      <c r="J49" s="911">
        <f t="shared" si="0"/>
        <v>7812.22</v>
      </c>
      <c r="K49" s="909">
        <v>0</v>
      </c>
    </row>
    <row r="50" spans="3:11">
      <c r="C50" s="472" t="s">
        <v>528</v>
      </c>
      <c r="D50" s="473" t="s">
        <v>510</v>
      </c>
      <c r="E50" s="469">
        <v>0</v>
      </c>
      <c r="F50" s="470">
        <f t="shared" si="1"/>
        <v>6572.46</v>
      </c>
      <c r="G50" s="909">
        <f t="shared" si="2"/>
        <v>0</v>
      </c>
      <c r="H50" s="473" t="s">
        <v>510</v>
      </c>
      <c r="I50" s="910">
        <f t="shared" si="3"/>
        <v>0</v>
      </c>
      <c r="J50" s="911">
        <f t="shared" si="0"/>
        <v>7812.22</v>
      </c>
      <c r="K50" s="909">
        <v>0</v>
      </c>
    </row>
    <row r="51" spans="3:11">
      <c r="C51" s="471" t="s">
        <v>529</v>
      </c>
      <c r="D51" s="472"/>
      <c r="E51" s="469"/>
      <c r="F51" s="470">
        <f t="shared" si="1"/>
        <v>6572.46</v>
      </c>
      <c r="G51" s="909">
        <f t="shared" si="2"/>
        <v>0</v>
      </c>
      <c r="H51" s="472"/>
      <c r="I51" s="910">
        <f t="shared" si="3"/>
        <v>0</v>
      </c>
      <c r="J51" s="911">
        <f t="shared" si="0"/>
        <v>7812.22</v>
      </c>
      <c r="K51" s="909">
        <v>0</v>
      </c>
    </row>
    <row r="52" spans="3:11">
      <c r="C52" s="472" t="s">
        <v>219</v>
      </c>
      <c r="D52" s="473" t="s">
        <v>510</v>
      </c>
      <c r="E52" s="469">
        <v>0</v>
      </c>
      <c r="F52" s="470">
        <f t="shared" si="1"/>
        <v>6572.46</v>
      </c>
      <c r="G52" s="909">
        <f t="shared" si="2"/>
        <v>0</v>
      </c>
      <c r="H52" s="473" t="s">
        <v>510</v>
      </c>
      <c r="I52" s="910">
        <f t="shared" si="3"/>
        <v>0</v>
      </c>
      <c r="J52" s="911">
        <f t="shared" si="0"/>
        <v>7812.22</v>
      </c>
      <c r="K52" s="909">
        <v>0</v>
      </c>
    </row>
    <row r="53" spans="3:11">
      <c r="C53" s="472" t="s">
        <v>221</v>
      </c>
      <c r="D53" s="473" t="s">
        <v>510</v>
      </c>
      <c r="E53" s="469">
        <v>0</v>
      </c>
      <c r="F53" s="470">
        <f t="shared" si="1"/>
        <v>6572.46</v>
      </c>
      <c r="G53" s="909">
        <f t="shared" si="2"/>
        <v>0</v>
      </c>
      <c r="H53" s="473" t="s">
        <v>510</v>
      </c>
      <c r="I53" s="910">
        <f t="shared" si="3"/>
        <v>0</v>
      </c>
      <c r="J53" s="911">
        <f t="shared" si="0"/>
        <v>7812.22</v>
      </c>
      <c r="K53" s="909">
        <v>0</v>
      </c>
    </row>
    <row r="54" spans="3:11">
      <c r="C54" s="472" t="s">
        <v>225</v>
      </c>
      <c r="D54" s="473" t="s">
        <v>510</v>
      </c>
      <c r="E54" s="469">
        <v>0</v>
      </c>
      <c r="F54" s="470">
        <f t="shared" si="1"/>
        <v>6572.46</v>
      </c>
      <c r="G54" s="909">
        <f t="shared" si="2"/>
        <v>0</v>
      </c>
      <c r="H54" s="473" t="s">
        <v>510</v>
      </c>
      <c r="I54" s="910">
        <f t="shared" si="3"/>
        <v>0</v>
      </c>
      <c r="J54" s="911">
        <f t="shared" si="0"/>
        <v>7812.22</v>
      </c>
      <c r="K54" s="909">
        <v>0</v>
      </c>
    </row>
    <row r="55" spans="3:11">
      <c r="C55" s="472" t="s">
        <v>530</v>
      </c>
      <c r="D55" s="473" t="s">
        <v>510</v>
      </c>
      <c r="E55" s="469">
        <v>0</v>
      </c>
      <c r="F55" s="470">
        <f t="shared" si="1"/>
        <v>6572.46</v>
      </c>
      <c r="G55" s="909">
        <f t="shared" si="2"/>
        <v>0</v>
      </c>
      <c r="H55" s="473" t="s">
        <v>510</v>
      </c>
      <c r="I55" s="910">
        <f t="shared" si="3"/>
        <v>0</v>
      </c>
      <c r="J55" s="911">
        <f t="shared" si="0"/>
        <v>7812.22</v>
      </c>
      <c r="K55" s="909">
        <v>0</v>
      </c>
    </row>
    <row r="56" spans="3:11">
      <c r="C56" s="472" t="s">
        <v>228</v>
      </c>
      <c r="D56" s="473" t="s">
        <v>510</v>
      </c>
      <c r="E56" s="469">
        <v>0</v>
      </c>
      <c r="F56" s="470">
        <f t="shared" si="1"/>
        <v>6572.46</v>
      </c>
      <c r="G56" s="909">
        <f t="shared" si="2"/>
        <v>0</v>
      </c>
      <c r="H56" s="473" t="s">
        <v>510</v>
      </c>
      <c r="I56" s="910">
        <f t="shared" si="3"/>
        <v>0</v>
      </c>
      <c r="J56" s="911">
        <f t="shared" si="0"/>
        <v>7812.22</v>
      </c>
      <c r="K56" s="909">
        <v>0</v>
      </c>
    </row>
    <row r="57" spans="3:11">
      <c r="C57" s="474" t="s">
        <v>184</v>
      </c>
      <c r="D57" s="475"/>
      <c r="E57" s="469"/>
      <c r="F57" s="470">
        <f t="shared" si="1"/>
        <v>6572.46</v>
      </c>
      <c r="G57" s="909">
        <f t="shared" si="2"/>
        <v>0</v>
      </c>
      <c r="H57" s="475"/>
      <c r="I57" s="910">
        <f t="shared" si="3"/>
        <v>0</v>
      </c>
      <c r="J57" s="911">
        <f t="shared" si="0"/>
        <v>7812.22</v>
      </c>
      <c r="K57" s="909">
        <v>0</v>
      </c>
    </row>
    <row r="58" spans="3:11">
      <c r="C58" s="472" t="s">
        <v>531</v>
      </c>
      <c r="D58" s="473" t="s">
        <v>510</v>
      </c>
      <c r="E58" s="469">
        <v>0</v>
      </c>
      <c r="F58" s="470">
        <f t="shared" si="1"/>
        <v>6572.46</v>
      </c>
      <c r="G58" s="909">
        <f t="shared" si="2"/>
        <v>0</v>
      </c>
      <c r="H58" s="473" t="s">
        <v>510</v>
      </c>
      <c r="I58" s="910">
        <f t="shared" si="3"/>
        <v>0</v>
      </c>
      <c r="J58" s="911">
        <f t="shared" si="0"/>
        <v>7812.22</v>
      </c>
      <c r="K58" s="909">
        <v>0</v>
      </c>
    </row>
    <row r="61" spans="3:11" ht="69">
      <c r="C61" s="458" t="s">
        <v>502</v>
      </c>
      <c r="D61" s="476" t="s">
        <v>503</v>
      </c>
      <c r="E61" s="476" t="s">
        <v>504</v>
      </c>
      <c r="F61" s="476" t="str">
        <f>+F16</f>
        <v xml:space="preserve">CAMBIO CIERRE PERIODO ACTUAL </v>
      </c>
      <c r="G61" s="913" t="str">
        <f>+G16</f>
        <v>CAMBIO CIERRE PERIODO ACTUAL GUARANIES</v>
      </c>
      <c r="H61" s="476" t="s">
        <v>503</v>
      </c>
      <c r="I61" s="476" t="s">
        <v>504</v>
      </c>
      <c r="J61" s="476" t="str">
        <f>+J16</f>
        <v xml:space="preserve">CAMBIO CIERRE PERIODO ANTERIOR </v>
      </c>
      <c r="K61" s="476" t="str">
        <f>+K16</f>
        <v>CAMBIO CIERRE PERIODO ANTERIOR GUARANIES</v>
      </c>
    </row>
    <row r="62" spans="3:11">
      <c r="C62" s="474" t="s">
        <v>147</v>
      </c>
      <c r="D62" s="475"/>
      <c r="E62" s="475"/>
      <c r="F62" s="475"/>
      <c r="G62" s="914"/>
      <c r="H62" s="475"/>
      <c r="I62" s="475"/>
      <c r="J62" s="475"/>
      <c r="K62" s="475"/>
    </row>
    <row r="63" spans="3:11">
      <c r="C63" s="474" t="s">
        <v>149</v>
      </c>
      <c r="D63" s="477"/>
      <c r="E63" s="475"/>
      <c r="F63" s="475"/>
      <c r="G63" s="914"/>
      <c r="H63" s="475"/>
      <c r="I63" s="475"/>
      <c r="J63" s="475"/>
      <c r="K63" s="475"/>
    </row>
    <row r="64" spans="3:11">
      <c r="C64" s="465" t="s">
        <v>532</v>
      </c>
      <c r="D64" s="466"/>
      <c r="E64" s="467"/>
      <c r="F64" s="478"/>
      <c r="G64" s="909"/>
      <c r="H64" s="466"/>
      <c r="I64" s="467"/>
      <c r="J64" s="466"/>
      <c r="K64" s="466"/>
    </row>
    <row r="65" spans="3:11">
      <c r="C65" s="466" t="s">
        <v>533</v>
      </c>
      <c r="D65" s="468" t="s">
        <v>510</v>
      </c>
      <c r="E65" s="469">
        <f>+G65/F65</f>
        <v>29999.219958849299</v>
      </c>
      <c r="F65" s="470">
        <f>+D9</f>
        <v>6585.55</v>
      </c>
      <c r="G65" s="909">
        <v>197561363</v>
      </c>
      <c r="H65" s="468" t="s">
        <v>510</v>
      </c>
      <c r="I65" s="910">
        <f>+K65/J65</f>
        <v>10229.280121783766</v>
      </c>
      <c r="J65" s="911">
        <f>+$E$9</f>
        <v>7843.41</v>
      </c>
      <c r="K65" s="909">
        <v>80232438</v>
      </c>
    </row>
    <row r="66" spans="3:11">
      <c r="C66" s="466" t="s">
        <v>534</v>
      </c>
      <c r="D66" s="468" t="s">
        <v>510</v>
      </c>
      <c r="E66" s="469">
        <f t="shared" ref="E66:E71" si="5">+G66/F66</f>
        <v>0</v>
      </c>
      <c r="F66" s="470">
        <f>+F65</f>
        <v>6585.55</v>
      </c>
      <c r="G66" s="909">
        <v>0</v>
      </c>
      <c r="H66" s="468" t="s">
        <v>510</v>
      </c>
      <c r="I66" s="910">
        <f t="shared" ref="I66:I89" si="6">+K66/J66</f>
        <v>0</v>
      </c>
      <c r="J66" s="911">
        <f t="shared" ref="J66:J89" si="7">+$E$9</f>
        <v>7843.41</v>
      </c>
      <c r="K66" s="909">
        <v>0</v>
      </c>
    </row>
    <row r="67" spans="3:11">
      <c r="C67" s="466" t="s">
        <v>535</v>
      </c>
      <c r="D67" s="468" t="s">
        <v>510</v>
      </c>
      <c r="E67" s="469">
        <f t="shared" si="5"/>
        <v>69637.170016171774</v>
      </c>
      <c r="F67" s="470">
        <f t="shared" ref="F67:F89" si="8">+F66</f>
        <v>6585.55</v>
      </c>
      <c r="G67" s="909">
        <v>458599065</v>
      </c>
      <c r="H67" s="468" t="s">
        <v>510</v>
      </c>
      <c r="I67" s="910">
        <f t="shared" si="6"/>
        <v>0</v>
      </c>
      <c r="J67" s="911">
        <f t="shared" si="7"/>
        <v>7843.41</v>
      </c>
      <c r="K67" s="909">
        <v>0</v>
      </c>
    </row>
    <row r="68" spans="3:11">
      <c r="C68" s="466" t="s">
        <v>536</v>
      </c>
      <c r="D68" s="468" t="s">
        <v>510</v>
      </c>
      <c r="E68" s="469">
        <f t="shared" si="5"/>
        <v>0</v>
      </c>
      <c r="F68" s="470">
        <f t="shared" si="8"/>
        <v>6585.55</v>
      </c>
      <c r="G68" s="909">
        <v>0</v>
      </c>
      <c r="H68" s="468" t="s">
        <v>510</v>
      </c>
      <c r="I68" s="910">
        <f t="shared" si="6"/>
        <v>0</v>
      </c>
      <c r="J68" s="911">
        <f t="shared" si="7"/>
        <v>7843.41</v>
      </c>
      <c r="K68" s="909">
        <v>0</v>
      </c>
    </row>
    <row r="69" spans="3:11">
      <c r="C69" s="465" t="s">
        <v>537</v>
      </c>
      <c r="D69" s="466"/>
      <c r="E69" s="469">
        <f t="shared" si="5"/>
        <v>0</v>
      </c>
      <c r="F69" s="470">
        <f t="shared" si="8"/>
        <v>6585.55</v>
      </c>
      <c r="G69" s="909">
        <v>0</v>
      </c>
      <c r="H69" s="466"/>
      <c r="I69" s="910">
        <f t="shared" si="6"/>
        <v>0</v>
      </c>
      <c r="J69" s="911">
        <f t="shared" si="7"/>
        <v>7843.41</v>
      </c>
      <c r="K69" s="909">
        <v>0</v>
      </c>
    </row>
    <row r="70" spans="3:11">
      <c r="C70" s="466" t="s">
        <v>538</v>
      </c>
      <c r="D70" s="468" t="s">
        <v>510</v>
      </c>
      <c r="E70" s="469">
        <f t="shared" si="5"/>
        <v>848424.25598469377</v>
      </c>
      <c r="F70" s="470">
        <f t="shared" si="8"/>
        <v>6585.55</v>
      </c>
      <c r="G70" s="909">
        <f>5268440000+318900359</f>
        <v>5587340359</v>
      </c>
      <c r="H70" s="468" t="s">
        <v>510</v>
      </c>
      <c r="I70" s="910">
        <f t="shared" si="6"/>
        <v>450000</v>
      </c>
      <c r="J70" s="911">
        <f t="shared" si="7"/>
        <v>7843.41</v>
      </c>
      <c r="K70" s="909">
        <v>3529534500</v>
      </c>
    </row>
    <row r="71" spans="3:11">
      <c r="C71" s="466" t="s">
        <v>539</v>
      </c>
      <c r="D71" s="468" t="s">
        <v>510</v>
      </c>
      <c r="E71" s="469">
        <f t="shared" si="5"/>
        <v>9021.4799067655695</v>
      </c>
      <c r="F71" s="470">
        <f t="shared" si="8"/>
        <v>6585.55</v>
      </c>
      <c r="G71" s="909">
        <v>59411407</v>
      </c>
      <c r="H71" s="468" t="s">
        <v>510</v>
      </c>
      <c r="I71" s="910">
        <f t="shared" si="6"/>
        <v>23506.47001750514</v>
      </c>
      <c r="J71" s="911">
        <f t="shared" si="7"/>
        <v>7843.41</v>
      </c>
      <c r="K71" s="909">
        <v>184370882</v>
      </c>
    </row>
    <row r="72" spans="3:11">
      <c r="C72" s="466" t="s">
        <v>540</v>
      </c>
      <c r="D72" s="468" t="s">
        <v>510</v>
      </c>
      <c r="E72" s="469">
        <f t="shared" ref="E72:E74" si="9">+G72/F72</f>
        <v>0</v>
      </c>
      <c r="F72" s="470">
        <f t="shared" si="8"/>
        <v>6585.55</v>
      </c>
      <c r="G72" s="909">
        <v>0</v>
      </c>
      <c r="H72" s="468" t="s">
        <v>510</v>
      </c>
      <c r="I72" s="910">
        <f t="shared" si="6"/>
        <v>0</v>
      </c>
      <c r="J72" s="911">
        <f t="shared" si="7"/>
        <v>7843.41</v>
      </c>
      <c r="K72" s="909">
        <v>0</v>
      </c>
    </row>
    <row r="73" spans="3:11">
      <c r="C73" s="466" t="s">
        <v>541</v>
      </c>
      <c r="D73" s="468" t="s">
        <v>510</v>
      </c>
      <c r="E73" s="469">
        <f t="shared" si="9"/>
        <v>0</v>
      </c>
      <c r="F73" s="470">
        <f t="shared" si="8"/>
        <v>6585.55</v>
      </c>
      <c r="G73" s="909">
        <v>0</v>
      </c>
      <c r="H73" s="468" t="s">
        <v>510</v>
      </c>
      <c r="I73" s="910">
        <f t="shared" si="6"/>
        <v>0</v>
      </c>
      <c r="J73" s="911">
        <f t="shared" si="7"/>
        <v>7843.41</v>
      </c>
      <c r="K73" s="909">
        <v>0</v>
      </c>
    </row>
    <row r="74" spans="3:11">
      <c r="C74" s="466" t="s">
        <v>542</v>
      </c>
      <c r="D74" s="468" t="s">
        <v>510</v>
      </c>
      <c r="E74" s="469">
        <f t="shared" si="9"/>
        <v>0</v>
      </c>
      <c r="F74" s="470">
        <f t="shared" si="8"/>
        <v>6585.55</v>
      </c>
      <c r="G74" s="909">
        <v>0</v>
      </c>
      <c r="H74" s="468" t="s">
        <v>510</v>
      </c>
      <c r="I74" s="910">
        <f t="shared" si="6"/>
        <v>0</v>
      </c>
      <c r="J74" s="911">
        <f t="shared" si="7"/>
        <v>7843.41</v>
      </c>
      <c r="K74" s="909">
        <v>0</v>
      </c>
    </row>
    <row r="75" spans="3:11">
      <c r="C75" s="465" t="s">
        <v>543</v>
      </c>
      <c r="D75" s="466"/>
      <c r="E75" s="469"/>
      <c r="F75" s="470">
        <f>+F72</f>
        <v>6585.55</v>
      </c>
      <c r="G75" s="909">
        <f t="shared" ref="G75:G88" si="10">+F75*E75</f>
        <v>0</v>
      </c>
      <c r="H75" s="466"/>
      <c r="I75" s="910">
        <f t="shared" si="6"/>
        <v>0</v>
      </c>
      <c r="J75" s="911">
        <f t="shared" si="7"/>
        <v>7843.41</v>
      </c>
      <c r="K75" s="909">
        <v>0</v>
      </c>
    </row>
    <row r="76" spans="3:11">
      <c r="C76" s="466" t="s">
        <v>544</v>
      </c>
      <c r="D76" s="468" t="s">
        <v>510</v>
      </c>
      <c r="E76" s="469">
        <v>0</v>
      </c>
      <c r="F76" s="470">
        <f t="shared" si="8"/>
        <v>6585.55</v>
      </c>
      <c r="G76" s="909">
        <f t="shared" si="10"/>
        <v>0</v>
      </c>
      <c r="H76" s="468" t="s">
        <v>510</v>
      </c>
      <c r="I76" s="910">
        <f t="shared" si="6"/>
        <v>0</v>
      </c>
      <c r="J76" s="911">
        <f t="shared" si="7"/>
        <v>7843.41</v>
      </c>
      <c r="K76" s="909">
        <v>0</v>
      </c>
    </row>
    <row r="77" spans="3:11">
      <c r="C77" s="466" t="s">
        <v>545</v>
      </c>
      <c r="D77" s="468" t="s">
        <v>510</v>
      </c>
      <c r="E77" s="469">
        <v>0</v>
      </c>
      <c r="F77" s="470">
        <f t="shared" si="8"/>
        <v>6585.55</v>
      </c>
      <c r="G77" s="909">
        <f t="shared" si="10"/>
        <v>0</v>
      </c>
      <c r="H77" s="468" t="s">
        <v>510</v>
      </c>
      <c r="I77" s="910">
        <f t="shared" si="6"/>
        <v>0</v>
      </c>
      <c r="J77" s="911">
        <f t="shared" si="7"/>
        <v>7843.41</v>
      </c>
      <c r="K77" s="909">
        <v>0</v>
      </c>
    </row>
    <row r="78" spans="3:11">
      <c r="C78" s="466" t="s">
        <v>179</v>
      </c>
      <c r="D78" s="468" t="s">
        <v>510</v>
      </c>
      <c r="E78" s="469">
        <v>0</v>
      </c>
      <c r="F78" s="470">
        <f t="shared" si="8"/>
        <v>6585.55</v>
      </c>
      <c r="G78" s="909">
        <f t="shared" si="10"/>
        <v>0</v>
      </c>
      <c r="H78" s="468" t="s">
        <v>510</v>
      </c>
      <c r="I78" s="910">
        <f t="shared" si="6"/>
        <v>0</v>
      </c>
      <c r="J78" s="911">
        <f t="shared" si="7"/>
        <v>7843.41</v>
      </c>
      <c r="K78" s="909">
        <v>0</v>
      </c>
    </row>
    <row r="79" spans="3:11">
      <c r="C79" s="466" t="s">
        <v>191</v>
      </c>
      <c r="D79" s="468" t="s">
        <v>510</v>
      </c>
      <c r="E79" s="469">
        <v>0</v>
      </c>
      <c r="F79" s="470">
        <f t="shared" si="8"/>
        <v>6585.55</v>
      </c>
      <c r="G79" s="909">
        <f t="shared" si="10"/>
        <v>0</v>
      </c>
      <c r="H79" s="468" t="s">
        <v>510</v>
      </c>
      <c r="I79" s="910">
        <f t="shared" si="6"/>
        <v>0</v>
      </c>
      <c r="J79" s="911">
        <f t="shared" si="7"/>
        <v>7843.41</v>
      </c>
      <c r="K79" s="909">
        <v>0</v>
      </c>
    </row>
    <row r="80" spans="3:11">
      <c r="C80" s="466" t="s">
        <v>546</v>
      </c>
      <c r="D80" s="468" t="s">
        <v>510</v>
      </c>
      <c r="E80" s="469">
        <v>0</v>
      </c>
      <c r="F80" s="470">
        <f t="shared" si="8"/>
        <v>6585.55</v>
      </c>
      <c r="G80" s="909">
        <f t="shared" si="10"/>
        <v>0</v>
      </c>
      <c r="H80" s="468" t="s">
        <v>510</v>
      </c>
      <c r="I80" s="910">
        <f t="shared" si="6"/>
        <v>0</v>
      </c>
      <c r="J80" s="911">
        <f t="shared" si="7"/>
        <v>7843.41</v>
      </c>
      <c r="K80" s="909">
        <v>0</v>
      </c>
    </row>
    <row r="81" spans="3:11">
      <c r="C81" s="474" t="s">
        <v>547</v>
      </c>
      <c r="D81" s="475"/>
      <c r="E81" s="469"/>
      <c r="F81" s="470">
        <f t="shared" si="8"/>
        <v>6585.55</v>
      </c>
      <c r="G81" s="909">
        <f t="shared" si="10"/>
        <v>0</v>
      </c>
      <c r="H81" s="475"/>
      <c r="I81" s="910">
        <f t="shared" si="6"/>
        <v>0</v>
      </c>
      <c r="J81" s="911">
        <f t="shared" si="7"/>
        <v>7843.41</v>
      </c>
      <c r="K81" s="909">
        <v>0</v>
      </c>
    </row>
    <row r="82" spans="3:11">
      <c r="C82" s="465" t="s">
        <v>537</v>
      </c>
      <c r="D82" s="466"/>
      <c r="E82" s="469"/>
      <c r="F82" s="470">
        <f t="shared" si="8"/>
        <v>6585.55</v>
      </c>
      <c r="G82" s="909">
        <f t="shared" si="10"/>
        <v>0</v>
      </c>
      <c r="H82" s="466"/>
      <c r="I82" s="910">
        <f t="shared" si="6"/>
        <v>0</v>
      </c>
      <c r="J82" s="911">
        <f t="shared" si="7"/>
        <v>7843.41</v>
      </c>
      <c r="K82" s="909">
        <v>0</v>
      </c>
    </row>
    <row r="83" spans="3:11">
      <c r="C83" s="466" t="s">
        <v>538</v>
      </c>
      <c r="D83" s="468" t="s">
        <v>510</v>
      </c>
      <c r="E83" s="469">
        <v>0</v>
      </c>
      <c r="F83" s="470">
        <f t="shared" si="8"/>
        <v>6585.55</v>
      </c>
      <c r="G83" s="909">
        <f t="shared" si="10"/>
        <v>0</v>
      </c>
      <c r="H83" s="468" t="s">
        <v>510</v>
      </c>
      <c r="I83" s="910">
        <f t="shared" si="6"/>
        <v>0</v>
      </c>
      <c r="J83" s="911">
        <f t="shared" si="7"/>
        <v>7843.41</v>
      </c>
      <c r="K83" s="909">
        <v>0</v>
      </c>
    </row>
    <row r="84" spans="3:11">
      <c r="C84" s="466" t="s">
        <v>539</v>
      </c>
      <c r="D84" s="468" t="s">
        <v>510</v>
      </c>
      <c r="E84" s="469">
        <v>0</v>
      </c>
      <c r="F84" s="470">
        <f t="shared" si="8"/>
        <v>6585.55</v>
      </c>
      <c r="G84" s="909">
        <f t="shared" si="10"/>
        <v>0</v>
      </c>
      <c r="H84" s="468" t="s">
        <v>510</v>
      </c>
      <c r="I84" s="910">
        <f t="shared" si="6"/>
        <v>0</v>
      </c>
      <c r="J84" s="911">
        <f t="shared" si="7"/>
        <v>7843.41</v>
      </c>
      <c r="K84" s="909">
        <v>0</v>
      </c>
    </row>
    <row r="85" spans="3:11">
      <c r="C85" s="465" t="s">
        <v>548</v>
      </c>
      <c r="D85" s="466"/>
      <c r="E85" s="469"/>
      <c r="F85" s="470">
        <f t="shared" si="8"/>
        <v>6585.55</v>
      </c>
      <c r="G85" s="909">
        <f t="shared" si="10"/>
        <v>0</v>
      </c>
      <c r="H85" s="466"/>
      <c r="I85" s="910">
        <f t="shared" si="6"/>
        <v>0</v>
      </c>
      <c r="J85" s="911">
        <f t="shared" si="7"/>
        <v>7843.41</v>
      </c>
      <c r="K85" s="909">
        <v>0</v>
      </c>
    </row>
    <row r="86" spans="3:11">
      <c r="C86" s="466" t="s">
        <v>167</v>
      </c>
      <c r="D86" s="468" t="s">
        <v>510</v>
      </c>
      <c r="E86" s="469">
        <v>0</v>
      </c>
      <c r="F86" s="470">
        <f t="shared" si="8"/>
        <v>6585.55</v>
      </c>
      <c r="G86" s="909">
        <f t="shared" si="10"/>
        <v>0</v>
      </c>
      <c r="H86" s="468" t="s">
        <v>510</v>
      </c>
      <c r="I86" s="910">
        <f t="shared" si="6"/>
        <v>0</v>
      </c>
      <c r="J86" s="911">
        <f t="shared" si="7"/>
        <v>7843.41</v>
      </c>
      <c r="K86" s="909">
        <v>0</v>
      </c>
    </row>
    <row r="87" spans="3:11">
      <c r="C87" s="466" t="s">
        <v>549</v>
      </c>
      <c r="D87" s="468" t="s">
        <v>510</v>
      </c>
      <c r="E87" s="469">
        <f t="shared" ref="E87" si="11">+G87/F87</f>
        <v>5170.9576269256177</v>
      </c>
      <c r="F87" s="470">
        <f t="shared" si="8"/>
        <v>6585.55</v>
      </c>
      <c r="G87" s="909">
        <v>34053600</v>
      </c>
      <c r="H87" s="468" t="s">
        <v>510</v>
      </c>
      <c r="I87" s="910">
        <f t="shared" si="6"/>
        <v>5256.2799853635088</v>
      </c>
      <c r="J87" s="911">
        <f t="shared" si="7"/>
        <v>7843.41</v>
      </c>
      <c r="K87" s="909">
        <v>41227159</v>
      </c>
    </row>
    <row r="88" spans="3:11">
      <c r="C88" s="466" t="s">
        <v>550</v>
      </c>
      <c r="D88" s="468" t="s">
        <v>510</v>
      </c>
      <c r="E88" s="469">
        <v>0</v>
      </c>
      <c r="F88" s="470">
        <f t="shared" si="8"/>
        <v>6585.55</v>
      </c>
      <c r="G88" s="909">
        <f t="shared" si="10"/>
        <v>0</v>
      </c>
      <c r="H88" s="468" t="s">
        <v>510</v>
      </c>
      <c r="I88" s="910">
        <f t="shared" si="6"/>
        <v>0</v>
      </c>
      <c r="J88" s="911">
        <f t="shared" si="7"/>
        <v>7843.41</v>
      </c>
      <c r="K88" s="909">
        <v>0</v>
      </c>
    </row>
    <row r="89" spans="3:11">
      <c r="C89" s="466" t="s">
        <v>551</v>
      </c>
      <c r="D89" s="468" t="s">
        <v>510</v>
      </c>
      <c r="E89" s="469">
        <f>+G89/F89</f>
        <v>0</v>
      </c>
      <c r="F89" s="470">
        <f t="shared" si="8"/>
        <v>6585.55</v>
      </c>
      <c r="G89" s="909">
        <v>0</v>
      </c>
      <c r="H89" s="468" t="s">
        <v>510</v>
      </c>
      <c r="I89" s="910">
        <f t="shared" si="6"/>
        <v>7081.2799534896176</v>
      </c>
      <c r="J89" s="911">
        <f t="shared" si="7"/>
        <v>7843.41</v>
      </c>
      <c r="K89" s="909">
        <v>55541382</v>
      </c>
    </row>
    <row r="92" spans="3:11">
      <c r="C92" s="456" t="s">
        <v>552</v>
      </c>
    </row>
    <row r="94" spans="3:11">
      <c r="C94" s="479"/>
      <c r="D94" s="1065"/>
      <c r="E94" s="1066"/>
      <c r="F94" s="1074"/>
      <c r="G94" s="1075"/>
    </row>
    <row r="95" spans="3:11" ht="55.2">
      <c r="C95" s="476" t="s">
        <v>553</v>
      </c>
      <c r="D95" s="480" t="s">
        <v>554</v>
      </c>
      <c r="E95" s="480" t="s">
        <v>555</v>
      </c>
      <c r="F95" s="480" t="s">
        <v>556</v>
      </c>
      <c r="G95" s="480" t="s">
        <v>557</v>
      </c>
    </row>
    <row r="96" spans="3:11" ht="25.5" customHeight="1">
      <c r="C96" s="481" t="s">
        <v>558</v>
      </c>
      <c r="D96" s="482">
        <f>+D8</f>
        <v>6572.46</v>
      </c>
      <c r="E96" s="483">
        <f>+'Estado de Resultado Resol. 35'!D104</f>
        <v>1760538185</v>
      </c>
      <c r="F96" s="484">
        <f>E8</f>
        <v>7812.22</v>
      </c>
      <c r="G96" s="915">
        <f>'Estado de Resultado Resol. 35'!E104</f>
        <v>5784401773</v>
      </c>
      <c r="I96" s="916"/>
      <c r="J96" s="917"/>
      <c r="K96" s="917"/>
    </row>
    <row r="97" spans="3:11" ht="25.5" customHeight="1">
      <c r="C97" s="481" t="s">
        <v>559</v>
      </c>
      <c r="D97" s="482">
        <f>+D9</f>
        <v>6585.55</v>
      </c>
      <c r="E97" s="483">
        <v>0</v>
      </c>
      <c r="F97" s="484">
        <f>E9</f>
        <v>7843.41</v>
      </c>
      <c r="G97" s="915">
        <v>0</v>
      </c>
      <c r="J97" s="918"/>
      <c r="K97" s="918"/>
    </row>
    <row r="98" spans="3:11" ht="25.5" customHeight="1">
      <c r="C98" s="481" t="s">
        <v>560</v>
      </c>
      <c r="D98" s="482">
        <f>+D96</f>
        <v>6572.46</v>
      </c>
      <c r="E98" s="483">
        <f>'Estado de Resultado Resol. 35'!D107</f>
        <v>2298494432</v>
      </c>
      <c r="F98" s="484">
        <f>F96</f>
        <v>7812.22</v>
      </c>
      <c r="G98" s="915">
        <f>'Estado de Resultado Resol. 35'!E107</f>
        <v>1080192709</v>
      </c>
    </row>
    <row r="99" spans="3:11" ht="25.5" customHeight="1">
      <c r="C99" s="481" t="s">
        <v>561</v>
      </c>
      <c r="D99" s="482">
        <f>+D97</f>
        <v>6585.55</v>
      </c>
      <c r="E99" s="483">
        <v>0</v>
      </c>
      <c r="F99" s="484">
        <f>F97</f>
        <v>7843.41</v>
      </c>
      <c r="G99" s="915">
        <v>0</v>
      </c>
    </row>
    <row r="100" spans="3:11">
      <c r="C100" s="479" t="s">
        <v>562</v>
      </c>
      <c r="D100" s="485"/>
      <c r="E100" s="485">
        <f>+E96+E97-E98-E99</f>
        <v>-537956247</v>
      </c>
      <c r="F100" s="485"/>
      <c r="G100" s="485">
        <f>+G96+G97-G98-G99</f>
        <v>4704209064</v>
      </c>
    </row>
    <row r="101" spans="3:11">
      <c r="E101" s="486"/>
    </row>
    <row r="102" spans="3:11" ht="14.4">
      <c r="E102" s="792">
        <f>+'Estado de Resultado Resol. 35'!D104-'Estado de Resultado Resol. 35'!D107-E100</f>
        <v>0</v>
      </c>
      <c r="F102" s="792"/>
      <c r="G102" s="919">
        <v>0</v>
      </c>
      <c r="H102" s="920"/>
    </row>
    <row r="103" spans="3:11" ht="14.4">
      <c r="E103" s="792"/>
      <c r="F103" s="792"/>
      <c r="G103" s="919"/>
      <c r="H103" s="906"/>
    </row>
  </sheetData>
  <sheetProtection selectLockedCells="1" selectUnlockedCells="1"/>
  <mergeCells count="5">
    <mergeCell ref="D94:E94"/>
    <mergeCell ref="D14:G15"/>
    <mergeCell ref="H14:K15"/>
    <mergeCell ref="C3:K3"/>
    <mergeCell ref="F94:G94"/>
  </mergeCells>
  <hyperlinks>
    <hyperlink ref="C4" location="'Balance Gral. Resol. 30'!A1" display="'Balance Gral. Resol. 30'!A1" xr:uid="{00000000-0004-0000-0800-000000000000}"/>
  </hyperlinks>
  <pageMargins left="0.7" right="0.7" top="0.75" bottom="0.75" header="0.3" footer="0.3"/>
  <pageSetup paperSize="9" scale="45"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filterMode="1">
    <tabColor rgb="FF002060"/>
    <pageSetUpPr fitToPage="1"/>
  </sheetPr>
  <dimension ref="B1:H59"/>
  <sheetViews>
    <sheetView showGridLines="0" topLeftCell="A2" zoomScale="82" zoomScaleNormal="82" workbookViewId="0">
      <selection activeCell="L32" sqref="L32"/>
    </sheetView>
  </sheetViews>
  <sheetFormatPr baseColWidth="10" defaultColWidth="11.44140625" defaultRowHeight="14.4"/>
  <cols>
    <col min="1" max="1" width="4.6640625" customWidth="1"/>
    <col min="2" max="2" width="55.6640625" customWidth="1"/>
    <col min="3" max="4" width="25.6640625" style="444" customWidth="1"/>
    <col min="5" max="5" width="25.6640625" customWidth="1"/>
    <col min="6" max="6" width="28.109375" hidden="1" customWidth="1"/>
    <col min="7" max="7" width="18.44140625" hidden="1" customWidth="1"/>
    <col min="8" max="8" width="11.44140625" customWidth="1"/>
  </cols>
  <sheetData>
    <row r="1" spans="2:7">
      <c r="B1" s="258"/>
    </row>
    <row r="5" spans="2:7">
      <c r="B5" s="1057" t="s">
        <v>563</v>
      </c>
      <c r="C5" s="1057"/>
      <c r="D5" s="1057"/>
    </row>
    <row r="6" spans="2:7">
      <c r="B6" s="1076" t="s">
        <v>564</v>
      </c>
      <c r="C6" s="1076"/>
      <c r="D6" s="1076"/>
    </row>
    <row r="7" spans="2:7">
      <c r="B7" s="446" t="s">
        <v>496</v>
      </c>
      <c r="C7" s="445"/>
      <c r="D7" s="293"/>
    </row>
    <row r="8" spans="2:7">
      <c r="B8" s="730" t="s">
        <v>565</v>
      </c>
      <c r="C8" s="731" t="str">
        <f>+Parametrización!D24</f>
        <v>31/12/2025</v>
      </c>
      <c r="D8" s="814" t="str">
        <f>+Parametrización!F24</f>
        <v>31/12/2024</v>
      </c>
    </row>
    <row r="9" spans="2:7">
      <c r="B9" s="266" t="s">
        <v>566</v>
      </c>
      <c r="C9" s="276">
        <v>0</v>
      </c>
      <c r="D9" s="269"/>
    </row>
    <row r="10" spans="2:7">
      <c r="B10" s="447" t="s">
        <v>567</v>
      </c>
      <c r="C10" s="448">
        <v>26555301</v>
      </c>
      <c r="D10" s="448">
        <v>26382883</v>
      </c>
      <c r="F10" s="647" t="s">
        <v>567</v>
      </c>
      <c r="G10" s="648"/>
    </row>
    <row r="11" spans="2:7">
      <c r="B11" s="447" t="s">
        <v>932</v>
      </c>
      <c r="C11" s="448">
        <v>315369503</v>
      </c>
      <c r="D11" s="448">
        <v>0</v>
      </c>
      <c r="F11" s="644" t="s">
        <v>568</v>
      </c>
      <c r="G11" s="645">
        <v>44045907.273999996</v>
      </c>
    </row>
    <row r="12" spans="2:7">
      <c r="B12" s="289" t="s">
        <v>933</v>
      </c>
      <c r="C12" s="448">
        <v>37405653</v>
      </c>
      <c r="D12" s="284">
        <v>0</v>
      </c>
      <c r="F12" s="644" t="s">
        <v>569</v>
      </c>
      <c r="G12" s="646">
        <v>0</v>
      </c>
    </row>
    <row r="13" spans="2:7" s="623" customFormat="1">
      <c r="B13" s="604" t="s">
        <v>570</v>
      </c>
      <c r="C13" s="650">
        <v>16708808</v>
      </c>
      <c r="D13" s="653">
        <v>12002897</v>
      </c>
      <c r="F13" s="649" t="s">
        <v>570</v>
      </c>
      <c r="G13" s="652">
        <v>-113355001</v>
      </c>
    </row>
    <row r="14" spans="2:7" s="623" customFormat="1">
      <c r="B14" s="450" t="s">
        <v>571</v>
      </c>
      <c r="C14" s="650">
        <v>0</v>
      </c>
      <c r="D14" s="651">
        <v>1793189479</v>
      </c>
      <c r="F14" s="649" t="s">
        <v>571</v>
      </c>
      <c r="G14" s="652">
        <v>10403660852.292198</v>
      </c>
    </row>
    <row r="15" spans="2:7" s="623" customFormat="1">
      <c r="B15" s="450" t="s">
        <v>966</v>
      </c>
      <c r="C15" s="650">
        <v>6572460</v>
      </c>
      <c r="D15" s="651">
        <v>0</v>
      </c>
      <c r="F15" s="921"/>
      <c r="G15" s="922"/>
    </row>
    <row r="16" spans="2:7" s="623" customFormat="1">
      <c r="B16" s="450" t="s">
        <v>972</v>
      </c>
      <c r="C16" s="650">
        <v>13088109</v>
      </c>
      <c r="D16" s="651"/>
      <c r="F16" s="921"/>
      <c r="G16" s="922"/>
    </row>
    <row r="17" spans="2:8" s="623" customFormat="1">
      <c r="B17" s="450" t="s">
        <v>973</v>
      </c>
      <c r="C17" s="650">
        <v>3530856</v>
      </c>
      <c r="D17" s="651"/>
      <c r="F17" s="921"/>
      <c r="G17" s="922"/>
    </row>
    <row r="18" spans="2:8">
      <c r="B18" s="581" t="s">
        <v>572</v>
      </c>
      <c r="C18" s="823">
        <f>-318900359-13088109</f>
        <v>-331988468</v>
      </c>
      <c r="D18" s="582">
        <v>-1793189479</v>
      </c>
    </row>
    <row r="19" spans="2:8">
      <c r="B19" s="266" t="s">
        <v>573</v>
      </c>
      <c r="C19" s="281">
        <f>SUM(C9:C18)</f>
        <v>87242222</v>
      </c>
      <c r="D19" s="281">
        <f>SUM(D9:D18)</f>
        <v>38385780</v>
      </c>
      <c r="H19" s="303"/>
    </row>
    <row r="21" spans="2:8">
      <c r="B21" s="1076" t="s">
        <v>574</v>
      </c>
      <c r="C21" s="1076"/>
      <c r="D21" s="1076"/>
    </row>
    <row r="22" spans="2:8">
      <c r="B22" s="730" t="s">
        <v>565</v>
      </c>
      <c r="C22" s="731" t="str">
        <f>+C8</f>
        <v>31/12/2025</v>
      </c>
      <c r="D22" s="732" t="str">
        <f>+D8</f>
        <v>31/12/2024</v>
      </c>
    </row>
    <row r="23" spans="2:8">
      <c r="B23" s="262" t="s">
        <v>154</v>
      </c>
      <c r="C23" s="276">
        <f>'Balance Gral. Resol. 35'!D12</f>
        <v>0</v>
      </c>
      <c r="D23" s="269">
        <v>0</v>
      </c>
    </row>
    <row r="24" spans="2:8">
      <c r="B24" s="447" t="s">
        <v>575</v>
      </c>
      <c r="C24" s="448">
        <v>0</v>
      </c>
      <c r="D24" s="449">
        <v>0</v>
      </c>
      <c r="E24" s="131"/>
    </row>
    <row r="25" spans="2:8">
      <c r="B25" s="447" t="s">
        <v>576</v>
      </c>
      <c r="C25" s="448">
        <f>'Balance Gral. Resol. 35'!D11</f>
        <v>1000000</v>
      </c>
      <c r="D25" s="448">
        <v>1000000</v>
      </c>
    </row>
    <row r="26" spans="2:8" ht="27.75" customHeight="1">
      <c r="B26" s="266" t="s">
        <v>577</v>
      </c>
      <c r="C26" s="281">
        <f>SUM(C23:C25)</f>
        <v>1000000</v>
      </c>
      <c r="D26" s="281">
        <f>SUM(D23:D25)</f>
        <v>1000000</v>
      </c>
    </row>
    <row r="28" spans="2:8">
      <c r="B28" s="266" t="s">
        <v>578</v>
      </c>
      <c r="C28" s="281">
        <f>+C19+C26</f>
        <v>88242222</v>
      </c>
      <c r="D28" s="281">
        <f>+D19+D26</f>
        <v>39385780</v>
      </c>
    </row>
    <row r="29" spans="2:8">
      <c r="B29" t="s">
        <v>29</v>
      </c>
    </row>
    <row r="30" spans="2:8">
      <c r="B30" s="632"/>
      <c r="C30" s="759">
        <f>+C28-'Balance Gral. Resol. 35'!D14</f>
        <v>0</v>
      </c>
      <c r="D30" s="759">
        <f>+D28-'Balance Gral. Resol. 35'!E14</f>
        <v>0</v>
      </c>
    </row>
    <row r="31" spans="2:8" ht="31.95" customHeight="1">
      <c r="B31" s="1077" t="s">
        <v>579</v>
      </c>
      <c r="C31" s="1077"/>
      <c r="D31" s="1077"/>
    </row>
    <row r="33" spans="2:2">
      <c r="B33" t="s">
        <v>29</v>
      </c>
    </row>
    <row r="34" spans="2:2">
      <c r="B34" t="s">
        <v>29</v>
      </c>
    </row>
    <row r="35" spans="2:2">
      <c r="B35" t="s">
        <v>29</v>
      </c>
    </row>
    <row r="36" spans="2:2">
      <c r="B36" t="s">
        <v>29</v>
      </c>
    </row>
    <row r="37" spans="2:2">
      <c r="B37" t="s">
        <v>29</v>
      </c>
    </row>
    <row r="38" spans="2:2">
      <c r="B38" t="s">
        <v>29</v>
      </c>
    </row>
    <row r="39" spans="2:2">
      <c r="B39" t="s">
        <v>29</v>
      </c>
    </row>
    <row r="40" spans="2:2">
      <c r="B40" t="s">
        <v>29</v>
      </c>
    </row>
    <row r="41" spans="2:2">
      <c r="B41" t="s">
        <v>29</v>
      </c>
    </row>
    <row r="42" spans="2:2">
      <c r="B42" t="s">
        <v>29</v>
      </c>
    </row>
    <row r="43" spans="2:2">
      <c r="B43" t="s">
        <v>29</v>
      </c>
    </row>
    <row r="44" spans="2:2">
      <c r="B44" t="s">
        <v>29</v>
      </c>
    </row>
    <row r="45" spans="2:2">
      <c r="B45" t="s">
        <v>29</v>
      </c>
    </row>
    <row r="46" spans="2:2">
      <c r="B46" t="s">
        <v>29</v>
      </c>
    </row>
    <row r="47" spans="2:2">
      <c r="B47" t="s">
        <v>29</v>
      </c>
    </row>
    <row r="58" spans="5:5">
      <c r="E58" t="s">
        <v>29</v>
      </c>
    </row>
    <row r="59" spans="5:5">
      <c r="E59" t="s">
        <v>29</v>
      </c>
    </row>
  </sheetData>
  <autoFilter ref="B8:D26" xr:uid="{00000000-0009-0000-0000-000009000000}">
    <filterColumn colId="2">
      <filters>
        <filter val="1.000.000"/>
        <filter val="1.793.189.479"/>
        <filter val="-1.793.189.479"/>
        <filter val="12.002.897"/>
        <filter val="26.382.883"/>
        <filter val="31 de diciembre 2024"/>
        <filter val="38.385.780"/>
      </filters>
    </filterColumn>
  </autoFilter>
  <mergeCells count="4">
    <mergeCell ref="B6:D6"/>
    <mergeCell ref="B21:D21"/>
    <mergeCell ref="B5:D5"/>
    <mergeCell ref="B31:D31"/>
  </mergeCells>
  <hyperlinks>
    <hyperlink ref="B7" location="'Balance Gral. Resol. 30'!A1" display="'Balance Gral. Resol. 30'!A1" xr:uid="{00000000-0004-0000-0900-000000000000}"/>
  </hyperlinks>
  <pageMargins left="0.7" right="0.7" top="0.75" bottom="0.75" header="0.3" footer="0.3"/>
  <pageSetup paperSize="9" scale="47"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2060"/>
    <pageSetUpPr fitToPage="1"/>
  </sheetPr>
  <dimension ref="A1:L69"/>
  <sheetViews>
    <sheetView showGridLines="0" zoomScale="82" zoomScaleNormal="82" workbookViewId="0">
      <selection activeCell="F32" sqref="F32"/>
    </sheetView>
  </sheetViews>
  <sheetFormatPr baseColWidth="10" defaultColWidth="11.44140625" defaultRowHeight="14.4"/>
  <cols>
    <col min="1" max="1" width="4.6640625" customWidth="1"/>
    <col min="2" max="2" width="55.6640625" customWidth="1"/>
    <col min="3" max="5" width="25.6640625" customWidth="1"/>
    <col min="6" max="6" width="17.109375" customWidth="1"/>
    <col min="7" max="7" width="17" bestFit="1" customWidth="1"/>
    <col min="8" max="8" width="15.109375" customWidth="1"/>
    <col min="9" max="9" width="18.109375" bestFit="1" customWidth="1"/>
    <col min="10" max="10" width="17.109375" bestFit="1" customWidth="1"/>
    <col min="11" max="11" width="18.109375" bestFit="1" customWidth="1"/>
    <col min="12" max="12" width="15.33203125" style="131" bestFit="1" customWidth="1"/>
  </cols>
  <sheetData>
    <row r="1" spans="1:12">
      <c r="D1" s="405"/>
      <c r="E1" s="405"/>
      <c r="F1" s="405"/>
      <c r="G1" s="405"/>
      <c r="H1" s="405"/>
      <c r="I1" s="405"/>
      <c r="J1" s="405"/>
      <c r="K1" s="405"/>
    </row>
    <row r="2" spans="1:12">
      <c r="B2" s="298"/>
      <c r="D2" s="405"/>
      <c r="E2" s="405"/>
      <c r="F2" s="405"/>
      <c r="G2" s="405"/>
      <c r="H2" s="405"/>
      <c r="I2" s="405"/>
      <c r="J2" s="405"/>
      <c r="K2" s="405"/>
    </row>
    <row r="3" spans="1:12">
      <c r="B3" s="1081" t="s">
        <v>580</v>
      </c>
      <c r="C3" s="1081"/>
      <c r="D3" s="1081"/>
      <c r="E3" s="1081"/>
      <c r="F3" s="1081"/>
      <c r="G3" s="1081"/>
      <c r="H3" s="1081"/>
      <c r="I3" s="1081"/>
      <c r="J3" s="1081"/>
      <c r="K3" s="1081"/>
    </row>
    <row r="4" spans="1:12">
      <c r="B4" s="406" t="s">
        <v>496</v>
      </c>
      <c r="C4" s="192"/>
      <c r="D4" s="192"/>
      <c r="E4" s="192"/>
      <c r="F4" s="192"/>
      <c r="G4" s="558" t="s">
        <v>8</v>
      </c>
      <c r="H4" s="558">
        <v>7322.9</v>
      </c>
      <c r="I4" s="192"/>
      <c r="J4" s="192"/>
      <c r="K4" s="192"/>
    </row>
    <row r="5" spans="1:12">
      <c r="B5" s="1082" t="s">
        <v>581</v>
      </c>
      <c r="C5" s="1083"/>
      <c r="D5" s="1083"/>
      <c r="E5" s="1083"/>
      <c r="F5" s="1084"/>
      <c r="G5" s="1082" t="s">
        <v>582</v>
      </c>
      <c r="H5" s="1083"/>
      <c r="I5" s="1083"/>
      <c r="J5" s="1083"/>
      <c r="K5" s="1084"/>
    </row>
    <row r="6" spans="1:12" ht="15" thickBot="1">
      <c r="B6" s="1085" t="s">
        <v>583</v>
      </c>
      <c r="C6" s="1086"/>
      <c r="D6" s="1086"/>
      <c r="E6" s="1086"/>
      <c r="F6" s="1086"/>
      <c r="G6" s="1086"/>
      <c r="H6" s="1086"/>
      <c r="I6" s="1086"/>
      <c r="J6" s="1086"/>
      <c r="K6" s="1087"/>
    </row>
    <row r="7" spans="1:12" ht="15" thickBot="1">
      <c r="B7" s="407"/>
      <c r="C7" s="408" t="s">
        <v>584</v>
      </c>
      <c r="D7" s="292" t="s">
        <v>585</v>
      </c>
      <c r="E7" s="409" t="s">
        <v>586</v>
      </c>
      <c r="F7" s="409" t="s">
        <v>586</v>
      </c>
      <c r="G7" s="410" t="s">
        <v>587</v>
      </c>
      <c r="H7" s="411" t="s">
        <v>588</v>
      </c>
      <c r="I7" s="409" t="s">
        <v>216</v>
      </c>
      <c r="J7" s="409" t="s">
        <v>589</v>
      </c>
      <c r="K7" s="409" t="s">
        <v>590</v>
      </c>
    </row>
    <row r="8" spans="1:12">
      <c r="B8" s="412" t="s">
        <v>591</v>
      </c>
      <c r="C8" s="413" t="s">
        <v>592</v>
      </c>
      <c r="D8" s="813" t="s">
        <v>593</v>
      </c>
      <c r="E8" s="414" t="s">
        <v>594</v>
      </c>
      <c r="F8" s="414" t="s">
        <v>595</v>
      </c>
      <c r="G8" s="414" t="s">
        <v>596</v>
      </c>
      <c r="H8" s="414" t="s">
        <v>597</v>
      </c>
      <c r="I8" s="415"/>
      <c r="J8" s="415"/>
      <c r="K8" s="415"/>
    </row>
    <row r="9" spans="1:12">
      <c r="B9" s="924" t="s">
        <v>598</v>
      </c>
      <c r="C9" s="413"/>
      <c r="D9" s="620">
        <f>D10+D13+D11</f>
        <v>258</v>
      </c>
      <c r="E9" s="620">
        <f>E10+E12+E11</f>
        <v>1455037162</v>
      </c>
      <c r="F9" s="620">
        <f>F10+F12+F11</f>
        <v>1455037162</v>
      </c>
      <c r="G9" s="620">
        <f>G10+G12+G11</f>
        <v>1455037162</v>
      </c>
      <c r="H9" s="620">
        <f>H10+H12+H11</f>
        <v>1455037162</v>
      </c>
      <c r="I9" s="620"/>
      <c r="J9" s="620"/>
      <c r="K9" s="620"/>
    </row>
    <row r="10" spans="1:12">
      <c r="B10" s="925" t="s">
        <v>969</v>
      </c>
      <c r="C10" s="926" t="s">
        <v>971</v>
      </c>
      <c r="D10" s="927">
        <v>233</v>
      </c>
      <c r="E10" s="923">
        <v>1425037162</v>
      </c>
      <c r="F10" s="416">
        <v>1425037162</v>
      </c>
      <c r="G10" s="923">
        <v>1425037162</v>
      </c>
      <c r="H10" s="923">
        <v>1425037162</v>
      </c>
      <c r="I10" s="417" t="s">
        <v>610</v>
      </c>
      <c r="J10" s="417" t="s">
        <v>610</v>
      </c>
      <c r="K10" s="417" t="s">
        <v>610</v>
      </c>
    </row>
    <row r="11" spans="1:12">
      <c r="B11" s="925" t="s">
        <v>970</v>
      </c>
      <c r="C11" s="926" t="s">
        <v>971</v>
      </c>
      <c r="D11" s="927">
        <v>25</v>
      </c>
      <c r="E11" s="928">
        <v>25000000</v>
      </c>
      <c r="F11" s="416">
        <v>25000000</v>
      </c>
      <c r="G11" s="923">
        <v>25000000</v>
      </c>
      <c r="H11" s="417">
        <v>25000000</v>
      </c>
      <c r="I11" s="417" t="s">
        <v>610</v>
      </c>
      <c r="J11" s="417" t="s">
        <v>610</v>
      </c>
      <c r="K11" s="417" t="s">
        <v>610</v>
      </c>
    </row>
    <row r="12" spans="1:12">
      <c r="B12" s="925" t="s">
        <v>970</v>
      </c>
      <c r="C12" s="926" t="s">
        <v>971</v>
      </c>
      <c r="D12" s="927">
        <v>5</v>
      </c>
      <c r="E12" s="928">
        <v>5000000</v>
      </c>
      <c r="F12" s="416">
        <v>5000000</v>
      </c>
      <c r="G12" s="923">
        <v>5000000</v>
      </c>
      <c r="H12" s="417">
        <v>5000000</v>
      </c>
      <c r="I12" s="417"/>
      <c r="J12" s="417"/>
      <c r="K12" s="417"/>
    </row>
    <row r="13" spans="1:12">
      <c r="B13" s="925"/>
      <c r="C13" s="926"/>
      <c r="D13" s="927"/>
      <c r="E13" s="928"/>
      <c r="F13" s="416"/>
      <c r="G13" s="417"/>
      <c r="H13" s="417"/>
      <c r="I13" s="417"/>
      <c r="J13" s="417"/>
      <c r="K13" s="417"/>
    </row>
    <row r="14" spans="1:12">
      <c r="B14" s="924"/>
      <c r="C14" s="413"/>
      <c r="D14" s="620"/>
      <c r="E14" s="620"/>
      <c r="F14" s="620"/>
      <c r="G14" s="620"/>
      <c r="H14" s="620"/>
      <c r="I14" s="620"/>
      <c r="J14" s="620"/>
      <c r="K14" s="620"/>
    </row>
    <row r="15" spans="1:12" s="854" customFormat="1">
      <c r="A15" s="850"/>
      <c r="B15" s="929"/>
      <c r="C15" s="930"/>
      <c r="D15" s="931"/>
      <c r="E15" s="851"/>
      <c r="F15" s="851"/>
      <c r="G15" s="852"/>
      <c r="H15" s="852"/>
      <c r="I15" s="852"/>
      <c r="J15" s="852"/>
      <c r="K15" s="852"/>
      <c r="L15" s="853"/>
    </row>
    <row r="16" spans="1:12">
      <c r="A16" s="364"/>
      <c r="B16" s="932"/>
      <c r="C16" s="926"/>
      <c r="D16" s="927"/>
      <c r="E16" s="928"/>
      <c r="F16" s="416"/>
      <c r="G16" s="417"/>
      <c r="H16" s="417"/>
      <c r="I16" s="417"/>
      <c r="J16" s="417"/>
      <c r="K16" s="417"/>
    </row>
    <row r="17" spans="1:12">
      <c r="B17" s="932" t="s">
        <v>524</v>
      </c>
      <c r="C17" s="926"/>
      <c r="D17" s="927"/>
      <c r="E17" s="416">
        <v>0</v>
      </c>
      <c r="F17" s="416">
        <v>676121404.12</v>
      </c>
      <c r="G17" s="417"/>
      <c r="H17" s="417"/>
      <c r="I17" s="417"/>
      <c r="J17" s="417"/>
      <c r="K17" s="417"/>
    </row>
    <row r="18" spans="1:12" s="333" customFormat="1">
      <c r="A18" s="618"/>
      <c r="B18" s="933" t="s">
        <v>829</v>
      </c>
      <c r="C18" s="934"/>
      <c r="D18" s="935"/>
      <c r="E18" s="619">
        <v>0</v>
      </c>
      <c r="F18" s="619">
        <f>-F17</f>
        <v>-676121404.12</v>
      </c>
      <c r="G18" s="619">
        <v>0</v>
      </c>
      <c r="H18" s="620"/>
      <c r="I18" s="620"/>
      <c r="J18" s="620"/>
      <c r="K18" s="620"/>
      <c r="L18" s="655"/>
    </row>
    <row r="19" spans="1:12" ht="15" thickBot="1">
      <c r="B19" s="1088" t="s">
        <v>599</v>
      </c>
      <c r="C19" s="1089"/>
      <c r="D19" s="1089"/>
      <c r="E19" s="1089"/>
      <c r="F19" s="1089"/>
      <c r="G19" s="1089"/>
      <c r="H19" s="1089"/>
      <c r="I19" s="1089"/>
      <c r="J19" s="1089"/>
      <c r="K19" s="1090"/>
    </row>
    <row r="20" spans="1:12" ht="15" thickBot="1">
      <c r="B20" s="407"/>
      <c r="C20" s="408" t="s">
        <v>584</v>
      </c>
      <c r="D20" s="936" t="s">
        <v>585</v>
      </c>
      <c r="E20" s="936" t="s">
        <v>586</v>
      </c>
      <c r="F20" s="936" t="s">
        <v>586</v>
      </c>
      <c r="G20" s="411" t="s">
        <v>600</v>
      </c>
      <c r="H20" s="411" t="s">
        <v>601</v>
      </c>
      <c r="I20" s="936" t="s">
        <v>216</v>
      </c>
      <c r="J20" s="936" t="s">
        <v>589</v>
      </c>
      <c r="K20" s="936" t="s">
        <v>590</v>
      </c>
    </row>
    <row r="21" spans="1:12">
      <c r="B21" s="412" t="s">
        <v>591</v>
      </c>
      <c r="C21" s="413" t="s">
        <v>592</v>
      </c>
      <c r="D21" s="620" t="s">
        <v>593</v>
      </c>
      <c r="E21" s="620" t="s">
        <v>594</v>
      </c>
      <c r="F21" s="620" t="s">
        <v>595</v>
      </c>
      <c r="G21" s="620" t="s">
        <v>602</v>
      </c>
      <c r="H21" s="620" t="s">
        <v>603</v>
      </c>
      <c r="I21" s="417"/>
      <c r="J21" s="417"/>
      <c r="K21" s="417"/>
    </row>
    <row r="22" spans="1:12">
      <c r="B22" s="933" t="s">
        <v>604</v>
      </c>
      <c r="C22" s="413"/>
      <c r="D22" s="620">
        <f>SUM(D23:D30)</f>
        <v>198053</v>
      </c>
      <c r="E22" s="620">
        <f>SUM(E23:E30)</f>
        <v>1194389000</v>
      </c>
      <c r="F22" s="620">
        <f>SUM(F23:F30)</f>
        <v>247715700</v>
      </c>
      <c r="G22" s="620">
        <f>SUM(G23:G30)</f>
        <v>1515556</v>
      </c>
      <c r="H22" s="620">
        <f>SUM(H23:H30)</f>
        <v>247715700</v>
      </c>
      <c r="I22" s="936"/>
      <c r="J22" s="936"/>
      <c r="K22" s="936"/>
    </row>
    <row r="23" spans="1:12">
      <c r="B23" s="932" t="s">
        <v>605</v>
      </c>
      <c r="C23" s="926" t="s">
        <v>946</v>
      </c>
      <c r="D23" s="927">
        <v>10000</v>
      </c>
      <c r="E23" s="937">
        <v>1000000000</v>
      </c>
      <c r="F23" s="937">
        <v>10000000</v>
      </c>
      <c r="G23" s="417">
        <v>1000</v>
      </c>
      <c r="H23" s="417">
        <v>10000000</v>
      </c>
      <c r="I23" s="417" t="s">
        <v>610</v>
      </c>
      <c r="J23" s="417" t="s">
        <v>610</v>
      </c>
      <c r="K23" s="417" t="s">
        <v>610</v>
      </c>
    </row>
    <row r="24" spans="1:12">
      <c r="B24" s="932" t="s">
        <v>968</v>
      </c>
      <c r="C24" s="926" t="s">
        <v>947</v>
      </c>
      <c r="D24" s="927">
        <v>7989</v>
      </c>
      <c r="E24" s="937">
        <v>7989000</v>
      </c>
      <c r="F24" s="937">
        <v>27961500</v>
      </c>
      <c r="G24" s="417">
        <v>3500</v>
      </c>
      <c r="H24" s="417">
        <v>27961500</v>
      </c>
      <c r="I24" s="417" t="s">
        <v>610</v>
      </c>
      <c r="J24" s="417" t="s">
        <v>610</v>
      </c>
      <c r="K24" s="417" t="s">
        <v>610</v>
      </c>
    </row>
    <row r="25" spans="1:12">
      <c r="B25" s="932" t="s">
        <v>968</v>
      </c>
      <c r="C25" s="926" t="s">
        <v>947</v>
      </c>
      <c r="D25" s="927">
        <v>180000</v>
      </c>
      <c r="E25" s="937">
        <v>180000000</v>
      </c>
      <c r="F25" s="937">
        <v>190114200</v>
      </c>
      <c r="G25" s="417">
        <v>1056</v>
      </c>
      <c r="H25" s="417">
        <v>190114200</v>
      </c>
      <c r="I25" s="417" t="s">
        <v>610</v>
      </c>
      <c r="J25" s="417" t="s">
        <v>610</v>
      </c>
      <c r="K25" s="417" t="s">
        <v>610</v>
      </c>
    </row>
    <row r="26" spans="1:12">
      <c r="B26" s="932" t="s">
        <v>945</v>
      </c>
      <c r="C26" s="926" t="s">
        <v>947</v>
      </c>
      <c r="D26" s="927">
        <v>6</v>
      </c>
      <c r="E26" s="937">
        <v>600000</v>
      </c>
      <c r="F26" s="937">
        <v>1800000</v>
      </c>
      <c r="G26" s="417">
        <v>300000</v>
      </c>
      <c r="H26" s="417">
        <v>1800000</v>
      </c>
      <c r="I26" s="417" t="s">
        <v>610</v>
      </c>
      <c r="J26" s="417" t="s">
        <v>610</v>
      </c>
      <c r="K26" s="417" t="s">
        <v>610</v>
      </c>
    </row>
    <row r="27" spans="1:12">
      <c r="B27" s="932" t="s">
        <v>945</v>
      </c>
      <c r="C27" s="926" t="s">
        <v>948</v>
      </c>
      <c r="D27" s="927">
        <v>44</v>
      </c>
      <c r="E27" s="937">
        <v>4400000</v>
      </c>
      <c r="F27" s="937">
        <v>13640000</v>
      </c>
      <c r="G27" s="417">
        <v>310000</v>
      </c>
      <c r="H27" s="417">
        <v>13640000</v>
      </c>
      <c r="I27" s="417" t="s">
        <v>610</v>
      </c>
      <c r="J27" s="417" t="s">
        <v>610</v>
      </c>
      <c r="K27" s="417" t="s">
        <v>610</v>
      </c>
    </row>
    <row r="28" spans="1:12">
      <c r="B28" s="932" t="s">
        <v>945</v>
      </c>
      <c r="C28" s="926" t="s">
        <v>947</v>
      </c>
      <c r="D28" s="927">
        <v>4</v>
      </c>
      <c r="E28" s="937">
        <v>400000</v>
      </c>
      <c r="F28" s="937">
        <v>1200000</v>
      </c>
      <c r="G28" s="417">
        <v>300000</v>
      </c>
      <c r="H28" s="417">
        <v>1200000</v>
      </c>
      <c r="I28" s="417" t="s">
        <v>610</v>
      </c>
      <c r="J28" s="417" t="s">
        <v>610</v>
      </c>
      <c r="K28" s="417" t="s">
        <v>610</v>
      </c>
    </row>
    <row r="29" spans="1:12">
      <c r="B29" s="932" t="s">
        <v>945</v>
      </c>
      <c r="C29" s="926" t="s">
        <v>947</v>
      </c>
      <c r="D29" s="927">
        <v>2</v>
      </c>
      <c r="E29" s="937">
        <v>200000</v>
      </c>
      <c r="F29" s="937">
        <v>600000</v>
      </c>
      <c r="G29" s="417">
        <v>300000</v>
      </c>
      <c r="H29" s="417">
        <v>600000</v>
      </c>
      <c r="I29" s="417" t="s">
        <v>610</v>
      </c>
      <c r="J29" s="417" t="s">
        <v>610</v>
      </c>
      <c r="K29" s="417" t="s">
        <v>610</v>
      </c>
    </row>
    <row r="30" spans="1:12">
      <c r="B30" s="932" t="s">
        <v>945</v>
      </c>
      <c r="C30" s="926" t="s">
        <v>947</v>
      </c>
      <c r="D30" s="927">
        <v>8</v>
      </c>
      <c r="E30" s="937">
        <v>800000</v>
      </c>
      <c r="F30" s="937">
        <v>2400000</v>
      </c>
      <c r="G30" s="417">
        <v>300000</v>
      </c>
      <c r="H30" s="417">
        <v>2400000</v>
      </c>
      <c r="I30" s="417" t="s">
        <v>610</v>
      </c>
      <c r="J30" s="417" t="s">
        <v>610</v>
      </c>
      <c r="K30" s="417" t="s">
        <v>610</v>
      </c>
    </row>
    <row r="31" spans="1:12" s="133" customFormat="1">
      <c r="A31" s="419"/>
      <c r="B31" s="938" t="s">
        <v>607</v>
      </c>
      <c r="C31" s="939"/>
      <c r="D31" s="940">
        <f>+D22+D9+D14</f>
        <v>198311</v>
      </c>
      <c r="E31" s="940">
        <f>+E22+E9+E14</f>
        <v>2649426162</v>
      </c>
      <c r="F31" s="940">
        <f>+F22+F9+F14</f>
        <v>1702752862</v>
      </c>
      <c r="G31" s="940">
        <f>+G22+G9+G14</f>
        <v>1456552718</v>
      </c>
      <c r="H31" s="940">
        <f>+H22+H9+H14</f>
        <v>1702752862</v>
      </c>
      <c r="I31" s="941"/>
      <c r="J31" s="941"/>
      <c r="K31" s="941"/>
      <c r="L31" s="656"/>
    </row>
    <row r="32" spans="1:12">
      <c r="A32" s="190"/>
      <c r="B32" s="932"/>
      <c r="C32" s="942"/>
      <c r="D32" s="943"/>
      <c r="E32" s="928"/>
      <c r="F32" s="654">
        <f>F31-'Balance Gral. Resol. 35'!D22</f>
        <v>0</v>
      </c>
      <c r="G32" s="418"/>
      <c r="H32" s="418"/>
      <c r="I32" s="418"/>
      <c r="J32" s="418"/>
      <c r="K32" s="418"/>
    </row>
    <row r="33" spans="2:11">
      <c r="B33" s="933" t="s">
        <v>608</v>
      </c>
      <c r="C33" s="413" t="s">
        <v>606</v>
      </c>
      <c r="D33" s="620">
        <f>SUM(D34:D37)</f>
        <v>513041.8</v>
      </c>
      <c r="E33" s="620">
        <f>SUM(E34:E37)</f>
        <v>57700800000</v>
      </c>
      <c r="F33" s="620">
        <f>SUM(F34:F37)</f>
        <v>59078762255</v>
      </c>
      <c r="G33" s="944">
        <f>F33-'Balance Gral. Resol. 35'!D50</f>
        <v>0</v>
      </c>
      <c r="H33" s="936"/>
      <c r="I33" s="421"/>
      <c r="J33" s="421"/>
      <c r="K33" s="421"/>
    </row>
    <row r="34" spans="2:11">
      <c r="B34" s="932" t="s">
        <v>609</v>
      </c>
      <c r="C34" s="926" t="s">
        <v>606</v>
      </c>
      <c r="D34" s="927">
        <f>+E34/100000</f>
        <v>506600</v>
      </c>
      <c r="E34" s="945">
        <v>50660000000</v>
      </c>
      <c r="F34" s="417">
        <f>E34</f>
        <v>50660000000</v>
      </c>
      <c r="G34" s="944">
        <f>+E34/D34</f>
        <v>100000</v>
      </c>
      <c r="H34" s="944" t="s">
        <v>610</v>
      </c>
      <c r="I34" s="946">
        <v>56050000000</v>
      </c>
      <c r="J34" s="946">
        <v>18003502779</v>
      </c>
      <c r="K34" s="946">
        <v>75993257130</v>
      </c>
    </row>
    <row r="35" spans="2:11">
      <c r="B35" s="932" t="s">
        <v>967</v>
      </c>
      <c r="C35" s="926" t="s">
        <v>606</v>
      </c>
      <c r="D35" s="927">
        <v>850</v>
      </c>
      <c r="E35" s="945">
        <v>850000000</v>
      </c>
      <c r="F35" s="417">
        <v>1267962255</v>
      </c>
      <c r="G35" s="944">
        <v>100000</v>
      </c>
      <c r="H35" s="944">
        <f>+F35</f>
        <v>1267962255</v>
      </c>
      <c r="I35" s="946">
        <v>1000000000</v>
      </c>
      <c r="J35" s="946">
        <v>1747813609</v>
      </c>
      <c r="K35" s="946">
        <v>2655361242</v>
      </c>
    </row>
    <row r="36" spans="2:11">
      <c r="B36" s="932" t="s">
        <v>611</v>
      </c>
      <c r="C36" s="926" t="s">
        <v>612</v>
      </c>
      <c r="D36" s="927">
        <v>1</v>
      </c>
      <c r="E36" s="945">
        <v>600000000</v>
      </c>
      <c r="F36" s="417">
        <v>1560000000</v>
      </c>
      <c r="G36" s="944">
        <f t="shared" ref="G36" si="0">+E36/D36</f>
        <v>600000000</v>
      </c>
      <c r="H36" s="944" t="s">
        <v>610</v>
      </c>
      <c r="I36" s="947">
        <v>8800000000</v>
      </c>
      <c r="J36" s="947">
        <v>10671560278</v>
      </c>
      <c r="K36" s="947">
        <v>22528059291</v>
      </c>
    </row>
    <row r="37" spans="2:11" ht="15" thickBot="1">
      <c r="B37" s="932" t="s">
        <v>613</v>
      </c>
      <c r="C37" s="926" t="s">
        <v>606</v>
      </c>
      <c r="D37" s="927">
        <f>+E37/1000000</f>
        <v>5590.8</v>
      </c>
      <c r="E37" s="945">
        <v>5590800000</v>
      </c>
      <c r="F37" s="417">
        <f t="shared" ref="F37" si="1">+E37</f>
        <v>5590800000</v>
      </c>
      <c r="G37" s="944">
        <f>+E37/D37</f>
        <v>1000000</v>
      </c>
      <c r="H37" s="944" t="s">
        <v>610</v>
      </c>
      <c r="I37" s="944" t="s">
        <v>610</v>
      </c>
      <c r="J37" s="944" t="s">
        <v>610</v>
      </c>
      <c r="K37" s="944" t="s">
        <v>610</v>
      </c>
    </row>
    <row r="38" spans="2:11" ht="15" thickBot="1">
      <c r="B38" s="422" t="str">
        <f>+CONCATENATE("Totales al"," ",Parametrización!D24)</f>
        <v>Totales al 31/12/2025</v>
      </c>
      <c r="C38" s="423"/>
      <c r="D38" s="420">
        <f>+D31+D33</f>
        <v>711352.8</v>
      </c>
      <c r="E38" s="420">
        <f>+E31+E33</f>
        <v>60350226162</v>
      </c>
      <c r="F38" s="420">
        <f>+F31+F33</f>
        <v>60781515117</v>
      </c>
      <c r="G38" s="424"/>
      <c r="H38" s="424"/>
      <c r="I38" s="424"/>
      <c r="J38" s="424"/>
      <c r="K38" s="424"/>
    </row>
    <row r="39" spans="2:11" ht="15" thickBot="1">
      <c r="B39" s="422" t="str">
        <f>+CONCATENATE("Totales al"," ",Parametrización!F24)</f>
        <v>Totales al 31/12/2024</v>
      </c>
      <c r="C39" s="425"/>
      <c r="D39" s="426">
        <v>535341</v>
      </c>
      <c r="E39" s="427">
        <v>58452545020</v>
      </c>
      <c r="F39" s="428">
        <v>59259915020</v>
      </c>
      <c r="G39" s="424"/>
      <c r="H39" s="424"/>
      <c r="I39" s="424"/>
      <c r="J39" s="429"/>
      <c r="K39" s="429"/>
    </row>
    <row r="40" spans="2:11">
      <c r="B40" s="430"/>
      <c r="C40" s="431"/>
      <c r="D40" s="432"/>
      <c r="E40" s="433"/>
      <c r="F40" s="433"/>
      <c r="G40" s="433"/>
      <c r="H40" s="424"/>
      <c r="I40" s="424"/>
      <c r="J40" s="429"/>
      <c r="K40" s="429"/>
    </row>
    <row r="41" spans="2:11" ht="15" thickBot="1">
      <c r="D41" s="405"/>
      <c r="E41" s="405"/>
      <c r="F41" s="405"/>
      <c r="G41" s="405"/>
      <c r="H41" s="424"/>
      <c r="I41" s="424"/>
      <c r="J41" s="405"/>
      <c r="K41" s="405"/>
    </row>
    <row r="42" spans="2:11" ht="15" thickBot="1">
      <c r="B42" s="1078" t="s">
        <v>611</v>
      </c>
      <c r="C42" s="1079"/>
      <c r="D42" s="1080"/>
      <c r="E42" s="405"/>
      <c r="F42" s="405"/>
      <c r="G42" s="405"/>
      <c r="H42" s="405"/>
      <c r="I42" s="405"/>
      <c r="J42" s="405"/>
      <c r="K42" s="405"/>
    </row>
    <row r="43" spans="2:11" ht="15" thickBot="1">
      <c r="B43" s="733" t="s">
        <v>614</v>
      </c>
      <c r="C43" s="734" t="s">
        <v>587</v>
      </c>
      <c r="D43" s="735" t="s">
        <v>615</v>
      </c>
      <c r="E43" s="434"/>
      <c r="F43" s="405"/>
      <c r="G43" s="667"/>
      <c r="H43" s="405"/>
      <c r="I43" s="405"/>
      <c r="J43" s="405"/>
      <c r="K43" s="405"/>
    </row>
    <row r="44" spans="2:11">
      <c r="B44" s="435">
        <v>1</v>
      </c>
      <c r="C44" s="436">
        <f>+E36</f>
        <v>600000000</v>
      </c>
      <c r="D44" s="437">
        <f>+F36</f>
        <v>1560000000</v>
      </c>
      <c r="E44" s="438"/>
      <c r="F44" s="405"/>
      <c r="G44" s="405"/>
      <c r="H44" s="405"/>
      <c r="I44" s="405"/>
      <c r="J44" s="405"/>
      <c r="K44" s="405"/>
    </row>
    <row r="45" spans="2:11">
      <c r="B45" s="439" t="str">
        <f>+B38</f>
        <v>Totales al 31/12/2025</v>
      </c>
      <c r="C45" s="440">
        <f>+C44</f>
        <v>600000000</v>
      </c>
      <c r="D45" s="440">
        <f>+D44</f>
        <v>1560000000</v>
      </c>
      <c r="E45" s="405"/>
      <c r="F45" s="405"/>
      <c r="G45" s="405"/>
      <c r="H45" s="405"/>
      <c r="I45" s="405"/>
      <c r="J45" s="405"/>
      <c r="K45" s="405"/>
    </row>
    <row r="46" spans="2:11">
      <c r="B46" s="441" t="str">
        <f>B39</f>
        <v>Totales al 31/12/2024</v>
      </c>
      <c r="C46" s="442">
        <v>200000000</v>
      </c>
      <c r="D46" s="443">
        <v>1002000000</v>
      </c>
      <c r="E46" s="405"/>
      <c r="F46" s="405"/>
      <c r="G46" s="405"/>
      <c r="H46" s="405"/>
      <c r="I46" s="405"/>
      <c r="J46" s="405"/>
      <c r="K46" s="405"/>
    </row>
    <row r="47" spans="2:11">
      <c r="D47" s="405"/>
      <c r="E47" s="405"/>
      <c r="F47" s="405"/>
      <c r="G47" s="405"/>
      <c r="H47" s="405"/>
      <c r="I47" s="405"/>
      <c r="J47" s="405"/>
      <c r="K47" s="405"/>
    </row>
    <row r="69" spans="4:4">
      <c r="D69" s="131"/>
    </row>
  </sheetData>
  <autoFilter ref="B8:K31" xr:uid="{00000000-0001-0000-0A00-000000000000}"/>
  <mergeCells count="6">
    <mergeCell ref="B42:D42"/>
    <mergeCell ref="B3:K3"/>
    <mergeCell ref="B5:F5"/>
    <mergeCell ref="G5:K5"/>
    <mergeCell ref="B6:K6"/>
    <mergeCell ref="B19:K19"/>
  </mergeCells>
  <hyperlinks>
    <hyperlink ref="B4" location="'Balance Gral. Resol. 30'!A1" display="'Balance Gral. Resol. 30'!A1" xr:uid="{00000000-0004-0000-0A00-000000000000}"/>
  </hyperlinks>
  <pageMargins left="0.7" right="0.7" top="0.75" bottom="0.75" header="0.3" footer="0.3"/>
  <pageSetup paperSize="9" scale="38"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pageSetUpPr fitToPage="1"/>
  </sheetPr>
  <dimension ref="B1:H63"/>
  <sheetViews>
    <sheetView showGridLines="0" topLeftCell="A18" zoomScale="82" zoomScaleNormal="82" workbookViewId="0">
      <selection activeCell="C36" sqref="C36"/>
    </sheetView>
  </sheetViews>
  <sheetFormatPr baseColWidth="10" defaultColWidth="67.44140625" defaultRowHeight="14.4"/>
  <cols>
    <col min="1" max="1" width="4.6640625" customWidth="1"/>
    <col min="2" max="2" width="59.109375" customWidth="1"/>
    <col min="3" max="4" width="25.6640625" style="390" customWidth="1"/>
    <col min="5" max="5" width="25.6640625" customWidth="1"/>
    <col min="6" max="6" width="13.6640625" customWidth="1"/>
    <col min="7" max="7" width="18.44140625" customWidth="1"/>
    <col min="8" max="8" width="14.44140625" customWidth="1"/>
  </cols>
  <sheetData>
    <row r="1" spans="2:8" ht="31.2" customHeight="1"/>
    <row r="3" spans="2:8">
      <c r="B3" s="1091" t="s">
        <v>616</v>
      </c>
      <c r="C3" s="1091"/>
      <c r="D3" s="1091"/>
    </row>
    <row r="4" spans="2:8">
      <c r="B4" s="298"/>
    </row>
    <row r="5" spans="2:8" ht="45.75" customHeight="1">
      <c r="B5" s="1095" t="s">
        <v>617</v>
      </c>
      <c r="C5" s="1095"/>
      <c r="D5" s="1095"/>
    </row>
    <row r="7" spans="2:8">
      <c r="B7" s="391" t="s">
        <v>618</v>
      </c>
      <c r="D7" s="291"/>
    </row>
    <row r="8" spans="2:8">
      <c r="B8" s="1096" t="s">
        <v>408</v>
      </c>
      <c r="C8" s="1096"/>
      <c r="D8" s="1097"/>
    </row>
    <row r="9" spans="2:8">
      <c r="B9" s="1092" t="s">
        <v>619</v>
      </c>
      <c r="C9" s="1093"/>
      <c r="D9" s="1094"/>
    </row>
    <row r="10" spans="2:8">
      <c r="B10" s="274" t="s">
        <v>553</v>
      </c>
      <c r="C10" s="392" t="s">
        <v>620</v>
      </c>
      <c r="D10" s="392" t="s">
        <v>621</v>
      </c>
      <c r="E10" s="393"/>
      <c r="F10" s="393"/>
      <c r="G10" s="393"/>
      <c r="H10" s="393"/>
    </row>
    <row r="11" spans="2:8">
      <c r="B11" s="394" t="s">
        <v>622</v>
      </c>
      <c r="C11" s="268">
        <v>119253624</v>
      </c>
      <c r="D11" s="268">
        <v>0</v>
      </c>
    </row>
    <row r="12" spans="2:8">
      <c r="B12" s="394" t="s">
        <v>623</v>
      </c>
      <c r="C12" s="268">
        <v>3165284774</v>
      </c>
      <c r="D12" s="268">
        <v>0</v>
      </c>
    </row>
    <row r="13" spans="2:8">
      <c r="B13" s="394"/>
      <c r="C13" s="268">
        <v>0</v>
      </c>
      <c r="D13" s="268">
        <v>0</v>
      </c>
    </row>
    <row r="14" spans="2:8">
      <c r="B14" s="394"/>
      <c r="C14" s="268">
        <v>0</v>
      </c>
      <c r="D14" s="268">
        <v>0</v>
      </c>
    </row>
    <row r="15" spans="2:8" s="623" customFormat="1">
      <c r="B15" s="629" t="s">
        <v>624</v>
      </c>
      <c r="C15" s="622">
        <v>0</v>
      </c>
      <c r="D15" s="622">
        <v>0</v>
      </c>
    </row>
    <row r="16" spans="2:8">
      <c r="B16" s="280" t="str">
        <f>+CONCATENATE("Totales al"," ",Parametrización!D24)</f>
        <v>Totales al 31/12/2025</v>
      </c>
      <c r="C16" s="395">
        <f>SUM(C11:C15)</f>
        <v>3284538398</v>
      </c>
      <c r="D16" s="395">
        <f>SUM(D11:D15)</f>
        <v>0</v>
      </c>
      <c r="E16" s="396"/>
      <c r="F16" s="304"/>
    </row>
    <row r="17" spans="2:7">
      <c r="B17" s="280" t="str">
        <f>+CONCATENATE("Totales al"," ",Parametrización!F24)</f>
        <v>Totales al 31/12/2024</v>
      </c>
      <c r="C17" s="395">
        <f>'Balance Gral. Resol. 35'!E24</f>
        <v>1690072021</v>
      </c>
      <c r="D17" s="395">
        <v>0</v>
      </c>
    </row>
    <row r="18" spans="2:7">
      <c r="B18" s="397"/>
      <c r="C18" s="390">
        <f>'Balance Gral. Resol. 35'!D24-C16</f>
        <v>0</v>
      </c>
      <c r="D18" s="398">
        <f>+'Balance Gral. Resol. 35'!D52-'NOTA F - CREDITOS'!D16</f>
        <v>0</v>
      </c>
      <c r="F18" s="304"/>
    </row>
    <row r="19" spans="2:7">
      <c r="B19" s="1092" t="s">
        <v>625</v>
      </c>
      <c r="C19" s="1093"/>
      <c r="D19" s="1094"/>
    </row>
    <row r="20" spans="2:7">
      <c r="B20" s="1092" t="s">
        <v>619</v>
      </c>
      <c r="C20" s="1093"/>
      <c r="D20" s="1094"/>
    </row>
    <row r="21" spans="2:7">
      <c r="B21" s="274" t="s">
        <v>553</v>
      </c>
      <c r="C21" s="392" t="s">
        <v>620</v>
      </c>
      <c r="D21" s="392" t="s">
        <v>621</v>
      </c>
    </row>
    <row r="22" spans="2:7">
      <c r="B22" s="394" t="s">
        <v>626</v>
      </c>
      <c r="C22" s="268">
        <v>1651266264</v>
      </c>
      <c r="D22" s="268">
        <v>0</v>
      </c>
      <c r="E22" s="304"/>
    </row>
    <row r="23" spans="2:7">
      <c r="B23" s="394" t="s">
        <v>627</v>
      </c>
      <c r="C23" s="268">
        <v>0</v>
      </c>
      <c r="D23" s="268">
        <v>0</v>
      </c>
      <c r="E23" s="304"/>
    </row>
    <row r="24" spans="2:7">
      <c r="B24" s="394" t="s">
        <v>628</v>
      </c>
      <c r="C24" s="268">
        <v>85637851</v>
      </c>
      <c r="D24" s="268">
        <v>0</v>
      </c>
      <c r="E24" s="304"/>
    </row>
    <row r="25" spans="2:7">
      <c r="B25" s="394" t="s">
        <v>629</v>
      </c>
      <c r="C25" s="268">
        <v>0</v>
      </c>
      <c r="D25" s="268">
        <v>0</v>
      </c>
      <c r="E25" s="304"/>
    </row>
    <row r="26" spans="2:7">
      <c r="B26" s="394" t="s">
        <v>630</v>
      </c>
      <c r="C26" s="268">
        <v>4728583</v>
      </c>
      <c r="D26" s="268">
        <v>0</v>
      </c>
      <c r="E26" s="304"/>
    </row>
    <row r="27" spans="2:7">
      <c r="B27" s="394" t="s">
        <v>934</v>
      </c>
      <c r="C27" s="268">
        <v>0</v>
      </c>
      <c r="D27" s="268">
        <v>0</v>
      </c>
    </row>
    <row r="28" spans="2:7">
      <c r="B28" s="394" t="s">
        <v>631</v>
      </c>
      <c r="C28" s="268">
        <v>92719900</v>
      </c>
      <c r="D28" s="268"/>
    </row>
    <row r="29" spans="2:7">
      <c r="B29" s="280" t="str">
        <f>+B16</f>
        <v>Totales al 31/12/2025</v>
      </c>
      <c r="C29" s="395">
        <f>SUM(C22:C28)</f>
        <v>1834352598</v>
      </c>
      <c r="D29" s="395">
        <f>SUM(D22:D28)</f>
        <v>0</v>
      </c>
      <c r="G29" s="399"/>
    </row>
    <row r="30" spans="2:7">
      <c r="B30" s="280" t="str">
        <f>+B17</f>
        <v>Totales al 31/12/2024</v>
      </c>
      <c r="C30" s="395">
        <f>'Balance Gral. Resol. 35'!E25</f>
        <v>1723199790</v>
      </c>
      <c r="D30" s="268">
        <v>0</v>
      </c>
    </row>
    <row r="31" spans="2:7">
      <c r="B31" s="297"/>
      <c r="C31" s="390">
        <f>+C29-'Balance Gral. Resol. 35'!D25</f>
        <v>0</v>
      </c>
      <c r="D31" s="390">
        <f>+D29-'Balance Gral. Resol. 35'!D53</f>
        <v>0</v>
      </c>
    </row>
    <row r="32" spans="2:7">
      <c r="B32" s="1092" t="s">
        <v>632</v>
      </c>
      <c r="C32" s="1093"/>
      <c r="D32" s="1094"/>
    </row>
    <row r="33" spans="2:7">
      <c r="B33" s="1092" t="s">
        <v>619</v>
      </c>
      <c r="C33" s="1093"/>
      <c r="D33" s="1094"/>
    </row>
    <row r="34" spans="2:7">
      <c r="B34" s="274" t="s">
        <v>553</v>
      </c>
      <c r="C34" s="392" t="s">
        <v>620</v>
      </c>
      <c r="D34" s="392" t="s">
        <v>621</v>
      </c>
    </row>
    <row r="35" spans="2:7">
      <c r="B35" s="394" t="s">
        <v>633</v>
      </c>
      <c r="C35" s="268">
        <v>3200000</v>
      </c>
      <c r="D35" s="268">
        <v>0</v>
      </c>
    </row>
    <row r="36" spans="2:7">
      <c r="B36" s="394" t="s">
        <v>981</v>
      </c>
      <c r="C36" s="268">
        <v>657246000</v>
      </c>
      <c r="D36" s="268">
        <v>0</v>
      </c>
    </row>
    <row r="37" spans="2:7">
      <c r="B37" s="280" t="str">
        <f>+B16</f>
        <v>Totales al 31/12/2025</v>
      </c>
      <c r="C37" s="395">
        <f>SUM(C35:C36)</f>
        <v>660446000</v>
      </c>
      <c r="D37" s="395">
        <v>0</v>
      </c>
    </row>
    <row r="38" spans="2:7">
      <c r="B38" s="266" t="str">
        <f>+B17</f>
        <v>Totales al 31/12/2024</v>
      </c>
      <c r="C38" s="395">
        <f>'Balance Gral. Resol. 35'!E26</f>
        <v>784422000</v>
      </c>
      <c r="D38" s="268">
        <v>0</v>
      </c>
    </row>
    <row r="39" spans="2:7">
      <c r="B39" s="400"/>
      <c r="C39" s="401">
        <f>+C37-'Balance Gral. Resol. 35'!D26</f>
        <v>0</v>
      </c>
      <c r="D39" s="402"/>
      <c r="G39" s="662"/>
    </row>
    <row r="40" spans="2:7">
      <c r="B40" s="1092" t="s">
        <v>634</v>
      </c>
      <c r="C40" s="1093"/>
      <c r="D40" s="1094"/>
    </row>
    <row r="41" spans="2:7">
      <c r="B41" s="1092" t="s">
        <v>619</v>
      </c>
      <c r="C41" s="1093"/>
      <c r="D41" s="1094"/>
    </row>
    <row r="42" spans="2:7">
      <c r="B42" s="274" t="s">
        <v>553</v>
      </c>
      <c r="C42" s="392" t="s">
        <v>620</v>
      </c>
      <c r="D42" s="392" t="s">
        <v>621</v>
      </c>
    </row>
    <row r="43" spans="2:7">
      <c r="B43" s="394" t="s">
        <v>635</v>
      </c>
      <c r="C43" s="268">
        <f>14358257548+155915065</f>
        <v>14514172613</v>
      </c>
      <c r="D43" s="268">
        <v>0</v>
      </c>
    </row>
    <row r="44" spans="2:7">
      <c r="B44" s="394" t="s">
        <v>636</v>
      </c>
      <c r="C44" s="268">
        <v>1610253</v>
      </c>
      <c r="D44" s="268">
        <v>0</v>
      </c>
    </row>
    <row r="45" spans="2:7">
      <c r="B45" s="394" t="s">
        <v>637</v>
      </c>
      <c r="C45" s="268">
        <v>0</v>
      </c>
      <c r="D45" s="268">
        <v>0</v>
      </c>
    </row>
    <row r="46" spans="2:7">
      <c r="B46" s="280" t="str">
        <f>+B16</f>
        <v>Totales al 31/12/2025</v>
      </c>
      <c r="C46" s="395">
        <f>SUM(C43:C45)</f>
        <v>14515782866</v>
      </c>
      <c r="D46" s="395">
        <f>SUM(D43:D45)</f>
        <v>0</v>
      </c>
      <c r="F46" t="s">
        <v>638</v>
      </c>
    </row>
    <row r="47" spans="2:7">
      <c r="B47" s="280" t="str">
        <f>+B30</f>
        <v>Totales al 31/12/2024</v>
      </c>
      <c r="C47" s="395">
        <f>'Balance Gral. Resol. 35'!E28</f>
        <v>10582531817</v>
      </c>
      <c r="D47" s="268">
        <v>0</v>
      </c>
    </row>
    <row r="48" spans="2:7">
      <c r="B48" s="297"/>
      <c r="C48" s="390">
        <f>+C46-'Balance Gral. Resol. 35'!D28</f>
        <v>0</v>
      </c>
    </row>
    <row r="49" spans="2:7">
      <c r="B49" s="297"/>
    </row>
    <row r="50" spans="2:7">
      <c r="B50" s="297"/>
    </row>
    <row r="51" spans="2:7">
      <c r="B51" s="333" t="s">
        <v>639</v>
      </c>
      <c r="C51"/>
      <c r="D51"/>
    </row>
    <row r="52" spans="2:7">
      <c r="B52" s="1098" t="s">
        <v>591</v>
      </c>
      <c r="C52" s="1099" t="s">
        <v>640</v>
      </c>
      <c r="D52" s="1099" t="s">
        <v>641</v>
      </c>
      <c r="E52" s="274" t="s">
        <v>586</v>
      </c>
      <c r="F52" s="274" t="s">
        <v>642</v>
      </c>
      <c r="G52" s="1098" t="s">
        <v>643</v>
      </c>
    </row>
    <row r="53" spans="2:7">
      <c r="B53" s="1098"/>
      <c r="C53" s="1099"/>
      <c r="D53" s="1099"/>
      <c r="E53" s="274" t="s">
        <v>602</v>
      </c>
      <c r="F53" s="274" t="s">
        <v>644</v>
      </c>
      <c r="G53" s="1098"/>
    </row>
    <row r="54" spans="2:7" ht="28.8">
      <c r="B54" s="1098"/>
      <c r="C54" s="1099"/>
      <c r="D54" s="1099"/>
      <c r="E54" s="403"/>
      <c r="F54" s="274" t="s">
        <v>645</v>
      </c>
      <c r="G54" s="1098"/>
    </row>
    <row r="55" spans="2:7">
      <c r="B55" s="404"/>
      <c r="C55" s="1098" t="s">
        <v>646</v>
      </c>
      <c r="D55" s="1098"/>
      <c r="E55" s="1098"/>
      <c r="F55" s="1098"/>
      <c r="G55" s="1098"/>
    </row>
    <row r="56" spans="2:7">
      <c r="B56" s="404" t="s">
        <v>647</v>
      </c>
      <c r="C56" s="1098"/>
      <c r="D56" s="1098"/>
      <c r="E56" s="1098"/>
      <c r="F56" s="1098"/>
      <c r="G56" s="1098"/>
    </row>
    <row r="57" spans="2:7">
      <c r="B57" s="404" t="s">
        <v>648</v>
      </c>
      <c r="C57" s="1098"/>
      <c r="D57" s="1098"/>
      <c r="E57" s="1098"/>
      <c r="F57" s="1098"/>
      <c r="G57" s="1098"/>
    </row>
    <row r="58" spans="2:7">
      <c r="B58" s="350"/>
      <c r="C58" s="192"/>
      <c r="D58" s="192"/>
      <c r="E58" s="192"/>
      <c r="F58" s="192"/>
      <c r="G58" s="192"/>
    </row>
    <row r="60" spans="2:7">
      <c r="B60" s="274" t="s">
        <v>553</v>
      </c>
      <c r="C60" s="392" t="s">
        <v>620</v>
      </c>
      <c r="D60" s="392" t="s">
        <v>621</v>
      </c>
    </row>
    <row r="61" spans="2:7">
      <c r="B61" s="280" t="s">
        <v>649</v>
      </c>
      <c r="C61" s="395">
        <f>+C46+C37+C29+C16</f>
        <v>20295119862</v>
      </c>
      <c r="D61" s="395">
        <f>+D46+D37+D29+D16</f>
        <v>0</v>
      </c>
    </row>
    <row r="62" spans="2:7">
      <c r="C62" s="795">
        <f>+C61-'Balance Gral. Resol. 35'!D31</f>
        <v>0</v>
      </c>
      <c r="D62" s="795">
        <f>+D61-'Balance Gral. Resol. 35'!D60</f>
        <v>0</v>
      </c>
    </row>
    <row r="63" spans="2:7">
      <c r="C63" s="795"/>
      <c r="D63" s="795"/>
    </row>
  </sheetData>
  <mergeCells count="15">
    <mergeCell ref="C55:G57"/>
    <mergeCell ref="B52:B54"/>
    <mergeCell ref="C52:C54"/>
    <mergeCell ref="D52:D54"/>
    <mergeCell ref="B19:D19"/>
    <mergeCell ref="B20:D20"/>
    <mergeCell ref="B40:D40"/>
    <mergeCell ref="G52:G54"/>
    <mergeCell ref="B41:D41"/>
    <mergeCell ref="B3:D3"/>
    <mergeCell ref="B32:D32"/>
    <mergeCell ref="B33:D33"/>
    <mergeCell ref="B5:D5"/>
    <mergeCell ref="B8:D8"/>
    <mergeCell ref="B9:D9"/>
  </mergeCells>
  <hyperlinks>
    <hyperlink ref="B7" location="'Balance Gral. Resol. 30'!A1" display="Balance Gral. Resol. 6'!A1" xr:uid="{00000000-0004-0000-0B00-000000000000}"/>
  </hyperlinks>
  <pageMargins left="0.7" right="0.7" top="0.75" bottom="0.75" header="0.3" footer="0.3"/>
  <pageSetup paperSize="9" scale="61" orientation="portrait" horizontalDpi="0" verticalDpi="0"/>
  <ignoredErrors>
    <ignoredError sqref="D29" emptyCellReference="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pageSetUpPr fitToPage="1"/>
  </sheetPr>
  <dimension ref="B6:Q63"/>
  <sheetViews>
    <sheetView showGridLines="0" topLeftCell="B1" zoomScale="82" zoomScaleNormal="82" workbookViewId="0">
      <pane xSplit="1" ySplit="12" topLeftCell="C13" activePane="bottomRight" state="frozen"/>
      <selection activeCell="C41" sqref="C41:F41"/>
      <selection pane="topRight" activeCell="C41" sqref="C41:F41"/>
      <selection pane="bottomLeft" activeCell="C41" sqref="C41:F41"/>
      <selection pane="bottomRight" activeCell="L30" sqref="L30"/>
    </sheetView>
  </sheetViews>
  <sheetFormatPr baseColWidth="10" defaultColWidth="14" defaultRowHeight="14.4"/>
  <cols>
    <col min="1" max="1" width="4.6640625" customWidth="1"/>
    <col min="2" max="2" width="55.6640625" style="297" customWidth="1"/>
    <col min="3" max="5" width="25.6640625" customWidth="1"/>
    <col min="7" max="7" width="14.33203125" bestFit="1" customWidth="1"/>
    <col min="8" max="8" width="14.44140625" customWidth="1"/>
    <col min="12" max="12" width="14.6640625" customWidth="1"/>
    <col min="13" max="13" width="16.109375" customWidth="1"/>
  </cols>
  <sheetData>
    <row r="6" spans="2:16" s="193" customFormat="1" ht="20.25" customHeight="1">
      <c r="B6" s="297"/>
      <c r="C6" s="298"/>
      <c r="D6"/>
      <c r="E6"/>
      <c r="F6"/>
      <c r="G6"/>
      <c r="H6"/>
      <c r="I6"/>
      <c r="J6"/>
      <c r="K6"/>
      <c r="L6"/>
      <c r="M6"/>
      <c r="N6" s="378"/>
    </row>
    <row r="7" spans="2:16">
      <c r="B7" s="1057" t="s">
        <v>650</v>
      </c>
      <c r="C7" s="1057"/>
      <c r="D7" s="1100"/>
      <c r="E7" s="1057"/>
      <c r="F7" s="1057"/>
      <c r="G7" s="1057"/>
      <c r="H7" s="1057"/>
      <c r="I7" s="1057"/>
      <c r="J7" s="1057"/>
      <c r="K7" s="1057"/>
      <c r="L7" s="1057"/>
      <c r="M7" s="1057"/>
      <c r="N7" s="364"/>
    </row>
    <row r="8" spans="2:16">
      <c r="B8" s="297" t="s">
        <v>651</v>
      </c>
      <c r="C8" s="299"/>
      <c r="D8" s="804"/>
      <c r="N8" s="379"/>
      <c r="O8" s="304"/>
    </row>
    <row r="9" spans="2:16">
      <c r="C9" s="299"/>
      <c r="I9" s="131"/>
      <c r="J9" s="303"/>
      <c r="N9" s="379"/>
      <c r="O9" s="304"/>
    </row>
    <row r="10" spans="2:16">
      <c r="B10" s="380" t="s">
        <v>496</v>
      </c>
      <c r="C10" s="299"/>
      <c r="N10" s="364"/>
    </row>
    <row r="11" spans="2:16">
      <c r="B11" s="381"/>
      <c r="C11" s="382" t="s">
        <v>652</v>
      </c>
      <c r="D11" s="383"/>
      <c r="E11" s="383"/>
      <c r="F11" s="383"/>
      <c r="G11" s="383"/>
      <c r="H11" s="1101" t="s">
        <v>653</v>
      </c>
      <c r="I11" s="1102"/>
      <c r="J11" s="1102"/>
      <c r="K11" s="1102"/>
      <c r="L11" s="1102"/>
      <c r="M11" s="384"/>
      <c r="N11" s="364"/>
    </row>
    <row r="12" spans="2:16" ht="43.2">
      <c r="B12" s="274" t="s">
        <v>358</v>
      </c>
      <c r="C12" s="385" t="s">
        <v>654</v>
      </c>
      <c r="D12" s="274" t="s">
        <v>655</v>
      </c>
      <c r="E12" s="274" t="s">
        <v>656</v>
      </c>
      <c r="F12" s="274" t="s">
        <v>657</v>
      </c>
      <c r="G12" s="274" t="s">
        <v>658</v>
      </c>
      <c r="H12" s="274" t="s">
        <v>659</v>
      </c>
      <c r="I12" s="274" t="s">
        <v>655</v>
      </c>
      <c r="J12" s="274" t="s">
        <v>656</v>
      </c>
      <c r="K12" s="274" t="s">
        <v>657</v>
      </c>
      <c r="L12" s="274" t="s">
        <v>660</v>
      </c>
      <c r="M12" s="951" t="s">
        <v>661</v>
      </c>
      <c r="N12" s="379"/>
      <c r="O12" s="948"/>
    </row>
    <row r="13" spans="2:16">
      <c r="B13" s="386" t="s">
        <v>662</v>
      </c>
      <c r="C13" s="269">
        <v>508299901</v>
      </c>
      <c r="D13" s="269">
        <f>G13-C13</f>
        <v>54006119.045454502</v>
      </c>
      <c r="E13" s="269">
        <v>0</v>
      </c>
      <c r="F13" s="269">
        <v>0</v>
      </c>
      <c r="G13" s="269">
        <v>562306020.0454545</v>
      </c>
      <c r="H13" s="269">
        <v>247553211.6539019</v>
      </c>
      <c r="I13" s="268">
        <v>0</v>
      </c>
      <c r="J13" s="268"/>
      <c r="K13" s="268">
        <v>0</v>
      </c>
      <c r="L13" s="269">
        <f>H13+I13-J13</f>
        <v>247553211.6539019</v>
      </c>
      <c r="M13" s="952">
        <f>+G13-L13</f>
        <v>314752808.39155257</v>
      </c>
      <c r="N13" s="387"/>
      <c r="O13" s="949"/>
      <c r="P13" s="303"/>
    </row>
    <row r="14" spans="2:16" ht="15.6">
      <c r="B14" s="370" t="s">
        <v>663</v>
      </c>
      <c r="C14" s="269">
        <v>210957210</v>
      </c>
      <c r="D14" s="269">
        <f t="shared" ref="D14" si="0">G14-C14</f>
        <v>0</v>
      </c>
      <c r="E14" s="269">
        <v>0</v>
      </c>
      <c r="F14" s="269">
        <v>0</v>
      </c>
      <c r="G14" s="269">
        <v>210957210</v>
      </c>
      <c r="H14" s="268">
        <v>210957210</v>
      </c>
      <c r="I14" s="268">
        <v>0</v>
      </c>
      <c r="J14" s="268">
        <v>0</v>
      </c>
      <c r="K14" s="268">
        <v>0</v>
      </c>
      <c r="L14" s="269">
        <f>H14+I14-J14-17</f>
        <v>210957193</v>
      </c>
      <c r="M14" s="952">
        <f t="shared" ref="M14:M17" si="1">+G14-L14</f>
        <v>17</v>
      </c>
      <c r="N14" s="387"/>
      <c r="O14" s="950"/>
      <c r="P14" s="303"/>
    </row>
    <row r="15" spans="2:16">
      <c r="B15" s="370" t="s">
        <v>664</v>
      </c>
      <c r="C15" s="269">
        <v>480661039</v>
      </c>
      <c r="D15" s="269">
        <f>G15-C15</f>
        <v>29780853.909090936</v>
      </c>
      <c r="E15" s="269">
        <v>0</v>
      </c>
      <c r="F15" s="269">
        <v>0</v>
      </c>
      <c r="G15" s="269">
        <v>510441892.90909094</v>
      </c>
      <c r="H15" s="269">
        <v>470917562.06363642</v>
      </c>
      <c r="I15" s="268">
        <v>0</v>
      </c>
      <c r="J15" s="268">
        <v>0</v>
      </c>
      <c r="K15" s="268">
        <v>0</v>
      </c>
      <c r="L15" s="269">
        <f t="shared" ref="L15:L21" si="2">H15+I15-J15</f>
        <v>470917562.06363642</v>
      </c>
      <c r="M15" s="952">
        <f t="shared" si="1"/>
        <v>39524330.845454514</v>
      </c>
      <c r="N15" s="387"/>
      <c r="O15" s="949"/>
      <c r="P15" s="303"/>
    </row>
    <row r="16" spans="2:16">
      <c r="B16" s="370" t="s">
        <v>665</v>
      </c>
      <c r="C16" s="269">
        <v>31158573</v>
      </c>
      <c r="D16" s="269">
        <f t="shared" ref="D16" si="3">G16-C16</f>
        <v>0</v>
      </c>
      <c r="E16" s="269">
        <v>0</v>
      </c>
      <c r="F16" s="269">
        <v>0</v>
      </c>
      <c r="G16" s="269">
        <v>31158573</v>
      </c>
      <c r="H16" s="269">
        <v>20370762.662500001</v>
      </c>
      <c r="I16" s="268">
        <v>0</v>
      </c>
      <c r="J16" s="268">
        <v>0</v>
      </c>
      <c r="K16" s="268">
        <v>0</v>
      </c>
      <c r="L16" s="269">
        <f t="shared" si="2"/>
        <v>20370762.662500001</v>
      </c>
      <c r="M16" s="952">
        <f t="shared" si="1"/>
        <v>10787810.337499999</v>
      </c>
      <c r="N16" s="387"/>
      <c r="O16" s="949"/>
      <c r="P16" s="303"/>
    </row>
    <row r="17" spans="2:17">
      <c r="B17" s="370" t="s">
        <v>666</v>
      </c>
      <c r="C17" s="269">
        <v>165107727</v>
      </c>
      <c r="D17" s="269">
        <f t="shared" ref="D17:D18" si="4">G17-C17</f>
        <v>0.75999999046325684</v>
      </c>
      <c r="E17" s="269">
        <v>0</v>
      </c>
      <c r="F17" s="269">
        <v>0</v>
      </c>
      <c r="G17" s="269">
        <v>165107727.75999999</v>
      </c>
      <c r="H17" s="269">
        <v>73648926.708954543</v>
      </c>
      <c r="I17" s="268">
        <v>0</v>
      </c>
      <c r="J17" s="268">
        <v>0</v>
      </c>
      <c r="K17" s="268">
        <v>0</v>
      </c>
      <c r="L17" s="269">
        <f>H17+I17-J17+17.62555525351</f>
        <v>73648944.33450979</v>
      </c>
      <c r="M17" s="952">
        <f t="shared" si="1"/>
        <v>91458783.425490201</v>
      </c>
      <c r="N17" s="387"/>
      <c r="O17" s="949"/>
      <c r="P17" s="303"/>
      <c r="Q17" s="303"/>
    </row>
    <row r="18" spans="2:17">
      <c r="B18" s="370" t="s">
        <v>667</v>
      </c>
      <c r="C18" s="269">
        <v>11010456</v>
      </c>
      <c r="D18" s="269">
        <f t="shared" si="4"/>
        <v>0</v>
      </c>
      <c r="E18" s="269">
        <v>0</v>
      </c>
      <c r="F18" s="268">
        <v>0</v>
      </c>
      <c r="G18" s="269">
        <v>11010456</v>
      </c>
      <c r="H18" s="268">
        <v>11010456</v>
      </c>
      <c r="I18" s="268">
        <v>0</v>
      </c>
      <c r="J18" s="268">
        <v>0</v>
      </c>
      <c r="K18" s="268">
        <v>0</v>
      </c>
      <c r="L18" s="269">
        <f>H18+I18-J18</f>
        <v>11010456</v>
      </c>
      <c r="M18" s="953">
        <f>+G18-L18</f>
        <v>0</v>
      </c>
      <c r="N18" s="387"/>
      <c r="O18" s="303"/>
      <c r="P18" s="303"/>
    </row>
    <row r="19" spans="2:17">
      <c r="B19" s="370" t="s">
        <v>668</v>
      </c>
      <c r="C19" s="269">
        <v>0</v>
      </c>
      <c r="D19" s="269">
        <v>0</v>
      </c>
      <c r="E19" s="268">
        <v>0</v>
      </c>
      <c r="F19" s="268">
        <v>0</v>
      </c>
      <c r="G19" s="269">
        <f t="shared" ref="G19" si="5">+C19+D19-E19</f>
        <v>0</v>
      </c>
      <c r="H19" s="268">
        <v>0</v>
      </c>
      <c r="I19" s="268">
        <v>0</v>
      </c>
      <c r="J19" s="268">
        <v>0</v>
      </c>
      <c r="K19" s="268">
        <v>0</v>
      </c>
      <c r="L19" s="269">
        <f t="shared" si="2"/>
        <v>0</v>
      </c>
      <c r="M19" s="952">
        <f>+G19-L19</f>
        <v>0</v>
      </c>
      <c r="N19" s="387"/>
      <c r="O19" s="303"/>
      <c r="P19" s="303"/>
    </row>
    <row r="20" spans="2:17">
      <c r="B20" s="370" t="s">
        <v>935</v>
      </c>
      <c r="C20" s="269">
        <v>0</v>
      </c>
      <c r="D20" s="269">
        <f>G20-C20</f>
        <v>202453256</v>
      </c>
      <c r="E20" s="268">
        <v>0</v>
      </c>
      <c r="F20" s="268">
        <v>0</v>
      </c>
      <c r="G20" s="269">
        <v>202453256</v>
      </c>
      <c r="H20" s="269">
        <v>0</v>
      </c>
      <c r="I20" s="268">
        <v>0</v>
      </c>
      <c r="J20" s="268">
        <v>0</v>
      </c>
      <c r="K20" s="268">
        <v>0</v>
      </c>
      <c r="L20" s="269">
        <f t="shared" si="2"/>
        <v>0</v>
      </c>
      <c r="M20" s="952">
        <f>+G20-L20</f>
        <v>202453256</v>
      </c>
      <c r="N20" s="387"/>
      <c r="O20" s="303"/>
      <c r="P20" s="303"/>
    </row>
    <row r="21" spans="2:17">
      <c r="B21" s="370" t="s">
        <v>669</v>
      </c>
      <c r="C21" s="269">
        <v>0</v>
      </c>
      <c r="D21" s="269">
        <v>0</v>
      </c>
      <c r="E21" s="268">
        <v>0</v>
      </c>
      <c r="F21" s="268">
        <v>0</v>
      </c>
      <c r="G21" s="269">
        <v>0</v>
      </c>
      <c r="H21" s="269">
        <v>0</v>
      </c>
      <c r="I21" s="268">
        <v>0</v>
      </c>
      <c r="J21" s="268">
        <v>0</v>
      </c>
      <c r="K21" s="268"/>
      <c r="L21" s="269">
        <f t="shared" si="2"/>
        <v>0</v>
      </c>
      <c r="M21" s="952">
        <f>+G21-L21</f>
        <v>0</v>
      </c>
      <c r="N21" s="387"/>
      <c r="O21" s="303"/>
      <c r="P21" s="303"/>
    </row>
    <row r="22" spans="2:17">
      <c r="B22" s="388" t="str">
        <f>+CONCATENATE("Totales al"," ",Parametrización!D24)</f>
        <v>Totales al 31/12/2025</v>
      </c>
      <c r="C22" s="389">
        <f t="shared" ref="C22:I22" si="6">SUM(C13:C21)</f>
        <v>1407194906</v>
      </c>
      <c r="D22" s="389">
        <f t="shared" si="6"/>
        <v>286240229.71454543</v>
      </c>
      <c r="E22" s="389">
        <f t="shared" si="6"/>
        <v>0</v>
      </c>
      <c r="F22" s="389">
        <f t="shared" si="6"/>
        <v>0</v>
      </c>
      <c r="G22" s="389">
        <f t="shared" si="6"/>
        <v>1693435135.7145455</v>
      </c>
      <c r="H22" s="389">
        <f>SUM(H13:H21)</f>
        <v>1034458129.088993</v>
      </c>
      <c r="I22" s="389">
        <f t="shared" si="6"/>
        <v>0</v>
      </c>
      <c r="J22" s="389">
        <f t="shared" ref="J22:K22" si="7">SUM(J13:J21)</f>
        <v>0</v>
      </c>
      <c r="K22" s="389">
        <f t="shared" si="7"/>
        <v>0</v>
      </c>
      <c r="L22" s="389">
        <f>SUM(L13:L21)</f>
        <v>1034458129.7145481</v>
      </c>
      <c r="M22" s="954">
        <f>SUM(M13:M21)</f>
        <v>658977005.99999726</v>
      </c>
      <c r="O22" s="303"/>
      <c r="P22" s="303"/>
    </row>
    <row r="23" spans="2:17">
      <c r="B23" s="388" t="str">
        <f>+CONCATENATE("Totales al"," ",Parametrización!F24)</f>
        <v>Totales al 31/12/2024</v>
      </c>
      <c r="C23" s="270">
        <v>1386072269</v>
      </c>
      <c r="D23" s="270">
        <v>21122637</v>
      </c>
      <c r="E23" s="270">
        <v>0</v>
      </c>
      <c r="F23" s="270">
        <v>0</v>
      </c>
      <c r="G23" s="270">
        <v>1407194906</v>
      </c>
      <c r="H23" s="270">
        <v>877794584.5075506</v>
      </c>
      <c r="I23" s="270">
        <v>76071515.30064334</v>
      </c>
      <c r="J23" s="270">
        <v>0</v>
      </c>
      <c r="K23" s="270">
        <v>0</v>
      </c>
      <c r="L23" s="270">
        <v>953866098.8081938</v>
      </c>
      <c r="M23" s="270">
        <v>453328807.19180608</v>
      </c>
    </row>
    <row r="24" spans="2:17">
      <c r="L24" s="561"/>
      <c r="M24" s="561"/>
    </row>
    <row r="25" spans="2:17" hidden="1">
      <c r="G25" s="303">
        <f>G22-'Balance Gral. Resol. 35'!D62</f>
        <v>0.71454548835754395</v>
      </c>
      <c r="L25" s="792">
        <f>L22+'Balance Gral. Resol. 35'!D63</f>
        <v>0.71454811096191406</v>
      </c>
      <c r="M25" s="561"/>
      <c r="N25" s="782"/>
    </row>
    <row r="26" spans="2:17" hidden="1">
      <c r="K26" s="783"/>
      <c r="L26" s="793"/>
      <c r="M26" s="793">
        <f>+M22-'Balance Gral. Resol. 35'!D64</f>
        <v>-2.7418136596679688E-6</v>
      </c>
      <c r="N26" s="782"/>
    </row>
    <row r="27" spans="2:17" hidden="1">
      <c r="K27" s="783"/>
      <c r="L27" s="793"/>
      <c r="M27" s="793">
        <f>+M23-'Balance Gral. Resol. 35'!E64</f>
        <v>0.19180607795715332</v>
      </c>
      <c r="N27" s="782"/>
    </row>
    <row r="28" spans="2:17">
      <c r="K28" s="783"/>
      <c r="L28" s="793"/>
      <c r="M28" s="782">
        <f>+M22-'Balance Gral. Resol. 35'!D64</f>
        <v>-2.7418136596679688E-6</v>
      </c>
    </row>
    <row r="29" spans="2:17">
      <c r="L29" s="561"/>
      <c r="M29" s="561"/>
    </row>
    <row r="30" spans="2:17">
      <c r="L30" s="561"/>
      <c r="M30" s="561"/>
    </row>
    <row r="39" spans="7:7">
      <c r="G39" s="662"/>
    </row>
    <row r="63" spans="4:4">
      <c r="D63" s="131"/>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scale="42" orientation="portrait"/>
  <ignoredErrors>
    <ignoredError sqref="J22:K22 L13" emptyCellReference="1"/>
    <ignoredError sqref="L14 L17" formula="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pageSetUpPr fitToPage="1"/>
  </sheetPr>
  <dimension ref="B1:H63"/>
  <sheetViews>
    <sheetView showGridLines="0" topLeftCell="B1" zoomScale="82" zoomScaleNormal="82" workbookViewId="0">
      <selection activeCell="J22" sqref="J22"/>
    </sheetView>
  </sheetViews>
  <sheetFormatPr baseColWidth="10" defaultColWidth="20.109375" defaultRowHeight="14.4"/>
  <cols>
    <col min="1" max="1" width="4.6640625" customWidth="1"/>
    <col min="2" max="2" width="55.6640625" customWidth="1"/>
    <col min="3" max="5" width="25.6640625" customWidth="1"/>
    <col min="6" max="6" width="19.44140625" customWidth="1"/>
    <col min="7" max="7" width="13.109375" customWidth="1"/>
    <col min="8" max="8" width="11.6640625" customWidth="1"/>
  </cols>
  <sheetData>
    <row r="1" spans="2:8" ht="41.7" customHeight="1"/>
    <row r="3" spans="2:8">
      <c r="B3" s="1057" t="s">
        <v>670</v>
      </c>
      <c r="C3" s="1057"/>
      <c r="D3" s="1057"/>
      <c r="E3" s="1057"/>
      <c r="F3" s="1057"/>
    </row>
    <row r="4" spans="2:8">
      <c r="B4" s="1103" t="s">
        <v>671</v>
      </c>
      <c r="C4" s="1103"/>
      <c r="D4" s="1103"/>
      <c r="E4" s="1103"/>
      <c r="F4" s="1103"/>
    </row>
    <row r="6" spans="2:8">
      <c r="B6" s="259" t="s">
        <v>496</v>
      </c>
    </row>
    <row r="7" spans="2:8">
      <c r="B7" s="260" t="s">
        <v>553</v>
      </c>
      <c r="C7" s="260" t="s">
        <v>672</v>
      </c>
      <c r="D7" s="290" t="s">
        <v>673</v>
      </c>
      <c r="E7" s="260" t="s">
        <v>674</v>
      </c>
      <c r="F7" s="260" t="s">
        <v>675</v>
      </c>
    </row>
    <row r="8" spans="2:8">
      <c r="B8" s="262" t="s">
        <v>676</v>
      </c>
      <c r="C8" s="269">
        <v>7868073</v>
      </c>
      <c r="D8" s="806"/>
      <c r="E8" s="268">
        <f>C8-F8</f>
        <v>1383662</v>
      </c>
      <c r="F8" s="269">
        <v>6484411</v>
      </c>
      <c r="G8" s="303"/>
      <c r="H8" s="304"/>
    </row>
    <row r="9" spans="2:8">
      <c r="B9" s="262" t="s">
        <v>677</v>
      </c>
      <c r="C9" s="269">
        <v>65846651</v>
      </c>
      <c r="D9" s="269"/>
      <c r="E9" s="268">
        <f>+C9-F9</f>
        <v>65846651</v>
      </c>
      <c r="F9" s="269">
        <v>0</v>
      </c>
      <c r="G9" s="303"/>
      <c r="H9" s="304"/>
    </row>
    <row r="10" spans="2:8">
      <c r="B10" s="262" t="s">
        <v>678</v>
      </c>
      <c r="C10" s="269">
        <v>186201017</v>
      </c>
      <c r="D10" s="269"/>
      <c r="E10" s="268">
        <f>C10-F10</f>
        <v>97022656</v>
      </c>
      <c r="F10" s="269">
        <v>89178361</v>
      </c>
      <c r="G10" s="303"/>
      <c r="H10" s="304"/>
    </row>
    <row r="11" spans="2:8">
      <c r="B11" s="262" t="s">
        <v>679</v>
      </c>
      <c r="C11" s="269">
        <v>0</v>
      </c>
      <c r="D11" s="304">
        <f>F11-C11</f>
        <v>42507268</v>
      </c>
      <c r="E11" s="268"/>
      <c r="F11" s="269">
        <v>42507268</v>
      </c>
      <c r="G11" s="303"/>
      <c r="H11" s="304"/>
    </row>
    <row r="12" spans="2:8">
      <c r="B12" s="280" t="str">
        <f>+'NOTA G BIENES DE USO'!B22</f>
        <v>Totales al 31/12/2025</v>
      </c>
      <c r="C12" s="270">
        <f>SUM(C8:C11)</f>
        <v>259915741</v>
      </c>
      <c r="D12" s="270">
        <f>SUM(D8:D11)</f>
        <v>42507268</v>
      </c>
      <c r="E12" s="270">
        <f>SUM(E8:E11)</f>
        <v>164252969</v>
      </c>
      <c r="F12" s="270">
        <f>SUM(F8:F11)</f>
        <v>138170040</v>
      </c>
      <c r="G12" s="304"/>
      <c r="H12" s="304"/>
    </row>
    <row r="13" spans="2:8">
      <c r="B13" s="280" t="str">
        <f>+'NOTA G BIENES DE USO'!B23</f>
        <v>Totales al 31/12/2024</v>
      </c>
      <c r="C13" s="270">
        <v>293543453</v>
      </c>
      <c r="D13" s="270">
        <v>2647166342</v>
      </c>
      <c r="E13" s="270">
        <v>2680794054</v>
      </c>
      <c r="F13" s="270">
        <v>259915741</v>
      </c>
      <c r="G13" s="304"/>
    </row>
    <row r="15" spans="2:8">
      <c r="E15" s="376"/>
      <c r="F15" s="605">
        <f>+F12-'Balance Gral. Resol. 35'!D38</f>
        <v>0</v>
      </c>
    </row>
    <row r="16" spans="2:8">
      <c r="E16" s="377"/>
      <c r="F16" s="605">
        <f>+F13-'Balance Gral. Resol. 35'!E38</f>
        <v>0</v>
      </c>
    </row>
    <row r="17" spans="4:5">
      <c r="E17" s="377"/>
    </row>
    <row r="18" spans="4:5">
      <c r="D18" s="303"/>
      <c r="E18" s="304"/>
    </row>
    <row r="39" spans="7:7">
      <c r="G39" s="662"/>
    </row>
    <row r="63" spans="4:4">
      <c r="D63" s="131"/>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scale="74" orientation="portrait"/>
  <ignoredErrors>
    <ignoredError sqref="E9" formula="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pageSetUpPr fitToPage="1"/>
  </sheetPr>
  <dimension ref="B1:M64"/>
  <sheetViews>
    <sheetView showGridLines="0" zoomScale="82" zoomScaleNormal="82" workbookViewId="0">
      <selection activeCell="J33" sqref="J33"/>
    </sheetView>
  </sheetViews>
  <sheetFormatPr baseColWidth="10" defaultColWidth="11.44140625" defaultRowHeight="14.4"/>
  <cols>
    <col min="1" max="1" width="4.6640625" customWidth="1"/>
    <col min="2" max="2" width="55.6640625" customWidth="1"/>
    <col min="3" max="5" width="25.6640625" customWidth="1"/>
    <col min="6" max="6" width="18.109375" customWidth="1"/>
    <col min="7" max="7" width="20.109375" customWidth="1"/>
    <col min="8" max="8" width="23.109375" customWidth="1"/>
  </cols>
  <sheetData>
    <row r="1" spans="2:5" ht="33.450000000000003" customHeight="1"/>
    <row r="4" spans="2:5">
      <c r="B4" s="1104" t="s">
        <v>680</v>
      </c>
      <c r="C4" s="1104"/>
      <c r="D4" s="1104"/>
    </row>
    <row r="5" spans="2:5">
      <c r="B5" t="s">
        <v>681</v>
      </c>
    </row>
    <row r="7" spans="2:5">
      <c r="B7" s="259" t="s">
        <v>496</v>
      </c>
      <c r="D7" s="190"/>
    </row>
    <row r="8" spans="2:5">
      <c r="B8" s="274" t="s">
        <v>682</v>
      </c>
      <c r="C8" s="274" t="s">
        <v>553</v>
      </c>
      <c r="D8" s="812" t="str">
        <f>+'NOTA H CARGOS DIFERIDOS'!B12</f>
        <v>Totales al 31/12/2025</v>
      </c>
    </row>
    <row r="9" spans="2:5" hidden="1">
      <c r="B9" s="370" t="s">
        <v>683</v>
      </c>
      <c r="C9" s="370" t="s">
        <v>684</v>
      </c>
      <c r="D9" s="268">
        <v>0</v>
      </c>
    </row>
    <row r="10" spans="2:5" hidden="1">
      <c r="B10" s="370" t="s">
        <v>683</v>
      </c>
      <c r="C10" s="370" t="s">
        <v>685</v>
      </c>
      <c r="D10" s="268">
        <v>0</v>
      </c>
    </row>
    <row r="11" spans="2:5">
      <c r="B11" s="370" t="s">
        <v>683</v>
      </c>
      <c r="C11" s="370" t="s">
        <v>949</v>
      </c>
      <c r="D11" s="268">
        <v>28929720</v>
      </c>
    </row>
    <row r="12" spans="2:5" hidden="1">
      <c r="B12" s="370" t="s">
        <v>686</v>
      </c>
      <c r="C12" s="370" t="s">
        <v>687</v>
      </c>
      <c r="D12" s="328">
        <v>0</v>
      </c>
    </row>
    <row r="13" spans="2:5">
      <c r="B13" s="370" t="s">
        <v>688</v>
      </c>
      <c r="C13" s="370" t="s">
        <v>689</v>
      </c>
      <c r="D13" s="328">
        <v>2004179901</v>
      </c>
      <c r="E13" s="304"/>
    </row>
    <row r="14" spans="2:5">
      <c r="B14" s="370" t="s">
        <v>223</v>
      </c>
      <c r="C14" s="370" t="s">
        <v>223</v>
      </c>
      <c r="D14" s="328">
        <v>27866433</v>
      </c>
    </row>
    <row r="15" spans="2:5">
      <c r="B15" s="370" t="s">
        <v>690</v>
      </c>
      <c r="C15" s="370" t="s">
        <v>690</v>
      </c>
      <c r="D15" s="328">
        <v>76495056</v>
      </c>
    </row>
    <row r="16" spans="2:5">
      <c r="B16" s="370" t="s">
        <v>691</v>
      </c>
      <c r="C16" s="370"/>
      <c r="D16" s="337">
        <v>-558659970</v>
      </c>
    </row>
    <row r="17" spans="2:13">
      <c r="B17" s="280" t="str">
        <f>+'NOTA H CARGOS DIFERIDOS'!B12</f>
        <v>Totales al 31/12/2025</v>
      </c>
      <c r="C17" s="280"/>
      <c r="D17" s="374">
        <f>SUM(D9:D16)</f>
        <v>1578811140</v>
      </c>
      <c r="E17" s="304"/>
    </row>
    <row r="18" spans="2:13">
      <c r="B18" s="280" t="str">
        <f>+'NOTA H CARGOS DIFERIDOS'!B13</f>
        <v>Totales al 31/12/2024</v>
      </c>
      <c r="C18" s="374"/>
      <c r="D18" s="374">
        <v>2748289706</v>
      </c>
    </row>
    <row r="20" spans="2:13">
      <c r="D20" s="792">
        <f>+D17-'Balance Gral. Resol. 35'!D72</f>
        <v>0</v>
      </c>
    </row>
    <row r="21" spans="2:13">
      <c r="D21" s="605">
        <v>0</v>
      </c>
    </row>
    <row r="22" spans="2:13">
      <c r="F22" s="131"/>
      <c r="J22" t="s">
        <v>29</v>
      </c>
      <c r="M22" t="s">
        <v>29</v>
      </c>
    </row>
    <row r="23" spans="2:13">
      <c r="F23" s="131"/>
      <c r="J23" t="s">
        <v>29</v>
      </c>
      <c r="M23" t="s">
        <v>29</v>
      </c>
    </row>
    <row r="24" spans="2:13">
      <c r="F24" s="131"/>
      <c r="J24" t="s">
        <v>29</v>
      </c>
      <c r="M24" t="s">
        <v>29</v>
      </c>
    </row>
    <row r="25" spans="2:13">
      <c r="F25" s="131"/>
      <c r="J25" t="s">
        <v>29</v>
      </c>
      <c r="M25" t="s">
        <v>29</v>
      </c>
    </row>
    <row r="26" spans="2:13">
      <c r="F26" s="131"/>
      <c r="G26" s="303"/>
      <c r="J26" t="s">
        <v>29</v>
      </c>
      <c r="M26" t="s">
        <v>29</v>
      </c>
    </row>
    <row r="27" spans="2:13">
      <c r="F27" s="131"/>
      <c r="J27" t="s">
        <v>29</v>
      </c>
      <c r="M27" t="s">
        <v>29</v>
      </c>
    </row>
    <row r="28" spans="2:13">
      <c r="F28" s="131"/>
      <c r="G28" s="303"/>
      <c r="J28" t="s">
        <v>29</v>
      </c>
      <c r="M28" t="s">
        <v>29</v>
      </c>
    </row>
    <row r="29" spans="2:13">
      <c r="F29" s="131"/>
      <c r="J29" t="s">
        <v>29</v>
      </c>
      <c r="M29" t="s">
        <v>29</v>
      </c>
    </row>
    <row r="30" spans="2:13">
      <c r="F30" s="131"/>
      <c r="G30" s="303"/>
      <c r="J30" t="s">
        <v>29</v>
      </c>
      <c r="M30" t="s">
        <v>29</v>
      </c>
    </row>
    <row r="31" spans="2:13">
      <c r="F31" s="131"/>
      <c r="J31" t="s">
        <v>29</v>
      </c>
      <c r="M31" t="s">
        <v>29</v>
      </c>
    </row>
    <row r="32" spans="2:13">
      <c r="F32" s="131"/>
      <c r="G32" s="303"/>
      <c r="J32" t="s">
        <v>29</v>
      </c>
      <c r="M32" t="s">
        <v>29</v>
      </c>
    </row>
    <row r="40" spans="7:7">
      <c r="G40" s="662"/>
    </row>
    <row r="64" spans="4:4">
      <c r="D64" s="131"/>
    </row>
  </sheetData>
  <mergeCells count="1">
    <mergeCell ref="B4:D4"/>
  </mergeCells>
  <hyperlinks>
    <hyperlink ref="B7" location="'Balance Gral. Resol. 30'!A1" display="'Balance Gral. Resol. 30'!A1" xr:uid="{00000000-0004-0000-0E00-000000000000}"/>
  </hyperlinks>
  <pageMargins left="0.7" right="0.7" top="0.75" bottom="0.75" header="0.3" footer="0.3"/>
  <pageSetup paperSize="9" scale="35"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pageSetUpPr fitToPage="1"/>
  </sheetPr>
  <dimension ref="B1:G63"/>
  <sheetViews>
    <sheetView showGridLines="0" zoomScale="82" zoomScaleNormal="82" workbookViewId="0">
      <selection activeCell="B3" sqref="B3"/>
    </sheetView>
  </sheetViews>
  <sheetFormatPr baseColWidth="10" defaultColWidth="11.44140625" defaultRowHeight="14.4"/>
  <cols>
    <col min="1" max="1" width="4.6640625" customWidth="1"/>
    <col min="2" max="2" width="55.6640625" customWidth="1"/>
    <col min="3" max="5" width="25.6640625" customWidth="1"/>
    <col min="6" max="6" width="14.6640625" customWidth="1"/>
    <col min="7" max="7" width="8.109375" customWidth="1"/>
    <col min="8" max="8" width="11.44140625" customWidth="1"/>
  </cols>
  <sheetData>
    <row r="1" spans="2:7" ht="42" customHeight="1">
      <c r="B1" s="299"/>
    </row>
    <row r="2" spans="2:7">
      <c r="B2" s="299"/>
    </row>
    <row r="3" spans="2:7">
      <c r="B3" s="299" t="s">
        <v>692</v>
      </c>
    </row>
    <row r="4" spans="2:7">
      <c r="B4" s="299"/>
    </row>
    <row r="5" spans="2:7">
      <c r="B5" s="259" t="s">
        <v>496</v>
      </c>
    </row>
    <row r="6" spans="2:7">
      <c r="B6" s="260" t="s">
        <v>553</v>
      </c>
      <c r="C6" s="260" t="s">
        <v>672</v>
      </c>
      <c r="D6" s="260" t="s">
        <v>673</v>
      </c>
      <c r="E6" s="260" t="s">
        <v>674</v>
      </c>
      <c r="F6" s="260" t="s">
        <v>675</v>
      </c>
    </row>
    <row r="7" spans="2:7">
      <c r="B7" s="262" t="s">
        <v>531</v>
      </c>
      <c r="C7" s="264">
        <v>0</v>
      </c>
      <c r="D7" s="289">
        <v>0</v>
      </c>
      <c r="E7" s="264">
        <v>0</v>
      </c>
      <c r="F7" s="264">
        <f t="shared" ref="F7:F12" si="0">+C7+D7-E7</f>
        <v>0</v>
      </c>
    </row>
    <row r="8" spans="2:7">
      <c r="B8" s="262" t="s">
        <v>693</v>
      </c>
      <c r="C8" s="264">
        <v>0</v>
      </c>
      <c r="D8" s="811">
        <v>0</v>
      </c>
      <c r="E8" s="264">
        <v>0</v>
      </c>
      <c r="F8" s="264">
        <f t="shared" si="0"/>
        <v>0</v>
      </c>
    </row>
    <row r="9" spans="2:7">
      <c r="B9" s="262" t="s">
        <v>694</v>
      </c>
      <c r="C9" s="264">
        <v>0</v>
      </c>
      <c r="D9" s="264">
        <v>0</v>
      </c>
      <c r="E9" s="264">
        <v>0</v>
      </c>
      <c r="F9" s="264">
        <f t="shared" si="0"/>
        <v>0</v>
      </c>
    </row>
    <row r="10" spans="2:7">
      <c r="B10" s="262" t="s">
        <v>695</v>
      </c>
      <c r="C10" s="264">
        <v>0</v>
      </c>
      <c r="D10" s="264">
        <v>0</v>
      </c>
      <c r="E10" s="264">
        <v>0</v>
      </c>
      <c r="F10" s="264">
        <f t="shared" si="0"/>
        <v>0</v>
      </c>
    </row>
    <row r="11" spans="2:7">
      <c r="B11" s="262" t="s">
        <v>696</v>
      </c>
      <c r="C11" s="264">
        <v>0</v>
      </c>
      <c r="D11" s="264">
        <v>0</v>
      </c>
      <c r="E11" s="264">
        <v>0</v>
      </c>
      <c r="F11" s="264">
        <f t="shared" si="0"/>
        <v>0</v>
      </c>
    </row>
    <row r="12" spans="2:7">
      <c r="B12" s="280" t="str">
        <f>+' NOTA I INTANGIBLES'!B17</f>
        <v>Totales al 31/12/2025</v>
      </c>
      <c r="C12" s="267">
        <f>SUM(C7:C11)</f>
        <v>0</v>
      </c>
      <c r="D12" s="267">
        <f>SUM(D7:D11)</f>
        <v>0</v>
      </c>
      <c r="E12" s="267">
        <f>SUM(E7:E11)</f>
        <v>0</v>
      </c>
      <c r="F12" s="267">
        <f t="shared" si="0"/>
        <v>0</v>
      </c>
      <c r="G12" s="375"/>
    </row>
    <row r="13" spans="2:7">
      <c r="B13" s="280" t="str">
        <f>+' NOTA I INTANGIBLES'!B18</f>
        <v>Totales al 31/12/2024</v>
      </c>
      <c r="C13" s="267">
        <v>0</v>
      </c>
      <c r="D13" s="267">
        <v>0</v>
      </c>
      <c r="E13" s="267">
        <v>0</v>
      </c>
      <c r="F13" s="267">
        <v>0</v>
      </c>
      <c r="G13" s="375"/>
    </row>
    <row r="39" spans="7:7">
      <c r="G39" s="662"/>
    </row>
    <row r="63" spans="4:4">
      <c r="D63" s="131"/>
    </row>
  </sheetData>
  <hyperlinks>
    <hyperlink ref="B5" location="'Balance Gral. Resol. 30'!A1" display="'Balance Gral. Resol. 30'!A1" xr:uid="{00000000-0004-0000-0F00-000000000000}"/>
  </hyperlinks>
  <pageMargins left="0.7" right="0.7" top="0.75" bottom="0.75" header="0.3" footer="0.3"/>
  <pageSetup paperSize="9" scale="80"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pageSetUpPr fitToPage="1"/>
  </sheetPr>
  <dimension ref="B1:G61"/>
  <sheetViews>
    <sheetView showGridLines="0" topLeftCell="A9" zoomScale="82" zoomScaleNormal="82" workbookViewId="0">
      <selection activeCell="H19" sqref="H19"/>
    </sheetView>
  </sheetViews>
  <sheetFormatPr baseColWidth="10" defaultColWidth="11.44140625" defaultRowHeight="14.4"/>
  <cols>
    <col min="1" max="1" width="4.6640625" customWidth="1"/>
    <col min="2" max="2" width="55.6640625" customWidth="1"/>
    <col min="3" max="3" width="25.6640625" customWidth="1"/>
    <col min="4" max="4" width="25.6640625" style="562" customWidth="1"/>
    <col min="5" max="5" width="25.6640625" customWidth="1"/>
    <col min="6" max="6" width="18.109375" customWidth="1"/>
    <col min="7" max="7" width="13" customWidth="1"/>
    <col min="8" max="8" width="16.33203125" customWidth="1"/>
    <col min="9" max="9" width="31.44140625" customWidth="1"/>
  </cols>
  <sheetData>
    <row r="1" spans="2:5" ht="27.45" customHeight="1"/>
    <row r="5" spans="2:5">
      <c r="B5" s="299" t="s">
        <v>697</v>
      </c>
    </row>
    <row r="6" spans="2:5">
      <c r="C6" s="561" t="s">
        <v>8</v>
      </c>
      <c r="D6" s="563">
        <f>+Parametrización!E6</f>
        <v>6585.55</v>
      </c>
    </row>
    <row r="7" spans="2:5">
      <c r="B7" s="365" t="s">
        <v>698</v>
      </c>
      <c r="C7" s="365" t="s">
        <v>699</v>
      </c>
      <c r="D7" s="564" t="s">
        <v>700</v>
      </c>
      <c r="E7" s="365" t="s">
        <v>701</v>
      </c>
    </row>
    <row r="8" spans="2:5">
      <c r="B8" s="365" t="s">
        <v>702</v>
      </c>
      <c r="C8" s="367">
        <f>+C10+C18+C25+C41</f>
        <v>5659839874</v>
      </c>
      <c r="D8" s="810">
        <f>+D10+D18+D25+D41</f>
        <v>848520.7</v>
      </c>
      <c r="E8" s="365"/>
    </row>
    <row r="9" spans="2:5">
      <c r="B9" s="365"/>
      <c r="C9" s="367"/>
      <c r="D9" s="565"/>
      <c r="E9" s="365"/>
    </row>
    <row r="10" spans="2:5">
      <c r="B10" s="365" t="s">
        <v>703</v>
      </c>
      <c r="C10" s="367">
        <f>SUM(C11:C16)</f>
        <v>5268440000</v>
      </c>
      <c r="D10" s="565">
        <f>SUM(D11:D16)</f>
        <v>800000</v>
      </c>
      <c r="E10" s="365"/>
    </row>
    <row r="11" spans="2:5">
      <c r="B11" s="262" t="s">
        <v>704</v>
      </c>
      <c r="C11" s="337">
        <f>+D11*D6</f>
        <v>1975665000</v>
      </c>
      <c r="D11" s="566">
        <v>300000</v>
      </c>
      <c r="E11" s="268">
        <v>0</v>
      </c>
    </row>
    <row r="12" spans="2:5">
      <c r="B12" s="630" t="s">
        <v>705</v>
      </c>
      <c r="C12" s="368">
        <f>+D12*D6</f>
        <v>3292775000</v>
      </c>
      <c r="D12" s="567">
        <v>500000</v>
      </c>
      <c r="E12" s="268">
        <v>0</v>
      </c>
    </row>
    <row r="13" spans="2:5">
      <c r="B13" s="262"/>
      <c r="C13" s="369">
        <v>0</v>
      </c>
      <c r="D13" s="568">
        <v>0</v>
      </c>
      <c r="E13" s="268">
        <v>0</v>
      </c>
    </row>
    <row r="14" spans="2:5">
      <c r="B14" s="262"/>
      <c r="C14" s="369"/>
      <c r="D14" s="568"/>
      <c r="E14" s="268">
        <v>0</v>
      </c>
    </row>
    <row r="15" spans="2:5">
      <c r="B15" s="262"/>
      <c r="C15" s="369"/>
      <c r="D15" s="574"/>
      <c r="E15" s="369">
        <v>0</v>
      </c>
    </row>
    <row r="16" spans="2:5">
      <c r="B16" s="630"/>
      <c r="C16" s="369">
        <f>D16*$D$6</f>
        <v>0</v>
      </c>
      <c r="D16" s="574">
        <v>0</v>
      </c>
      <c r="E16" s="369">
        <v>0</v>
      </c>
    </row>
    <row r="17" spans="2:7">
      <c r="B17" s="370"/>
      <c r="C17" s="263"/>
      <c r="D17" s="559"/>
      <c r="E17" s="268"/>
    </row>
    <row r="18" spans="2:7">
      <c r="B18" s="365" t="s">
        <v>706</v>
      </c>
      <c r="C18" s="371">
        <f>SUM(C19:C23)</f>
        <v>331988467</v>
      </c>
      <c r="D18" s="560">
        <f>SUM(D19:D23)</f>
        <v>48520.700000000004</v>
      </c>
      <c r="E18" s="268"/>
    </row>
    <row r="19" spans="2:7">
      <c r="B19" s="372" t="str">
        <f>+'NOTA D - DISPONIBILIDADES'!B11</f>
        <v>GNB Cta Cte   Nro. 1219468009 - M/E</v>
      </c>
      <c r="C19" s="263">
        <f>+'NOTA D - DISPONIBILIDADES'!C11</f>
        <v>315369503</v>
      </c>
      <c r="D19" s="559">
        <v>47983.48</v>
      </c>
      <c r="E19" s="268"/>
    </row>
    <row r="20" spans="2:7">
      <c r="B20" s="373" t="str">
        <f>+'NOTA D - DISPONIBILIDADES'!B16</f>
        <v>Banco Continental S.A.E.C.A - Cta.Cte. 12310046006 M/L</v>
      </c>
      <c r="C20" s="263">
        <f>+'NOTA D - DISPONIBILIDADES'!C16</f>
        <v>13088109</v>
      </c>
      <c r="D20" s="559"/>
      <c r="E20" s="268"/>
    </row>
    <row r="21" spans="2:7">
      <c r="B21" s="373" t="str">
        <f>+'NOTA D - DISPONIBILIDADES'!B17</f>
        <v>Banco Itaú 485 M/E</v>
      </c>
      <c r="C21" s="263">
        <f>+'NOTA D - DISPONIBILIDADES'!C17-1</f>
        <v>3530855</v>
      </c>
      <c r="D21" s="574">
        <v>537.22</v>
      </c>
      <c r="E21" s="268"/>
    </row>
    <row r="22" spans="2:7">
      <c r="B22" s="370"/>
      <c r="C22" s="263">
        <v>0</v>
      </c>
      <c r="D22" s="559"/>
      <c r="E22" s="268"/>
    </row>
    <row r="23" spans="2:7">
      <c r="B23" s="370"/>
      <c r="C23" s="263">
        <v>0</v>
      </c>
      <c r="D23" s="574">
        <f>C23/7258.03</f>
        <v>0</v>
      </c>
      <c r="E23" s="268"/>
    </row>
    <row r="24" spans="2:7">
      <c r="B24" s="370"/>
      <c r="C24" s="263"/>
      <c r="D24" s="559"/>
      <c r="E24" s="268"/>
    </row>
    <row r="25" spans="2:7">
      <c r="B25" s="365" t="s">
        <v>707</v>
      </c>
      <c r="C25" s="371">
        <f>SUM(C26:C28)</f>
        <v>0</v>
      </c>
      <c r="D25" s="560">
        <f>SUM(D26:D28)</f>
        <v>0</v>
      </c>
      <c r="E25" s="268">
        <v>0</v>
      </c>
      <c r="G25" s="578"/>
    </row>
    <row r="26" spans="2:7">
      <c r="B26" s="275" t="s">
        <v>708</v>
      </c>
      <c r="C26" s="263">
        <v>0</v>
      </c>
      <c r="D26" s="559"/>
      <c r="E26" s="268"/>
    </row>
    <row r="27" spans="2:7">
      <c r="B27" s="275" t="s">
        <v>708</v>
      </c>
      <c r="C27" s="263">
        <v>0</v>
      </c>
      <c r="D27" s="559"/>
      <c r="E27" s="268"/>
    </row>
    <row r="28" spans="2:7">
      <c r="B28" s="370" t="s">
        <v>709</v>
      </c>
      <c r="C28" s="611">
        <f>D28*$D$6</f>
        <v>0</v>
      </c>
      <c r="D28" s="575">
        <v>0</v>
      </c>
      <c r="E28" s="612"/>
    </row>
    <row r="29" spans="2:7">
      <c r="B29" s="370"/>
      <c r="C29" s="263"/>
      <c r="D29" s="559"/>
      <c r="E29" s="268"/>
    </row>
    <row r="30" spans="2:7">
      <c r="B30" s="280" t="str">
        <f>+CONCATENATE("Totales al"," ",Parametrización!D24)</f>
        <v>Totales al 31/12/2025</v>
      </c>
      <c r="C30" s="374">
        <f>+C25+C10+C18</f>
        <v>5600428467</v>
      </c>
      <c r="D30" s="955">
        <f>+D25+D10+D18</f>
        <v>848520.7</v>
      </c>
      <c r="E30" s="268">
        <v>0</v>
      </c>
      <c r="F30" s="131"/>
    </row>
    <row r="31" spans="2:7">
      <c r="B31" s="280" t="str">
        <f>+CONCATENATE("Totales al"," ",Parametrización!F24)</f>
        <v>Totales al 31/12/2024</v>
      </c>
      <c r="C31" s="374">
        <f>'Balance Gral. Resol. 35'!H18+'Balance Gral. Resol. 35'!H19+'Balance Gral. Resol. 35'!H21</f>
        <v>11072723979</v>
      </c>
      <c r="D31" s="569">
        <v>0</v>
      </c>
      <c r="E31" s="268">
        <v>0</v>
      </c>
      <c r="F31" s="131"/>
    </row>
    <row r="32" spans="2:7">
      <c r="C32" s="131"/>
      <c r="D32" s="570"/>
    </row>
    <row r="33" spans="2:7">
      <c r="C33" s="131"/>
      <c r="D33" s="570"/>
      <c r="E33" s="131"/>
    </row>
    <row r="34" spans="2:7">
      <c r="B34" s="365" t="s">
        <v>553</v>
      </c>
      <c r="C34" s="358" t="s">
        <v>699</v>
      </c>
      <c r="D34" s="571" t="s">
        <v>710</v>
      </c>
      <c r="E34" s="358" t="s">
        <v>701</v>
      </c>
    </row>
    <row r="35" spans="2:7">
      <c r="B35" s="262" t="s">
        <v>711</v>
      </c>
      <c r="C35" s="269">
        <v>0</v>
      </c>
      <c r="D35" s="572"/>
      <c r="E35" s="269"/>
    </row>
    <row r="36" spans="2:7">
      <c r="B36" s="262" t="s">
        <v>712</v>
      </c>
      <c r="C36" s="269">
        <v>59411407</v>
      </c>
      <c r="D36" s="576">
        <v>0</v>
      </c>
      <c r="E36" s="269">
        <v>0</v>
      </c>
    </row>
    <row r="37" spans="2:7">
      <c r="B37" s="262" t="s">
        <v>713</v>
      </c>
      <c r="C37" s="269">
        <v>0</v>
      </c>
      <c r="D37" s="577"/>
      <c r="E37" s="269">
        <v>0</v>
      </c>
      <c r="G37" s="662"/>
    </row>
    <row r="38" spans="2:7">
      <c r="B38" s="262" t="s">
        <v>714</v>
      </c>
      <c r="C38" s="269">
        <v>0</v>
      </c>
      <c r="D38" s="576">
        <v>0</v>
      </c>
      <c r="E38" s="269"/>
    </row>
    <row r="39" spans="2:7">
      <c r="B39" s="262"/>
      <c r="C39" s="269"/>
      <c r="D39" s="572"/>
      <c r="E39" s="269"/>
    </row>
    <row r="40" spans="2:7">
      <c r="B40" s="262"/>
      <c r="C40" s="269"/>
      <c r="D40" s="572"/>
      <c r="E40" s="269"/>
    </row>
    <row r="41" spans="2:7">
      <c r="B41" s="280" t="str">
        <f>+B30</f>
        <v>Totales al 31/12/2025</v>
      </c>
      <c r="C41" s="270">
        <f>SUM(C35:C39)</f>
        <v>59411407</v>
      </c>
      <c r="D41" s="573">
        <f>SUM(D35:D39)</f>
        <v>0</v>
      </c>
      <c r="E41" s="269">
        <v>0</v>
      </c>
    </row>
    <row r="42" spans="2:7">
      <c r="B42" s="280" t="str">
        <f>+B31</f>
        <v>Totales al 31/12/2024</v>
      </c>
      <c r="C42" s="270">
        <v>293702772</v>
      </c>
      <c r="D42" s="573">
        <v>32068.34</v>
      </c>
      <c r="E42" s="270">
        <v>0</v>
      </c>
    </row>
    <row r="45" spans="2:7">
      <c r="B45" s="280" t="str">
        <f>+CONCATENATE("Totales de Prestamos Bancarios y financieros al"," ",Parametrización!D24)</f>
        <v>Totales de Prestamos Bancarios y financieros al 31/12/2025</v>
      </c>
      <c r="C45" s="270">
        <f>C41+C30+1</f>
        <v>5659839875</v>
      </c>
      <c r="D45" s="792">
        <f>C45-'Balance Gral. Resol. 35'!G22</f>
        <v>0</v>
      </c>
    </row>
    <row r="46" spans="2:7">
      <c r="B46" s="280" t="str">
        <f>+CONCATENATE("Totales de Prestamos Bancarios y financieros al"," ",Parametrización!F24)</f>
        <v>Totales de Prestamos Bancarios y financieros al 31/12/2024</v>
      </c>
      <c r="C46" s="270">
        <f>C31+C42+1</f>
        <v>11366426752</v>
      </c>
      <c r="D46" s="605">
        <f>C46-'Balance Gral. Resol. 35'!H22</f>
        <v>0</v>
      </c>
    </row>
    <row r="61" spans="4:4">
      <c r="D61" s="131"/>
    </row>
  </sheetData>
  <pageMargins left="0.7" right="0.7" top="0.75" bottom="0.75" header="0.3" footer="0.3"/>
  <pageSetup paperSize="9" scale="76" orientation="portrait" horizontalDpi="0" verticalDpi="0"/>
  <ignoredErrors>
    <ignoredError sqref="C41:D41" emptyCellReference="1"/>
  </ignoredError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pageSetUpPr fitToPage="1"/>
  </sheetPr>
  <dimension ref="B1:H62"/>
  <sheetViews>
    <sheetView showGridLines="0" zoomScale="82" zoomScaleNormal="82" workbookViewId="0">
      <selection activeCell="L30" sqref="L30"/>
    </sheetView>
  </sheetViews>
  <sheetFormatPr baseColWidth="10" defaultColWidth="11.44140625" defaultRowHeight="14.4"/>
  <cols>
    <col min="1" max="1" width="4.6640625" customWidth="1"/>
    <col min="2" max="2" width="55.6640625" customWidth="1"/>
    <col min="3" max="3" width="25.6640625" customWidth="1"/>
    <col min="4" max="4" width="25.6640625" style="364" customWidth="1"/>
    <col min="5" max="5" width="25.6640625" customWidth="1"/>
    <col min="6" max="6" width="18" hidden="1" customWidth="1"/>
    <col min="7" max="7" width="23.33203125" style="131" hidden="1" customWidth="1"/>
    <col min="8" max="9" width="14.33203125" customWidth="1"/>
  </cols>
  <sheetData>
    <row r="1" spans="2:8" ht="37.200000000000003" customHeight="1">
      <c r="C1" s="258"/>
    </row>
    <row r="2" spans="2:8">
      <c r="C2" s="258"/>
    </row>
    <row r="3" spans="2:8">
      <c r="B3" s="1057" t="s">
        <v>715</v>
      </c>
      <c r="C3" s="1057"/>
      <c r="D3" s="1057"/>
    </row>
    <row r="4" spans="2:8">
      <c r="B4" s="18"/>
      <c r="C4" s="18"/>
      <c r="D4" s="18"/>
    </row>
    <row r="5" spans="2:8">
      <c r="B5" s="259" t="s">
        <v>496</v>
      </c>
    </row>
    <row r="6" spans="2:8" ht="34.5" customHeight="1">
      <c r="B6" s="365" t="s">
        <v>553</v>
      </c>
      <c r="C6" s="358" t="s">
        <v>699</v>
      </c>
      <c r="D6" s="358" t="s">
        <v>701</v>
      </c>
    </row>
    <row r="7" spans="2:8">
      <c r="B7" s="262" t="str">
        <f>F7</f>
        <v>Proveedores Locales M/L</v>
      </c>
      <c r="C7" s="269">
        <f>G7-110001</f>
        <v>231781675</v>
      </c>
      <c r="D7" s="284">
        <v>0</v>
      </c>
      <c r="F7" t="s">
        <v>716</v>
      </c>
      <c r="G7" s="131">
        <v>231891676</v>
      </c>
      <c r="H7" s="366"/>
    </row>
    <row r="8" spans="2:8">
      <c r="B8" s="262" t="str">
        <f t="shared" ref="B8:B14" si="0">F8</f>
        <v>Proveedores Locales M/E</v>
      </c>
      <c r="C8" s="269">
        <f t="shared" ref="C8:C14" si="1">G8</f>
        <v>197561363</v>
      </c>
      <c r="D8" s="806">
        <v>0</v>
      </c>
      <c r="F8" t="s">
        <v>717</v>
      </c>
      <c r="G8" s="131">
        <v>197561363</v>
      </c>
      <c r="H8" s="366"/>
    </row>
    <row r="9" spans="2:8">
      <c r="B9" s="262" t="str">
        <f t="shared" si="0"/>
        <v>Tarjeta de Crédito- AA</v>
      </c>
      <c r="C9" s="269">
        <f t="shared" si="1"/>
        <v>3975887</v>
      </c>
      <c r="D9" s="269">
        <v>0</v>
      </c>
      <c r="F9" t="s">
        <v>718</v>
      </c>
      <c r="G9" s="131">
        <v>3975887</v>
      </c>
      <c r="H9" s="366"/>
    </row>
    <row r="10" spans="2:8">
      <c r="B10" s="262" t="str">
        <f t="shared" si="0"/>
        <v>Tarjeta de Crédito- SO</v>
      </c>
      <c r="C10" s="269">
        <f t="shared" si="1"/>
        <v>5679595</v>
      </c>
      <c r="D10" s="269">
        <v>0</v>
      </c>
      <c r="E10" s="304"/>
      <c r="F10" s="304" t="s">
        <v>719</v>
      </c>
      <c r="G10" s="131">
        <v>5679595</v>
      </c>
      <c r="H10" s="366"/>
    </row>
    <row r="11" spans="2:8">
      <c r="B11" s="262" t="str">
        <f t="shared" si="0"/>
        <v>Tarjeta de Crédito- SG</v>
      </c>
      <c r="C11" s="269">
        <f t="shared" si="1"/>
        <v>2611385</v>
      </c>
      <c r="D11" s="269">
        <v>0</v>
      </c>
      <c r="E11" s="304"/>
      <c r="F11" s="304" t="s">
        <v>720</v>
      </c>
      <c r="G11" s="131">
        <v>2611385</v>
      </c>
      <c r="H11" s="366"/>
    </row>
    <row r="12" spans="2:8">
      <c r="B12" s="262" t="str">
        <f t="shared" si="0"/>
        <v>Tarjeta de Crédito- IC</v>
      </c>
      <c r="C12" s="269">
        <f t="shared" si="1"/>
        <v>3130604</v>
      </c>
      <c r="D12" s="269">
        <v>0</v>
      </c>
      <c r="E12" s="304"/>
      <c r="F12" s="304" t="s">
        <v>721</v>
      </c>
      <c r="G12" s="131">
        <v>3130604</v>
      </c>
      <c r="H12" s="366"/>
    </row>
    <row r="13" spans="2:8" hidden="1">
      <c r="B13" s="262">
        <f t="shared" si="0"/>
        <v>0</v>
      </c>
      <c r="C13" s="269">
        <f t="shared" si="1"/>
        <v>0</v>
      </c>
      <c r="D13" s="269">
        <v>0</v>
      </c>
      <c r="E13" s="304"/>
      <c r="F13" s="304"/>
      <c r="H13" s="366"/>
    </row>
    <row r="14" spans="2:8" hidden="1">
      <c r="B14" s="262">
        <f t="shared" si="0"/>
        <v>0</v>
      </c>
      <c r="C14" s="269">
        <f t="shared" si="1"/>
        <v>0</v>
      </c>
      <c r="D14" s="269"/>
      <c r="E14" s="131"/>
    </row>
    <row r="15" spans="2:8">
      <c r="B15" s="280" t="str">
        <f>+CONCATENATE("Totales al"," ",Parametrización!D24)</f>
        <v>Totales al 31/12/2025</v>
      </c>
      <c r="C15" s="270">
        <f>SUM(C7:C14)</f>
        <v>444740509</v>
      </c>
      <c r="D15" s="269">
        <v>0</v>
      </c>
    </row>
    <row r="16" spans="2:8">
      <c r="B16" s="280" t="str">
        <f>+CONCATENATE("Totales al"," ",Parametrización!F24)</f>
        <v>Totales al 31/12/2024</v>
      </c>
      <c r="C16" s="270">
        <f>'Balance Gral. Resol. 35'!H12</f>
        <v>511106311</v>
      </c>
      <c r="D16" s="270">
        <v>0</v>
      </c>
    </row>
    <row r="17" spans="3:4">
      <c r="C17" s="364"/>
    </row>
    <row r="18" spans="3:4">
      <c r="C18" s="605">
        <f>+C15-'Balance Gral. Resol. 35'!G12</f>
        <v>0</v>
      </c>
      <c r="D18" s="796"/>
    </row>
    <row r="19" spans="3:4">
      <c r="C19" s="605">
        <f>C16-'Balance Gral. Resol. 35'!H12</f>
        <v>0</v>
      </c>
      <c r="D19" s="796"/>
    </row>
    <row r="20" spans="3:4">
      <c r="C20" s="561"/>
      <c r="D20" s="796"/>
    </row>
    <row r="21" spans="3:4">
      <c r="C21" s="561"/>
      <c r="D21" s="796"/>
    </row>
    <row r="38" spans="7:7">
      <c r="G38" s="666"/>
    </row>
    <row r="62" spans="4:4">
      <c r="D62" s="444"/>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pageSetUpPr fitToPage="1"/>
  </sheetPr>
  <dimension ref="B1:G70"/>
  <sheetViews>
    <sheetView showGridLines="0" zoomScale="82" zoomScaleNormal="82" workbookViewId="0">
      <selection activeCell="K26" sqref="K26"/>
    </sheetView>
  </sheetViews>
  <sheetFormatPr baseColWidth="10" defaultColWidth="11.44140625" defaultRowHeight="14.4"/>
  <cols>
    <col min="1" max="1" width="4.6640625" style="296" customWidth="1"/>
    <col min="2" max="2" width="55.6640625" style="296" customWidth="1"/>
    <col min="3" max="5" width="25.6640625" style="296" customWidth="1"/>
    <col min="6" max="6" width="18.44140625" style="296" customWidth="1"/>
    <col min="7" max="7" width="19.6640625" style="296" customWidth="1"/>
    <col min="8" max="8" width="22.44140625" style="296" customWidth="1"/>
    <col min="9" max="9" width="11.44140625" style="296"/>
    <col min="10" max="10" width="13.44140625" style="296" customWidth="1"/>
    <col min="11" max="16384" width="11.44140625" style="296"/>
  </cols>
  <sheetData>
    <row r="1" spans="2:4" ht="49.95" customHeight="1">
      <c r="C1" s="258"/>
    </row>
    <row r="2" spans="2:4">
      <c r="B2" s="312" t="s">
        <v>496</v>
      </c>
      <c r="C2" s="258"/>
    </row>
    <row r="3" spans="2:4">
      <c r="B3" s="312"/>
      <c r="C3" s="258"/>
    </row>
    <row r="4" spans="2:4" ht="28.8">
      <c r="B4" s="342" t="s">
        <v>722</v>
      </c>
    </row>
    <row r="6" spans="2:4" s="350" customFormat="1">
      <c r="B6" s="274" t="s">
        <v>553</v>
      </c>
      <c r="C6" s="274" t="s">
        <v>723</v>
      </c>
      <c r="D6" s="274" t="s">
        <v>724</v>
      </c>
    </row>
    <row r="7" spans="2:4" ht="28.8">
      <c r="B7" s="344" t="s">
        <v>725</v>
      </c>
      <c r="C7" s="360">
        <v>0</v>
      </c>
      <c r="D7" s="288">
        <v>0</v>
      </c>
    </row>
    <row r="8" spans="2:4">
      <c r="B8" s="344" t="s">
        <v>726</v>
      </c>
      <c r="C8" s="360">
        <v>0</v>
      </c>
      <c r="D8" s="809"/>
    </row>
    <row r="9" spans="2:4">
      <c r="B9" s="344" t="s">
        <v>727</v>
      </c>
      <c r="C9" s="360">
        <v>0</v>
      </c>
      <c r="D9" s="288">
        <v>0</v>
      </c>
    </row>
    <row r="10" spans="2:4" ht="28.8">
      <c r="B10" s="344" t="s">
        <v>728</v>
      </c>
      <c r="C10" s="360">
        <v>0</v>
      </c>
      <c r="D10" s="346">
        <v>0</v>
      </c>
    </row>
    <row r="11" spans="2:4">
      <c r="B11" s="319" t="str">
        <f>+CONCATENATE("Totales al"," ",Parametrización!D24)</f>
        <v>Totales al 31/12/2025</v>
      </c>
      <c r="C11" s="354">
        <f>SUM(C7:C10)</f>
        <v>0</v>
      </c>
      <c r="D11" s="346">
        <v>0</v>
      </c>
    </row>
    <row r="12" spans="2:4">
      <c r="B12" s="319" t="str">
        <f>+CONCATENATE("Totales al"," ",Parametrización!F24)</f>
        <v>Totales al 31/12/2024</v>
      </c>
      <c r="C12" s="354">
        <f>'Balance Gral. Resol. 35'!H11</f>
        <v>0</v>
      </c>
      <c r="D12" s="346">
        <v>0</v>
      </c>
    </row>
    <row r="13" spans="2:4">
      <c r="C13" s="797">
        <v>0</v>
      </c>
    </row>
    <row r="14" spans="2:4">
      <c r="B14" s="342" t="s">
        <v>729</v>
      </c>
      <c r="C14" s="799">
        <f>+C12-'Balance Gral. Resol. 35'!H11</f>
        <v>0</v>
      </c>
    </row>
    <row r="15" spans="2:4" ht="24" customHeight="1">
      <c r="B15" s="1095" t="s">
        <v>730</v>
      </c>
      <c r="C15" s="1095"/>
      <c r="D15" s="1095"/>
    </row>
    <row r="16" spans="2:4">
      <c r="B16" s="351"/>
    </row>
    <row r="17" spans="2:7" ht="24" customHeight="1">
      <c r="B17" s="1105" t="s">
        <v>731</v>
      </c>
      <c r="C17" s="1105"/>
      <c r="D17" s="1105"/>
    </row>
    <row r="18" spans="2:7">
      <c r="B18" s="342"/>
    </row>
    <row r="19" spans="2:7" s="350" customFormat="1">
      <c r="B19" s="274" t="s">
        <v>732</v>
      </c>
      <c r="C19" s="274" t="s">
        <v>733</v>
      </c>
      <c r="D19" s="274" t="s">
        <v>734</v>
      </c>
      <c r="E19" s="274" t="s">
        <v>735</v>
      </c>
      <c r="F19" s="274" t="s">
        <v>723</v>
      </c>
      <c r="G19" s="274" t="s">
        <v>724</v>
      </c>
    </row>
    <row r="20" spans="2:7" s="350" customFormat="1">
      <c r="B20" s="675" t="s">
        <v>974</v>
      </c>
      <c r="C20" s="344" t="s">
        <v>736</v>
      </c>
      <c r="D20" s="344" t="s">
        <v>737</v>
      </c>
      <c r="E20" s="352">
        <v>0</v>
      </c>
      <c r="F20" s="345">
        <v>13390000</v>
      </c>
      <c r="G20" s="274"/>
    </row>
    <row r="21" spans="2:7" s="350" customFormat="1">
      <c r="B21" s="675" t="s">
        <v>975</v>
      </c>
      <c r="C21" s="344" t="s">
        <v>736</v>
      </c>
      <c r="D21" s="344" t="s">
        <v>737</v>
      </c>
      <c r="E21" s="352">
        <v>0</v>
      </c>
      <c r="F21" s="345">
        <v>16500000</v>
      </c>
      <c r="G21" s="274"/>
    </row>
    <row r="22" spans="2:7" s="350" customFormat="1">
      <c r="B22" s="675" t="s">
        <v>881</v>
      </c>
      <c r="C22" s="344" t="s">
        <v>736</v>
      </c>
      <c r="D22" s="344" t="s">
        <v>737</v>
      </c>
      <c r="E22" s="352">
        <v>0</v>
      </c>
      <c r="F22" s="345">
        <f>170753301+(3912*6585.55)</f>
        <v>196515972.59999999</v>
      </c>
      <c r="G22" s="274"/>
    </row>
    <row r="23" spans="2:7" s="350" customFormat="1">
      <c r="B23" s="675" t="s">
        <v>882</v>
      </c>
      <c r="C23" s="344" t="s">
        <v>736</v>
      </c>
      <c r="D23" s="344" t="s">
        <v>737</v>
      </c>
      <c r="E23" s="352">
        <v>0</v>
      </c>
      <c r="F23" s="345">
        <f>14000000+(63112.14*6585.55)</f>
        <v>429628153.57700002</v>
      </c>
      <c r="G23" s="274"/>
    </row>
    <row r="24" spans="2:7" s="350" customFormat="1">
      <c r="B24" s="675" t="s">
        <v>914</v>
      </c>
      <c r="C24" s="344" t="s">
        <v>736</v>
      </c>
      <c r="D24" s="344" t="s">
        <v>737</v>
      </c>
      <c r="E24" s="352">
        <v>0</v>
      </c>
      <c r="F24" s="345">
        <f>40629451+(2613.03*6585.55)</f>
        <v>57837690.716499999</v>
      </c>
      <c r="G24" s="274"/>
    </row>
    <row r="25" spans="2:7">
      <c r="B25" s="675" t="s">
        <v>976</v>
      </c>
      <c r="C25" s="344" t="s">
        <v>736</v>
      </c>
      <c r="D25" s="344" t="s">
        <v>737</v>
      </c>
      <c r="E25" s="352">
        <v>0</v>
      </c>
      <c r="F25" s="345">
        <v>12700000</v>
      </c>
      <c r="G25" s="345">
        <v>0</v>
      </c>
    </row>
    <row r="26" spans="2:7">
      <c r="B26" s="675" t="s">
        <v>977</v>
      </c>
      <c r="C26" s="344" t="s">
        <v>736</v>
      </c>
      <c r="D26" s="344" t="s">
        <v>737</v>
      </c>
      <c r="E26" s="352">
        <v>0</v>
      </c>
      <c r="F26" s="345">
        <v>377213300</v>
      </c>
      <c r="G26" s="345"/>
    </row>
    <row r="27" spans="2:7">
      <c r="B27" s="675" t="s">
        <v>978</v>
      </c>
      <c r="C27" s="344" t="s">
        <v>736</v>
      </c>
      <c r="D27" s="344" t="s">
        <v>737</v>
      </c>
      <c r="E27" s="352">
        <v>0</v>
      </c>
      <c r="F27" s="345">
        <v>2467782</v>
      </c>
      <c r="G27" s="345"/>
    </row>
    <row r="28" spans="2:7">
      <c r="B28" s="319" t="str">
        <f>+B11</f>
        <v>Totales al 31/12/2025</v>
      </c>
      <c r="C28" s="319"/>
      <c r="D28" s="319"/>
      <c r="E28" s="353"/>
      <c r="F28" s="354">
        <f>SUM(F20:F27)</f>
        <v>1106252898.8935001</v>
      </c>
      <c r="G28" s="354">
        <v>0</v>
      </c>
    </row>
    <row r="29" spans="2:7">
      <c r="B29" s="319" t="str">
        <f>+B12</f>
        <v>Totales al 31/12/2024</v>
      </c>
      <c r="C29" s="319"/>
      <c r="D29" s="319"/>
      <c r="E29" s="319"/>
      <c r="F29" s="348">
        <f>'Balance Gral. Resol. 35'!H13</f>
        <v>1151896404</v>
      </c>
      <c r="G29" s="348">
        <v>0</v>
      </c>
    </row>
    <row r="30" spans="2:7">
      <c r="F30" s="798">
        <f>F28-'Balance Gral. Resol. 35'!G13</f>
        <v>-0.10649991035461426</v>
      </c>
    </row>
    <row r="31" spans="2:7">
      <c r="B31" s="355"/>
      <c r="C31" s="356"/>
      <c r="D31" s="357"/>
      <c r="F31" s="799">
        <f>+F29-'Balance Gral. Resol. 35'!H13</f>
        <v>0</v>
      </c>
    </row>
    <row r="32" spans="2:7" ht="24" customHeight="1">
      <c r="B32" s="1105" t="s">
        <v>738</v>
      </c>
      <c r="C32" s="1105"/>
      <c r="D32" s="1105"/>
      <c r="E32" s="1105"/>
      <c r="F32" s="1105"/>
      <c r="G32" s="1105"/>
    </row>
    <row r="33" spans="2:7">
      <c r="B33" s="1106" t="s">
        <v>739</v>
      </c>
      <c r="C33" s="1106"/>
      <c r="D33" s="1106"/>
      <c r="E33" s="1106"/>
      <c r="F33" s="1106"/>
      <c r="G33" s="1106"/>
    </row>
    <row r="35" spans="2:7">
      <c r="B35" s="342" t="s">
        <v>740</v>
      </c>
    </row>
    <row r="37" spans="2:7">
      <c r="B37" s="274" t="s">
        <v>553</v>
      </c>
      <c r="C37" s="358" t="s">
        <v>741</v>
      </c>
      <c r="D37" s="358" t="s">
        <v>742</v>
      </c>
    </row>
    <row r="38" spans="2:7">
      <c r="B38" s="359" t="s">
        <v>743</v>
      </c>
      <c r="C38" s="360">
        <v>80217200</v>
      </c>
      <c r="D38" s="361">
        <v>0</v>
      </c>
    </row>
    <row r="39" spans="2:7">
      <c r="B39" s="359" t="s">
        <v>744</v>
      </c>
      <c r="C39" s="360">
        <v>42346135</v>
      </c>
      <c r="D39" s="361">
        <v>0</v>
      </c>
    </row>
    <row r="40" spans="2:7">
      <c r="B40" s="359" t="s">
        <v>745</v>
      </c>
      <c r="C40" s="360">
        <v>0</v>
      </c>
      <c r="D40" s="361"/>
    </row>
    <row r="41" spans="2:7">
      <c r="B41" s="359" t="s">
        <v>544</v>
      </c>
      <c r="C41" s="362">
        <v>73591700</v>
      </c>
      <c r="D41" s="361">
        <v>0</v>
      </c>
    </row>
    <row r="42" spans="2:7">
      <c r="B42" s="359" t="s">
        <v>545</v>
      </c>
      <c r="C42" s="362">
        <v>0</v>
      </c>
      <c r="D42" s="361"/>
    </row>
    <row r="43" spans="2:7">
      <c r="B43" s="359" t="s">
        <v>282</v>
      </c>
      <c r="C43" s="362">
        <v>0</v>
      </c>
      <c r="D43" s="361"/>
    </row>
    <row r="44" spans="2:7">
      <c r="B44" s="319" t="str">
        <f>+B28</f>
        <v>Totales al 31/12/2025</v>
      </c>
      <c r="C44" s="347">
        <f>SUM(C38:C43)</f>
        <v>196155035</v>
      </c>
      <c r="D44" s="361">
        <v>0</v>
      </c>
    </row>
    <row r="45" spans="2:7">
      <c r="B45" s="319" t="str">
        <f>+B29</f>
        <v>Totales al 31/12/2024</v>
      </c>
      <c r="C45" s="363">
        <f>'Balance Gral. Resol. 35'!H31</f>
        <v>449691844</v>
      </c>
      <c r="D45" s="361">
        <v>0</v>
      </c>
    </row>
    <row r="46" spans="2:7">
      <c r="G46" s="665"/>
    </row>
    <row r="47" spans="2:7">
      <c r="B47" s="342" t="s">
        <v>746</v>
      </c>
      <c r="C47" s="311">
        <f>+C44-'Balance Gral. Resol. 35'!G31</f>
        <v>0</v>
      </c>
    </row>
    <row r="48" spans="2:7">
      <c r="C48" s="349">
        <f>+C45-'Balance Gral. Resol. 35'!H31</f>
        <v>0</v>
      </c>
    </row>
    <row r="49" spans="2:4">
      <c r="B49" s="274" t="s">
        <v>553</v>
      </c>
      <c r="C49" s="358" t="s">
        <v>741</v>
      </c>
      <c r="D49" s="358" t="s">
        <v>742</v>
      </c>
    </row>
    <row r="50" spans="2:4">
      <c r="B50" s="359" t="s">
        <v>839</v>
      </c>
      <c r="C50" s="360">
        <v>34053600</v>
      </c>
      <c r="D50" s="361">
        <v>0</v>
      </c>
    </row>
    <row r="51" spans="2:4">
      <c r="B51" s="359" t="s">
        <v>912</v>
      </c>
      <c r="C51" s="360">
        <v>1476389</v>
      </c>
      <c r="D51" s="361">
        <v>0</v>
      </c>
    </row>
    <row r="52" spans="2:4">
      <c r="B52" s="359" t="s">
        <v>747</v>
      </c>
      <c r="C52" s="360">
        <v>0</v>
      </c>
      <c r="D52" s="361">
        <v>0</v>
      </c>
    </row>
    <row r="53" spans="2:4">
      <c r="B53" s="359" t="s">
        <v>748</v>
      </c>
      <c r="C53" s="360">
        <v>0</v>
      </c>
      <c r="D53" s="361">
        <v>0</v>
      </c>
    </row>
    <row r="54" spans="2:4">
      <c r="B54" s="319" t="str">
        <f>+B44</f>
        <v>Totales al 31/12/2025</v>
      </c>
      <c r="C54" s="347">
        <f>SUM(C50:C53)</f>
        <v>35529989</v>
      </c>
      <c r="D54" s="361">
        <v>0</v>
      </c>
    </row>
    <row r="55" spans="2:4">
      <c r="B55" s="319" t="str">
        <f>+B45</f>
        <v>Totales al 31/12/2024</v>
      </c>
      <c r="C55" s="363">
        <f>+'Balance Gral. Resol. 35'!H38</f>
        <v>58654474</v>
      </c>
      <c r="D55" s="361">
        <v>0</v>
      </c>
    </row>
    <row r="57" spans="2:4">
      <c r="C57" s="797">
        <f>+C54-'Balance Gral. Resol. 35'!G38</f>
        <v>0</v>
      </c>
    </row>
    <row r="70" spans="4:4">
      <c r="D70" s="311"/>
    </row>
  </sheetData>
  <mergeCells count="4">
    <mergeCell ref="B15:D15"/>
    <mergeCell ref="B17:D17"/>
    <mergeCell ref="B32:G32"/>
    <mergeCell ref="B33:G33"/>
  </mergeCells>
  <hyperlinks>
    <hyperlink ref="B2" location="'Balance Gral. Resol. 30'!A1" display="'Balance Gral. Resol. 30'!A1" xr:uid="{00000000-0004-0000-1200-000000000000}"/>
  </hyperlinks>
  <pageMargins left="0.7" right="0.7" top="0.75" bottom="0.75" header="0.3" footer="0.3"/>
  <pageSetup paperSize="9" scale="54" orientation="portrait" horizontalDpi="0" verticalDpi="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codeName="Hoja28">
    <tabColor rgb="FF002060"/>
    <pageSetUpPr fitToPage="1"/>
  </sheetPr>
  <dimension ref="B1:K74"/>
  <sheetViews>
    <sheetView showGridLines="0" zoomScale="82" zoomScaleNormal="82" workbookViewId="0">
      <pane xSplit="2" ySplit="6" topLeftCell="C10" activePane="bottomRight" state="frozen"/>
      <selection activeCell="C41" sqref="C41:F41"/>
      <selection pane="topRight" activeCell="C41" sqref="C41:F41"/>
      <selection pane="bottomLeft" activeCell="C41" sqref="C41:F41"/>
      <selection pane="bottomRight" activeCell="G36" sqref="G36"/>
    </sheetView>
  </sheetViews>
  <sheetFormatPr baseColWidth="10" defaultColWidth="11.44140625" defaultRowHeight="14.4"/>
  <cols>
    <col min="1" max="1" width="4.6640625" style="296" customWidth="1"/>
    <col min="2" max="2" width="55.6640625" style="296" customWidth="1"/>
    <col min="3" max="5" width="25.6640625" style="296" customWidth="1"/>
    <col min="6" max="6" width="12.33203125" style="296" customWidth="1"/>
    <col min="7" max="7" width="19.6640625" style="310" customWidth="1"/>
    <col min="8" max="8" width="17" style="310" bestFit="1" customWidth="1"/>
    <col min="9" max="9" width="14.33203125" style="296" bestFit="1" customWidth="1"/>
    <col min="10" max="10" width="14" style="311" hidden="1" customWidth="1"/>
    <col min="11" max="11" width="12.44140625" style="296" hidden="1" customWidth="1"/>
    <col min="12" max="256" width="11.44140625" style="296"/>
    <col min="257" max="257" width="4.6640625" style="296" customWidth="1"/>
    <col min="258" max="258" width="37.6640625" style="296" customWidth="1"/>
    <col min="259" max="259" width="27" style="296" bestFit="1" customWidth="1"/>
    <col min="260" max="260" width="23.33203125" style="296" bestFit="1" customWidth="1"/>
    <col min="261" max="261" width="13.6640625" style="296" customWidth="1"/>
    <col min="262" max="262" width="12.33203125" style="296" customWidth="1"/>
    <col min="263" max="263" width="18.109375" style="296" customWidth="1"/>
    <col min="264" max="264" width="14.109375" style="296" bestFit="1" customWidth="1"/>
    <col min="265" max="265" width="14.33203125" style="296" bestFit="1" customWidth="1"/>
    <col min="266" max="266" width="14" style="296" bestFit="1" customWidth="1"/>
    <col min="267" max="512" width="11.44140625" style="296"/>
    <col min="513" max="513" width="4.6640625" style="296" customWidth="1"/>
    <col min="514" max="514" width="37.6640625" style="296" customWidth="1"/>
    <col min="515" max="515" width="27" style="296" bestFit="1" customWidth="1"/>
    <col min="516" max="516" width="23.33203125" style="296" bestFit="1" customWidth="1"/>
    <col min="517" max="517" width="13.6640625" style="296" customWidth="1"/>
    <col min="518" max="518" width="12.33203125" style="296" customWidth="1"/>
    <col min="519" max="519" width="18.109375" style="296" customWidth="1"/>
    <col min="520" max="520" width="14.109375" style="296" bestFit="1" customWidth="1"/>
    <col min="521" max="521" width="14.33203125" style="296" bestFit="1" customWidth="1"/>
    <col min="522" max="522" width="14" style="296" bestFit="1" customWidth="1"/>
    <col min="523" max="768" width="11.44140625" style="296"/>
    <col min="769" max="769" width="4.6640625" style="296" customWidth="1"/>
    <col min="770" max="770" width="37.6640625" style="296" customWidth="1"/>
    <col min="771" max="771" width="27" style="296" bestFit="1" customWidth="1"/>
    <col min="772" max="772" width="23.33203125" style="296" bestFit="1" customWidth="1"/>
    <col min="773" max="773" width="13.6640625" style="296" customWidth="1"/>
    <col min="774" max="774" width="12.33203125" style="296" customWidth="1"/>
    <col min="775" max="775" width="18.109375" style="296" customWidth="1"/>
    <col min="776" max="776" width="14.109375" style="296" bestFit="1" customWidth="1"/>
    <col min="777" max="777" width="14.33203125" style="296" bestFit="1" customWidth="1"/>
    <col min="778" max="778" width="14" style="296" bestFit="1" customWidth="1"/>
    <col min="779" max="1024" width="11.44140625" style="296"/>
    <col min="1025" max="1025" width="4.6640625" style="296" customWidth="1"/>
    <col min="1026" max="1026" width="37.6640625" style="296" customWidth="1"/>
    <col min="1027" max="1027" width="27" style="296" bestFit="1" customWidth="1"/>
    <col min="1028" max="1028" width="23.33203125" style="296" bestFit="1" customWidth="1"/>
    <col min="1029" max="1029" width="13.6640625" style="296" customWidth="1"/>
    <col min="1030" max="1030" width="12.33203125" style="296" customWidth="1"/>
    <col min="1031" max="1031" width="18.109375" style="296" customWidth="1"/>
    <col min="1032" max="1032" width="14.109375" style="296" bestFit="1" customWidth="1"/>
    <col min="1033" max="1033" width="14.33203125" style="296" bestFit="1" customWidth="1"/>
    <col min="1034" max="1034" width="14" style="296" bestFit="1" customWidth="1"/>
    <col min="1035" max="1280" width="11.44140625" style="296"/>
    <col min="1281" max="1281" width="4.6640625" style="296" customWidth="1"/>
    <col min="1282" max="1282" width="37.6640625" style="296" customWidth="1"/>
    <col min="1283" max="1283" width="27" style="296" bestFit="1" customWidth="1"/>
    <col min="1284" max="1284" width="23.33203125" style="296" bestFit="1" customWidth="1"/>
    <col min="1285" max="1285" width="13.6640625" style="296" customWidth="1"/>
    <col min="1286" max="1286" width="12.33203125" style="296" customWidth="1"/>
    <col min="1287" max="1287" width="18.109375" style="296" customWidth="1"/>
    <col min="1288" max="1288" width="14.109375" style="296" bestFit="1" customWidth="1"/>
    <col min="1289" max="1289" width="14.33203125" style="296" bestFit="1" customWidth="1"/>
    <col min="1290" max="1290" width="14" style="296" bestFit="1" customWidth="1"/>
    <col min="1291" max="1536" width="11.44140625" style="296"/>
    <col min="1537" max="1537" width="4.6640625" style="296" customWidth="1"/>
    <col min="1538" max="1538" width="37.6640625" style="296" customWidth="1"/>
    <col min="1539" max="1539" width="27" style="296" bestFit="1" customWidth="1"/>
    <col min="1540" max="1540" width="23.33203125" style="296" bestFit="1" customWidth="1"/>
    <col min="1541" max="1541" width="13.6640625" style="296" customWidth="1"/>
    <col min="1542" max="1542" width="12.33203125" style="296" customWidth="1"/>
    <col min="1543" max="1543" width="18.109375" style="296" customWidth="1"/>
    <col min="1544" max="1544" width="14.109375" style="296" bestFit="1" customWidth="1"/>
    <col min="1545" max="1545" width="14.33203125" style="296" bestFit="1" customWidth="1"/>
    <col min="1546" max="1546" width="14" style="296" bestFit="1" customWidth="1"/>
    <col min="1547" max="1792" width="11.44140625" style="296"/>
    <col min="1793" max="1793" width="4.6640625" style="296" customWidth="1"/>
    <col min="1794" max="1794" width="37.6640625" style="296" customWidth="1"/>
    <col min="1795" max="1795" width="27" style="296" bestFit="1" customWidth="1"/>
    <col min="1796" max="1796" width="23.33203125" style="296" bestFit="1" customWidth="1"/>
    <col min="1797" max="1797" width="13.6640625" style="296" customWidth="1"/>
    <col min="1798" max="1798" width="12.33203125" style="296" customWidth="1"/>
    <col min="1799" max="1799" width="18.109375" style="296" customWidth="1"/>
    <col min="1800" max="1800" width="14.109375" style="296" bestFit="1" customWidth="1"/>
    <col min="1801" max="1801" width="14.33203125" style="296" bestFit="1" customWidth="1"/>
    <col min="1802" max="1802" width="14" style="296" bestFit="1" customWidth="1"/>
    <col min="1803" max="2048" width="11.44140625" style="296"/>
    <col min="2049" max="2049" width="4.6640625" style="296" customWidth="1"/>
    <col min="2050" max="2050" width="37.6640625" style="296" customWidth="1"/>
    <col min="2051" max="2051" width="27" style="296" bestFit="1" customWidth="1"/>
    <col min="2052" max="2052" width="23.33203125" style="296" bestFit="1" customWidth="1"/>
    <col min="2053" max="2053" width="13.6640625" style="296" customWidth="1"/>
    <col min="2054" max="2054" width="12.33203125" style="296" customWidth="1"/>
    <col min="2055" max="2055" width="18.109375" style="296" customWidth="1"/>
    <col min="2056" max="2056" width="14.109375" style="296" bestFit="1" customWidth="1"/>
    <col min="2057" max="2057" width="14.33203125" style="296" bestFit="1" customWidth="1"/>
    <col min="2058" max="2058" width="14" style="296" bestFit="1" customWidth="1"/>
    <col min="2059" max="2304" width="11.44140625" style="296"/>
    <col min="2305" max="2305" width="4.6640625" style="296" customWidth="1"/>
    <col min="2306" max="2306" width="37.6640625" style="296" customWidth="1"/>
    <col min="2307" max="2307" width="27" style="296" bestFit="1" customWidth="1"/>
    <col min="2308" max="2308" width="23.33203125" style="296" bestFit="1" customWidth="1"/>
    <col min="2309" max="2309" width="13.6640625" style="296" customWidth="1"/>
    <col min="2310" max="2310" width="12.33203125" style="296" customWidth="1"/>
    <col min="2311" max="2311" width="18.109375" style="296" customWidth="1"/>
    <col min="2312" max="2312" width="14.109375" style="296" bestFit="1" customWidth="1"/>
    <col min="2313" max="2313" width="14.33203125" style="296" bestFit="1" customWidth="1"/>
    <col min="2314" max="2314" width="14" style="296" bestFit="1" customWidth="1"/>
    <col min="2315" max="2560" width="11.44140625" style="296"/>
    <col min="2561" max="2561" width="4.6640625" style="296" customWidth="1"/>
    <col min="2562" max="2562" width="37.6640625" style="296" customWidth="1"/>
    <col min="2563" max="2563" width="27" style="296" bestFit="1" customWidth="1"/>
    <col min="2564" max="2564" width="23.33203125" style="296" bestFit="1" customWidth="1"/>
    <col min="2565" max="2565" width="13.6640625" style="296" customWidth="1"/>
    <col min="2566" max="2566" width="12.33203125" style="296" customWidth="1"/>
    <col min="2567" max="2567" width="18.109375" style="296" customWidth="1"/>
    <col min="2568" max="2568" width="14.109375" style="296" bestFit="1" customWidth="1"/>
    <col min="2569" max="2569" width="14.33203125" style="296" bestFit="1" customWidth="1"/>
    <col min="2570" max="2570" width="14" style="296" bestFit="1" customWidth="1"/>
    <col min="2571" max="2816" width="11.44140625" style="296"/>
    <col min="2817" max="2817" width="4.6640625" style="296" customWidth="1"/>
    <col min="2818" max="2818" width="37.6640625" style="296" customWidth="1"/>
    <col min="2819" max="2819" width="27" style="296" bestFit="1" customWidth="1"/>
    <col min="2820" max="2820" width="23.33203125" style="296" bestFit="1" customWidth="1"/>
    <col min="2821" max="2821" width="13.6640625" style="296" customWidth="1"/>
    <col min="2822" max="2822" width="12.33203125" style="296" customWidth="1"/>
    <col min="2823" max="2823" width="18.109375" style="296" customWidth="1"/>
    <col min="2824" max="2824" width="14.109375" style="296" bestFit="1" customWidth="1"/>
    <col min="2825" max="2825" width="14.33203125" style="296" bestFit="1" customWidth="1"/>
    <col min="2826" max="2826" width="14" style="296" bestFit="1" customWidth="1"/>
    <col min="2827" max="3072" width="11.44140625" style="296"/>
    <col min="3073" max="3073" width="4.6640625" style="296" customWidth="1"/>
    <col min="3074" max="3074" width="37.6640625" style="296" customWidth="1"/>
    <col min="3075" max="3075" width="27" style="296" bestFit="1" customWidth="1"/>
    <col min="3076" max="3076" width="23.33203125" style="296" bestFit="1" customWidth="1"/>
    <col min="3077" max="3077" width="13.6640625" style="296" customWidth="1"/>
    <col min="3078" max="3078" width="12.33203125" style="296" customWidth="1"/>
    <col min="3079" max="3079" width="18.109375" style="296" customWidth="1"/>
    <col min="3080" max="3080" width="14.109375" style="296" bestFit="1" customWidth="1"/>
    <col min="3081" max="3081" width="14.33203125" style="296" bestFit="1" customWidth="1"/>
    <col min="3082" max="3082" width="14" style="296" bestFit="1" customWidth="1"/>
    <col min="3083" max="3328" width="11.44140625" style="296"/>
    <col min="3329" max="3329" width="4.6640625" style="296" customWidth="1"/>
    <col min="3330" max="3330" width="37.6640625" style="296" customWidth="1"/>
    <col min="3331" max="3331" width="27" style="296" bestFit="1" customWidth="1"/>
    <col min="3332" max="3332" width="23.33203125" style="296" bestFit="1" customWidth="1"/>
    <col min="3333" max="3333" width="13.6640625" style="296" customWidth="1"/>
    <col min="3334" max="3334" width="12.33203125" style="296" customWidth="1"/>
    <col min="3335" max="3335" width="18.109375" style="296" customWidth="1"/>
    <col min="3336" max="3336" width="14.109375" style="296" bestFit="1" customWidth="1"/>
    <col min="3337" max="3337" width="14.33203125" style="296" bestFit="1" customWidth="1"/>
    <col min="3338" max="3338" width="14" style="296" bestFit="1" customWidth="1"/>
    <col min="3339" max="3584" width="11.44140625" style="296"/>
    <col min="3585" max="3585" width="4.6640625" style="296" customWidth="1"/>
    <col min="3586" max="3586" width="37.6640625" style="296" customWidth="1"/>
    <col min="3587" max="3587" width="27" style="296" bestFit="1" customWidth="1"/>
    <col min="3588" max="3588" width="23.33203125" style="296" bestFit="1" customWidth="1"/>
    <col min="3589" max="3589" width="13.6640625" style="296" customWidth="1"/>
    <col min="3590" max="3590" width="12.33203125" style="296" customWidth="1"/>
    <col min="3591" max="3591" width="18.109375" style="296" customWidth="1"/>
    <col min="3592" max="3592" width="14.109375" style="296" bestFit="1" customWidth="1"/>
    <col min="3593" max="3593" width="14.33203125" style="296" bestFit="1" customWidth="1"/>
    <col min="3594" max="3594" width="14" style="296" bestFit="1" customWidth="1"/>
    <col min="3595" max="3840" width="11.44140625" style="296"/>
    <col min="3841" max="3841" width="4.6640625" style="296" customWidth="1"/>
    <col min="3842" max="3842" width="37.6640625" style="296" customWidth="1"/>
    <col min="3843" max="3843" width="27" style="296" bestFit="1" customWidth="1"/>
    <col min="3844" max="3844" width="23.33203125" style="296" bestFit="1" customWidth="1"/>
    <col min="3845" max="3845" width="13.6640625" style="296" customWidth="1"/>
    <col min="3846" max="3846" width="12.33203125" style="296" customWidth="1"/>
    <col min="3847" max="3847" width="18.109375" style="296" customWidth="1"/>
    <col min="3848" max="3848" width="14.109375" style="296" bestFit="1" customWidth="1"/>
    <col min="3849" max="3849" width="14.33203125" style="296" bestFit="1" customWidth="1"/>
    <col min="3850" max="3850" width="14" style="296" bestFit="1" customWidth="1"/>
    <col min="3851" max="4096" width="11.44140625" style="296"/>
    <col min="4097" max="4097" width="4.6640625" style="296" customWidth="1"/>
    <col min="4098" max="4098" width="37.6640625" style="296" customWidth="1"/>
    <col min="4099" max="4099" width="27" style="296" bestFit="1" customWidth="1"/>
    <col min="4100" max="4100" width="23.33203125" style="296" bestFit="1" customWidth="1"/>
    <col min="4101" max="4101" width="13.6640625" style="296" customWidth="1"/>
    <col min="4102" max="4102" width="12.33203125" style="296" customWidth="1"/>
    <col min="4103" max="4103" width="18.109375" style="296" customWidth="1"/>
    <col min="4104" max="4104" width="14.109375" style="296" bestFit="1" customWidth="1"/>
    <col min="4105" max="4105" width="14.33203125" style="296" bestFit="1" customWidth="1"/>
    <col min="4106" max="4106" width="14" style="296" bestFit="1" customWidth="1"/>
    <col min="4107" max="4352" width="11.44140625" style="296"/>
    <col min="4353" max="4353" width="4.6640625" style="296" customWidth="1"/>
    <col min="4354" max="4354" width="37.6640625" style="296" customWidth="1"/>
    <col min="4355" max="4355" width="27" style="296" bestFit="1" customWidth="1"/>
    <col min="4356" max="4356" width="23.33203125" style="296" bestFit="1" customWidth="1"/>
    <col min="4357" max="4357" width="13.6640625" style="296" customWidth="1"/>
    <col min="4358" max="4358" width="12.33203125" style="296" customWidth="1"/>
    <col min="4359" max="4359" width="18.109375" style="296" customWidth="1"/>
    <col min="4360" max="4360" width="14.109375" style="296" bestFit="1" customWidth="1"/>
    <col min="4361" max="4361" width="14.33203125" style="296" bestFit="1" customWidth="1"/>
    <col min="4362" max="4362" width="14" style="296" bestFit="1" customWidth="1"/>
    <col min="4363" max="4608" width="11.44140625" style="296"/>
    <col min="4609" max="4609" width="4.6640625" style="296" customWidth="1"/>
    <col min="4610" max="4610" width="37.6640625" style="296" customWidth="1"/>
    <col min="4611" max="4611" width="27" style="296" bestFit="1" customWidth="1"/>
    <col min="4612" max="4612" width="23.33203125" style="296" bestFit="1" customWidth="1"/>
    <col min="4613" max="4613" width="13.6640625" style="296" customWidth="1"/>
    <col min="4614" max="4614" width="12.33203125" style="296" customWidth="1"/>
    <col min="4615" max="4615" width="18.109375" style="296" customWidth="1"/>
    <col min="4616" max="4616" width="14.109375" style="296" bestFit="1" customWidth="1"/>
    <col min="4617" max="4617" width="14.33203125" style="296" bestFit="1" customWidth="1"/>
    <col min="4618" max="4618" width="14" style="296" bestFit="1" customWidth="1"/>
    <col min="4619" max="4864" width="11.44140625" style="296"/>
    <col min="4865" max="4865" width="4.6640625" style="296" customWidth="1"/>
    <col min="4866" max="4866" width="37.6640625" style="296" customWidth="1"/>
    <col min="4867" max="4867" width="27" style="296" bestFit="1" customWidth="1"/>
    <col min="4868" max="4868" width="23.33203125" style="296" bestFit="1" customWidth="1"/>
    <col min="4869" max="4869" width="13.6640625" style="296" customWidth="1"/>
    <col min="4870" max="4870" width="12.33203125" style="296" customWidth="1"/>
    <col min="4871" max="4871" width="18.109375" style="296" customWidth="1"/>
    <col min="4872" max="4872" width="14.109375" style="296" bestFit="1" customWidth="1"/>
    <col min="4873" max="4873" width="14.33203125" style="296" bestFit="1" customWidth="1"/>
    <col min="4874" max="4874" width="14" style="296" bestFit="1" customWidth="1"/>
    <col min="4875" max="5120" width="11.44140625" style="296"/>
    <col min="5121" max="5121" width="4.6640625" style="296" customWidth="1"/>
    <col min="5122" max="5122" width="37.6640625" style="296" customWidth="1"/>
    <col min="5123" max="5123" width="27" style="296" bestFit="1" customWidth="1"/>
    <col min="5124" max="5124" width="23.33203125" style="296" bestFit="1" customWidth="1"/>
    <col min="5125" max="5125" width="13.6640625" style="296" customWidth="1"/>
    <col min="5126" max="5126" width="12.33203125" style="296" customWidth="1"/>
    <col min="5127" max="5127" width="18.109375" style="296" customWidth="1"/>
    <col min="5128" max="5128" width="14.109375" style="296" bestFit="1" customWidth="1"/>
    <col min="5129" max="5129" width="14.33203125" style="296" bestFit="1" customWidth="1"/>
    <col min="5130" max="5130" width="14" style="296" bestFit="1" customWidth="1"/>
    <col min="5131" max="5376" width="11.44140625" style="296"/>
    <col min="5377" max="5377" width="4.6640625" style="296" customWidth="1"/>
    <col min="5378" max="5378" width="37.6640625" style="296" customWidth="1"/>
    <col min="5379" max="5379" width="27" style="296" bestFit="1" customWidth="1"/>
    <col min="5380" max="5380" width="23.33203125" style="296" bestFit="1" customWidth="1"/>
    <col min="5381" max="5381" width="13.6640625" style="296" customWidth="1"/>
    <col min="5382" max="5382" width="12.33203125" style="296" customWidth="1"/>
    <col min="5383" max="5383" width="18.109375" style="296" customWidth="1"/>
    <col min="5384" max="5384" width="14.109375" style="296" bestFit="1" customWidth="1"/>
    <col min="5385" max="5385" width="14.33203125" style="296" bestFit="1" customWidth="1"/>
    <col min="5386" max="5386" width="14" style="296" bestFit="1" customWidth="1"/>
    <col min="5387" max="5632" width="11.44140625" style="296"/>
    <col min="5633" max="5633" width="4.6640625" style="296" customWidth="1"/>
    <col min="5634" max="5634" width="37.6640625" style="296" customWidth="1"/>
    <col min="5635" max="5635" width="27" style="296" bestFit="1" customWidth="1"/>
    <col min="5636" max="5636" width="23.33203125" style="296" bestFit="1" customWidth="1"/>
    <col min="5637" max="5637" width="13.6640625" style="296" customWidth="1"/>
    <col min="5638" max="5638" width="12.33203125" style="296" customWidth="1"/>
    <col min="5639" max="5639" width="18.109375" style="296" customWidth="1"/>
    <col min="5640" max="5640" width="14.109375" style="296" bestFit="1" customWidth="1"/>
    <col min="5641" max="5641" width="14.33203125" style="296" bestFit="1" customWidth="1"/>
    <col min="5642" max="5642" width="14" style="296" bestFit="1" customWidth="1"/>
    <col min="5643" max="5888" width="11.44140625" style="296"/>
    <col min="5889" max="5889" width="4.6640625" style="296" customWidth="1"/>
    <col min="5890" max="5890" width="37.6640625" style="296" customWidth="1"/>
    <col min="5891" max="5891" width="27" style="296" bestFit="1" customWidth="1"/>
    <col min="5892" max="5892" width="23.33203125" style="296" bestFit="1" customWidth="1"/>
    <col min="5893" max="5893" width="13.6640625" style="296" customWidth="1"/>
    <col min="5894" max="5894" width="12.33203125" style="296" customWidth="1"/>
    <col min="5895" max="5895" width="18.109375" style="296" customWidth="1"/>
    <col min="5896" max="5896" width="14.109375" style="296" bestFit="1" customWidth="1"/>
    <col min="5897" max="5897" width="14.33203125" style="296" bestFit="1" customWidth="1"/>
    <col min="5898" max="5898" width="14" style="296" bestFit="1" customWidth="1"/>
    <col min="5899" max="6144" width="11.44140625" style="296"/>
    <col min="6145" max="6145" width="4.6640625" style="296" customWidth="1"/>
    <col min="6146" max="6146" width="37.6640625" style="296" customWidth="1"/>
    <col min="6147" max="6147" width="27" style="296" bestFit="1" customWidth="1"/>
    <col min="6148" max="6148" width="23.33203125" style="296" bestFit="1" customWidth="1"/>
    <col min="6149" max="6149" width="13.6640625" style="296" customWidth="1"/>
    <col min="6150" max="6150" width="12.33203125" style="296" customWidth="1"/>
    <col min="6151" max="6151" width="18.109375" style="296" customWidth="1"/>
    <col min="6152" max="6152" width="14.109375" style="296" bestFit="1" customWidth="1"/>
    <col min="6153" max="6153" width="14.33203125" style="296" bestFit="1" customWidth="1"/>
    <col min="6154" max="6154" width="14" style="296" bestFit="1" customWidth="1"/>
    <col min="6155" max="6400" width="11.44140625" style="296"/>
    <col min="6401" max="6401" width="4.6640625" style="296" customWidth="1"/>
    <col min="6402" max="6402" width="37.6640625" style="296" customWidth="1"/>
    <col min="6403" max="6403" width="27" style="296" bestFit="1" customWidth="1"/>
    <col min="6404" max="6404" width="23.33203125" style="296" bestFit="1" customWidth="1"/>
    <col min="6405" max="6405" width="13.6640625" style="296" customWidth="1"/>
    <col min="6406" max="6406" width="12.33203125" style="296" customWidth="1"/>
    <col min="6407" max="6407" width="18.109375" style="296" customWidth="1"/>
    <col min="6408" max="6408" width="14.109375" style="296" bestFit="1" customWidth="1"/>
    <col min="6409" max="6409" width="14.33203125" style="296" bestFit="1" customWidth="1"/>
    <col min="6410" max="6410" width="14" style="296" bestFit="1" customWidth="1"/>
    <col min="6411" max="6656" width="11.44140625" style="296"/>
    <col min="6657" max="6657" width="4.6640625" style="296" customWidth="1"/>
    <col min="6658" max="6658" width="37.6640625" style="296" customWidth="1"/>
    <col min="6659" max="6659" width="27" style="296" bestFit="1" customWidth="1"/>
    <col min="6660" max="6660" width="23.33203125" style="296" bestFit="1" customWidth="1"/>
    <col min="6661" max="6661" width="13.6640625" style="296" customWidth="1"/>
    <col min="6662" max="6662" width="12.33203125" style="296" customWidth="1"/>
    <col min="6663" max="6663" width="18.109375" style="296" customWidth="1"/>
    <col min="6664" max="6664" width="14.109375" style="296" bestFit="1" customWidth="1"/>
    <col min="6665" max="6665" width="14.33203125" style="296" bestFit="1" customWidth="1"/>
    <col min="6666" max="6666" width="14" style="296" bestFit="1" customWidth="1"/>
    <col min="6667" max="6912" width="11.44140625" style="296"/>
    <col min="6913" max="6913" width="4.6640625" style="296" customWidth="1"/>
    <col min="6914" max="6914" width="37.6640625" style="296" customWidth="1"/>
    <col min="6915" max="6915" width="27" style="296" bestFit="1" customWidth="1"/>
    <col min="6916" max="6916" width="23.33203125" style="296" bestFit="1" customWidth="1"/>
    <col min="6917" max="6917" width="13.6640625" style="296" customWidth="1"/>
    <col min="6918" max="6918" width="12.33203125" style="296" customWidth="1"/>
    <col min="6919" max="6919" width="18.109375" style="296" customWidth="1"/>
    <col min="6920" max="6920" width="14.109375" style="296" bestFit="1" customWidth="1"/>
    <col min="6921" max="6921" width="14.33203125" style="296" bestFit="1" customWidth="1"/>
    <col min="6922" max="6922" width="14" style="296" bestFit="1" customWidth="1"/>
    <col min="6923" max="7168" width="11.44140625" style="296"/>
    <col min="7169" max="7169" width="4.6640625" style="296" customWidth="1"/>
    <col min="7170" max="7170" width="37.6640625" style="296" customWidth="1"/>
    <col min="7171" max="7171" width="27" style="296" bestFit="1" customWidth="1"/>
    <col min="7172" max="7172" width="23.33203125" style="296" bestFit="1" customWidth="1"/>
    <col min="7173" max="7173" width="13.6640625" style="296" customWidth="1"/>
    <col min="7174" max="7174" width="12.33203125" style="296" customWidth="1"/>
    <col min="7175" max="7175" width="18.109375" style="296" customWidth="1"/>
    <col min="7176" max="7176" width="14.109375" style="296" bestFit="1" customWidth="1"/>
    <col min="7177" max="7177" width="14.33203125" style="296" bestFit="1" customWidth="1"/>
    <col min="7178" max="7178" width="14" style="296" bestFit="1" customWidth="1"/>
    <col min="7179" max="7424" width="11.44140625" style="296"/>
    <col min="7425" max="7425" width="4.6640625" style="296" customWidth="1"/>
    <col min="7426" max="7426" width="37.6640625" style="296" customWidth="1"/>
    <col min="7427" max="7427" width="27" style="296" bestFit="1" customWidth="1"/>
    <col min="7428" max="7428" width="23.33203125" style="296" bestFit="1" customWidth="1"/>
    <col min="7429" max="7429" width="13.6640625" style="296" customWidth="1"/>
    <col min="7430" max="7430" width="12.33203125" style="296" customWidth="1"/>
    <col min="7431" max="7431" width="18.109375" style="296" customWidth="1"/>
    <col min="7432" max="7432" width="14.109375" style="296" bestFit="1" customWidth="1"/>
    <col min="7433" max="7433" width="14.33203125" style="296" bestFit="1" customWidth="1"/>
    <col min="7434" max="7434" width="14" style="296" bestFit="1" customWidth="1"/>
    <col min="7435" max="7680" width="11.44140625" style="296"/>
    <col min="7681" max="7681" width="4.6640625" style="296" customWidth="1"/>
    <col min="7682" max="7682" width="37.6640625" style="296" customWidth="1"/>
    <col min="7683" max="7683" width="27" style="296" bestFit="1" customWidth="1"/>
    <col min="7684" max="7684" width="23.33203125" style="296" bestFit="1" customWidth="1"/>
    <col min="7685" max="7685" width="13.6640625" style="296" customWidth="1"/>
    <col min="7686" max="7686" width="12.33203125" style="296" customWidth="1"/>
    <col min="7687" max="7687" width="18.109375" style="296" customWidth="1"/>
    <col min="7688" max="7688" width="14.109375" style="296" bestFit="1" customWidth="1"/>
    <col min="7689" max="7689" width="14.33203125" style="296" bestFit="1" customWidth="1"/>
    <col min="7690" max="7690" width="14" style="296" bestFit="1" customWidth="1"/>
    <col min="7691" max="7936" width="11.44140625" style="296"/>
    <col min="7937" max="7937" width="4.6640625" style="296" customWidth="1"/>
    <col min="7938" max="7938" width="37.6640625" style="296" customWidth="1"/>
    <col min="7939" max="7939" width="27" style="296" bestFit="1" customWidth="1"/>
    <col min="7940" max="7940" width="23.33203125" style="296" bestFit="1" customWidth="1"/>
    <col min="7941" max="7941" width="13.6640625" style="296" customWidth="1"/>
    <col min="7942" max="7942" width="12.33203125" style="296" customWidth="1"/>
    <col min="7943" max="7943" width="18.109375" style="296" customWidth="1"/>
    <col min="7944" max="7944" width="14.109375" style="296" bestFit="1" customWidth="1"/>
    <col min="7945" max="7945" width="14.33203125" style="296" bestFit="1" customWidth="1"/>
    <col min="7946" max="7946" width="14" style="296" bestFit="1" customWidth="1"/>
    <col min="7947" max="8192" width="11.44140625" style="296"/>
    <col min="8193" max="8193" width="4.6640625" style="296" customWidth="1"/>
    <col min="8194" max="8194" width="37.6640625" style="296" customWidth="1"/>
    <col min="8195" max="8195" width="27" style="296" bestFit="1" customWidth="1"/>
    <col min="8196" max="8196" width="23.33203125" style="296" bestFit="1" customWidth="1"/>
    <col min="8197" max="8197" width="13.6640625" style="296" customWidth="1"/>
    <col min="8198" max="8198" width="12.33203125" style="296" customWidth="1"/>
    <col min="8199" max="8199" width="18.109375" style="296" customWidth="1"/>
    <col min="8200" max="8200" width="14.109375" style="296" bestFit="1" customWidth="1"/>
    <col min="8201" max="8201" width="14.33203125" style="296" bestFit="1" customWidth="1"/>
    <col min="8202" max="8202" width="14" style="296" bestFit="1" customWidth="1"/>
    <col min="8203" max="8448" width="11.44140625" style="296"/>
    <col min="8449" max="8449" width="4.6640625" style="296" customWidth="1"/>
    <col min="8450" max="8450" width="37.6640625" style="296" customWidth="1"/>
    <col min="8451" max="8451" width="27" style="296" bestFit="1" customWidth="1"/>
    <col min="8452" max="8452" width="23.33203125" style="296" bestFit="1" customWidth="1"/>
    <col min="8453" max="8453" width="13.6640625" style="296" customWidth="1"/>
    <col min="8454" max="8454" width="12.33203125" style="296" customWidth="1"/>
    <col min="8455" max="8455" width="18.109375" style="296" customWidth="1"/>
    <col min="8456" max="8456" width="14.109375" style="296" bestFit="1" customWidth="1"/>
    <col min="8457" max="8457" width="14.33203125" style="296" bestFit="1" customWidth="1"/>
    <col min="8458" max="8458" width="14" style="296" bestFit="1" customWidth="1"/>
    <col min="8459" max="8704" width="11.44140625" style="296"/>
    <col min="8705" max="8705" width="4.6640625" style="296" customWidth="1"/>
    <col min="8706" max="8706" width="37.6640625" style="296" customWidth="1"/>
    <col min="8707" max="8707" width="27" style="296" bestFit="1" customWidth="1"/>
    <col min="8708" max="8708" width="23.33203125" style="296" bestFit="1" customWidth="1"/>
    <col min="8709" max="8709" width="13.6640625" style="296" customWidth="1"/>
    <col min="8710" max="8710" width="12.33203125" style="296" customWidth="1"/>
    <col min="8711" max="8711" width="18.109375" style="296" customWidth="1"/>
    <col min="8712" max="8712" width="14.109375" style="296" bestFit="1" customWidth="1"/>
    <col min="8713" max="8713" width="14.33203125" style="296" bestFit="1" customWidth="1"/>
    <col min="8714" max="8714" width="14" style="296" bestFit="1" customWidth="1"/>
    <col min="8715" max="8960" width="11.44140625" style="296"/>
    <col min="8961" max="8961" width="4.6640625" style="296" customWidth="1"/>
    <col min="8962" max="8962" width="37.6640625" style="296" customWidth="1"/>
    <col min="8963" max="8963" width="27" style="296" bestFit="1" customWidth="1"/>
    <col min="8964" max="8964" width="23.33203125" style="296" bestFit="1" customWidth="1"/>
    <col min="8965" max="8965" width="13.6640625" style="296" customWidth="1"/>
    <col min="8966" max="8966" width="12.33203125" style="296" customWidth="1"/>
    <col min="8967" max="8967" width="18.109375" style="296" customWidth="1"/>
    <col min="8968" max="8968" width="14.109375" style="296" bestFit="1" customWidth="1"/>
    <col min="8969" max="8969" width="14.33203125" style="296" bestFit="1" customWidth="1"/>
    <col min="8970" max="8970" width="14" style="296" bestFit="1" customWidth="1"/>
    <col min="8971" max="9216" width="11.44140625" style="296"/>
    <col min="9217" max="9217" width="4.6640625" style="296" customWidth="1"/>
    <col min="9218" max="9218" width="37.6640625" style="296" customWidth="1"/>
    <col min="9219" max="9219" width="27" style="296" bestFit="1" customWidth="1"/>
    <col min="9220" max="9220" width="23.33203125" style="296" bestFit="1" customWidth="1"/>
    <col min="9221" max="9221" width="13.6640625" style="296" customWidth="1"/>
    <col min="9222" max="9222" width="12.33203125" style="296" customWidth="1"/>
    <col min="9223" max="9223" width="18.109375" style="296" customWidth="1"/>
    <col min="9224" max="9224" width="14.109375" style="296" bestFit="1" customWidth="1"/>
    <col min="9225" max="9225" width="14.33203125" style="296" bestFit="1" customWidth="1"/>
    <col min="9226" max="9226" width="14" style="296" bestFit="1" customWidth="1"/>
    <col min="9227" max="9472" width="11.44140625" style="296"/>
    <col min="9473" max="9473" width="4.6640625" style="296" customWidth="1"/>
    <col min="9474" max="9474" width="37.6640625" style="296" customWidth="1"/>
    <col min="9475" max="9475" width="27" style="296" bestFit="1" customWidth="1"/>
    <col min="9476" max="9476" width="23.33203125" style="296" bestFit="1" customWidth="1"/>
    <col min="9477" max="9477" width="13.6640625" style="296" customWidth="1"/>
    <col min="9478" max="9478" width="12.33203125" style="296" customWidth="1"/>
    <col min="9479" max="9479" width="18.109375" style="296" customWidth="1"/>
    <col min="9480" max="9480" width="14.109375" style="296" bestFit="1" customWidth="1"/>
    <col min="9481" max="9481" width="14.33203125" style="296" bestFit="1" customWidth="1"/>
    <col min="9482" max="9482" width="14" style="296" bestFit="1" customWidth="1"/>
    <col min="9483" max="9728" width="11.44140625" style="296"/>
    <col min="9729" max="9729" width="4.6640625" style="296" customWidth="1"/>
    <col min="9730" max="9730" width="37.6640625" style="296" customWidth="1"/>
    <col min="9731" max="9731" width="27" style="296" bestFit="1" customWidth="1"/>
    <col min="9732" max="9732" width="23.33203125" style="296" bestFit="1" customWidth="1"/>
    <col min="9733" max="9733" width="13.6640625" style="296" customWidth="1"/>
    <col min="9734" max="9734" width="12.33203125" style="296" customWidth="1"/>
    <col min="9735" max="9735" width="18.109375" style="296" customWidth="1"/>
    <col min="9736" max="9736" width="14.109375" style="296" bestFit="1" customWidth="1"/>
    <col min="9737" max="9737" width="14.33203125" style="296" bestFit="1" customWidth="1"/>
    <col min="9738" max="9738" width="14" style="296" bestFit="1" customWidth="1"/>
    <col min="9739" max="9984" width="11.44140625" style="296"/>
    <col min="9985" max="9985" width="4.6640625" style="296" customWidth="1"/>
    <col min="9986" max="9986" width="37.6640625" style="296" customWidth="1"/>
    <col min="9987" max="9987" width="27" style="296" bestFit="1" customWidth="1"/>
    <col min="9988" max="9988" width="23.33203125" style="296" bestFit="1" customWidth="1"/>
    <col min="9989" max="9989" width="13.6640625" style="296" customWidth="1"/>
    <col min="9990" max="9990" width="12.33203125" style="296" customWidth="1"/>
    <col min="9991" max="9991" width="18.109375" style="296" customWidth="1"/>
    <col min="9992" max="9992" width="14.109375" style="296" bestFit="1" customWidth="1"/>
    <col min="9993" max="9993" width="14.33203125" style="296" bestFit="1" customWidth="1"/>
    <col min="9994" max="9994" width="14" style="296" bestFit="1" customWidth="1"/>
    <col min="9995" max="10240" width="11.44140625" style="296"/>
    <col min="10241" max="10241" width="4.6640625" style="296" customWidth="1"/>
    <col min="10242" max="10242" width="37.6640625" style="296" customWidth="1"/>
    <col min="10243" max="10243" width="27" style="296" bestFit="1" customWidth="1"/>
    <col min="10244" max="10244" width="23.33203125" style="296" bestFit="1" customWidth="1"/>
    <col min="10245" max="10245" width="13.6640625" style="296" customWidth="1"/>
    <col min="10246" max="10246" width="12.33203125" style="296" customWidth="1"/>
    <col min="10247" max="10247" width="18.109375" style="296" customWidth="1"/>
    <col min="10248" max="10248" width="14.109375" style="296" bestFit="1" customWidth="1"/>
    <col min="10249" max="10249" width="14.33203125" style="296" bestFit="1" customWidth="1"/>
    <col min="10250" max="10250" width="14" style="296" bestFit="1" customWidth="1"/>
    <col min="10251" max="10496" width="11.44140625" style="296"/>
    <col min="10497" max="10497" width="4.6640625" style="296" customWidth="1"/>
    <col min="10498" max="10498" width="37.6640625" style="296" customWidth="1"/>
    <col min="10499" max="10499" width="27" style="296" bestFit="1" customWidth="1"/>
    <col min="10500" max="10500" width="23.33203125" style="296" bestFit="1" customWidth="1"/>
    <col min="10501" max="10501" width="13.6640625" style="296" customWidth="1"/>
    <col min="10502" max="10502" width="12.33203125" style="296" customWidth="1"/>
    <col min="10503" max="10503" width="18.109375" style="296" customWidth="1"/>
    <col min="10504" max="10504" width="14.109375" style="296" bestFit="1" customWidth="1"/>
    <col min="10505" max="10505" width="14.33203125" style="296" bestFit="1" customWidth="1"/>
    <col min="10506" max="10506" width="14" style="296" bestFit="1" customWidth="1"/>
    <col min="10507" max="10752" width="11.44140625" style="296"/>
    <col min="10753" max="10753" width="4.6640625" style="296" customWidth="1"/>
    <col min="10754" max="10754" width="37.6640625" style="296" customWidth="1"/>
    <col min="10755" max="10755" width="27" style="296" bestFit="1" customWidth="1"/>
    <col min="10756" max="10756" width="23.33203125" style="296" bestFit="1" customWidth="1"/>
    <col min="10757" max="10757" width="13.6640625" style="296" customWidth="1"/>
    <col min="10758" max="10758" width="12.33203125" style="296" customWidth="1"/>
    <col min="10759" max="10759" width="18.109375" style="296" customWidth="1"/>
    <col min="10760" max="10760" width="14.109375" style="296" bestFit="1" customWidth="1"/>
    <col min="10761" max="10761" width="14.33203125" style="296" bestFit="1" customWidth="1"/>
    <col min="10762" max="10762" width="14" style="296" bestFit="1" customWidth="1"/>
    <col min="10763" max="11008" width="11.44140625" style="296"/>
    <col min="11009" max="11009" width="4.6640625" style="296" customWidth="1"/>
    <col min="11010" max="11010" width="37.6640625" style="296" customWidth="1"/>
    <col min="11011" max="11011" width="27" style="296" bestFit="1" customWidth="1"/>
    <col min="11012" max="11012" width="23.33203125" style="296" bestFit="1" customWidth="1"/>
    <col min="11013" max="11013" width="13.6640625" style="296" customWidth="1"/>
    <col min="11014" max="11014" width="12.33203125" style="296" customWidth="1"/>
    <col min="11015" max="11015" width="18.109375" style="296" customWidth="1"/>
    <col min="11016" max="11016" width="14.109375" style="296" bestFit="1" customWidth="1"/>
    <col min="11017" max="11017" width="14.33203125" style="296" bestFit="1" customWidth="1"/>
    <col min="11018" max="11018" width="14" style="296" bestFit="1" customWidth="1"/>
    <col min="11019" max="11264" width="11.44140625" style="296"/>
    <col min="11265" max="11265" width="4.6640625" style="296" customWidth="1"/>
    <col min="11266" max="11266" width="37.6640625" style="296" customWidth="1"/>
    <col min="11267" max="11267" width="27" style="296" bestFit="1" customWidth="1"/>
    <col min="11268" max="11268" width="23.33203125" style="296" bestFit="1" customWidth="1"/>
    <col min="11269" max="11269" width="13.6640625" style="296" customWidth="1"/>
    <col min="11270" max="11270" width="12.33203125" style="296" customWidth="1"/>
    <col min="11271" max="11271" width="18.109375" style="296" customWidth="1"/>
    <col min="11272" max="11272" width="14.109375" style="296" bestFit="1" customWidth="1"/>
    <col min="11273" max="11273" width="14.33203125" style="296" bestFit="1" customWidth="1"/>
    <col min="11274" max="11274" width="14" style="296" bestFit="1" customWidth="1"/>
    <col min="11275" max="11520" width="11.44140625" style="296"/>
    <col min="11521" max="11521" width="4.6640625" style="296" customWidth="1"/>
    <col min="11522" max="11522" width="37.6640625" style="296" customWidth="1"/>
    <col min="11523" max="11523" width="27" style="296" bestFit="1" customWidth="1"/>
    <col min="11524" max="11524" width="23.33203125" style="296" bestFit="1" customWidth="1"/>
    <col min="11525" max="11525" width="13.6640625" style="296" customWidth="1"/>
    <col min="11526" max="11526" width="12.33203125" style="296" customWidth="1"/>
    <col min="11527" max="11527" width="18.109375" style="296" customWidth="1"/>
    <col min="11528" max="11528" width="14.109375" style="296" bestFit="1" customWidth="1"/>
    <col min="11529" max="11529" width="14.33203125" style="296" bestFit="1" customWidth="1"/>
    <col min="11530" max="11530" width="14" style="296" bestFit="1" customWidth="1"/>
    <col min="11531" max="11776" width="11.44140625" style="296"/>
    <col min="11777" max="11777" width="4.6640625" style="296" customWidth="1"/>
    <col min="11778" max="11778" width="37.6640625" style="296" customWidth="1"/>
    <col min="11779" max="11779" width="27" style="296" bestFit="1" customWidth="1"/>
    <col min="11780" max="11780" width="23.33203125" style="296" bestFit="1" customWidth="1"/>
    <col min="11781" max="11781" width="13.6640625" style="296" customWidth="1"/>
    <col min="11782" max="11782" width="12.33203125" style="296" customWidth="1"/>
    <col min="11783" max="11783" width="18.109375" style="296" customWidth="1"/>
    <col min="11784" max="11784" width="14.109375" style="296" bestFit="1" customWidth="1"/>
    <col min="11785" max="11785" width="14.33203125" style="296" bestFit="1" customWidth="1"/>
    <col min="11786" max="11786" width="14" style="296" bestFit="1" customWidth="1"/>
    <col min="11787" max="12032" width="11.44140625" style="296"/>
    <col min="12033" max="12033" width="4.6640625" style="296" customWidth="1"/>
    <col min="12034" max="12034" width="37.6640625" style="296" customWidth="1"/>
    <col min="12035" max="12035" width="27" style="296" bestFit="1" customWidth="1"/>
    <col min="12036" max="12036" width="23.33203125" style="296" bestFit="1" customWidth="1"/>
    <col min="12037" max="12037" width="13.6640625" style="296" customWidth="1"/>
    <col min="12038" max="12038" width="12.33203125" style="296" customWidth="1"/>
    <col min="12039" max="12039" width="18.109375" style="296" customWidth="1"/>
    <col min="12040" max="12040" width="14.109375" style="296" bestFit="1" customWidth="1"/>
    <col min="12041" max="12041" width="14.33203125" style="296" bestFit="1" customWidth="1"/>
    <col min="12042" max="12042" width="14" style="296" bestFit="1" customWidth="1"/>
    <col min="12043" max="12288" width="11.44140625" style="296"/>
    <col min="12289" max="12289" width="4.6640625" style="296" customWidth="1"/>
    <col min="12290" max="12290" width="37.6640625" style="296" customWidth="1"/>
    <col min="12291" max="12291" width="27" style="296" bestFit="1" customWidth="1"/>
    <col min="12292" max="12292" width="23.33203125" style="296" bestFit="1" customWidth="1"/>
    <col min="12293" max="12293" width="13.6640625" style="296" customWidth="1"/>
    <col min="12294" max="12294" width="12.33203125" style="296" customWidth="1"/>
    <col min="12295" max="12295" width="18.109375" style="296" customWidth="1"/>
    <col min="12296" max="12296" width="14.109375" style="296" bestFit="1" customWidth="1"/>
    <col min="12297" max="12297" width="14.33203125" style="296" bestFit="1" customWidth="1"/>
    <col min="12298" max="12298" width="14" style="296" bestFit="1" customWidth="1"/>
    <col min="12299" max="12544" width="11.44140625" style="296"/>
    <col min="12545" max="12545" width="4.6640625" style="296" customWidth="1"/>
    <col min="12546" max="12546" width="37.6640625" style="296" customWidth="1"/>
    <col min="12547" max="12547" width="27" style="296" bestFit="1" customWidth="1"/>
    <col min="12548" max="12548" width="23.33203125" style="296" bestFit="1" customWidth="1"/>
    <col min="12549" max="12549" width="13.6640625" style="296" customWidth="1"/>
    <col min="12550" max="12550" width="12.33203125" style="296" customWidth="1"/>
    <col min="12551" max="12551" width="18.109375" style="296" customWidth="1"/>
    <col min="12552" max="12552" width="14.109375" style="296" bestFit="1" customWidth="1"/>
    <col min="12553" max="12553" width="14.33203125" style="296" bestFit="1" customWidth="1"/>
    <col min="12554" max="12554" width="14" style="296" bestFit="1" customWidth="1"/>
    <col min="12555" max="12800" width="11.44140625" style="296"/>
    <col min="12801" max="12801" width="4.6640625" style="296" customWidth="1"/>
    <col min="12802" max="12802" width="37.6640625" style="296" customWidth="1"/>
    <col min="12803" max="12803" width="27" style="296" bestFit="1" customWidth="1"/>
    <col min="12804" max="12804" width="23.33203125" style="296" bestFit="1" customWidth="1"/>
    <col min="12805" max="12805" width="13.6640625" style="296" customWidth="1"/>
    <col min="12806" max="12806" width="12.33203125" style="296" customWidth="1"/>
    <col min="12807" max="12807" width="18.109375" style="296" customWidth="1"/>
    <col min="12808" max="12808" width="14.109375" style="296" bestFit="1" customWidth="1"/>
    <col min="12809" max="12809" width="14.33203125" style="296" bestFit="1" customWidth="1"/>
    <col min="12810" max="12810" width="14" style="296" bestFit="1" customWidth="1"/>
    <col min="12811" max="13056" width="11.44140625" style="296"/>
    <col min="13057" max="13057" width="4.6640625" style="296" customWidth="1"/>
    <col min="13058" max="13058" width="37.6640625" style="296" customWidth="1"/>
    <col min="13059" max="13059" width="27" style="296" bestFit="1" customWidth="1"/>
    <col min="13060" max="13060" width="23.33203125" style="296" bestFit="1" customWidth="1"/>
    <col min="13061" max="13061" width="13.6640625" style="296" customWidth="1"/>
    <col min="13062" max="13062" width="12.33203125" style="296" customWidth="1"/>
    <col min="13063" max="13063" width="18.109375" style="296" customWidth="1"/>
    <col min="13064" max="13064" width="14.109375" style="296" bestFit="1" customWidth="1"/>
    <col min="13065" max="13065" width="14.33203125" style="296" bestFit="1" customWidth="1"/>
    <col min="13066" max="13066" width="14" style="296" bestFit="1" customWidth="1"/>
    <col min="13067" max="13312" width="11.44140625" style="296"/>
    <col min="13313" max="13313" width="4.6640625" style="296" customWidth="1"/>
    <col min="13314" max="13314" width="37.6640625" style="296" customWidth="1"/>
    <col min="13315" max="13315" width="27" style="296" bestFit="1" customWidth="1"/>
    <col min="13316" max="13316" width="23.33203125" style="296" bestFit="1" customWidth="1"/>
    <col min="13317" max="13317" width="13.6640625" style="296" customWidth="1"/>
    <col min="13318" max="13318" width="12.33203125" style="296" customWidth="1"/>
    <col min="13319" max="13319" width="18.109375" style="296" customWidth="1"/>
    <col min="13320" max="13320" width="14.109375" style="296" bestFit="1" customWidth="1"/>
    <col min="13321" max="13321" width="14.33203125" style="296" bestFit="1" customWidth="1"/>
    <col min="13322" max="13322" width="14" style="296" bestFit="1" customWidth="1"/>
    <col min="13323" max="13568" width="11.44140625" style="296"/>
    <col min="13569" max="13569" width="4.6640625" style="296" customWidth="1"/>
    <col min="13570" max="13570" width="37.6640625" style="296" customWidth="1"/>
    <col min="13571" max="13571" width="27" style="296" bestFit="1" customWidth="1"/>
    <col min="13572" max="13572" width="23.33203125" style="296" bestFit="1" customWidth="1"/>
    <col min="13573" max="13573" width="13.6640625" style="296" customWidth="1"/>
    <col min="13574" max="13574" width="12.33203125" style="296" customWidth="1"/>
    <col min="13575" max="13575" width="18.109375" style="296" customWidth="1"/>
    <col min="13576" max="13576" width="14.109375" style="296" bestFit="1" customWidth="1"/>
    <col min="13577" max="13577" width="14.33203125" style="296" bestFit="1" customWidth="1"/>
    <col min="13578" max="13578" width="14" style="296" bestFit="1" customWidth="1"/>
    <col min="13579" max="13824" width="11.44140625" style="296"/>
    <col min="13825" max="13825" width="4.6640625" style="296" customWidth="1"/>
    <col min="13826" max="13826" width="37.6640625" style="296" customWidth="1"/>
    <col min="13827" max="13827" width="27" style="296" bestFit="1" customWidth="1"/>
    <col min="13828" max="13828" width="23.33203125" style="296" bestFit="1" customWidth="1"/>
    <col min="13829" max="13829" width="13.6640625" style="296" customWidth="1"/>
    <col min="13830" max="13830" width="12.33203125" style="296" customWidth="1"/>
    <col min="13831" max="13831" width="18.109375" style="296" customWidth="1"/>
    <col min="13832" max="13832" width="14.109375" style="296" bestFit="1" customWidth="1"/>
    <col min="13833" max="13833" width="14.33203125" style="296" bestFit="1" customWidth="1"/>
    <col min="13834" max="13834" width="14" style="296" bestFit="1" customWidth="1"/>
    <col min="13835" max="14080" width="11.44140625" style="296"/>
    <col min="14081" max="14081" width="4.6640625" style="296" customWidth="1"/>
    <col min="14082" max="14082" width="37.6640625" style="296" customWidth="1"/>
    <col min="14083" max="14083" width="27" style="296" bestFit="1" customWidth="1"/>
    <col min="14084" max="14084" width="23.33203125" style="296" bestFit="1" customWidth="1"/>
    <col min="14085" max="14085" width="13.6640625" style="296" customWidth="1"/>
    <col min="14086" max="14086" width="12.33203125" style="296" customWidth="1"/>
    <col min="14087" max="14087" width="18.109375" style="296" customWidth="1"/>
    <col min="14088" max="14088" width="14.109375" style="296" bestFit="1" customWidth="1"/>
    <col min="14089" max="14089" width="14.33203125" style="296" bestFit="1" customWidth="1"/>
    <col min="14090" max="14090" width="14" style="296" bestFit="1" customWidth="1"/>
    <col min="14091" max="14336" width="11.44140625" style="296"/>
    <col min="14337" max="14337" width="4.6640625" style="296" customWidth="1"/>
    <col min="14338" max="14338" width="37.6640625" style="296" customWidth="1"/>
    <col min="14339" max="14339" width="27" style="296" bestFit="1" customWidth="1"/>
    <col min="14340" max="14340" width="23.33203125" style="296" bestFit="1" customWidth="1"/>
    <col min="14341" max="14341" width="13.6640625" style="296" customWidth="1"/>
    <col min="14342" max="14342" width="12.33203125" style="296" customWidth="1"/>
    <col min="14343" max="14343" width="18.109375" style="296" customWidth="1"/>
    <col min="14344" max="14344" width="14.109375" style="296" bestFit="1" customWidth="1"/>
    <col min="14345" max="14345" width="14.33203125" style="296" bestFit="1" customWidth="1"/>
    <col min="14346" max="14346" width="14" style="296" bestFit="1" customWidth="1"/>
    <col min="14347" max="14592" width="11.44140625" style="296"/>
    <col min="14593" max="14593" width="4.6640625" style="296" customWidth="1"/>
    <col min="14594" max="14594" width="37.6640625" style="296" customWidth="1"/>
    <col min="14595" max="14595" width="27" style="296" bestFit="1" customWidth="1"/>
    <col min="14596" max="14596" width="23.33203125" style="296" bestFit="1" customWidth="1"/>
    <col min="14597" max="14597" width="13.6640625" style="296" customWidth="1"/>
    <col min="14598" max="14598" width="12.33203125" style="296" customWidth="1"/>
    <col min="14599" max="14599" width="18.109375" style="296" customWidth="1"/>
    <col min="14600" max="14600" width="14.109375" style="296" bestFit="1" customWidth="1"/>
    <col min="14601" max="14601" width="14.33203125" style="296" bestFit="1" customWidth="1"/>
    <col min="14602" max="14602" width="14" style="296" bestFit="1" customWidth="1"/>
    <col min="14603" max="14848" width="11.44140625" style="296"/>
    <col min="14849" max="14849" width="4.6640625" style="296" customWidth="1"/>
    <col min="14850" max="14850" width="37.6640625" style="296" customWidth="1"/>
    <col min="14851" max="14851" width="27" style="296" bestFit="1" customWidth="1"/>
    <col min="14852" max="14852" width="23.33203125" style="296" bestFit="1" customWidth="1"/>
    <col min="14853" max="14853" width="13.6640625" style="296" customWidth="1"/>
    <col min="14854" max="14854" width="12.33203125" style="296" customWidth="1"/>
    <col min="14855" max="14855" width="18.109375" style="296" customWidth="1"/>
    <col min="14856" max="14856" width="14.109375" style="296" bestFit="1" customWidth="1"/>
    <col min="14857" max="14857" width="14.33203125" style="296" bestFit="1" customWidth="1"/>
    <col min="14858" max="14858" width="14" style="296" bestFit="1" customWidth="1"/>
    <col min="14859" max="15104" width="11.44140625" style="296"/>
    <col min="15105" max="15105" width="4.6640625" style="296" customWidth="1"/>
    <col min="15106" max="15106" width="37.6640625" style="296" customWidth="1"/>
    <col min="15107" max="15107" width="27" style="296" bestFit="1" customWidth="1"/>
    <col min="15108" max="15108" width="23.33203125" style="296" bestFit="1" customWidth="1"/>
    <col min="15109" max="15109" width="13.6640625" style="296" customWidth="1"/>
    <col min="15110" max="15110" width="12.33203125" style="296" customWidth="1"/>
    <col min="15111" max="15111" width="18.109375" style="296" customWidth="1"/>
    <col min="15112" max="15112" width="14.109375" style="296" bestFit="1" customWidth="1"/>
    <col min="15113" max="15113" width="14.33203125" style="296" bestFit="1" customWidth="1"/>
    <col min="15114" max="15114" width="14" style="296" bestFit="1" customWidth="1"/>
    <col min="15115" max="15360" width="11.44140625" style="296"/>
    <col min="15361" max="15361" width="4.6640625" style="296" customWidth="1"/>
    <col min="15362" max="15362" width="37.6640625" style="296" customWidth="1"/>
    <col min="15363" max="15363" width="27" style="296" bestFit="1" customWidth="1"/>
    <col min="15364" max="15364" width="23.33203125" style="296" bestFit="1" customWidth="1"/>
    <col min="15365" max="15365" width="13.6640625" style="296" customWidth="1"/>
    <col min="15366" max="15366" width="12.33203125" style="296" customWidth="1"/>
    <col min="15367" max="15367" width="18.109375" style="296" customWidth="1"/>
    <col min="15368" max="15368" width="14.109375" style="296" bestFit="1" customWidth="1"/>
    <col min="15369" max="15369" width="14.33203125" style="296" bestFit="1" customWidth="1"/>
    <col min="15370" max="15370" width="14" style="296" bestFit="1" customWidth="1"/>
    <col min="15371" max="15616" width="11.44140625" style="296"/>
    <col min="15617" max="15617" width="4.6640625" style="296" customWidth="1"/>
    <col min="15618" max="15618" width="37.6640625" style="296" customWidth="1"/>
    <col min="15619" max="15619" width="27" style="296" bestFit="1" customWidth="1"/>
    <col min="15620" max="15620" width="23.33203125" style="296" bestFit="1" customWidth="1"/>
    <col min="15621" max="15621" width="13.6640625" style="296" customWidth="1"/>
    <col min="15622" max="15622" width="12.33203125" style="296" customWidth="1"/>
    <col min="15623" max="15623" width="18.109375" style="296" customWidth="1"/>
    <col min="15624" max="15624" width="14.109375" style="296" bestFit="1" customWidth="1"/>
    <col min="15625" max="15625" width="14.33203125" style="296" bestFit="1" customWidth="1"/>
    <col min="15626" max="15626" width="14" style="296" bestFit="1" customWidth="1"/>
    <col min="15627" max="15872" width="11.44140625" style="296"/>
    <col min="15873" max="15873" width="4.6640625" style="296" customWidth="1"/>
    <col min="15874" max="15874" width="37.6640625" style="296" customWidth="1"/>
    <col min="15875" max="15875" width="27" style="296" bestFit="1" customWidth="1"/>
    <col min="15876" max="15876" width="23.33203125" style="296" bestFit="1" customWidth="1"/>
    <col min="15877" max="15877" width="13.6640625" style="296" customWidth="1"/>
    <col min="15878" max="15878" width="12.33203125" style="296" customWidth="1"/>
    <col min="15879" max="15879" width="18.109375" style="296" customWidth="1"/>
    <col min="15880" max="15880" width="14.109375" style="296" bestFit="1" customWidth="1"/>
    <col min="15881" max="15881" width="14.33203125" style="296" bestFit="1" customWidth="1"/>
    <col min="15882" max="15882" width="14" style="296" bestFit="1" customWidth="1"/>
    <col min="15883" max="16128" width="11.44140625" style="296"/>
    <col min="16129" max="16129" width="4.6640625" style="296" customWidth="1"/>
    <col min="16130" max="16130" width="37.6640625" style="296" customWidth="1"/>
    <col min="16131" max="16131" width="27" style="296" bestFit="1" customWidth="1"/>
    <col min="16132" max="16132" width="23.33203125" style="296" bestFit="1" customWidth="1"/>
    <col min="16133" max="16133" width="13.6640625" style="296" customWidth="1"/>
    <col min="16134" max="16134" width="12.33203125" style="296" customWidth="1"/>
    <col min="16135" max="16135" width="18.109375" style="296" customWidth="1"/>
    <col min="16136" max="16136" width="14.109375" style="296" bestFit="1" customWidth="1"/>
    <col min="16137" max="16137" width="14.33203125" style="296" bestFit="1" customWidth="1"/>
    <col min="16138" max="16138" width="14" style="296" bestFit="1" customWidth="1"/>
    <col min="16139" max="16384" width="11.44140625" style="296"/>
  </cols>
  <sheetData>
    <row r="1" spans="2:11" ht="43.95" customHeight="1">
      <c r="C1" s="258"/>
    </row>
    <row r="3" spans="2:11" ht="36" customHeight="1">
      <c r="B3" s="1107" t="s">
        <v>749</v>
      </c>
      <c r="C3" s="1107"/>
      <c r="D3" s="1107"/>
      <c r="E3" s="1107"/>
      <c r="F3" s="1107"/>
      <c r="G3" s="1107"/>
      <c r="H3" s="1107"/>
    </row>
    <row r="4" spans="2:11" ht="15" thickBot="1">
      <c r="B4" s="312" t="s">
        <v>496</v>
      </c>
    </row>
    <row r="5" spans="2:11" ht="35.25" customHeight="1" thickBot="1">
      <c r="B5" s="313"/>
      <c r="C5" s="314"/>
      <c r="D5" s="315"/>
      <c r="E5" s="314"/>
      <c r="F5" s="314"/>
      <c r="G5" s="1108" t="s">
        <v>750</v>
      </c>
      <c r="H5" s="1109"/>
    </row>
    <row r="6" spans="2:11" ht="28.8">
      <c r="B6" s="316" t="s">
        <v>732</v>
      </c>
      <c r="C6" s="316" t="s">
        <v>733</v>
      </c>
      <c r="D6" s="316" t="s">
        <v>734</v>
      </c>
      <c r="E6" s="316" t="s">
        <v>735</v>
      </c>
      <c r="F6" s="316" t="s">
        <v>644</v>
      </c>
      <c r="G6" s="736" t="str">
        <f>+Parametrización!D24</f>
        <v>31/12/2025</v>
      </c>
      <c r="H6" s="736" t="str">
        <f>+Parametrización!F24</f>
        <v>31/12/2024</v>
      </c>
    </row>
    <row r="7" spans="2:11" s="191" customFormat="1">
      <c r="B7" s="956" t="str">
        <f>'NOTAS M-Q ACREED y CTAS A PAG'!B20</f>
        <v>METIS SA</v>
      </c>
      <c r="C7" s="956" t="str">
        <f>'NOTAS M-Q ACREED y CTAS A PAG'!C20</f>
        <v>Empresa Vinculada</v>
      </c>
      <c r="D7" s="956" t="s">
        <v>888</v>
      </c>
      <c r="E7" s="957" t="s">
        <v>887</v>
      </c>
      <c r="F7" s="957" t="s">
        <v>887</v>
      </c>
      <c r="G7" s="317">
        <f>'NOTAS M-Q ACREED y CTAS A PAG'!F20</f>
        <v>13390000</v>
      </c>
      <c r="H7" s="317">
        <v>0</v>
      </c>
      <c r="J7" s="318"/>
    </row>
    <row r="8" spans="2:11" s="191" customFormat="1">
      <c r="B8" s="956" t="str">
        <f>'NOTAS M-Q ACREED y CTAS A PAG'!B21</f>
        <v>MARKE DATA SA</v>
      </c>
      <c r="C8" s="956" t="str">
        <f>'NOTAS M-Q ACREED y CTAS A PAG'!C21</f>
        <v>Empresa Vinculada</v>
      </c>
      <c r="D8" s="956" t="s">
        <v>888</v>
      </c>
      <c r="E8" s="957" t="s">
        <v>887</v>
      </c>
      <c r="F8" s="957" t="s">
        <v>887</v>
      </c>
      <c r="G8" s="317">
        <f>'NOTAS M-Q ACREED y CTAS A PAG'!F21</f>
        <v>16500000</v>
      </c>
      <c r="H8" s="317">
        <v>0</v>
      </c>
      <c r="J8" s="318"/>
    </row>
    <row r="9" spans="2:11" s="191" customFormat="1">
      <c r="B9" s="956" t="str">
        <f>'NOTAS M-Q ACREED y CTAS A PAG'!B22</f>
        <v>INVESTOR INVERSIONES INTELIGENTES</v>
      </c>
      <c r="C9" s="956" t="str">
        <f>'NOTAS M-Q ACREED y CTAS A PAG'!C22</f>
        <v>Empresa Vinculada</v>
      </c>
      <c r="D9" s="956" t="s">
        <v>888</v>
      </c>
      <c r="E9" s="957" t="s">
        <v>887</v>
      </c>
      <c r="F9" s="957" t="s">
        <v>887</v>
      </c>
      <c r="G9" s="317">
        <f>170753301+(3912*6585.55)</f>
        <v>196515972.59999999</v>
      </c>
      <c r="H9" s="317">
        <v>125400000</v>
      </c>
      <c r="J9" s="318"/>
    </row>
    <row r="10" spans="2:11" s="191" customFormat="1">
      <c r="B10" s="956" t="str">
        <f>'NOTAS M-Q ACREED y CTAS A PAG'!B23</f>
        <v>INVESTOR FIDUCIARIA</v>
      </c>
      <c r="C10" s="956" t="str">
        <f>'NOTAS M-Q ACREED y CTAS A PAG'!C23</f>
        <v>Empresa Vinculada</v>
      </c>
      <c r="D10" s="956" t="s">
        <v>888</v>
      </c>
      <c r="E10" s="957" t="s">
        <v>887</v>
      </c>
      <c r="F10" s="957" t="s">
        <v>887</v>
      </c>
      <c r="G10" s="317">
        <f>14000000+(63112.14*6585.55)</f>
        <v>429628153.57700002</v>
      </c>
      <c r="H10" s="317">
        <f>+(3160+4392.14)*6585.55</f>
        <v>49734995.577000007</v>
      </c>
      <c r="J10" s="318"/>
    </row>
    <row r="11" spans="2:11" s="191" customFormat="1">
      <c r="B11" s="956" t="str">
        <f>'NOTAS M-Q ACREED y CTAS A PAG'!B24</f>
        <v>INVESTOR AFPI SA</v>
      </c>
      <c r="C11" s="956" t="str">
        <f>'NOTAS M-Q ACREED y CTAS A PAG'!C24</f>
        <v>Empresa Vinculada</v>
      </c>
      <c r="D11" s="956" t="s">
        <v>888</v>
      </c>
      <c r="E11" s="957" t="s">
        <v>887</v>
      </c>
      <c r="F11" s="957" t="s">
        <v>887</v>
      </c>
      <c r="G11" s="317">
        <f>40629451+(2613.03*6585.55)</f>
        <v>57837690.716499999</v>
      </c>
      <c r="H11" s="317">
        <v>0</v>
      </c>
      <c r="J11" s="318"/>
    </row>
    <row r="12" spans="2:11" s="191" customFormat="1">
      <c r="B12" s="956" t="str">
        <f>'NOTAS M-Q ACREED y CTAS A PAG'!B25</f>
        <v>IN POSITIVA SA</v>
      </c>
      <c r="C12" s="956" t="str">
        <f>'NOTAS M-Q ACREED y CTAS A PAG'!C25</f>
        <v>Empresa Vinculada</v>
      </c>
      <c r="D12" s="956" t="s">
        <v>888</v>
      </c>
      <c r="E12" s="957" t="s">
        <v>887</v>
      </c>
      <c r="F12" s="957" t="s">
        <v>887</v>
      </c>
      <c r="G12" s="317">
        <f>'NOTAS M-Q ACREED y CTAS A PAG'!F25</f>
        <v>12700000</v>
      </c>
      <c r="H12" s="317">
        <v>0</v>
      </c>
      <c r="J12" s="318"/>
    </row>
    <row r="13" spans="2:11" s="191" customFormat="1">
      <c r="B13" s="956" t="str">
        <f>'NOTAS M-Q ACREED y CTAS A PAG'!B26</f>
        <v>EDGE SA</v>
      </c>
      <c r="C13" s="956" t="str">
        <f>'NOTAS M-Q ACREED y CTAS A PAG'!C26</f>
        <v>Empresa Vinculada</v>
      </c>
      <c r="D13" s="956" t="s">
        <v>888</v>
      </c>
      <c r="E13" s="957" t="s">
        <v>887</v>
      </c>
      <c r="F13" s="957" t="s">
        <v>887</v>
      </c>
      <c r="G13" s="317">
        <v>377213300</v>
      </c>
      <c r="H13" s="317">
        <v>3525000</v>
      </c>
      <c r="J13" s="318">
        <f>SUM(G7:G13)</f>
        <v>1103785116.8935001</v>
      </c>
      <c r="K13" s="825">
        <f>J13-'NOTAS M-Q ACREED y CTAS A PAG'!F28</f>
        <v>-2467782</v>
      </c>
    </row>
    <row r="14" spans="2:11" s="191" customFormat="1">
      <c r="B14" s="956" t="str">
        <f>'NOTAS M-Q ACREED y CTAS A PAG'!B27</f>
        <v>CODESARROLLOS SA</v>
      </c>
      <c r="C14" s="956" t="str">
        <f>'NOTAS M-Q ACREED y CTAS A PAG'!C27</f>
        <v>Empresa Vinculada</v>
      </c>
      <c r="D14" s="956" t="s">
        <v>888</v>
      </c>
      <c r="E14" s="957" t="s">
        <v>887</v>
      </c>
      <c r="F14" s="957" t="s">
        <v>887</v>
      </c>
      <c r="G14" s="317">
        <v>2467782</v>
      </c>
      <c r="H14" s="317">
        <v>2467782</v>
      </c>
      <c r="J14" s="318"/>
      <c r="K14" s="825"/>
    </row>
    <row r="15" spans="2:11" s="608" customFormat="1">
      <c r="B15" s="958" t="s">
        <v>751</v>
      </c>
      <c r="C15" s="958" t="s">
        <v>736</v>
      </c>
      <c r="D15" s="958" t="s">
        <v>752</v>
      </c>
      <c r="E15" s="959" t="s">
        <v>887</v>
      </c>
      <c r="F15" s="959" t="s">
        <v>887</v>
      </c>
      <c r="G15" s="846">
        <v>0</v>
      </c>
      <c r="H15" s="606">
        <v>0</v>
      </c>
      <c r="J15" s="607"/>
    </row>
    <row r="16" spans="2:11" s="608" customFormat="1">
      <c r="B16" s="958" t="s">
        <v>883</v>
      </c>
      <c r="C16" s="958" t="s">
        <v>736</v>
      </c>
      <c r="D16" s="958" t="s">
        <v>752</v>
      </c>
      <c r="E16" s="959" t="s">
        <v>887</v>
      </c>
      <c r="F16" s="959" t="s">
        <v>887</v>
      </c>
      <c r="G16" s="846">
        <v>0</v>
      </c>
      <c r="H16" s="606">
        <v>0</v>
      </c>
      <c r="J16" s="607"/>
    </row>
    <row r="17" spans="2:10" s="608" customFormat="1">
      <c r="B17" s="958" t="s">
        <v>753</v>
      </c>
      <c r="C17" s="958" t="s">
        <v>736</v>
      </c>
      <c r="D17" s="958" t="s">
        <v>752</v>
      </c>
      <c r="E17" s="959" t="s">
        <v>887</v>
      </c>
      <c r="F17" s="959" t="s">
        <v>887</v>
      </c>
      <c r="G17" s="846">
        <v>450000</v>
      </c>
      <c r="H17" s="606">
        <v>0</v>
      </c>
      <c r="J17" s="607"/>
    </row>
    <row r="18" spans="2:10" s="608" customFormat="1">
      <c r="B18" s="958" t="s">
        <v>979</v>
      </c>
      <c r="C18" s="958" t="s">
        <v>736</v>
      </c>
      <c r="D18" s="958" t="s">
        <v>752</v>
      </c>
      <c r="E18" s="959" t="s">
        <v>887</v>
      </c>
      <c r="F18" s="959" t="s">
        <v>887</v>
      </c>
      <c r="G18" s="846">
        <f>3666667+1610253</f>
        <v>5276920</v>
      </c>
      <c r="H18" s="606">
        <v>0</v>
      </c>
      <c r="J18" s="607"/>
    </row>
    <row r="19" spans="2:10" s="608" customFormat="1">
      <c r="B19" s="958" t="s">
        <v>754</v>
      </c>
      <c r="C19" s="958" t="s">
        <v>755</v>
      </c>
      <c r="D19" s="958" t="s">
        <v>752</v>
      </c>
      <c r="E19" s="959" t="s">
        <v>887</v>
      </c>
      <c r="F19" s="959" t="s">
        <v>887</v>
      </c>
      <c r="G19" s="846">
        <v>0</v>
      </c>
      <c r="H19" s="606">
        <v>0</v>
      </c>
      <c r="J19" s="607"/>
    </row>
    <row r="20" spans="2:10" s="608" customFormat="1">
      <c r="B20" s="958" t="s">
        <v>756</v>
      </c>
      <c r="C20" s="958" t="s">
        <v>755</v>
      </c>
      <c r="D20" s="958" t="s">
        <v>752</v>
      </c>
      <c r="E20" s="959" t="s">
        <v>887</v>
      </c>
      <c r="F20" s="959" t="s">
        <v>887</v>
      </c>
      <c r="G20" s="846">
        <v>0</v>
      </c>
      <c r="H20" s="606">
        <v>0</v>
      </c>
      <c r="J20" s="607"/>
    </row>
    <row r="21" spans="2:10" s="608" customFormat="1">
      <c r="B21" s="958" t="s">
        <v>757</v>
      </c>
      <c r="C21" s="958" t="s">
        <v>736</v>
      </c>
      <c r="D21" s="958" t="s">
        <v>752</v>
      </c>
      <c r="E21" s="959" t="s">
        <v>887</v>
      </c>
      <c r="F21" s="959" t="s">
        <v>887</v>
      </c>
      <c r="G21" s="846">
        <v>0</v>
      </c>
      <c r="H21" s="606">
        <v>0</v>
      </c>
      <c r="J21" s="607"/>
    </row>
    <row r="22" spans="2:10" s="608" customFormat="1">
      <c r="B22" s="960" t="s">
        <v>758</v>
      </c>
      <c r="C22" s="960" t="s">
        <v>736</v>
      </c>
      <c r="D22" s="958" t="s">
        <v>752</v>
      </c>
      <c r="E22" s="959" t="s">
        <v>887</v>
      </c>
      <c r="F22" s="959" t="s">
        <v>887</v>
      </c>
      <c r="G22" s="846">
        <v>0</v>
      </c>
      <c r="H22" s="606">
        <v>0</v>
      </c>
      <c r="J22" s="607"/>
    </row>
    <row r="23" spans="2:10" s="608" customFormat="1">
      <c r="B23" s="958" t="s">
        <v>759</v>
      </c>
      <c r="C23" s="958" t="s">
        <v>755</v>
      </c>
      <c r="D23" s="958" t="s">
        <v>752</v>
      </c>
      <c r="E23" s="959" t="s">
        <v>887</v>
      </c>
      <c r="F23" s="959" t="s">
        <v>887</v>
      </c>
      <c r="G23" s="846">
        <v>0</v>
      </c>
      <c r="H23" s="606">
        <v>0</v>
      </c>
      <c r="J23" s="607"/>
    </row>
    <row r="24" spans="2:10" s="608" customFormat="1">
      <c r="B24" s="961" t="s">
        <v>760</v>
      </c>
      <c r="C24" s="958" t="s">
        <v>761</v>
      </c>
      <c r="D24" s="958" t="s">
        <v>752</v>
      </c>
      <c r="E24" s="959" t="s">
        <v>887</v>
      </c>
      <c r="F24" s="959" t="s">
        <v>887</v>
      </c>
      <c r="G24" s="846">
        <v>0</v>
      </c>
      <c r="H24" s="606">
        <v>0</v>
      </c>
      <c r="J24" s="607"/>
    </row>
    <row r="25" spans="2:10" s="608" customFormat="1">
      <c r="B25" s="961" t="s">
        <v>762</v>
      </c>
      <c r="C25" s="958" t="s">
        <v>763</v>
      </c>
      <c r="D25" s="958" t="s">
        <v>752</v>
      </c>
      <c r="E25" s="959" t="s">
        <v>887</v>
      </c>
      <c r="F25" s="959" t="s">
        <v>887</v>
      </c>
      <c r="G25" s="846">
        <v>0</v>
      </c>
      <c r="H25" s="606">
        <v>0</v>
      </c>
      <c r="J25" s="607"/>
    </row>
    <row r="26" spans="2:10" s="608" customFormat="1">
      <c r="B26" s="961" t="s">
        <v>764</v>
      </c>
      <c r="C26" s="958" t="s">
        <v>755</v>
      </c>
      <c r="D26" s="958" t="s">
        <v>752</v>
      </c>
      <c r="E26" s="959" t="s">
        <v>887</v>
      </c>
      <c r="F26" s="959" t="s">
        <v>887</v>
      </c>
      <c r="G26" s="846">
        <v>0</v>
      </c>
      <c r="H26" s="606">
        <v>0</v>
      </c>
      <c r="I26" s="607"/>
      <c r="J26" s="607"/>
    </row>
    <row r="27" spans="2:10" s="608" customFormat="1">
      <c r="B27" s="961" t="s">
        <v>765</v>
      </c>
      <c r="C27" s="958" t="s">
        <v>755</v>
      </c>
      <c r="D27" s="958" t="s">
        <v>752</v>
      </c>
      <c r="E27" s="959" t="s">
        <v>887</v>
      </c>
      <c r="F27" s="959" t="s">
        <v>887</v>
      </c>
      <c r="G27" s="846">
        <v>0</v>
      </c>
      <c r="H27" s="606">
        <v>0</v>
      </c>
      <c r="I27" s="607"/>
      <c r="J27" s="607"/>
    </row>
    <row r="28" spans="2:10" s="608" customFormat="1">
      <c r="B28" s="961" t="s">
        <v>766</v>
      </c>
      <c r="C28" s="958" t="s">
        <v>736</v>
      </c>
      <c r="D28" s="958" t="s">
        <v>752</v>
      </c>
      <c r="E28" s="959" t="s">
        <v>887</v>
      </c>
      <c r="F28" s="959" t="s">
        <v>887</v>
      </c>
      <c r="G28" s="846">
        <v>65586081</v>
      </c>
      <c r="H28" s="606">
        <v>42262792</v>
      </c>
      <c r="I28" s="607"/>
      <c r="J28" s="607"/>
    </row>
    <row r="29" spans="2:10" s="608" customFormat="1">
      <c r="B29" s="961" t="s">
        <v>767</v>
      </c>
      <c r="C29" s="958" t="s">
        <v>736</v>
      </c>
      <c r="D29" s="958" t="s">
        <v>752</v>
      </c>
      <c r="E29" s="959" t="s">
        <v>887</v>
      </c>
      <c r="F29" s="959" t="s">
        <v>887</v>
      </c>
      <c r="G29" s="846">
        <v>7549000</v>
      </c>
      <c r="H29" s="606">
        <v>0</v>
      </c>
      <c r="I29" s="607"/>
      <c r="J29" s="607"/>
    </row>
    <row r="30" spans="2:10" s="608" customFormat="1">
      <c r="B30" s="961" t="s">
        <v>768</v>
      </c>
      <c r="C30" s="958" t="s">
        <v>736</v>
      </c>
      <c r="D30" s="958" t="s">
        <v>752</v>
      </c>
      <c r="E30" s="959" t="s">
        <v>887</v>
      </c>
      <c r="F30" s="959" t="s">
        <v>887</v>
      </c>
      <c r="G30" s="846">
        <v>0</v>
      </c>
      <c r="H30" s="606">
        <v>0</v>
      </c>
      <c r="I30" s="607"/>
      <c r="J30" s="607"/>
    </row>
    <row r="31" spans="2:10" s="608" customFormat="1">
      <c r="B31" s="961" t="s">
        <v>840</v>
      </c>
      <c r="C31" s="958" t="s">
        <v>736</v>
      </c>
      <c r="D31" s="958" t="s">
        <v>752</v>
      </c>
      <c r="E31" s="959" t="s">
        <v>887</v>
      </c>
      <c r="F31" s="959" t="s">
        <v>887</v>
      </c>
      <c r="G31" s="846">
        <v>16655217</v>
      </c>
      <c r="H31" s="606">
        <v>16655217</v>
      </c>
      <c r="I31" s="607"/>
      <c r="J31" s="607"/>
    </row>
    <row r="32" spans="2:10" s="608" customFormat="1">
      <c r="B32" s="961" t="s">
        <v>885</v>
      </c>
      <c r="C32" s="958" t="s">
        <v>736</v>
      </c>
      <c r="D32" s="958" t="s">
        <v>752</v>
      </c>
      <c r="E32" s="959" t="s">
        <v>887</v>
      </c>
      <c r="F32" s="959" t="s">
        <v>887</v>
      </c>
      <c r="G32" s="846">
        <v>450000</v>
      </c>
      <c r="H32" s="606">
        <v>0</v>
      </c>
      <c r="I32" s="607"/>
      <c r="J32" s="607"/>
    </row>
    <row r="33" spans="2:11" s="608" customFormat="1">
      <c r="B33" s="961" t="s">
        <v>886</v>
      </c>
      <c r="C33" s="958" t="s">
        <v>736</v>
      </c>
      <c r="D33" s="958" t="s">
        <v>752</v>
      </c>
      <c r="E33" s="959" t="s">
        <v>887</v>
      </c>
      <c r="F33" s="959" t="s">
        <v>887</v>
      </c>
      <c r="G33" s="846">
        <v>16655217</v>
      </c>
      <c r="H33" s="606">
        <v>16655217</v>
      </c>
      <c r="I33" s="607"/>
      <c r="J33" s="607">
        <f>SUM(G15:G36)</f>
        <v>14499427649</v>
      </c>
      <c r="K33" s="824">
        <f>J33-'NOTA F - CREDITOS'!C46</f>
        <v>-16355217</v>
      </c>
    </row>
    <row r="34" spans="2:11" s="608" customFormat="1">
      <c r="B34" s="961" t="s">
        <v>886</v>
      </c>
      <c r="C34" s="958" t="s">
        <v>736</v>
      </c>
      <c r="D34" s="958" t="s">
        <v>752</v>
      </c>
      <c r="E34" s="959" t="s">
        <v>887</v>
      </c>
      <c r="F34" s="959" t="s">
        <v>887</v>
      </c>
      <c r="G34" s="846">
        <v>28547666</v>
      </c>
      <c r="H34" s="606">
        <v>0</v>
      </c>
      <c r="I34" s="607"/>
      <c r="J34" s="607"/>
      <c r="K34" s="824"/>
    </row>
    <row r="35" spans="2:11" s="608" customFormat="1">
      <c r="B35" s="961" t="s">
        <v>841</v>
      </c>
      <c r="C35" s="958" t="s">
        <v>736</v>
      </c>
      <c r="D35" s="958" t="s">
        <v>884</v>
      </c>
      <c r="E35" s="959">
        <v>46022</v>
      </c>
      <c r="F35" s="959">
        <v>46142</v>
      </c>
      <c r="G35" s="846">
        <v>1328865394</v>
      </c>
      <c r="H35" s="606">
        <v>0</v>
      </c>
      <c r="I35" s="607"/>
      <c r="J35" s="607"/>
    </row>
    <row r="36" spans="2:11" s="608" customFormat="1">
      <c r="B36" s="961" t="s">
        <v>767</v>
      </c>
      <c r="C36" s="958" t="s">
        <v>736</v>
      </c>
      <c r="D36" s="958" t="s">
        <v>884</v>
      </c>
      <c r="E36" s="959">
        <v>46022</v>
      </c>
      <c r="F36" s="959">
        <v>46142</v>
      </c>
      <c r="G36" s="846">
        <v>13029392154</v>
      </c>
      <c r="H36" s="606">
        <v>0</v>
      </c>
      <c r="I36" s="607"/>
      <c r="J36" s="607"/>
    </row>
    <row r="37" spans="2:11">
      <c r="B37" s="319" t="str">
        <f>+CONCATENATE("Totales al"," ",Parametrización!D24)</f>
        <v>Totales al 31/12/2025</v>
      </c>
      <c r="C37" s="265"/>
      <c r="D37" s="320"/>
      <c r="E37" s="320"/>
      <c r="F37" s="320"/>
      <c r="G37" s="321">
        <f>SUM(G7:G36)</f>
        <v>15605680547.893501</v>
      </c>
      <c r="H37" s="322">
        <v>0</v>
      </c>
      <c r="I37" s="323"/>
      <c r="K37" s="323"/>
    </row>
    <row r="38" spans="2:11">
      <c r="B38" s="319" t="str">
        <f>+CONCATENATE("Totales al"," ",Parametrización!F24)</f>
        <v>Totales al 31/12/2024</v>
      </c>
      <c r="C38" s="265"/>
      <c r="D38" s="265"/>
      <c r="E38" s="265"/>
      <c r="F38" s="265"/>
      <c r="G38" s="800">
        <v>0</v>
      </c>
      <c r="H38" s="321">
        <f>SUM(H7:H37)</f>
        <v>256701003.57700002</v>
      </c>
      <c r="K38" s="323"/>
    </row>
    <row r="40" spans="2:11" hidden="1">
      <c r="G40" s="784">
        <f>'Balance Gral. Resol. 35'!D28+'Balance Gral. Resol. 35'!G13-G37</f>
        <v>16355217.106498718</v>
      </c>
    </row>
    <row r="50" spans="7:7">
      <c r="G50" s="664"/>
    </row>
    <row r="74" spans="4:4">
      <c r="D74" s="311"/>
    </row>
  </sheetData>
  <mergeCells count="2">
    <mergeCell ref="B3:H3"/>
    <mergeCell ref="G5:H5"/>
  </mergeCells>
  <phoneticPr fontId="137" type="noConversion"/>
  <hyperlinks>
    <hyperlink ref="B4" location="'Balance Gral. Resol. 30'!A1" display="'Balance Gral. Resol. 30'!A1" xr:uid="{3397FE5B-4739-4E73-A8E1-E67778D3EF97}"/>
  </hyperlinks>
  <pageMargins left="0.7" right="0.7" top="0.75" bottom="0.75" header="0.3" footer="0.3"/>
  <pageSetup paperSize="9" scale="53"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pageSetUpPr fitToPage="1"/>
  </sheetPr>
  <dimension ref="B1:L65"/>
  <sheetViews>
    <sheetView showGridLines="0" zoomScale="82" zoomScaleNormal="82" workbookViewId="0">
      <selection activeCell="G14" sqref="G14"/>
    </sheetView>
  </sheetViews>
  <sheetFormatPr baseColWidth="10" defaultColWidth="11.44140625" defaultRowHeight="14.4"/>
  <cols>
    <col min="1" max="1" width="4.6640625" customWidth="1"/>
    <col min="2" max="2" width="55.6640625" customWidth="1"/>
    <col min="3" max="3" width="25.6640625" style="131" customWidth="1"/>
    <col min="4" max="5" width="25.6640625" customWidth="1"/>
    <col min="6" max="6" width="12.44140625" bestFit="1" customWidth="1"/>
  </cols>
  <sheetData>
    <row r="1" spans="2:5" ht="40.200000000000003" customHeight="1">
      <c r="B1" s="258"/>
    </row>
    <row r="2" spans="2:5" ht="40.200000000000003" customHeight="1">
      <c r="B2" s="258"/>
    </row>
    <row r="3" spans="2:5" ht="30.45" customHeight="1">
      <c r="B3" s="1057" t="s">
        <v>769</v>
      </c>
      <c r="C3" s="1057"/>
      <c r="D3" s="1057"/>
    </row>
    <row r="4" spans="2:5">
      <c r="B4" s="299"/>
    </row>
    <row r="5" spans="2:5">
      <c r="B5" s="300" t="s">
        <v>770</v>
      </c>
      <c r="C5" s="301" t="s">
        <v>771</v>
      </c>
      <c r="D5" s="300" t="s">
        <v>772</v>
      </c>
    </row>
    <row r="6" spans="2:5">
      <c r="B6" s="302" t="s">
        <v>138</v>
      </c>
      <c r="C6" s="847">
        <v>0</v>
      </c>
      <c r="D6" s="847">
        <v>119423059</v>
      </c>
    </row>
    <row r="7" spans="2:5">
      <c r="B7" s="302" t="s">
        <v>892</v>
      </c>
      <c r="C7" s="847">
        <v>364909</v>
      </c>
      <c r="D7" s="847">
        <v>787710209</v>
      </c>
    </row>
    <row r="8" spans="2:5">
      <c r="B8" s="302" t="s">
        <v>764</v>
      </c>
      <c r="C8" s="847">
        <v>0</v>
      </c>
      <c r="D8" s="847">
        <v>119063939</v>
      </c>
    </row>
    <row r="9" spans="2:5">
      <c r="B9" s="302" t="s">
        <v>893</v>
      </c>
      <c r="C9" s="847">
        <v>944274</v>
      </c>
      <c r="D9" s="847">
        <v>464963127</v>
      </c>
    </row>
    <row r="10" spans="2:5">
      <c r="B10" s="302" t="s">
        <v>894</v>
      </c>
      <c r="C10" s="847">
        <v>0</v>
      </c>
      <c r="D10" s="847">
        <v>424830568</v>
      </c>
    </row>
    <row r="11" spans="2:5">
      <c r="B11" s="302" t="s">
        <v>895</v>
      </c>
      <c r="C11" s="847">
        <v>8858227</v>
      </c>
      <c r="D11" s="847">
        <v>229953306</v>
      </c>
    </row>
    <row r="12" spans="2:5">
      <c r="B12" s="302" t="s">
        <v>913</v>
      </c>
      <c r="C12" s="847">
        <v>82983279</v>
      </c>
      <c r="D12" s="847">
        <v>460221618</v>
      </c>
      <c r="E12" s="304"/>
    </row>
    <row r="13" spans="2:5">
      <c r="B13" s="302" t="s">
        <v>914</v>
      </c>
      <c r="C13" s="847">
        <v>3188042920</v>
      </c>
      <c r="D13" s="847">
        <v>819480822</v>
      </c>
    </row>
    <row r="14" spans="2:5">
      <c r="B14" s="302" t="s">
        <v>896</v>
      </c>
      <c r="C14" s="847">
        <v>1155602050</v>
      </c>
      <c r="D14" s="847">
        <v>1326217031</v>
      </c>
    </row>
    <row r="15" spans="2:5">
      <c r="B15" s="302" t="s">
        <v>897</v>
      </c>
      <c r="C15" s="847">
        <v>111906141</v>
      </c>
      <c r="D15" s="847">
        <v>34077290</v>
      </c>
    </row>
    <row r="16" spans="2:5" s="827" customFormat="1">
      <c r="B16" s="826" t="s">
        <v>950</v>
      </c>
      <c r="C16" s="849">
        <v>68182</v>
      </c>
      <c r="D16" s="849">
        <v>150272727</v>
      </c>
    </row>
    <row r="17" spans="2:12">
      <c r="B17" s="302" t="s">
        <v>898</v>
      </c>
      <c r="C17" s="847">
        <v>214837048</v>
      </c>
      <c r="D17" s="847">
        <v>691551958</v>
      </c>
    </row>
    <row r="18" spans="2:12">
      <c r="B18" s="302" t="s">
        <v>899</v>
      </c>
      <c r="C18" s="847">
        <v>4133654</v>
      </c>
      <c r="D18" s="847">
        <v>146481818</v>
      </c>
    </row>
    <row r="19" spans="2:12">
      <c r="B19" s="302" t="s">
        <v>900</v>
      </c>
      <c r="C19" s="847">
        <v>21271172</v>
      </c>
      <c r="D19" s="847">
        <v>213115790</v>
      </c>
    </row>
    <row r="20" spans="2:12">
      <c r="B20" s="302" t="s">
        <v>901</v>
      </c>
      <c r="C20" s="847">
        <v>33308133</v>
      </c>
      <c r="D20" s="847">
        <v>19475472</v>
      </c>
    </row>
    <row r="21" spans="2:12">
      <c r="B21" s="302" t="s">
        <v>842</v>
      </c>
      <c r="C21" s="847">
        <v>79436572</v>
      </c>
      <c r="D21" s="847">
        <v>0</v>
      </c>
    </row>
    <row r="22" spans="2:12">
      <c r="B22" s="302" t="s">
        <v>843</v>
      </c>
      <c r="C22" s="847">
        <v>39723331</v>
      </c>
      <c r="D22" s="847">
        <v>0</v>
      </c>
    </row>
    <row r="23" spans="2:12">
      <c r="B23" s="302" t="s">
        <v>902</v>
      </c>
      <c r="C23" s="847">
        <v>3255542</v>
      </c>
      <c r="D23" s="847">
        <v>398474184</v>
      </c>
    </row>
    <row r="24" spans="2:12">
      <c r="B24" s="302" t="s">
        <v>765</v>
      </c>
      <c r="C24" s="847">
        <v>9003</v>
      </c>
      <c r="D24" s="847">
        <v>0</v>
      </c>
    </row>
    <row r="25" spans="2:12">
      <c r="B25" s="302" t="s">
        <v>903</v>
      </c>
      <c r="C25" s="847">
        <v>863627</v>
      </c>
      <c r="D25" s="847">
        <v>168182</v>
      </c>
    </row>
    <row r="26" spans="2:12">
      <c r="B26" s="302" t="s">
        <v>904</v>
      </c>
      <c r="C26" s="848">
        <v>22305573</v>
      </c>
      <c r="D26" s="847">
        <v>1320117144</v>
      </c>
    </row>
    <row r="27" spans="2:12">
      <c r="B27" s="302" t="s">
        <v>905</v>
      </c>
      <c r="C27" s="621">
        <v>1367372.73</v>
      </c>
      <c r="D27" s="847">
        <v>0</v>
      </c>
      <c r="H27" s="307"/>
      <c r="J27" s="785"/>
      <c r="L27" s="785"/>
    </row>
    <row r="28" spans="2:12">
      <c r="B28" s="302" t="s">
        <v>889</v>
      </c>
      <c r="C28" s="848">
        <v>0</v>
      </c>
      <c r="D28" s="847">
        <v>1936364</v>
      </c>
      <c r="H28" s="307"/>
      <c r="J28" s="785"/>
      <c r="L28" s="785"/>
    </row>
    <row r="29" spans="2:12">
      <c r="B29" s="302" t="s">
        <v>906</v>
      </c>
      <c r="C29" s="848">
        <v>0</v>
      </c>
      <c r="D29" s="966">
        <v>2400000</v>
      </c>
      <c r="H29" s="307"/>
      <c r="J29" s="785"/>
      <c r="L29" s="785"/>
    </row>
    <row r="30" spans="2:12">
      <c r="B30" s="302" t="s">
        <v>907</v>
      </c>
      <c r="C30" s="848">
        <v>0</v>
      </c>
      <c r="D30" s="847">
        <v>0</v>
      </c>
      <c r="H30" s="307"/>
      <c r="J30" s="785"/>
      <c r="L30" s="785"/>
    </row>
    <row r="31" spans="2:12">
      <c r="B31" s="302" t="s">
        <v>908</v>
      </c>
      <c r="C31" s="848">
        <v>0</v>
      </c>
      <c r="D31" s="847">
        <v>0</v>
      </c>
      <c r="H31" s="307"/>
      <c r="J31" s="785"/>
      <c r="L31" s="785"/>
    </row>
    <row r="32" spans="2:12">
      <c r="B32" s="280" t="str">
        <f>+CONCATENATE("Totales al"," ",Parametrización!D41)</f>
        <v>Totales al 31/12/2025</v>
      </c>
      <c r="C32" s="305">
        <f>SUM(C6:C31)</f>
        <v>4969281009.7299995</v>
      </c>
      <c r="D32" s="305">
        <f>SUM(D6:D31)</f>
        <v>7729934608</v>
      </c>
      <c r="H32" s="307"/>
      <c r="J32" s="308"/>
      <c r="L32" s="309"/>
    </row>
    <row r="33" spans="2:4">
      <c r="B33" s="280" t="str">
        <f>+CONCATENATE("Totales al"," ",Parametrización!F41)</f>
        <v>Totales al 31/12/2024</v>
      </c>
      <c r="C33" s="306">
        <v>2273607737.8701</v>
      </c>
      <c r="D33" s="305">
        <v>3362662644.4000001</v>
      </c>
    </row>
    <row r="35" spans="2:4">
      <c r="D35" s="760"/>
    </row>
    <row r="65" spans="4:4">
      <c r="D65" s="131"/>
    </row>
  </sheetData>
  <autoFilter ref="B5:D5" xr:uid="{00000000-0001-0000-1400-000000000000}"/>
  <mergeCells count="1">
    <mergeCell ref="B3:D3"/>
  </mergeCells>
  <pageMargins left="0.7" right="0.7" top="0.75" bottom="0.75" header="0.3" footer="0.3"/>
  <pageSetup paperSize="9" scale="94"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pageSetUpPr fitToPage="1"/>
  </sheetPr>
  <dimension ref="B1:H63"/>
  <sheetViews>
    <sheetView showGridLines="0" zoomScale="82" zoomScaleNormal="82" workbookViewId="0">
      <selection activeCell="F12" sqref="F12"/>
    </sheetView>
  </sheetViews>
  <sheetFormatPr baseColWidth="10" defaultColWidth="11.44140625" defaultRowHeight="14.4"/>
  <cols>
    <col min="1" max="1" width="4.6640625" style="271" customWidth="1"/>
    <col min="2" max="2" width="55.6640625" style="271" customWidth="1"/>
    <col min="3" max="5" width="25.6640625" style="271" customWidth="1"/>
    <col min="6" max="6" width="15.44140625" style="271" bestFit="1" customWidth="1"/>
    <col min="7" max="7" width="14.6640625" style="271" customWidth="1"/>
    <col min="8" max="8" width="22.6640625" style="271" customWidth="1"/>
    <col min="9" max="9" width="12.109375" style="271" bestFit="1" customWidth="1"/>
    <col min="10" max="16384" width="11.44140625" style="271"/>
  </cols>
  <sheetData>
    <row r="1" spans="2:8" ht="37.950000000000003" customHeight="1">
      <c r="C1" s="258"/>
    </row>
    <row r="2" spans="2:8">
      <c r="C2" s="258"/>
    </row>
    <row r="3" spans="2:8">
      <c r="B3" s="1091" t="s">
        <v>773</v>
      </c>
      <c r="C3" s="1091"/>
      <c r="D3" s="1091"/>
      <c r="E3" s="1091"/>
      <c r="F3" s="1091"/>
    </row>
    <row r="4" spans="2:8">
      <c r="B4" s="272"/>
      <c r="C4" s="272"/>
      <c r="D4" s="272"/>
      <c r="E4" s="272"/>
      <c r="F4" s="272"/>
    </row>
    <row r="5" spans="2:8">
      <c r="B5" s="273" t="s">
        <v>496</v>
      </c>
    </row>
    <row r="6" spans="2:8" ht="28.8">
      <c r="B6" s="274" t="s">
        <v>553</v>
      </c>
      <c r="C6" s="274" t="s">
        <v>774</v>
      </c>
      <c r="D6" s="274" t="s">
        <v>673</v>
      </c>
      <c r="E6" s="274" t="s">
        <v>775</v>
      </c>
      <c r="F6" s="737" t="str">
        <f>+Parametrización!D41</f>
        <v>31/12/2025</v>
      </c>
    </row>
    <row r="7" spans="2:8">
      <c r="B7" s="275" t="s">
        <v>776</v>
      </c>
      <c r="C7" s="276">
        <f>+'Balance Gral. Resol. 35'!H64</f>
        <v>44964000001</v>
      </c>
      <c r="D7" s="287">
        <f>+F7-C7</f>
        <v>0</v>
      </c>
      <c r="E7" s="277">
        <v>0</v>
      </c>
      <c r="F7" s="276">
        <f>+'Balance Gral. Resol. 35'!G64</f>
        <v>44964000001</v>
      </c>
      <c r="G7" s="278"/>
      <c r="H7" s="279"/>
    </row>
    <row r="8" spans="2:8">
      <c r="B8" s="275" t="s">
        <v>777</v>
      </c>
      <c r="C8" s="277">
        <f>+'Balance Gral. Resol. 35'!H73</f>
        <v>8933184</v>
      </c>
      <c r="D8" s="808">
        <f>+F8-C8</f>
        <v>2500000000</v>
      </c>
      <c r="E8" s="277">
        <v>0</v>
      </c>
      <c r="F8" s="276">
        <f>+'Balance Gral. Resol. 35'!G74</f>
        <v>2508933184</v>
      </c>
      <c r="G8" s="278"/>
      <c r="H8" s="279"/>
    </row>
    <row r="9" spans="2:8">
      <c r="B9" s="275" t="s">
        <v>778</v>
      </c>
      <c r="C9" s="276">
        <f>+'Balance Gral. Resol. 35'!H70</f>
        <v>2727914108</v>
      </c>
      <c r="D9" s="277">
        <f>+F9-C9</f>
        <v>1533038430</v>
      </c>
      <c r="E9" s="277">
        <v>0</v>
      </c>
      <c r="F9" s="276">
        <f>+'Balance Gral. Resol. 35'!G70</f>
        <v>4260952538</v>
      </c>
      <c r="G9" s="278"/>
      <c r="H9" s="279"/>
    </row>
    <row r="10" spans="2:8">
      <c r="B10" s="275" t="s">
        <v>236</v>
      </c>
      <c r="C10" s="277">
        <f>+'Balance Gral. Resol. 35'!H76</f>
        <v>7595918870</v>
      </c>
      <c r="D10" s="277">
        <f>F10-C10</f>
        <v>-1776217679</v>
      </c>
      <c r="E10" s="277">
        <v>0</v>
      </c>
      <c r="F10" s="277">
        <f>+'Balance Gral. Resol. 35'!$G$76</f>
        <v>5819701191</v>
      </c>
      <c r="G10" s="278"/>
      <c r="H10" s="279"/>
    </row>
    <row r="11" spans="2:8">
      <c r="B11" s="275" t="s">
        <v>238</v>
      </c>
      <c r="C11" s="276">
        <f>+'Balance Gral. Resol. 35'!H77</f>
        <v>6206518734</v>
      </c>
      <c r="D11" s="277">
        <f>+'Balance Gral. Resol. 35'!$G$77</f>
        <v>18544730166</v>
      </c>
      <c r="E11" s="277">
        <f>+C11</f>
        <v>6206518734</v>
      </c>
      <c r="F11" s="276">
        <f>+'Balance Gral. Resol. 35'!$G$77</f>
        <v>18544730166</v>
      </c>
      <c r="G11" s="278"/>
      <c r="H11" s="279"/>
    </row>
    <row r="12" spans="2:8">
      <c r="B12" s="280" t="str">
        <f>+CONCATENATE("Totales al"," ",Parametrización!D41)</f>
        <v>Totales al 31/12/2025</v>
      </c>
      <c r="C12" s="281">
        <f>SUM(C7:C11)</f>
        <v>61503284897</v>
      </c>
      <c r="D12" s="281">
        <f>SUM(D7:D11)</f>
        <v>20801550917</v>
      </c>
      <c r="E12" s="281">
        <f>SUM(E7:E11)</f>
        <v>6206518734</v>
      </c>
      <c r="F12" s="281">
        <f>SUM(F7:F11)</f>
        <v>76098317080</v>
      </c>
      <c r="G12" s="278"/>
      <c r="H12" s="279"/>
    </row>
    <row r="13" spans="2:8">
      <c r="B13" s="280" t="str">
        <f>+CONCATENATE("Totales al"," ",Parametrización!F24)</f>
        <v>Totales al 31/12/2024</v>
      </c>
      <c r="C13" s="281">
        <v>57916286915</v>
      </c>
      <c r="D13" s="281">
        <v>16244402642</v>
      </c>
      <c r="E13" s="282">
        <v>10157404660</v>
      </c>
      <c r="F13" s="281">
        <v>64003284897</v>
      </c>
    </row>
    <row r="14" spans="2:8">
      <c r="D14" s="279"/>
      <c r="E14" s="279"/>
      <c r="F14" s="278"/>
    </row>
    <row r="15" spans="2:8">
      <c r="D15" s="279"/>
      <c r="E15" s="786"/>
      <c r="F15" s="801">
        <f>+F12-'Balance Gral. Resol. 35'!G79</f>
        <v>0</v>
      </c>
      <c r="G15" s="787">
        <f>+F13-'Balance Gral. Resol. 35'!H79</f>
        <v>0</v>
      </c>
    </row>
    <row r="16" spans="2:8">
      <c r="B16" s="1091" t="s">
        <v>779</v>
      </c>
      <c r="C16" s="1091"/>
      <c r="D16" s="1091"/>
      <c r="E16" s="1091"/>
      <c r="F16" s="1091"/>
    </row>
    <row r="17" spans="2:2" s="845" customFormat="1">
      <c r="B17" s="845" t="s">
        <v>780</v>
      </c>
    </row>
    <row r="39" spans="7:7">
      <c r="G39" s="663"/>
    </row>
    <row r="63" spans="4:4">
      <c r="D63" s="283"/>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pageSetup paperSize="9" scale="68" orientation="portrait" horizontalDpi="0" verticalDpi="0"/>
  <ignoredErrors>
    <ignoredError sqref="E11" formula="1"/>
  </ignoredErrors>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pageSetUpPr fitToPage="1"/>
  </sheetPr>
  <dimension ref="B1:G63"/>
  <sheetViews>
    <sheetView showGridLines="0" zoomScale="82" zoomScaleNormal="82" workbookViewId="0">
      <selection activeCell="C13" sqref="C13"/>
    </sheetView>
  </sheetViews>
  <sheetFormatPr baseColWidth="10" defaultColWidth="20.33203125" defaultRowHeight="14.4"/>
  <cols>
    <col min="1" max="1" width="4.6640625" customWidth="1"/>
    <col min="2" max="2" width="55.6640625" customWidth="1"/>
    <col min="3" max="5" width="25.6640625" customWidth="1"/>
    <col min="6" max="8" width="20.33203125" customWidth="1"/>
  </cols>
  <sheetData>
    <row r="1" spans="2:4" ht="28.2" customHeight="1">
      <c r="B1" s="258"/>
    </row>
    <row r="4" spans="2:4">
      <c r="B4" s="1057" t="s">
        <v>781</v>
      </c>
      <c r="C4" s="1057"/>
      <c r="D4" s="1057"/>
    </row>
    <row r="6" spans="2:4">
      <c r="B6" s="259" t="s">
        <v>782</v>
      </c>
    </row>
    <row r="7" spans="2:4">
      <c r="B7" s="1110" t="s">
        <v>783</v>
      </c>
      <c r="C7" s="1110"/>
      <c r="D7" s="1111"/>
    </row>
    <row r="8" spans="2:4">
      <c r="B8" s="260" t="s">
        <v>553</v>
      </c>
      <c r="C8" s="738" t="str">
        <f>+Parametrización!D41</f>
        <v>31/12/2025</v>
      </c>
      <c r="D8" s="807" t="str">
        <f>+Parametrización!F41</f>
        <v>31/12/2024</v>
      </c>
    </row>
    <row r="9" spans="2:4">
      <c r="B9" s="262" t="s">
        <v>784</v>
      </c>
      <c r="C9" s="263">
        <v>0</v>
      </c>
      <c r="D9" s="263">
        <v>0</v>
      </c>
    </row>
    <row r="10" spans="2:4">
      <c r="B10" s="262" t="s">
        <v>785</v>
      </c>
      <c r="C10" s="264">
        <f>+'Estado de Resultado Resol. 35'!D14</f>
        <v>8168746017</v>
      </c>
      <c r="D10" s="264">
        <f>+'Estado de Resultado Resol. 35'!E14</f>
        <v>4971645341</v>
      </c>
    </row>
    <row r="11" spans="2:4">
      <c r="B11" s="262" t="s">
        <v>786</v>
      </c>
      <c r="C11" s="264">
        <f>+'Estado de Resultado Resol. 35'!D26</f>
        <v>7391638224</v>
      </c>
      <c r="D11" s="264">
        <f>+'Estado de Resultado Resol. 35'!E26</f>
        <v>2785338030</v>
      </c>
    </row>
    <row r="12" spans="2:4">
      <c r="B12" s="262" t="s">
        <v>787</v>
      </c>
      <c r="C12" s="264">
        <f>'Estado de Resultado Resol. 35'!D28</f>
        <v>4122694269</v>
      </c>
      <c r="D12" s="263">
        <f>+'Estado de Resultado Resol. 35'!E27</f>
        <v>10665923646</v>
      </c>
    </row>
    <row r="13" spans="2:4">
      <c r="B13" s="262" t="s">
        <v>788</v>
      </c>
      <c r="C13" s="264">
        <f>'Estado de Resultado Resol. 35'!D27</f>
        <v>14764766852</v>
      </c>
      <c r="D13" s="263">
        <f>+'Estado de Resultado Resol. 35'!E28</f>
        <v>365514868</v>
      </c>
    </row>
    <row r="14" spans="2:4" ht="28.8">
      <c r="B14" s="265" t="str">
        <f>+'Estado de Resultado Resol. 35'!B29</f>
        <v>Ingresos por Venta de Cartera Propia a Personas y Empresas Relacionadas</v>
      </c>
      <c r="C14" s="264">
        <f>+'Estado de Resultado Resol. 35'!D29</f>
        <v>0</v>
      </c>
      <c r="D14" s="263">
        <f>+'Estado de Resultado Resol. 35'!E29</f>
        <v>0</v>
      </c>
    </row>
    <row r="15" spans="2:4">
      <c r="B15" s="265" t="str">
        <f>+'Estado de Resultado Resol. 35'!B30</f>
        <v>Ingresos por Operciones y Servicios a personas relacionadas</v>
      </c>
      <c r="C15" s="264">
        <f>+'Estado de Resultado Resol. 35'!D30</f>
        <v>0</v>
      </c>
      <c r="D15" s="263">
        <f>+'Estado de Resultado Resol. 35'!E30</f>
        <v>0</v>
      </c>
    </row>
    <row r="16" spans="2:4">
      <c r="B16" s="266" t="s">
        <v>789</v>
      </c>
      <c r="C16" s="267">
        <f>SUM(C10:C15)</f>
        <v>34447845362</v>
      </c>
      <c r="D16" s="267">
        <f>SUM(D9:D15)</f>
        <v>18788421885</v>
      </c>
    </row>
    <row r="18" spans="2:5">
      <c r="B18" s="1110" t="s">
        <v>264</v>
      </c>
      <c r="C18" s="1110"/>
      <c r="D18" s="1110"/>
    </row>
    <row r="19" spans="2:5">
      <c r="B19" s="260" t="s">
        <v>553</v>
      </c>
      <c r="C19" s="261" t="str">
        <f>+C8</f>
        <v>31/12/2025</v>
      </c>
      <c r="D19" s="261" t="str">
        <f>+D8</f>
        <v>31/12/2024</v>
      </c>
    </row>
    <row r="20" spans="2:5">
      <c r="B20" s="262" t="s">
        <v>790</v>
      </c>
      <c r="C20" s="268">
        <f>+'Estado de Resultado Resol. 35'!D35</f>
        <v>0</v>
      </c>
      <c r="D20" s="269">
        <f>+'Estado de Resultado Resol. 35'!E35</f>
        <v>0</v>
      </c>
    </row>
    <row r="21" spans="2:5">
      <c r="B21" s="262" t="s">
        <v>791</v>
      </c>
      <c r="C21" s="268">
        <f>+'Estado de Resultado Resol. 35'!D36</f>
        <v>0</v>
      </c>
      <c r="D21" s="268">
        <f>+'Estado de Resultado Resol. 35'!E36</f>
        <v>0</v>
      </c>
    </row>
    <row r="22" spans="2:5">
      <c r="B22" s="262" t="s">
        <v>264</v>
      </c>
      <c r="C22" s="268">
        <f>+'Estado de Resultado Resol. 35'!D37</f>
        <v>8020150782</v>
      </c>
      <c r="D22" s="268">
        <f>+'Estado de Resultado Resol. 35'!E37</f>
        <v>10697591531</v>
      </c>
    </row>
    <row r="23" spans="2:5">
      <c r="B23" s="266" t="s">
        <v>789</v>
      </c>
      <c r="C23" s="270">
        <f>SUM(C20:C22)</f>
        <v>8020150782</v>
      </c>
      <c r="D23" s="270">
        <f>SUM(D20:D22)</f>
        <v>10697591531</v>
      </c>
    </row>
    <row r="24" spans="2:5">
      <c r="C24" s="561"/>
      <c r="D24" s="561"/>
    </row>
    <row r="25" spans="2:5">
      <c r="C25" s="792">
        <f>+C23-'Estado de Resultado Resol. 35'!D34</f>
        <v>0</v>
      </c>
      <c r="D25" s="792">
        <f>+D23-'Estado de Resultado Resol. 35'!E34</f>
        <v>0</v>
      </c>
      <c r="E25" s="131"/>
    </row>
    <row r="26" spans="2:5">
      <c r="C26" s="131"/>
      <c r="D26" s="131"/>
      <c r="E26" s="131"/>
    </row>
    <row r="39" spans="7:7">
      <c r="G39" s="662"/>
    </row>
    <row r="63" spans="4:4">
      <c r="D63" s="131"/>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scale="97"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pageSetUpPr fitToPage="1"/>
  </sheetPr>
  <dimension ref="B1:J68"/>
  <sheetViews>
    <sheetView showGridLines="0" topLeftCell="A22" zoomScale="82" zoomScaleNormal="82" workbookViewId="0">
      <selection activeCell="B5" sqref="B5:D5"/>
    </sheetView>
  </sheetViews>
  <sheetFormatPr baseColWidth="10" defaultColWidth="14.44140625" defaultRowHeight="14.4"/>
  <cols>
    <col min="1" max="1" width="4.6640625" customWidth="1"/>
    <col min="2" max="2" width="55.6640625" customWidth="1"/>
    <col min="3" max="5" width="25.6640625" customWidth="1"/>
    <col min="6" max="7" width="14.44140625" style="561"/>
  </cols>
  <sheetData>
    <row r="1" spans="2:7">
      <c r="B1" s="1112"/>
      <c r="C1" s="1103"/>
      <c r="D1" s="1103"/>
    </row>
    <row r="2" spans="2:7">
      <c r="B2" s="325"/>
      <c r="C2" s="325"/>
      <c r="D2" s="325"/>
    </row>
    <row r="3" spans="2:7">
      <c r="B3" s="325"/>
      <c r="C3" s="325"/>
      <c r="D3" s="325"/>
    </row>
    <row r="4" spans="2:7">
      <c r="B4" s="325"/>
      <c r="C4" s="325"/>
      <c r="D4" s="325"/>
    </row>
    <row r="5" spans="2:7">
      <c r="B5" s="1091" t="s">
        <v>792</v>
      </c>
      <c r="C5" s="1091"/>
      <c r="D5" s="1091"/>
    </row>
    <row r="6" spans="2:7">
      <c r="B6" s="325"/>
      <c r="C6" s="325"/>
      <c r="D6" s="325"/>
    </row>
    <row r="7" spans="2:7">
      <c r="B7" s="391" t="s">
        <v>793</v>
      </c>
      <c r="C7" s="326"/>
      <c r="D7" s="286"/>
    </row>
    <row r="8" spans="2:7">
      <c r="B8" s="260" t="s">
        <v>553</v>
      </c>
      <c r="C8" s="738" t="str">
        <f>+Parametrización!D41</f>
        <v>31/12/2025</v>
      </c>
      <c r="D8" s="807" t="str">
        <f>+Parametrización!F41</f>
        <v>31/12/2024</v>
      </c>
    </row>
    <row r="9" spans="2:7">
      <c r="B9" s="266" t="s">
        <v>794</v>
      </c>
      <c r="C9" s="327">
        <f>+'Estado de Resultado Resol. 35'!D39</f>
        <v>5910010513</v>
      </c>
      <c r="D9" s="327">
        <f>+'Estado de Resultado Resol. 35'!E39</f>
        <v>14236372603</v>
      </c>
      <c r="E9" s="303"/>
      <c r="F9" s="605">
        <f>+C9-'Estado de Resultado Resol. 35'!D39</f>
        <v>0</v>
      </c>
      <c r="G9" s="605">
        <f>+D9-'Estado de Resultado Resol. 35'!E39</f>
        <v>0</v>
      </c>
    </row>
    <row r="10" spans="2:7">
      <c r="B10" s="262" t="s">
        <v>268</v>
      </c>
      <c r="C10" s="328">
        <f>+'Estado de Resultado Resol. 35'!D40</f>
        <v>0</v>
      </c>
      <c r="D10" s="329">
        <f>+'Estado de Resultado Resol. 35'!E40</f>
        <v>0</v>
      </c>
    </row>
    <row r="11" spans="2:7">
      <c r="B11" s="262" t="s">
        <v>269</v>
      </c>
      <c r="C11" s="328">
        <f>+'Estado de Resultado Resol. 35'!D41</f>
        <v>2093548866</v>
      </c>
      <c r="D11" s="329">
        <f>+'Estado de Resultado Resol. 35'!E41</f>
        <v>2194478942</v>
      </c>
    </row>
    <row r="12" spans="2:7">
      <c r="B12" s="262" t="s">
        <v>795</v>
      </c>
      <c r="C12" s="621">
        <f>+'Estado de Resultado Resol. 35'!D42</f>
        <v>3816461647</v>
      </c>
      <c r="D12" s="329">
        <f>+'Estado de Resultado Resol. 35'!E42</f>
        <v>12041893661</v>
      </c>
    </row>
    <row r="13" spans="2:7">
      <c r="B13" s="330" t="s">
        <v>794</v>
      </c>
      <c r="C13" s="328">
        <v>0</v>
      </c>
      <c r="D13" s="331">
        <v>0</v>
      </c>
    </row>
    <row r="14" spans="2:7">
      <c r="B14" s="266"/>
      <c r="C14" s="332">
        <f>+'Estado de Resultado Resol. 35'!D44</f>
        <v>0</v>
      </c>
      <c r="D14" s="332">
        <f>+'Estado de Resultado Resol. 35'!E44</f>
        <v>0</v>
      </c>
      <c r="F14" s="605">
        <f>+C15-'Estado de Resultado Resol. 35'!D45</f>
        <v>0</v>
      </c>
      <c r="G14" s="605">
        <f>+D15-'Estado de Resultado Resol. 35'!E45</f>
        <v>0</v>
      </c>
    </row>
    <row r="15" spans="2:7">
      <c r="B15" s="266" t="s">
        <v>796</v>
      </c>
      <c r="C15" s="327">
        <f>+'Estado de Resultado Resol. 35'!D45</f>
        <v>433269174</v>
      </c>
      <c r="D15" s="327">
        <f>+'Estado de Resultado Resol. 35'!E45</f>
        <v>1660780607</v>
      </c>
    </row>
    <row r="16" spans="2:7">
      <c r="B16" s="262" t="s">
        <v>797</v>
      </c>
      <c r="C16" s="329">
        <f>+'Estado de Resultado Resol. 35'!D46</f>
        <v>0</v>
      </c>
      <c r="D16" s="329">
        <f>+'Estado de Resultado Resol. 35'!E46</f>
        <v>0</v>
      </c>
    </row>
    <row r="17" spans="2:7">
      <c r="B17" s="262" t="s">
        <v>798</v>
      </c>
      <c r="C17" s="329">
        <f>+'Estado de Resultado Resol. 35'!D47</f>
        <v>0</v>
      </c>
      <c r="D17" s="329">
        <f>+'Estado de Resultado Resol. 35'!E47</f>
        <v>1262695406</v>
      </c>
    </row>
    <row r="18" spans="2:7">
      <c r="B18" s="262" t="s">
        <v>799</v>
      </c>
      <c r="C18" s="329">
        <f>+'Estado de Resultado Resol. 35'!D48</f>
        <v>433269174</v>
      </c>
      <c r="D18" s="329">
        <f>+'Estado de Resultado Resol. 35'!E48</f>
        <v>398085201</v>
      </c>
    </row>
    <row r="19" spans="2:7">
      <c r="B19" s="266"/>
      <c r="C19" s="332">
        <f>+'Estado de Resultado Resol. 35'!D49</f>
        <v>0</v>
      </c>
      <c r="D19" s="332">
        <f>+'Estado de Resultado Resol. 35'!E49</f>
        <v>0</v>
      </c>
    </row>
    <row r="20" spans="2:7">
      <c r="B20" s="389" t="str">
        <f>'Estado de Resultado Resol. 35'!B50</f>
        <v>Gastos De Administración</v>
      </c>
      <c r="C20" s="327">
        <f>+'Estado de Resultado Resol. 35'!D50</f>
        <v>10619695646</v>
      </c>
      <c r="D20" s="327">
        <f>+'Estado de Resultado Resol. 35'!E50</f>
        <v>10114633585</v>
      </c>
      <c r="F20" s="605">
        <f>+C20-'Estado de Resultado Resol. 35'!D50</f>
        <v>0</v>
      </c>
      <c r="G20" s="605">
        <f>+D20-'Estado de Resultado Resol. 35'!E50</f>
        <v>0</v>
      </c>
    </row>
    <row r="21" spans="2:7">
      <c r="B21" s="389" t="str">
        <f>'Estado de Resultado Resol. 35'!B51</f>
        <v>Sueldos Y Otras Remuneraciones Al Person</v>
      </c>
      <c r="C21" s="332">
        <f>+'Estado de Resultado Resol. 35'!D51</f>
        <v>4537234927</v>
      </c>
      <c r="D21" s="332">
        <f>+'Estado de Resultado Resol. 35'!E51</f>
        <v>4551707104</v>
      </c>
    </row>
    <row r="22" spans="2:7">
      <c r="B22" s="337" t="str">
        <f>'Estado de Resultado Resol. 35'!B52</f>
        <v>Sueldos Y Jornales</v>
      </c>
      <c r="C22" s="329">
        <f>+'Estado de Resultado Resol. 35'!D52</f>
        <v>3439737540</v>
      </c>
      <c r="D22" s="329">
        <f>+'Estado de Resultado Resol. 35'!E52</f>
        <v>3366924043</v>
      </c>
    </row>
    <row r="23" spans="2:7">
      <c r="B23" s="337" t="str">
        <f>'Estado de Resultado Resol. 35'!B53</f>
        <v>Aporte Patronal</v>
      </c>
      <c r="C23" s="329">
        <f>+'Estado de Resultado Resol. 35'!D53</f>
        <v>573912494</v>
      </c>
      <c r="D23" s="329">
        <f>+'Estado de Resultado Resol. 35'!E53</f>
        <v>555542470</v>
      </c>
    </row>
    <row r="24" spans="2:7">
      <c r="B24" s="337" t="str">
        <f>'Estado de Resultado Resol. 35'!B54</f>
        <v>Otros Beneficios Al Personal</v>
      </c>
      <c r="C24" s="329">
        <f>+'Estado de Resultado Resol. 35'!D54</f>
        <v>228247276</v>
      </c>
      <c r="D24" s="329">
        <f>+'Estado de Resultado Resol. 35'!E54</f>
        <v>184245265</v>
      </c>
    </row>
    <row r="25" spans="2:7">
      <c r="B25" s="337" t="str">
        <f>'Estado de Resultado Resol. 35'!B55</f>
        <v>Aguinaldos</v>
      </c>
      <c r="C25" s="329">
        <f>+'Estado de Resultado Resol. 35'!D55</f>
        <v>275304305</v>
      </c>
      <c r="D25" s="329">
        <f>+'Estado de Resultado Resol. 35'!E55</f>
        <v>421307624</v>
      </c>
    </row>
    <row r="26" spans="2:7">
      <c r="B26" s="337" t="str">
        <f>'Estado de Resultado Resol. 35'!B56</f>
        <v>Capacitacion Al Personal</v>
      </c>
      <c r="C26" s="329">
        <f>+'Estado de Resultado Resol. 35'!D56</f>
        <v>5800000</v>
      </c>
      <c r="D26" s="329">
        <f>+'Estado de Resultado Resol. 35'!E56</f>
        <v>10824596</v>
      </c>
    </row>
    <row r="27" spans="2:7">
      <c r="B27" s="337" t="str">
        <f>'Estado de Resultado Resol. 35'!B57</f>
        <v>Bonificación Familiar</v>
      </c>
      <c r="C27" s="329">
        <f>+'Estado de Resultado Resol. 35'!D57</f>
        <v>14233312</v>
      </c>
      <c r="D27" s="329">
        <f>+'Estado de Resultado Resol. 35'!E57</f>
        <v>12863106</v>
      </c>
    </row>
    <row r="28" spans="2:7">
      <c r="B28" s="389" t="str">
        <f>'Estado de Resultado Resol. 35'!B58</f>
        <v>Remuneración por Servicios Personales</v>
      </c>
      <c r="C28" s="332">
        <f>+'Estado de Resultado Resol. 35'!D58</f>
        <v>1289471280</v>
      </c>
      <c r="D28" s="332">
        <f>+'Estado de Resultado Resol. 35'!E58</f>
        <v>1311594278</v>
      </c>
    </row>
    <row r="29" spans="2:7">
      <c r="B29" s="337" t="str">
        <f>'Estado de Resultado Resol. 35'!B59</f>
        <v xml:space="preserve">Servicios Personales Independientes </v>
      </c>
      <c r="C29" s="329">
        <f>+'Estado de Resultado Resol. 35'!D59</f>
        <v>1238177355</v>
      </c>
      <c r="D29" s="329">
        <f>+'Estado de Resultado Resol. 35'!E59</f>
        <v>1260618895</v>
      </c>
    </row>
    <row r="30" spans="2:7">
      <c r="B30" s="389" t="str">
        <f>'Estado de Resultado Resol. 35'!B60</f>
        <v>Gastos De Representación</v>
      </c>
      <c r="C30" s="631">
        <f>+'Estado de Resultado Resol. 35'!D60</f>
        <v>51293925</v>
      </c>
      <c r="D30" s="631">
        <f>+'Estado de Resultado Resol. 35'!E60</f>
        <v>50975383</v>
      </c>
    </row>
    <row r="31" spans="2:7">
      <c r="B31" s="337" t="str">
        <f>'Estado de Resultado Resol. 35'!B61</f>
        <v>Otros Gastos Administrativos</v>
      </c>
      <c r="C31" s="332">
        <f>+'Estado de Resultado Resol. 35'!D61</f>
        <v>4793149439</v>
      </c>
      <c r="D31" s="332">
        <f>+'Estado de Resultado Resol. 35'!E61</f>
        <v>4251332203</v>
      </c>
    </row>
    <row r="32" spans="2:7">
      <c r="B32" s="337" t="str">
        <f>'Estado de Resultado Resol. 35'!B62</f>
        <v>Honorarios Profesionales</v>
      </c>
      <c r="C32" s="329">
        <f>+'Estado de Resultado Resol. 35'!D62</f>
        <v>52236090</v>
      </c>
      <c r="D32" s="329">
        <f>+'Estado de Resultado Resol. 35'!E62</f>
        <v>261379164</v>
      </c>
    </row>
    <row r="33" spans="2:10">
      <c r="B33" s="337" t="str">
        <f>'Estado de Resultado Resol. 35'!B63</f>
        <v>Servicios Contratados Ire</v>
      </c>
      <c r="C33" s="329">
        <f>+'Estado de Resultado Resol. 35'!D63</f>
        <v>2135810474</v>
      </c>
      <c r="D33" s="329">
        <f>+'Estado de Resultado Resol. 35'!E63</f>
        <v>1857762419</v>
      </c>
    </row>
    <row r="34" spans="2:10">
      <c r="B34" s="337" t="str">
        <f>'Estado de Resultado Resol. 35'!B64</f>
        <v>Servicios Personales Irp</v>
      </c>
      <c r="C34" s="329">
        <f>+'Estado de Resultado Resol. 35'!D64</f>
        <v>1388355947</v>
      </c>
      <c r="D34" s="329">
        <f>+'Estado de Resultado Resol. 35'!E64</f>
        <v>641755147</v>
      </c>
    </row>
    <row r="35" spans="2:10">
      <c r="B35" s="337" t="str">
        <f>'Estado de Resultado Resol. 35'!B65</f>
        <v>Agua, Luz, Teléfono E Internet</v>
      </c>
      <c r="C35" s="329">
        <f>+'Estado de Resultado Resol. 35'!D65</f>
        <v>151029813</v>
      </c>
      <c r="D35" s="329">
        <f>+'Estado de Resultado Resol. 35'!E65</f>
        <v>180608525</v>
      </c>
    </row>
    <row r="36" spans="2:10">
      <c r="B36" s="337" t="str">
        <f>'Estado de Resultado Resol. 35'!B66</f>
        <v>Movilidad Y Viaticos</v>
      </c>
      <c r="C36" s="329">
        <f>+'Estado de Resultado Resol. 35'!D66</f>
        <v>9169217</v>
      </c>
      <c r="D36" s="329">
        <f>+'Estado de Resultado Resol. 35'!E66</f>
        <v>1223674</v>
      </c>
    </row>
    <row r="37" spans="2:10">
      <c r="B37" s="337" t="str">
        <f>'Estado de Resultado Resol. 35'!B67</f>
        <v>Combustibles Y Lubricantes</v>
      </c>
      <c r="C37" s="329">
        <f>+'Estado de Resultado Resol. 35'!D67</f>
        <v>38680904</v>
      </c>
      <c r="D37" s="329">
        <f>+'Estado de Resultado Resol. 35'!E67</f>
        <v>32705210</v>
      </c>
    </row>
    <row r="38" spans="2:10">
      <c r="B38" s="337" t="str">
        <f>'Estado de Resultado Resol. 35'!B68</f>
        <v>Reparaciones Y Mantenimientos</v>
      </c>
      <c r="C38" s="329">
        <f>+'Estado de Resultado Resol. 35'!D68</f>
        <v>17680217</v>
      </c>
      <c r="D38" s="329">
        <f>+'Estado de Resultado Resol. 35'!E68</f>
        <v>21912902</v>
      </c>
    </row>
    <row r="39" spans="2:10">
      <c r="B39" s="337" t="str">
        <f>'Estado de Resultado Resol. 35'!B69</f>
        <v>Seguros Devengados</v>
      </c>
      <c r="C39" s="329">
        <f>+'Estado de Resultado Resol. 35'!D69</f>
        <v>15263844</v>
      </c>
      <c r="D39" s="329">
        <f>+'Estado de Resultado Resol. 35'!E69</f>
        <v>18495462</v>
      </c>
      <c r="G39" s="662"/>
    </row>
    <row r="40" spans="2:10">
      <c r="B40" s="337" t="str">
        <f>'Estado de Resultado Resol. 35'!B70</f>
        <v>Útiles De Oficina</v>
      </c>
      <c r="C40" s="329">
        <f>+'Estado de Resultado Resol. 35'!D70</f>
        <v>10396910</v>
      </c>
      <c r="D40" s="329">
        <f>+'Estado de Resultado Resol. 35'!E70</f>
        <v>10725530</v>
      </c>
    </row>
    <row r="41" spans="2:10">
      <c r="B41" s="337" t="str">
        <f>'Estado de Resultado Resol. 35'!B71</f>
        <v>Refrigerio Y Cafeteria</v>
      </c>
      <c r="C41" s="329">
        <f>+'Estado de Resultado Resol. 35'!D71</f>
        <v>61722899</v>
      </c>
      <c r="D41" s="329">
        <f>+'Estado de Resultado Resol. 35'!E71</f>
        <v>69991892</v>
      </c>
    </row>
    <row r="42" spans="2:10">
      <c r="B42" s="337" t="str">
        <f>'Estado de Resultado Resol. 35'!B72</f>
        <v>Comunicaciones Y Propagandas</v>
      </c>
      <c r="C42" s="329">
        <f>+'Estado de Resultado Resol. 35'!D72</f>
        <v>330909</v>
      </c>
      <c r="D42" s="329">
        <f>+'Estado de Resultado Resol. 35'!E72</f>
        <v>497273</v>
      </c>
    </row>
    <row r="43" spans="2:10">
      <c r="B43" s="337" t="str">
        <f>'Estado de Resultado Resol. 35'!B73</f>
        <v>Papeleria E Impresos</v>
      </c>
      <c r="C43" s="329">
        <f>+'Estado de Resultado Resol. 35'!D73</f>
        <v>29427274</v>
      </c>
      <c r="D43" s="329">
        <f>+'Estado de Resultado Resol. 35'!E73</f>
        <v>30353366</v>
      </c>
    </row>
    <row r="44" spans="2:10">
      <c r="B44" s="337" t="str">
        <f>'Estado de Resultado Resol. 35'!B74</f>
        <v>Insumos y Artículos de Limpieza</v>
      </c>
      <c r="C44" s="329">
        <f>+'Estado de Resultado Resol. 35'!D74</f>
        <v>23637398</v>
      </c>
      <c r="D44" s="329">
        <f>+'Estado de Resultado Resol. 35'!E74</f>
        <v>20078863</v>
      </c>
      <c r="I44" s="303"/>
      <c r="J44" s="303"/>
    </row>
    <row r="45" spans="2:10">
      <c r="B45" s="337" t="str">
        <f>'Estado de Resultado Resol. 35'!B75</f>
        <v>Gastos de Eventos - Administracion</v>
      </c>
      <c r="C45" s="329">
        <f>+'Estado de Resultado Resol. 35'!D75</f>
        <v>50033406</v>
      </c>
      <c r="D45" s="329">
        <f>+'Estado de Resultado Resol. 35'!E75</f>
        <v>50601834</v>
      </c>
    </row>
    <row r="46" spans="2:10">
      <c r="B46" s="337" t="str">
        <f>'Estado de Resultado Resol. 35'!B76</f>
        <v>Gastos No Deducibles</v>
      </c>
      <c r="C46" s="329">
        <f>+'Estado de Resultado Resol. 35'!D76</f>
        <v>7200039</v>
      </c>
      <c r="D46" s="329">
        <f>+'Estado de Resultado Resol. 35'!E76</f>
        <v>18784980</v>
      </c>
    </row>
    <row r="47" spans="2:10">
      <c r="B47" s="337" t="str">
        <f>'Estado de Resultado Resol. 35'!B77</f>
        <v>Dominios Y Suscripciones</v>
      </c>
      <c r="C47" s="329">
        <f>+'Estado de Resultado Resol. 35'!D77</f>
        <v>498480</v>
      </c>
      <c r="D47" s="329">
        <f>+'Estado de Resultado Resol. 35'!E77</f>
        <v>498480</v>
      </c>
    </row>
    <row r="48" spans="2:10">
      <c r="B48" s="337" t="str">
        <f>'Estado de Resultado Resol. 35'!B79</f>
        <v>Gastos de encomiendas y envíos</v>
      </c>
      <c r="C48" s="329">
        <f>+'Estado de Resultado Resol. 35'!D79</f>
        <v>386365</v>
      </c>
      <c r="D48" s="329">
        <v>0</v>
      </c>
    </row>
    <row r="49" spans="2:4">
      <c r="B49" s="337" t="str">
        <f>'Estado de Resultado Resol. 35'!B80</f>
        <v>Gastos De Escribania</v>
      </c>
      <c r="C49" s="329">
        <f>+'Estado de Resultado Resol. 35'!D80</f>
        <v>7242774</v>
      </c>
      <c r="D49" s="329">
        <f>+'Estado de Resultado Resol. 35'!E80</f>
        <v>0</v>
      </c>
    </row>
    <row r="50" spans="2:4">
      <c r="B50" s="337" t="str">
        <f>'Estado de Resultado Resol. 35'!B81</f>
        <v>Gastos Informaticos</v>
      </c>
      <c r="C50" s="329">
        <f>+'Estado de Resultado Resol. 35'!D81</f>
        <v>150650470</v>
      </c>
      <c r="D50" s="329">
        <f>+'Estado de Resultado Resol. 35'!E81</f>
        <v>106613271</v>
      </c>
    </row>
    <row r="51" spans="2:4">
      <c r="B51" s="337" t="str">
        <f>'Estado de Resultado Resol. 35'!B82</f>
        <v>Cesión de Uso y Utilización de Espacio</v>
      </c>
      <c r="C51" s="329">
        <f>+'Estado de Resultado Resol. 35'!D82</f>
        <v>383455255</v>
      </c>
      <c r="D51" s="631">
        <f>+'Estado de Resultado Resol. 35'!E82</f>
        <v>354621687</v>
      </c>
    </row>
    <row r="52" spans="2:4">
      <c r="B52" s="337" t="str">
        <f>'Estado de Resultado Resol. 35'!B85</f>
        <v>Gastos De Impuestos</v>
      </c>
      <c r="C52" s="329">
        <f>+'Estado de Resultado Resol. 35'!D85</f>
        <v>46178563</v>
      </c>
      <c r="D52" s="631">
        <f>+'Estado de Resultado Resol. 35'!E85</f>
        <v>539834203</v>
      </c>
    </row>
    <row r="53" spans="2:4">
      <c r="B53" s="337" t="str">
        <f>'Estado de Resultado Resol. 35'!B86</f>
        <v>IVA Costo</v>
      </c>
      <c r="C53" s="329">
        <f>+'Estado de Resultado Resol. 35'!D86</f>
        <v>192352193</v>
      </c>
      <c r="D53" s="631">
        <f>+'Estado de Resultado Resol. 35'!E86</f>
        <v>27392621</v>
      </c>
    </row>
    <row r="54" spans="2:4">
      <c r="B54" s="337" t="str">
        <f>'Estado de Resultado Resol. 35'!B87</f>
        <v>Gastos de Inversiones CDE</v>
      </c>
      <c r="C54" s="329">
        <f>+'Estado de Resultado Resol. 35'!D87</f>
        <v>9791303</v>
      </c>
      <c r="D54" s="631">
        <f>+'Estado de Resultado Resol. 35'!E87</f>
        <v>0</v>
      </c>
    </row>
    <row r="55" spans="2:4">
      <c r="B55" s="337">
        <f>'Estado de Resultado Resol. 35'!B88</f>
        <v>0</v>
      </c>
      <c r="C55" s="329">
        <f>+'Estado de Resultado Resol. 35'!D88</f>
        <v>0</v>
      </c>
      <c r="D55" s="631">
        <f>+'Estado de Resultado Resol. 35'!E88</f>
        <v>0</v>
      </c>
    </row>
    <row r="56" spans="2:4" hidden="1">
      <c r="B56" s="337">
        <f>'Estado de Resultado Resol. 35'!B89</f>
        <v>0</v>
      </c>
      <c r="C56" s="329">
        <f>+'Estado de Resultado Resol. 35'!D89</f>
        <v>0</v>
      </c>
      <c r="D56" s="631">
        <f>+'Estado de Resultado Resol. 35'!E89</f>
        <v>0</v>
      </c>
    </row>
    <row r="57" spans="2:4" hidden="1">
      <c r="B57" s="337">
        <f>'Estado de Resultado Resol. 35'!B90</f>
        <v>0</v>
      </c>
      <c r="C57" s="329">
        <f>+'Estado de Resultado Resol. 35'!D90</f>
        <v>0</v>
      </c>
      <c r="D57" s="631">
        <f>+'Estado de Resultado Resol. 35'!E90</f>
        <v>0</v>
      </c>
    </row>
    <row r="58" spans="2:4" hidden="1">
      <c r="B58" s="337">
        <f>'Estado de Resultado Resol. 35'!B91</f>
        <v>0</v>
      </c>
      <c r="C58" s="329">
        <f>+'Estado de Resultado Resol. 35'!D91</f>
        <v>0</v>
      </c>
      <c r="D58" s="631">
        <f>+'Estado de Resultado Resol. 35'!E91</f>
        <v>0</v>
      </c>
    </row>
    <row r="59" spans="2:4" hidden="1">
      <c r="B59" s="337">
        <f>'Estado de Resultado Resol. 35'!B92</f>
        <v>0</v>
      </c>
      <c r="C59" s="329">
        <f>+'Estado de Resultado Resol. 35'!D92</f>
        <v>0</v>
      </c>
      <c r="D59" s="631">
        <f>+'Estado de Resultado Resol. 35'!E92</f>
        <v>0</v>
      </c>
    </row>
    <row r="60" spans="2:4" hidden="1">
      <c r="B60" s="337">
        <f>'Estado de Resultado Resol. 35'!B93</f>
        <v>0</v>
      </c>
      <c r="C60" s="329">
        <f>+'Estado de Resultado Resol. 35'!D93</f>
        <v>0</v>
      </c>
      <c r="D60" s="631">
        <f>+'Estado de Resultado Resol. 35'!E93</f>
        <v>0</v>
      </c>
    </row>
    <row r="61" spans="2:4" hidden="1">
      <c r="B61" s="337" t="str">
        <f>'Estado de Resultado Resol. 35'!B94</f>
        <v>Resultado Operativo Neto</v>
      </c>
      <c r="C61" s="329">
        <f>+'Estado de Resultado Resol. 35'!D94</f>
        <v>25505020811</v>
      </c>
      <c r="D61" s="631">
        <f>+'Estado de Resultado Resol. 35'!E94</f>
        <v>3474226621</v>
      </c>
    </row>
    <row r="62" spans="2:4" hidden="1">
      <c r="B62" s="337">
        <f>'Estado de Resultado Resol. 35'!B95</f>
        <v>0</v>
      </c>
      <c r="C62" s="329">
        <f>+'Estado de Resultado Resol. 35'!D95</f>
        <v>0</v>
      </c>
      <c r="D62" s="631">
        <f>+'Estado de Resultado Resol. 35'!E95</f>
        <v>0</v>
      </c>
    </row>
    <row r="63" spans="2:4" hidden="1">
      <c r="B63" s="337" t="str">
        <f>'Estado de Resultado Resol. 35'!B96</f>
        <v>Otros ingresos y Egresos - Nota x</v>
      </c>
      <c r="C63" s="329">
        <f>+'Estado de Resultado Resol. 35'!D96</f>
        <v>-4251229298</v>
      </c>
      <c r="D63" s="631">
        <f>+'Estado de Resultado Resol. 35'!E96</f>
        <v>89033208</v>
      </c>
    </row>
    <row r="64" spans="2:4" hidden="1">
      <c r="B64" s="337" t="str">
        <f>'Estado de Resultado Resol. 35'!B97</f>
        <v>Otros Ingresos</v>
      </c>
      <c r="C64" s="329">
        <f>+'Estado de Resultado Resol. 35'!D97</f>
        <v>314870351</v>
      </c>
      <c r="D64" s="631">
        <f>+'Estado de Resultado Resol. 35'!E97</f>
        <v>982314085</v>
      </c>
    </row>
    <row r="65" spans="2:4" hidden="1">
      <c r="B65" s="337"/>
      <c r="C65" s="329"/>
      <c r="D65" s="631"/>
    </row>
    <row r="66" spans="2:4" hidden="1">
      <c r="B66" s="337"/>
      <c r="C66" s="329"/>
      <c r="D66" s="631"/>
    </row>
    <row r="67" spans="2:4" hidden="1">
      <c r="B67" s="337"/>
      <c r="C67" s="329"/>
      <c r="D67" s="631"/>
    </row>
    <row r="68" spans="2:4" hidden="1">
      <c r="D68" s="131"/>
    </row>
  </sheetData>
  <mergeCells count="2">
    <mergeCell ref="B1:D1"/>
    <mergeCell ref="B5:D5"/>
  </mergeCells>
  <phoneticPr fontId="137" type="noConversion"/>
  <hyperlinks>
    <hyperlink ref="B7" location="'Estado de Resultado Resol. 35'!A1" display="'Estado de Resultado Resol. 35'!A1" xr:uid="{CC436AB8-F778-2248-8FA3-97DA084B418D}"/>
  </hyperlinks>
  <pageMargins left="0.7" right="0.7" top="0.75" bottom="0.75" header="0.3" footer="0.3"/>
  <pageSetup paperSize="9" scale="56" orientation="portrait" r:id="rId1"/>
  <ignoredErrors>
    <ignoredError sqref="C19:D19 C14:D14" emptyCellReferenc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pageSetUpPr fitToPage="1"/>
  </sheetPr>
  <dimension ref="B1:G63"/>
  <sheetViews>
    <sheetView showGridLines="0" zoomScale="82" zoomScaleNormal="82" workbookViewId="0">
      <selection activeCell="C13" sqref="C13"/>
    </sheetView>
  </sheetViews>
  <sheetFormatPr baseColWidth="10" defaultColWidth="11.44140625" defaultRowHeight="14.4"/>
  <cols>
    <col min="1" max="1" width="4.6640625" customWidth="1"/>
    <col min="2" max="2" width="55.6640625" customWidth="1"/>
    <col min="3" max="5" width="25.6640625" customWidth="1"/>
    <col min="6" max="8" width="11.44140625" customWidth="1"/>
  </cols>
  <sheetData>
    <row r="1" spans="2:4" ht="48" customHeight="1">
      <c r="B1" s="258"/>
    </row>
    <row r="2" spans="2:4">
      <c r="B2" s="258"/>
    </row>
    <row r="3" spans="2:4">
      <c r="B3" s="1057" t="s">
        <v>800</v>
      </c>
      <c r="C3" s="1057"/>
      <c r="D3" s="1057"/>
    </row>
    <row r="5" spans="2:4">
      <c r="B5" s="259" t="s">
        <v>782</v>
      </c>
    </row>
    <row r="6" spans="2:4">
      <c r="B6" s="260" t="s">
        <v>553</v>
      </c>
      <c r="C6" s="738" t="str">
        <f>+Parametrización!D41</f>
        <v>31/12/2025</v>
      </c>
      <c r="D6" s="738" t="str">
        <f>+Parametrización!F41</f>
        <v>31/12/2024</v>
      </c>
    </row>
    <row r="7" spans="2:4">
      <c r="B7" s="266" t="s">
        <v>307</v>
      </c>
      <c r="C7" s="334">
        <f>+C8</f>
        <v>4566099649</v>
      </c>
      <c r="D7" s="285">
        <f>+D8</f>
        <v>893280877</v>
      </c>
    </row>
    <row r="8" spans="2:4">
      <c r="B8" s="262" t="s">
        <v>801</v>
      </c>
      <c r="C8" s="335">
        <f>-'Estado de Resultado Resol. 35'!D98</f>
        <v>4566099649</v>
      </c>
      <c r="D8" s="335">
        <f>-'Estado de Resultado Resol. 35'!E98</f>
        <v>893280877</v>
      </c>
    </row>
    <row r="9" spans="2:4">
      <c r="B9" s="266" t="s">
        <v>306</v>
      </c>
      <c r="C9" s="334">
        <f>+C10</f>
        <v>314870351</v>
      </c>
      <c r="D9" s="334">
        <f>+D10</f>
        <v>982314085</v>
      </c>
    </row>
    <row r="10" spans="2:4">
      <c r="B10" s="262" t="s">
        <v>802</v>
      </c>
      <c r="C10" s="335">
        <f>+'Estado de Resultado Resol. 35'!D97</f>
        <v>314870351</v>
      </c>
      <c r="D10" s="335">
        <f>+'Estado de Resultado Resol. 35'!E97</f>
        <v>982314085</v>
      </c>
    </row>
    <row r="11" spans="2:4">
      <c r="B11" s="266" t="s">
        <v>789</v>
      </c>
      <c r="C11" s="334">
        <f>+C9-C7</f>
        <v>-4251229298</v>
      </c>
      <c r="D11" s="334">
        <f>+D9-D7</f>
        <v>89033208</v>
      </c>
    </row>
    <row r="13" spans="2:4">
      <c r="C13" s="605">
        <f>+C11-'Estado de Resultado Resol. 35'!D96</f>
        <v>0</v>
      </c>
      <c r="D13" s="605">
        <f>+D11-'Estado de Resultado Resol. 35'!E96</f>
        <v>0</v>
      </c>
    </row>
    <row r="14" spans="2:4">
      <c r="C14" s="561"/>
      <c r="D14" s="561"/>
    </row>
    <row r="39" spans="7:7">
      <c r="G39" s="662"/>
    </row>
    <row r="63" spans="4:4">
      <c r="D63" s="131"/>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pageSetUpPr fitToPage="1"/>
  </sheetPr>
  <dimension ref="B1:G63"/>
  <sheetViews>
    <sheetView showGridLines="0" zoomScale="82" zoomScaleNormal="82" workbookViewId="0">
      <selection activeCell="D16" sqref="D16"/>
    </sheetView>
  </sheetViews>
  <sheetFormatPr baseColWidth="10" defaultColWidth="11.44140625" defaultRowHeight="14.4"/>
  <cols>
    <col min="1" max="1" width="4.6640625" customWidth="1"/>
    <col min="2" max="2" width="55.6640625" customWidth="1"/>
    <col min="3" max="5" width="25.6640625" customWidth="1"/>
    <col min="6" max="8" width="11.44140625" customWidth="1"/>
  </cols>
  <sheetData>
    <row r="1" spans="2:4" ht="30" customHeight="1">
      <c r="B1" s="258"/>
    </row>
    <row r="2" spans="2:4" ht="17.7" customHeight="1"/>
    <row r="3" spans="2:4">
      <c r="B3" s="1057" t="s">
        <v>803</v>
      </c>
      <c r="C3" s="1057"/>
      <c r="D3" s="1057"/>
    </row>
    <row r="4" spans="2:4">
      <c r="B4" s="18"/>
      <c r="C4" s="18"/>
      <c r="D4" s="18"/>
    </row>
    <row r="5" spans="2:4">
      <c r="B5" s="259" t="s">
        <v>782</v>
      </c>
    </row>
    <row r="6" spans="2:4">
      <c r="B6" s="260" t="s">
        <v>553</v>
      </c>
      <c r="C6" s="738" t="str">
        <f>+Parametrización!D41</f>
        <v>31/12/2025</v>
      </c>
      <c r="D6" s="738" t="str">
        <f>+Parametrización!F41</f>
        <v>31/12/2024</v>
      </c>
    </row>
    <row r="7" spans="2:4">
      <c r="B7" s="266" t="s">
        <v>804</v>
      </c>
      <c r="C7" s="269"/>
      <c r="D7" s="284"/>
    </row>
    <row r="8" spans="2:4">
      <c r="B8" s="262" t="s">
        <v>805</v>
      </c>
      <c r="C8" s="269">
        <f>+'Estado de Resultado Resol. 35'!D103</f>
        <v>54267142</v>
      </c>
      <c r="D8" s="806">
        <f>+'Estado de Resultado Resol. 35'!E103</f>
        <v>97189386</v>
      </c>
    </row>
    <row r="9" spans="2:4">
      <c r="B9" s="262" t="s">
        <v>311</v>
      </c>
      <c r="C9" s="269">
        <f>+'Estado de Resultado Resol. 35'!D104</f>
        <v>1760538185</v>
      </c>
      <c r="D9" s="269">
        <f>+'Estado de Resultado Resol. 35'!E104</f>
        <v>5784401773</v>
      </c>
    </row>
    <row r="10" spans="2:4">
      <c r="B10" s="266" t="s">
        <v>789</v>
      </c>
      <c r="C10" s="270">
        <f>SUM(C8:C9)</f>
        <v>1814805327</v>
      </c>
      <c r="D10" s="270">
        <f>SUM(D8:D9)</f>
        <v>5881591159</v>
      </c>
    </row>
    <row r="11" spans="2:4">
      <c r="B11" s="266" t="s">
        <v>806</v>
      </c>
      <c r="C11" s="269"/>
      <c r="D11" s="269"/>
    </row>
    <row r="12" spans="2:4">
      <c r="B12" s="262" t="s">
        <v>807</v>
      </c>
      <c r="C12" s="268">
        <f>'Estado de Resultado Resol. 35'!D106</f>
        <v>1175742112</v>
      </c>
      <c r="D12" s="268">
        <f>'Estado de Resultado Resol. 35'!E106</f>
        <v>1831480664</v>
      </c>
    </row>
    <row r="13" spans="2:4">
      <c r="B13" s="262" t="s">
        <v>311</v>
      </c>
      <c r="C13" s="268">
        <f>'Estado de Resultado Resol. 35'!D107</f>
        <v>2298494432</v>
      </c>
      <c r="D13" s="268">
        <f>'Estado de Resultado Resol. 35'!E107</f>
        <v>1080192709</v>
      </c>
    </row>
    <row r="14" spans="2:4">
      <c r="B14" s="266" t="s">
        <v>789</v>
      </c>
      <c r="C14" s="332">
        <f>SUM(C12:C13)</f>
        <v>3474236544</v>
      </c>
      <c r="D14" s="332">
        <f>SUM(D12:D13)</f>
        <v>2911673373</v>
      </c>
    </row>
    <row r="15" spans="2:4">
      <c r="B15" s="266" t="s">
        <v>808</v>
      </c>
      <c r="C15" s="332">
        <f>+C10-C14</f>
        <v>-1659431217</v>
      </c>
      <c r="D15" s="332">
        <f>+D10-D14</f>
        <v>2969917786</v>
      </c>
    </row>
    <row r="16" spans="2:4">
      <c r="C16" s="788">
        <f>+C15-'Estado de Resultado Resol. 35'!D100</f>
        <v>0</v>
      </c>
      <c r="D16" s="788">
        <f>+D15-'Estado de Resultado Resol. 35'!E100</f>
        <v>0</v>
      </c>
    </row>
    <row r="39" spans="7:7">
      <c r="G39" s="662"/>
    </row>
    <row r="63" spans="4:4">
      <c r="D63" s="131"/>
    </row>
  </sheetData>
  <mergeCells count="1">
    <mergeCell ref="B3:D3"/>
  </mergeCells>
  <hyperlinks>
    <hyperlink ref="B5" location="'Estado de Resultado Resol. 30'!A1" display="'Estado de Resultado Resol. 30'!A1" xr:uid="{00000000-0004-0000-1900-000000000000}"/>
  </hyperlinks>
  <pageMargins left="0.7" right="0.7" top="0.75" bottom="0.75" header="0.3" footer="0.3"/>
  <pageSetup paperSize="9"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pageSetUpPr fitToPage="1"/>
  </sheetPr>
  <dimension ref="B1:G63"/>
  <sheetViews>
    <sheetView showGridLines="0" zoomScale="82" zoomScaleNormal="82" workbookViewId="0">
      <selection activeCell="B27" sqref="B27"/>
    </sheetView>
  </sheetViews>
  <sheetFormatPr baseColWidth="10" defaultColWidth="11.44140625" defaultRowHeight="14.4"/>
  <cols>
    <col min="1" max="1" width="4.6640625" customWidth="1"/>
    <col min="2" max="2" width="55.6640625" customWidth="1"/>
    <col min="3" max="5" width="25.6640625" customWidth="1"/>
    <col min="6" max="8" width="11.44140625" customWidth="1"/>
  </cols>
  <sheetData>
    <row r="1" spans="2:4" ht="34.200000000000003" customHeight="1">
      <c r="B1" s="258"/>
    </row>
    <row r="4" spans="2:4">
      <c r="B4" s="1113" t="s">
        <v>809</v>
      </c>
      <c r="C4" s="1113"/>
      <c r="D4" s="1113"/>
    </row>
    <row r="5" spans="2:4">
      <c r="B5" s="336"/>
      <c r="C5" s="336"/>
      <c r="D5" s="336"/>
    </row>
    <row r="6" spans="2:4">
      <c r="B6" s="259" t="s">
        <v>782</v>
      </c>
    </row>
    <row r="7" spans="2:4">
      <c r="B7" s="260" t="s">
        <v>553</v>
      </c>
      <c r="C7" s="738" t="str">
        <f>+Parametrización!D41</f>
        <v>31/12/2025</v>
      </c>
      <c r="D7" s="739" t="str">
        <f>+Parametrización!F41</f>
        <v>31/12/2024</v>
      </c>
    </row>
    <row r="8" spans="2:4">
      <c r="B8" s="266" t="s">
        <v>810</v>
      </c>
      <c r="C8" s="338">
        <f>+C11-C15</f>
        <v>0</v>
      </c>
      <c r="D8" s="805">
        <f>+D11-D15</f>
        <v>0</v>
      </c>
    </row>
    <row r="9" spans="2:4">
      <c r="B9" s="262" t="s">
        <v>811</v>
      </c>
      <c r="D9" s="337">
        <f>'Estado de Resultado Resol. 35'!E110</f>
        <v>0</v>
      </c>
    </row>
    <row r="10" spans="2:4">
      <c r="B10" s="262" t="s">
        <v>812</v>
      </c>
      <c r="C10" s="337">
        <f>'Estado de Resultado Resol. 35'!D110</f>
        <v>0</v>
      </c>
      <c r="D10" s="335"/>
    </row>
    <row r="11" spans="2:4">
      <c r="B11" s="266" t="s">
        <v>789</v>
      </c>
      <c r="C11" s="338">
        <f>SUM(C10)</f>
        <v>0</v>
      </c>
      <c r="D11" s="338">
        <f>SUM(D9)</f>
        <v>0</v>
      </c>
    </row>
    <row r="12" spans="2:4">
      <c r="B12" s="266" t="s">
        <v>813</v>
      </c>
      <c r="C12" s="266"/>
      <c r="D12" s="266"/>
    </row>
    <row r="13" spans="2:4">
      <c r="B13" s="262" t="s">
        <v>814</v>
      </c>
      <c r="C13" s="337">
        <v>0</v>
      </c>
      <c r="D13" s="337">
        <v>0</v>
      </c>
    </row>
    <row r="14" spans="2:4">
      <c r="B14" s="262" t="s">
        <v>815</v>
      </c>
      <c r="C14" s="337">
        <f>'Estado de Resultado Resol. 35'!D111-C13</f>
        <v>0</v>
      </c>
      <c r="D14" s="337">
        <f>+'Estado de Resultado Resol. 35'!E111</f>
        <v>0</v>
      </c>
    </row>
    <row r="15" spans="2:4">
      <c r="B15" s="266" t="s">
        <v>789</v>
      </c>
      <c r="C15" s="338">
        <f>SUM(C13:C14)</f>
        <v>0</v>
      </c>
      <c r="D15" s="338">
        <f>SUM(D14)</f>
        <v>0</v>
      </c>
    </row>
    <row r="16" spans="2:4" ht="15.45" customHeight="1">
      <c r="C16" s="605">
        <f>+C11-C15-'Estado de Resultado Resol. 35'!D109</f>
        <v>0</v>
      </c>
      <c r="D16" s="605">
        <f>+D11-D15-'Estado de Resultado Resol. 35'!E109</f>
        <v>0</v>
      </c>
    </row>
    <row r="17" spans="3:4">
      <c r="C17" s="561"/>
      <c r="D17" s="561"/>
    </row>
    <row r="39" spans="7:7">
      <c r="G39" s="662"/>
    </row>
    <row r="63" spans="4:4">
      <c r="D63" s="131"/>
    </row>
  </sheetData>
  <mergeCells count="1">
    <mergeCell ref="B4:D4"/>
  </mergeCells>
  <hyperlinks>
    <hyperlink ref="B6" location="'Estado de Resultado Resol. 35'!A1" display="Estado de Resultado Resol. 30'!A1" xr:uid="{00000000-0004-0000-1A00-000000000000}"/>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pageSetUpPr fitToPage="1"/>
  </sheetPr>
  <dimension ref="B1:G63"/>
  <sheetViews>
    <sheetView showGridLines="0" zoomScale="82" zoomScaleNormal="82" workbookViewId="0">
      <selection activeCell="G28" sqref="G28"/>
    </sheetView>
  </sheetViews>
  <sheetFormatPr baseColWidth="10" defaultColWidth="9.109375" defaultRowHeight="14.4"/>
  <cols>
    <col min="1" max="1" width="4.6640625" customWidth="1"/>
    <col min="2" max="2" width="144.6640625" customWidth="1"/>
    <col min="3" max="5" width="25.6640625" customWidth="1"/>
    <col min="6" max="255" width="11.44140625" customWidth="1"/>
  </cols>
  <sheetData>
    <row r="1" spans="2:4" ht="42" customHeight="1">
      <c r="B1" s="258"/>
    </row>
    <row r="5" spans="2:4">
      <c r="B5" s="339" t="s">
        <v>816</v>
      </c>
    </row>
    <row r="6" spans="2:4">
      <c r="B6" s="340" t="s">
        <v>817</v>
      </c>
    </row>
    <row r="7" spans="2:4">
      <c r="B7" s="271" t="s">
        <v>818</v>
      </c>
      <c r="D7" s="190"/>
    </row>
    <row r="8" spans="2:4">
      <c r="B8" s="340" t="s">
        <v>819</v>
      </c>
      <c r="D8" s="804"/>
    </row>
    <row r="9" spans="2:4">
      <c r="B9" s="271" t="s">
        <v>818</v>
      </c>
    </row>
    <row r="10" spans="2:4">
      <c r="B10" s="340" t="s">
        <v>820</v>
      </c>
    </row>
    <row r="11" spans="2:4" ht="54.75" customHeight="1">
      <c r="B11" s="341" t="s">
        <v>944</v>
      </c>
    </row>
    <row r="12" spans="2:4">
      <c r="B12" s="339" t="s">
        <v>821</v>
      </c>
    </row>
    <row r="13" spans="2:4">
      <c r="B13" s="271" t="s">
        <v>822</v>
      </c>
    </row>
    <row r="14" spans="2:4" ht="33.75" customHeight="1">
      <c r="B14" s="342" t="s">
        <v>823</v>
      </c>
    </row>
    <row r="15" spans="2:4">
      <c r="B15" s="271" t="s">
        <v>824</v>
      </c>
    </row>
    <row r="16" spans="2:4">
      <c r="B16" s="342" t="s">
        <v>825</v>
      </c>
    </row>
    <row r="17" spans="2:2">
      <c r="B17" s="271" t="s">
        <v>824</v>
      </c>
    </row>
    <row r="18" spans="2:2">
      <c r="B18" s="342" t="s">
        <v>826</v>
      </c>
    </row>
    <row r="19" spans="2:2">
      <c r="B19" s="271" t="s">
        <v>824</v>
      </c>
    </row>
    <row r="20" spans="2:2">
      <c r="B20" s="342" t="s">
        <v>827</v>
      </c>
    </row>
    <row r="21" spans="2:2">
      <c r="B21" s="271" t="s">
        <v>828</v>
      </c>
    </row>
    <row r="39" spans="7:7">
      <c r="G39" s="662"/>
    </row>
    <row r="63" spans="4:4">
      <c r="D63" s="131"/>
    </row>
  </sheetData>
  <pageMargins left="0.7" right="0.7" top="0.75" bottom="0.75" header="0.3" footer="0.3"/>
  <pageSetup paperSize="9" scale="94"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FB27F-D465-4E21-BE7E-A87AEC15E711}">
  <sheetPr codeName="Hoja29">
    <tabColor rgb="FF002060"/>
    <pageSetUpPr fitToPage="1"/>
  </sheetPr>
  <dimension ref="B1:G101"/>
  <sheetViews>
    <sheetView showGridLines="0" topLeftCell="A57" zoomScale="82" zoomScaleNormal="82" workbookViewId="0">
      <selection activeCell="D11" sqref="D11"/>
    </sheetView>
  </sheetViews>
  <sheetFormatPr baseColWidth="10" defaultColWidth="11.44140625" defaultRowHeight="14.4"/>
  <cols>
    <col min="1" max="1" width="4.6640625" customWidth="1"/>
    <col min="2" max="2" width="55.6640625" customWidth="1"/>
    <col min="3" max="3" width="25.6640625" style="677" customWidth="1"/>
    <col min="4" max="4" width="25.6640625" style="570" customWidth="1"/>
    <col min="5" max="5" width="25.6640625" customWidth="1"/>
    <col min="6" max="6" width="18.44140625" customWidth="1"/>
    <col min="7" max="7" width="11.44140625" customWidth="1"/>
    <col min="8" max="8" width="17.44140625" customWidth="1"/>
    <col min="9" max="9" width="14.44140625" bestFit="1" customWidth="1"/>
    <col min="10" max="10" width="16.6640625" customWidth="1"/>
    <col min="11" max="11" width="12.44140625" bestFit="1" customWidth="1"/>
  </cols>
  <sheetData>
    <row r="1" spans="2:6">
      <c r="B1" s="258"/>
    </row>
    <row r="5" spans="2:6">
      <c r="B5" s="1114" t="s">
        <v>835</v>
      </c>
      <c r="C5" s="1057"/>
    </row>
    <row r="6" spans="2:6">
      <c r="B6" s="1076" t="s">
        <v>837</v>
      </c>
      <c r="C6" s="1076"/>
    </row>
    <row r="7" spans="2:6" ht="15" thickBot="1">
      <c r="B7" s="682"/>
      <c r="C7" s="683"/>
      <c r="E7" s="754">
        <f>+Parametrización!D6</f>
        <v>6572.46</v>
      </c>
    </row>
    <row r="8" spans="2:6">
      <c r="B8" s="740" t="s">
        <v>864</v>
      </c>
      <c r="C8" s="691"/>
      <c r="D8" s="803"/>
      <c r="E8" s="691"/>
      <c r="F8" s="692"/>
    </row>
    <row r="9" spans="2:6" s="18" customFormat="1">
      <c r="B9" s="750" t="s">
        <v>859</v>
      </c>
      <c r="C9" s="751" t="s">
        <v>860</v>
      </c>
      <c r="D9" s="752" t="s">
        <v>861</v>
      </c>
      <c r="E9" s="693" t="s">
        <v>8</v>
      </c>
      <c r="F9" s="694" t="s">
        <v>862</v>
      </c>
    </row>
    <row r="10" spans="2:6">
      <c r="B10" s="676" t="s">
        <v>844</v>
      </c>
      <c r="C10" s="695">
        <v>1388776</v>
      </c>
      <c r="D10" s="962">
        <v>4000.79</v>
      </c>
      <c r="E10" s="696">
        <v>6572.46</v>
      </c>
      <c r="F10" s="697">
        <v>26295032.2434</v>
      </c>
    </row>
    <row r="11" spans="2:6">
      <c r="B11" s="676" t="s">
        <v>915</v>
      </c>
      <c r="C11" s="695">
        <v>750800516</v>
      </c>
      <c r="D11" s="962">
        <v>0.43</v>
      </c>
      <c r="E11" s="696">
        <v>6572.46</v>
      </c>
      <c r="F11" s="697">
        <v>2826.1578</v>
      </c>
    </row>
    <row r="12" spans="2:6">
      <c r="B12" s="676" t="s">
        <v>915</v>
      </c>
      <c r="C12" s="695">
        <v>750800523</v>
      </c>
      <c r="D12" s="962">
        <v>1.31</v>
      </c>
      <c r="E12" s="696">
        <v>6572.46</v>
      </c>
      <c r="F12" s="697">
        <v>8609.9225999999999</v>
      </c>
    </row>
    <row r="13" spans="2:6">
      <c r="B13" s="676" t="s">
        <v>915</v>
      </c>
      <c r="C13" s="695">
        <v>750803636</v>
      </c>
      <c r="D13" s="962">
        <v>0</v>
      </c>
      <c r="E13" s="696">
        <v>6572.46</v>
      </c>
      <c r="F13" s="697">
        <v>0</v>
      </c>
    </row>
    <row r="14" spans="2:6">
      <c r="B14" s="676" t="s">
        <v>890</v>
      </c>
      <c r="C14" s="698">
        <v>1219468005</v>
      </c>
      <c r="D14" s="962">
        <v>320905.46000000002</v>
      </c>
      <c r="E14" s="696">
        <v>6572.46</v>
      </c>
      <c r="F14" s="697">
        <v>2109138299.6316001</v>
      </c>
    </row>
    <row r="15" spans="2:6">
      <c r="B15" s="676" t="s">
        <v>890</v>
      </c>
      <c r="C15" s="695">
        <v>1219468003</v>
      </c>
      <c r="D15" s="962">
        <v>0</v>
      </c>
      <c r="E15" s="696">
        <v>6572.46</v>
      </c>
      <c r="F15" s="697">
        <v>0</v>
      </c>
    </row>
    <row r="16" spans="2:6">
      <c r="B16" s="676" t="s">
        <v>890</v>
      </c>
      <c r="C16" s="695">
        <v>1219468007</v>
      </c>
      <c r="D16" s="962">
        <v>99.79</v>
      </c>
      <c r="E16" s="696">
        <v>6572.46</v>
      </c>
      <c r="F16" s="697">
        <v>655865.78340000007</v>
      </c>
    </row>
    <row r="17" spans="2:6">
      <c r="B17" s="676" t="s">
        <v>890</v>
      </c>
      <c r="C17" s="699">
        <v>1219468009</v>
      </c>
      <c r="D17" s="962">
        <v>0</v>
      </c>
      <c r="E17" s="696">
        <v>6572.46</v>
      </c>
      <c r="F17" s="697">
        <v>0</v>
      </c>
    </row>
    <row r="18" spans="2:6">
      <c r="B18" s="676" t="s">
        <v>916</v>
      </c>
      <c r="C18" s="699">
        <v>7750729</v>
      </c>
      <c r="D18" s="962">
        <v>0</v>
      </c>
      <c r="E18" s="696">
        <v>6572.46</v>
      </c>
      <c r="F18" s="697">
        <v>0</v>
      </c>
    </row>
    <row r="19" spans="2:6">
      <c r="B19" s="676" t="s">
        <v>845</v>
      </c>
      <c r="C19" s="699">
        <v>900256123</v>
      </c>
      <c r="D19" s="962">
        <v>0</v>
      </c>
      <c r="E19" s="696">
        <v>6572.46</v>
      </c>
      <c r="F19" s="697">
        <v>0</v>
      </c>
    </row>
    <row r="20" spans="2:6">
      <c r="B20" s="676" t="s">
        <v>845</v>
      </c>
      <c r="C20" s="699">
        <v>95704003</v>
      </c>
      <c r="D20" s="962">
        <v>15465.3</v>
      </c>
      <c r="E20" s="696">
        <v>6572.46</v>
      </c>
      <c r="F20" s="697">
        <v>101645065.638</v>
      </c>
    </row>
    <row r="21" spans="2:6">
      <c r="B21" s="676" t="s">
        <v>846</v>
      </c>
      <c r="C21" s="695">
        <v>1000010000000</v>
      </c>
      <c r="D21" s="962">
        <v>0.02</v>
      </c>
      <c r="E21" s="696">
        <v>6572.46</v>
      </c>
      <c r="F21" s="697">
        <v>131.44919999999999</v>
      </c>
    </row>
    <row r="22" spans="2:6">
      <c r="B22" s="676" t="s">
        <v>846</v>
      </c>
      <c r="C22" s="695">
        <v>1000000000000</v>
      </c>
      <c r="D22" s="962">
        <v>4999.34</v>
      </c>
      <c r="E22" s="696">
        <v>6572.46</v>
      </c>
      <c r="F22" s="697">
        <v>32857962.176400002</v>
      </c>
    </row>
    <row r="23" spans="2:6" s="190" customFormat="1">
      <c r="B23" s="676" t="s">
        <v>847</v>
      </c>
      <c r="C23" s="695">
        <v>10089568306</v>
      </c>
      <c r="D23" s="962">
        <v>6088.03</v>
      </c>
      <c r="E23" s="696">
        <v>6572.46</v>
      </c>
      <c r="F23" s="697">
        <v>40013333.653799996</v>
      </c>
    </row>
    <row r="24" spans="2:6">
      <c r="B24" s="676" t="s">
        <v>847</v>
      </c>
      <c r="C24" s="699">
        <v>1270010000000</v>
      </c>
      <c r="D24" s="962">
        <v>452.02</v>
      </c>
      <c r="E24" s="696">
        <v>6572.46</v>
      </c>
      <c r="F24" s="697">
        <v>2970883.3692000001</v>
      </c>
    </row>
    <row r="25" spans="2:6">
      <c r="B25" s="676" t="s">
        <v>847</v>
      </c>
      <c r="C25" s="700">
        <v>82679888006</v>
      </c>
      <c r="D25" s="962">
        <v>0</v>
      </c>
      <c r="E25" s="696">
        <v>6572.46</v>
      </c>
      <c r="F25" s="697">
        <v>0</v>
      </c>
    </row>
    <row r="26" spans="2:6">
      <c r="B26" s="676" t="s">
        <v>848</v>
      </c>
      <c r="C26" s="695">
        <v>742950</v>
      </c>
      <c r="D26" s="962">
        <v>73424.539999999994</v>
      </c>
      <c r="E26" s="696">
        <v>6572.46</v>
      </c>
      <c r="F26" s="697">
        <v>482579852.16839999</v>
      </c>
    </row>
    <row r="27" spans="2:6">
      <c r="B27" s="676" t="s">
        <v>849</v>
      </c>
      <c r="C27" s="695">
        <v>80002010305</v>
      </c>
      <c r="D27" s="962">
        <v>0</v>
      </c>
      <c r="E27" s="696">
        <v>6572.46</v>
      </c>
      <c r="F27" s="697">
        <v>0</v>
      </c>
    </row>
    <row r="28" spans="2:6">
      <c r="B28" s="676" t="s">
        <v>850</v>
      </c>
      <c r="C28" s="695" t="s">
        <v>863</v>
      </c>
      <c r="D28" s="962">
        <v>5083.2</v>
      </c>
      <c r="E28" s="696">
        <v>6572.46</v>
      </c>
      <c r="F28" s="697">
        <v>33409128.671999998</v>
      </c>
    </row>
    <row r="29" spans="2:6">
      <c r="B29" s="676" t="s">
        <v>851</v>
      </c>
      <c r="C29" s="695">
        <v>131000849</v>
      </c>
      <c r="D29" s="962">
        <v>1132.42</v>
      </c>
      <c r="E29" s="696">
        <v>6572.46</v>
      </c>
      <c r="F29" s="697">
        <v>7442785.1532000005</v>
      </c>
    </row>
    <row r="30" spans="2:6">
      <c r="B30" s="676" t="s">
        <v>852</v>
      </c>
      <c r="C30" s="700">
        <v>310024650</v>
      </c>
      <c r="D30" s="962">
        <v>7079.73</v>
      </c>
      <c r="E30" s="696">
        <v>6572.46</v>
      </c>
      <c r="F30" s="697">
        <v>46531242.235799998</v>
      </c>
    </row>
    <row r="31" spans="2:6">
      <c r="B31" s="980" t="s">
        <v>853</v>
      </c>
      <c r="C31" s="981">
        <v>10208646</v>
      </c>
      <c r="D31" s="982">
        <v>4116.88</v>
      </c>
      <c r="E31" s="983">
        <v>6572.46</v>
      </c>
      <c r="F31" s="984">
        <v>27058029.1248</v>
      </c>
    </row>
    <row r="32" spans="2:6">
      <c r="B32" s="990" t="s">
        <v>854</v>
      </c>
      <c r="C32" s="991">
        <v>1000000000000</v>
      </c>
      <c r="D32" s="992">
        <v>39915.089999999997</v>
      </c>
      <c r="E32" s="993">
        <v>6572.46</v>
      </c>
      <c r="F32" s="994">
        <v>262340332.42139998</v>
      </c>
    </row>
    <row r="33" spans="2:6">
      <c r="B33" s="990" t="s">
        <v>917</v>
      </c>
      <c r="C33" s="991">
        <v>1403590</v>
      </c>
      <c r="D33" s="992">
        <v>0</v>
      </c>
      <c r="E33" s="993">
        <v>6572.46</v>
      </c>
      <c r="F33" s="994">
        <v>0</v>
      </c>
    </row>
    <row r="34" spans="2:6">
      <c r="B34" s="990" t="s">
        <v>855</v>
      </c>
      <c r="C34" s="991">
        <v>192356</v>
      </c>
      <c r="D34" s="992">
        <v>3672.77</v>
      </c>
      <c r="E34" s="993">
        <v>6572.46</v>
      </c>
      <c r="F34" s="994">
        <v>24139133.9142</v>
      </c>
    </row>
    <row r="35" spans="2:6">
      <c r="B35" s="990" t="s">
        <v>855</v>
      </c>
      <c r="C35" s="991">
        <v>114100657</v>
      </c>
      <c r="D35" s="992">
        <v>3045</v>
      </c>
      <c r="E35" s="993">
        <v>6572.46</v>
      </c>
      <c r="F35" s="994">
        <v>20013140.699999999</v>
      </c>
    </row>
    <row r="36" spans="2:6">
      <c r="B36" s="990" t="s">
        <v>856</v>
      </c>
      <c r="C36" s="991">
        <v>184353</v>
      </c>
      <c r="D36" s="992">
        <v>107.22</v>
      </c>
      <c r="E36" s="993">
        <v>6572.46</v>
      </c>
      <c r="F36" s="994">
        <v>704699.16119999997</v>
      </c>
    </row>
    <row r="37" spans="2:6">
      <c r="B37" s="990" t="s">
        <v>857</v>
      </c>
      <c r="C37" s="991">
        <v>9429269</v>
      </c>
      <c r="D37" s="992">
        <v>4611.8900000000003</v>
      </c>
      <c r="E37" s="993">
        <v>6572.46</v>
      </c>
      <c r="F37" s="994">
        <v>30311463</v>
      </c>
    </row>
    <row r="38" spans="2:6">
      <c r="B38" s="990" t="s">
        <v>858</v>
      </c>
      <c r="C38" s="991">
        <v>191065</v>
      </c>
      <c r="D38" s="992">
        <v>5634.05</v>
      </c>
      <c r="E38" s="993">
        <v>6572.46</v>
      </c>
      <c r="F38" s="994">
        <v>37029568.263000004</v>
      </c>
    </row>
    <row r="39" spans="2:6" s="333" customFormat="1" ht="15" thickBot="1">
      <c r="B39" s="985" t="s">
        <v>387</v>
      </c>
      <c r="C39" s="986"/>
      <c r="D39" s="987">
        <f>SUM(D10:D38)</f>
        <v>499835.28000000009</v>
      </c>
      <c r="E39" s="988"/>
      <c r="F39" s="989">
        <f>SUM(F10:F38)</f>
        <v>3285147384.8394003</v>
      </c>
    </row>
    <row r="40" spans="2:6">
      <c r="B40" s="684"/>
      <c r="C40" s="685"/>
      <c r="E40" s="680"/>
      <c r="F40" s="681"/>
    </row>
    <row r="41" spans="2:6" s="190" customFormat="1" ht="15" thickBot="1">
      <c r="B41" s="684"/>
      <c r="C41" s="685"/>
      <c r="D41" s="761"/>
      <c r="E41" s="686"/>
      <c r="F41" s="687"/>
    </row>
    <row r="42" spans="2:6" s="704" customFormat="1">
      <c r="B42" s="743" t="s">
        <v>866</v>
      </c>
      <c r="C42" s="744" t="s">
        <v>860</v>
      </c>
      <c r="D42" s="745" t="s">
        <v>861</v>
      </c>
      <c r="E42" s="746"/>
      <c r="F42" s="747"/>
    </row>
    <row r="43" spans="2:6" s="190" customFormat="1">
      <c r="B43" s="972" t="s">
        <v>844</v>
      </c>
      <c r="C43" s="963">
        <v>1128761</v>
      </c>
      <c r="D43" s="762">
        <v>4999104</v>
      </c>
      <c r="E43" s="686"/>
      <c r="F43" s="688"/>
    </row>
    <row r="44" spans="2:6" s="190" customFormat="1">
      <c r="B44" s="972" t="s">
        <v>844</v>
      </c>
      <c r="C44" s="963" t="s">
        <v>865</v>
      </c>
      <c r="D44" s="762">
        <v>6047</v>
      </c>
      <c r="E44" s="686"/>
      <c r="F44" s="688"/>
    </row>
    <row r="45" spans="2:6" s="190" customFormat="1">
      <c r="B45" s="973" t="s">
        <v>915</v>
      </c>
      <c r="C45" s="967">
        <v>700814741</v>
      </c>
      <c r="D45" s="968">
        <v>204</v>
      </c>
      <c r="E45" s="686"/>
      <c r="F45" s="688"/>
    </row>
    <row r="46" spans="2:6" s="190" customFormat="1">
      <c r="B46" s="974" t="s">
        <v>915</v>
      </c>
      <c r="C46" s="969">
        <v>700814734</v>
      </c>
      <c r="D46" s="975">
        <v>0</v>
      </c>
      <c r="E46" s="686"/>
      <c r="F46" s="688"/>
    </row>
    <row r="47" spans="2:6" s="190" customFormat="1">
      <c r="B47" s="976" t="s">
        <v>915</v>
      </c>
      <c r="C47" s="343">
        <v>700702571</v>
      </c>
      <c r="D47" s="975">
        <v>-1</v>
      </c>
      <c r="E47" s="686"/>
      <c r="F47" s="688"/>
    </row>
    <row r="48" spans="2:6" s="190" customFormat="1">
      <c r="B48" s="974" t="s">
        <v>890</v>
      </c>
      <c r="C48" s="969">
        <v>1219468004</v>
      </c>
      <c r="D48" s="975">
        <v>3197984956</v>
      </c>
      <c r="E48" s="686"/>
      <c r="F48" s="688"/>
    </row>
    <row r="49" spans="2:6" s="190" customFormat="1">
      <c r="B49" s="974" t="s">
        <v>890</v>
      </c>
      <c r="C49" s="969">
        <v>1219468002</v>
      </c>
      <c r="D49" s="975">
        <v>0</v>
      </c>
      <c r="E49" s="686"/>
      <c r="F49" s="688"/>
    </row>
    <row r="50" spans="2:6" s="190" customFormat="1">
      <c r="B50" s="974" t="s">
        <v>890</v>
      </c>
      <c r="C50" s="969">
        <v>1219468006</v>
      </c>
      <c r="D50" s="975">
        <v>100002</v>
      </c>
      <c r="E50" s="686"/>
      <c r="F50" s="688"/>
    </row>
    <row r="51" spans="2:6" s="190" customFormat="1">
      <c r="B51" s="976" t="s">
        <v>890</v>
      </c>
      <c r="C51" s="343">
        <v>1219468008</v>
      </c>
      <c r="D51" s="975">
        <v>0</v>
      </c>
      <c r="E51" s="686"/>
      <c r="F51" s="688"/>
    </row>
    <row r="52" spans="2:6" s="190" customFormat="1">
      <c r="B52" s="974" t="s">
        <v>916</v>
      </c>
      <c r="C52" s="969" t="s">
        <v>918</v>
      </c>
      <c r="D52" s="975">
        <v>0</v>
      </c>
      <c r="E52" s="686"/>
      <c r="F52" s="688"/>
    </row>
    <row r="53" spans="2:6" s="190" customFormat="1">
      <c r="B53" s="974" t="s">
        <v>845</v>
      </c>
      <c r="C53" s="969">
        <v>900256116</v>
      </c>
      <c r="D53" s="975">
        <v>0</v>
      </c>
      <c r="E53" s="686"/>
      <c r="F53" s="688"/>
    </row>
    <row r="54" spans="2:6" s="190" customFormat="1">
      <c r="B54" s="974" t="s">
        <v>845</v>
      </c>
      <c r="C54" s="969">
        <v>95704004</v>
      </c>
      <c r="D54" s="975">
        <v>15482755</v>
      </c>
      <c r="E54" s="686"/>
      <c r="F54" s="688"/>
    </row>
    <row r="55" spans="2:6" s="190" customFormat="1">
      <c r="B55" s="974" t="s">
        <v>846</v>
      </c>
      <c r="C55" s="970">
        <v>2000010000000</v>
      </c>
      <c r="D55" s="975">
        <v>0</v>
      </c>
      <c r="E55" s="686"/>
      <c r="F55" s="688"/>
    </row>
    <row r="56" spans="2:6" s="190" customFormat="1">
      <c r="B56" s="974" t="s">
        <v>846</v>
      </c>
      <c r="C56" s="970">
        <v>3000000000000</v>
      </c>
      <c r="D56" s="975">
        <v>5000009</v>
      </c>
      <c r="E56" s="686"/>
      <c r="F56" s="688"/>
    </row>
    <row r="57" spans="2:6">
      <c r="B57" s="974" t="s">
        <v>847</v>
      </c>
      <c r="C57" s="969">
        <v>10036474205</v>
      </c>
      <c r="D57" s="975">
        <v>92260272</v>
      </c>
      <c r="E57" s="686"/>
      <c r="F57" s="688"/>
    </row>
    <row r="58" spans="2:6">
      <c r="B58" s="974" t="s">
        <v>847</v>
      </c>
      <c r="C58" s="971">
        <v>1250020000000</v>
      </c>
      <c r="D58" s="975">
        <v>1984256</v>
      </c>
      <c r="E58" s="686"/>
      <c r="F58" s="689"/>
    </row>
    <row r="59" spans="2:6">
      <c r="B59" s="974" t="s">
        <v>847</v>
      </c>
      <c r="C59" s="969">
        <v>82310046006</v>
      </c>
      <c r="D59" s="975">
        <v>0</v>
      </c>
      <c r="E59" s="686"/>
      <c r="F59" s="689"/>
    </row>
    <row r="60" spans="2:6">
      <c r="B60" s="974" t="s">
        <v>848</v>
      </c>
      <c r="C60" s="969">
        <v>1137256</v>
      </c>
      <c r="D60" s="975">
        <v>300380</v>
      </c>
      <c r="E60" s="686"/>
      <c r="F60" s="689"/>
    </row>
    <row r="61" spans="2:6" s="190" customFormat="1">
      <c r="B61" s="974" t="s">
        <v>850</v>
      </c>
      <c r="C61" s="969">
        <v>100013599</v>
      </c>
      <c r="D61" s="975">
        <v>4138364</v>
      </c>
      <c r="E61" s="686"/>
      <c r="F61" s="688"/>
    </row>
    <row r="62" spans="2:6" s="190" customFormat="1">
      <c r="B62" s="974" t="s">
        <v>851</v>
      </c>
      <c r="C62" s="969">
        <v>131000778</v>
      </c>
      <c r="D62" s="975">
        <v>25702666</v>
      </c>
      <c r="E62" s="686"/>
      <c r="F62" s="688"/>
    </row>
    <row r="63" spans="2:6" s="190" customFormat="1">
      <c r="B63" s="974" t="s">
        <v>852</v>
      </c>
      <c r="C63" s="969">
        <v>410022837</v>
      </c>
      <c r="D63" s="975">
        <v>37545710</v>
      </c>
      <c r="E63" s="686"/>
      <c r="F63" s="689"/>
    </row>
    <row r="64" spans="2:6">
      <c r="B64" s="974" t="s">
        <v>853</v>
      </c>
      <c r="C64" s="969">
        <v>50010874</v>
      </c>
      <c r="D64" s="975">
        <v>6338632</v>
      </c>
      <c r="E64" s="686"/>
      <c r="F64" s="688"/>
    </row>
    <row r="65" spans="2:7">
      <c r="B65" s="974" t="s">
        <v>854</v>
      </c>
      <c r="C65" s="970">
        <v>1000010000000</v>
      </c>
      <c r="D65" s="975">
        <v>3011829</v>
      </c>
      <c r="E65" s="686"/>
      <c r="F65" s="689"/>
    </row>
    <row r="66" spans="2:7">
      <c r="B66" s="974" t="s">
        <v>917</v>
      </c>
      <c r="C66" s="969">
        <v>1403589</v>
      </c>
      <c r="D66" s="975">
        <v>0</v>
      </c>
      <c r="E66" s="686"/>
      <c r="F66" s="688"/>
    </row>
    <row r="67" spans="2:7">
      <c r="B67" s="974" t="s">
        <v>855</v>
      </c>
      <c r="C67" s="969">
        <v>155000841</v>
      </c>
      <c r="D67" s="975">
        <v>31012006</v>
      </c>
      <c r="E67" s="686"/>
      <c r="F67" s="688"/>
    </row>
    <row r="68" spans="2:7" s="190" customFormat="1">
      <c r="B68" s="974" t="s">
        <v>855</v>
      </c>
      <c r="C68" s="969">
        <v>194100656</v>
      </c>
      <c r="D68" s="975">
        <v>5225000</v>
      </c>
      <c r="E68" s="686"/>
      <c r="F68" s="689"/>
    </row>
    <row r="69" spans="2:7">
      <c r="B69" s="974" t="s">
        <v>856</v>
      </c>
      <c r="C69" s="969">
        <v>184352</v>
      </c>
      <c r="D69" s="975">
        <v>21700525</v>
      </c>
      <c r="E69" s="686"/>
      <c r="F69" s="690"/>
    </row>
    <row r="70" spans="2:7">
      <c r="B70" s="974" t="s">
        <v>857</v>
      </c>
      <c r="C70" s="969">
        <v>5688382</v>
      </c>
      <c r="D70" s="975">
        <v>105884468</v>
      </c>
      <c r="E70" s="686"/>
      <c r="F70" s="689"/>
    </row>
    <row r="71" spans="2:7" ht="15" thickBot="1">
      <c r="B71" s="977" t="s">
        <v>858</v>
      </c>
      <c r="C71" s="978">
        <v>191064</v>
      </c>
      <c r="D71" s="979">
        <v>33708104</v>
      </c>
      <c r="E71" s="686"/>
      <c r="F71" s="689"/>
    </row>
    <row r="72" spans="2:7" s="333" customFormat="1">
      <c r="B72" s="748" t="s">
        <v>387</v>
      </c>
      <c r="C72" s="749"/>
      <c r="D72" s="763">
        <f>SUM(D43:D71)</f>
        <v>3592385288</v>
      </c>
      <c r="E72" s="741"/>
      <c r="F72" s="742"/>
    </row>
    <row r="73" spans="2:7">
      <c r="B73" s="684"/>
      <c r="C73" s="685"/>
      <c r="E73" s="686"/>
      <c r="F73" s="689"/>
    </row>
    <row r="74" spans="2:7">
      <c r="B74" s="684"/>
      <c r="C74" s="685"/>
      <c r="E74" s="686"/>
      <c r="F74" s="689"/>
    </row>
    <row r="75" spans="2:7" ht="30" customHeight="1">
      <c r="B75" s="1115" t="s">
        <v>836</v>
      </c>
      <c r="C75" s="1115"/>
    </row>
    <row r="76" spans="2:7" s="444" customFormat="1">
      <c r="B76" s="1076" t="s">
        <v>838</v>
      </c>
      <c r="C76" s="1076"/>
      <c r="D76" s="570"/>
      <c r="E76"/>
      <c r="F76"/>
      <c r="G76"/>
    </row>
    <row r="77" spans="2:7" s="444" customFormat="1">
      <c r="B77" s="343" t="s">
        <v>553</v>
      </c>
      <c r="C77" s="678" t="s">
        <v>723</v>
      </c>
      <c r="D77" s="570"/>
      <c r="E77"/>
      <c r="F77"/>
      <c r="G77"/>
    </row>
    <row r="78" spans="2:7" s="444" customFormat="1" ht="28.8">
      <c r="B78" s="344" t="s">
        <v>725</v>
      </c>
      <c r="C78" s="679">
        <f>D72</f>
        <v>3592385288</v>
      </c>
      <c r="D78" s="570"/>
      <c r="E78"/>
      <c r="F78"/>
      <c r="G78"/>
    </row>
    <row r="79" spans="2:7" s="444" customFormat="1">
      <c r="B79" s="344" t="s">
        <v>726</v>
      </c>
      <c r="C79" s="679">
        <v>0</v>
      </c>
      <c r="D79" s="570"/>
      <c r="E79"/>
      <c r="F79"/>
      <c r="G79"/>
    </row>
    <row r="80" spans="2:7" s="444" customFormat="1">
      <c r="B80" s="344" t="s">
        <v>727</v>
      </c>
      <c r="C80" s="679">
        <v>0</v>
      </c>
      <c r="D80" s="570"/>
      <c r="E80"/>
      <c r="F80"/>
      <c r="G80"/>
    </row>
    <row r="81" spans="2:7" s="444" customFormat="1" ht="28.8">
      <c r="B81" s="344" t="s">
        <v>728</v>
      </c>
      <c r="C81" s="360">
        <f>F39</f>
        <v>3285147384.8394003</v>
      </c>
      <c r="D81" s="131"/>
      <c r="E81"/>
      <c r="F81"/>
      <c r="G81"/>
    </row>
    <row r="82" spans="2:7" s="444" customFormat="1">
      <c r="B82" s="319" t="s">
        <v>834</v>
      </c>
      <c r="C82" s="354">
        <f>SUM(C78:C81)</f>
        <v>6877532672.8394003</v>
      </c>
      <c r="D82" s="570"/>
      <c r="E82"/>
      <c r="F82"/>
      <c r="G82"/>
    </row>
    <row r="83" spans="2:7" s="444" customFormat="1">
      <c r="B83" t="s">
        <v>29</v>
      </c>
      <c r="C83" s="677"/>
      <c r="D83" s="570"/>
      <c r="E83"/>
      <c r="F83"/>
      <c r="G83"/>
    </row>
    <row r="84" spans="2:7" s="444" customFormat="1">
      <c r="B84" t="s">
        <v>29</v>
      </c>
      <c r="C84" s="964">
        <f>C82-'Balance Gral. Resol. 35'!D87</f>
        <v>-0.16059970855712891</v>
      </c>
      <c r="D84" s="570"/>
      <c r="E84"/>
      <c r="F84"/>
      <c r="G84"/>
    </row>
    <row r="85" spans="2:7" s="444" customFormat="1">
      <c r="B85" t="s">
        <v>29</v>
      </c>
      <c r="C85" s="677"/>
      <c r="D85" s="570"/>
      <c r="E85"/>
      <c r="F85"/>
      <c r="G85"/>
    </row>
    <row r="86" spans="2:7" s="444" customFormat="1">
      <c r="B86" t="s">
        <v>29</v>
      </c>
      <c r="C86" s="677"/>
      <c r="D86" s="570"/>
      <c r="E86"/>
      <c r="F86"/>
      <c r="G86"/>
    </row>
    <row r="87" spans="2:7" s="444" customFormat="1">
      <c r="B87" t="s">
        <v>29</v>
      </c>
      <c r="C87" s="677"/>
      <c r="D87" s="570"/>
      <c r="E87"/>
      <c r="F87"/>
      <c r="G87"/>
    </row>
    <row r="88" spans="2:7" s="444" customFormat="1">
      <c r="B88" t="s">
        <v>29</v>
      </c>
      <c r="C88" s="677"/>
      <c r="D88" s="570"/>
      <c r="E88"/>
      <c r="F88"/>
      <c r="G88"/>
    </row>
    <row r="89" spans="2:7">
      <c r="B89" t="s">
        <v>29</v>
      </c>
    </row>
    <row r="100" spans="4:4">
      <c r="D100" s="570" t="s">
        <v>29</v>
      </c>
    </row>
    <row r="101" spans="4:4">
      <c r="D101" s="570" t="s">
        <v>29</v>
      </c>
    </row>
  </sheetData>
  <mergeCells count="4">
    <mergeCell ref="B5:C5"/>
    <mergeCell ref="B6:C6"/>
    <mergeCell ref="B75:C75"/>
    <mergeCell ref="B76:C76"/>
  </mergeCells>
  <pageMargins left="0.7" right="0.7" top="0.75" bottom="0.75" header="0.3" footer="0.3"/>
  <pageSetup paperSize="9" scale="47" orientation="portrait" horizontalDpi="300" verticalDpi="3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MxBnxkiHDm8DRXyyANCP/nB+9GdeC/CnIisDKPul5y8=</DigestValue>
    </Reference>
    <Reference Type="http://www.w3.org/2000/09/xmldsig#Object" URI="#idOfficeObject">
      <DigestMethod Algorithm="http://www.w3.org/2001/04/xmlenc#sha256"/>
      <DigestValue>UDkOJgaZY7jN0BjtMeaPPGpNuEEcA4kw0OfSylRctP8=</DigestValue>
    </Reference>
    <Reference Type="http://uri.etsi.org/01903#SignedProperties" URI="#idSignedProperties">
      <Transforms>
        <Transform Algorithm="http://www.w3.org/TR/2001/REC-xml-c14n-20010315"/>
      </Transforms>
      <DigestMethod Algorithm="http://www.w3.org/2001/04/xmlenc#sha256"/>
      <DigestValue>YiNd4GXU0GAYJDVEo07HlnX+O9xi2DdRV03cOqHC6MQ=</DigestValue>
    </Reference>
    <Reference Type="http://www.w3.org/2000/09/xmldsig#Object" URI="#idValidSigLnImg">
      <DigestMethod Algorithm="http://www.w3.org/2001/04/xmlenc#sha256"/>
      <DigestValue>w5/BNboJi75yT/wwJVN2SZ8J+UnLisC/UJPNKuZ/1Fw=</DigestValue>
    </Reference>
    <Reference Type="http://www.w3.org/2000/09/xmldsig#Object" URI="#idInvalidSigLnImg">
      <DigestMethod Algorithm="http://www.w3.org/2001/04/xmlenc#sha256"/>
      <DigestValue>c0tqqZyrV+dDAcFnuQ+FisLc3PHg/C7H8PY2BRZPR3s=</DigestValue>
    </Reference>
  </SignedInfo>
  <SignatureValue>VV7aYWZ+7K7DEtI4tNsDcVOw/esEtkny3EIrckWA8sKu1bnTih7Cmmsykk2veOsqCAvffXbq+dMw
avO5PxvXtXt8Ty5t5Ae9PZMKpSeVS7uk2wJqpqFLYBXFjCLqTAg2Za6WTjN52q+OFRvIlJMnGpU2
2KJ0Z28kUN4ygbbFdzJ5q6Pq1GaQJPZzifhZ3JyRSZHVCYkORDzgKwSo9LdUGG7tY+T5Q7oNV5Wg
joOUxXWr6hVKLAKxH7iKZKoeCBIY+c+QueuDh+/X2DpXeNTIg6jvcm2+ioyxQOa+MB5AwspbUhDr
RxYmw75eJ+13EtiKaDvQiWNS1jazjhGdiUKs2g==</SignatureValue>
  <KeyInfo>
    <X509Data>
      <X509Certificate>MIIDeDCCAmCgAwIBAgIK5gCtkXiDVUMe5TANBgkqhkiG9w0BAQsFADBqMTMwMQYDVQQDDCpGRURFUklDTyBTRUJBU1RJw4FOIE9QT1JUTyBMRUlWQSBFU1DDjU5PTEExJjAkBgkqhkiG9w0BCQEWF3NvcG9ydG9AaW52ZXN0b3IuY29tLnB5MQswCQYDVQQGEwJFUzAeFw0yNTEyMjMxNTI4MjhaFw0zMDEyMjMxNTI4MjhaMGoxMzAxBgNVBAMMKkZFREVSSUNPIFNFQkFTVEnDgU4gT1BPUlRPIExFSVZBIEVTUMONTk9MQTEmMCQGCSqGSIb3DQEJARYXc29wb3J0b0BpbnZlc3Rvci5jb20ucHkxCzAJBgNVBAYTAkVTMIIBIjANBgkqhkiG9w0BAQEFAAOCAQ8AMIIBCgKCAQEAyrKAdQX/5gpT6XeXogfiKPIPx/wu3na7O6kgfVM++zPHn7S1APeFq6Ha+L8FDwqDGxMl3DpB3MyxyXhFBzczviiTqaOSKvLPJj9REgi7JTBPdRpKYtDWlRnLAQYRFl6T5sh4Z06K3awkYeaklW2Lqu6JTPBlVmNy+BxNJ6G+V2hrqIsghDXFUqt0xfDUf4kcVmYfLlLYJgIxQ4gCGcpHgKn3iN36LKLILdXeKfgVcc9ST7z8OBm/LDwlcud3tqGw7yh149Xuy+vSX9IxKhHKN9ctWiaQTmB4gXdAcEzGUXbvqAM4nD39PiPG70jMT+QJi/A7jewDm8EKk9KV6VC0lQIDAQABoyAwHjAPBgkqhkiG9y8BAQoEAgUAMAsGA1UdDwQEAwIHgDANBgkqhkiG9w0BAQsFAAOCAQEAXaCMxZDFvya9kamejmctdy90q1pmjRGCkdFP206vueLTWOyO5JHsotOulFydmZH1MBsfrejmgRJEwQxOBglvgMHLH5cfm9mkarkJyhtabXtQGQZ4yUrAFNf8dAWrGtB1bau/ylow3dTk7Otd9fdC2hGCAK+jVZIz3wzjkfBVeHbnirdbufhF3azt5s17nGaqve72nXU/GVaZUsUzU7KP6r3+AfrVyJ/HiM/FnFU43xtYNlkEvrTqVya1yAYp0Zc0qYEOBHc1h97pGoDkefuUMZEfRTkVtRdPq2yYBvE7npryCy9llSb0ZJ7DHZYkg3rqvesfBSBrRjqGa8Au4bpY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l5wVe38xu9LoX0HVfqdveoC4vmfQ2cByy53IokmC0R4=</DigestValue>
      </Reference>
      <Reference URI="/xl/calcChain.xml?ContentType=application/vnd.openxmlformats-officedocument.spreadsheetml.calcChain+xml">
        <DigestMethod Algorithm="http://www.w3.org/2001/04/xmlenc#sha256"/>
        <DigestValue>eVGY4OqLwElNuFUZ0qiAUGalAx+6KlkkWnTZKS3N82I=</DigestValue>
      </Reference>
      <Reference URI="/xl/comments1.xml?ContentType=application/vnd.openxmlformats-officedocument.spreadsheetml.comments+xml">
        <DigestMethod Algorithm="http://www.w3.org/2001/04/xmlenc#sha256"/>
        <DigestValue>4wBIvSqP7N17lLM45IMQbIX2uOtX5znfxhE+NANS9ig=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/kBOrs9JYwGO0mALUW4LbJphjv3mSGDHMbyZFNDmUG0=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dPE0mdswvLGO9Ftp0iLt2bTVPlWoaIeu/mGGpGzXnOk=</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1TzDUxmF9EbDsZBhx/iW7kh49VJi1BX39F27EOFN0Ik=</DigestValue>
      </Reference>
      <Reference URI="/xl/drawings/vmlDrawing2.vml?ContentType=application/vnd.openxmlformats-officedocument.vmlDrawing">
        <DigestMethod Algorithm="http://www.w3.org/2001/04/xmlenc#sha256"/>
        <DigestValue>W4QWpxtOgmqANDb87hoNqcy4Ea44RzYGMu+gBqfvhOA=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zvnatw8Hwx4+6svLlUl0dozFTtnXlq/VLrXju5ICoDI=</DigestValue>
      </Reference>
      <Reference URI="/xl/media/image11.jpeg?ContentType=image/jpeg">
        <DigestMethod Algorithm="http://www.w3.org/2001/04/xmlenc#sha256"/>
        <DigestValue>sAZdK2mFEYI3L4nsXVPouRrNFWWXXay2jxzLhN3VUlM=</DigestValue>
      </Reference>
      <Reference URI="/xl/media/image12.jpeg?ContentType=image/jpeg">
        <DigestMethod Algorithm="http://www.w3.org/2001/04/xmlenc#sha256"/>
        <DigestValue>EKPHrtHJKOb/E9wpPsZhZ27ZyX/Bb3inNFCioz98zFA=</DigestValue>
      </Reference>
      <Reference URI="/xl/media/image13.jpeg?ContentType=image/jpeg">
        <DigestMethod Algorithm="http://www.w3.org/2001/04/xmlenc#sha256"/>
        <DigestValue>ffHwe2GhbnepDZeU9wESZXmEczidKtahD7BzfLM2xm0=</DigestValue>
      </Reference>
      <Reference URI="/xl/media/image14.jpeg?ContentType=image/jpeg">
        <DigestMethod Algorithm="http://www.w3.org/2001/04/xmlenc#sha256"/>
        <DigestValue>YoJ9CGrfTupnFRFBH6GN8eqC8OLGL5WTJNazE847jGw=</DigestValue>
      </Reference>
      <Reference URI="/xl/media/image15.jpeg?ContentType=image/jpeg">
        <DigestMethod Algorithm="http://www.w3.org/2001/04/xmlenc#sha256"/>
        <DigestValue>3p5aeG2UcdE2/Kh9O61/8IeChJCeZvmnLvNPrpEHwbQ=</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Nds2VIDnhA0V1OLmeYfO6wu/Tbm+tchAQIS5VxynBFA=</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emf?ContentType=image/x-emf">
        <DigestMethod Algorithm="http://www.w3.org/2001/04/xmlenc#sha256"/>
        <DigestValue>XuolK1JPoTDvGNcHYNLao/hGYJlJ6PKWvo2vRCZM73s=</DigestValue>
      </Reference>
      <Reference URI="/xl/media/image20.jpeg?ContentType=image/jpeg">
        <DigestMethod Algorithm="http://www.w3.org/2001/04/xmlenc#sha256"/>
        <DigestValue>KD1b6yHH7VDROrMEjdiMRSx+yNLPz7nEF+WpymBhvKY=</DigestValue>
      </Reference>
      <Reference URI="/xl/media/image21.jpeg?ContentType=image/jpeg">
        <DigestMethod Algorithm="http://www.w3.org/2001/04/xmlenc#sha256"/>
        <DigestValue>vIQiH2frdz1PfzJcY3ViookYwtVDcA1KsSU0uLxKZwo=</DigestValue>
      </Reference>
      <Reference URI="/xl/media/image22.jpeg?ContentType=image/jpeg">
        <DigestMethod Algorithm="http://www.w3.org/2001/04/xmlenc#sha256"/>
        <DigestValue>eVmLvzN8XkId69lQDcm0iA3BRBnxwnf8x+Fo/B46pN4=</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SHyJBasJ3wJTtHh6dlS6oGaMLknNgYq0TMrRMvDo23E=</DigestValue>
      </Reference>
      <Reference URI="/xl/media/image25.jpeg?ContentType=image/jpeg">
        <DigestMethod Algorithm="http://www.w3.org/2001/04/xmlenc#sha256"/>
        <DigestValue>sqMC2dCkoH/AgQ2qkgQm7FBJTgNRSowK6SLxbXIt9xM=</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ifWyOFhtm7hvF+NTbTjbH4jeT25zK07FBoPFcsjr33c=</DigestValue>
      </Reference>
      <Reference URI="/xl/media/image28.jpeg?ContentType=image/jpeg">
        <DigestMethod Algorithm="http://www.w3.org/2001/04/xmlenc#sha256"/>
        <DigestValue>7mO+vHuspRv90St6UvfTYiVNjS2+itw5wf1diqvThkM=</DigestValue>
      </Reference>
      <Reference URI="/xl/media/image29.jpeg?ContentType=image/jpeg">
        <DigestMethod Algorithm="http://www.w3.org/2001/04/xmlenc#sha256"/>
        <DigestValue>RXadRZ1x2N+OUKJSOkQ+zTeQcVPrhGgJ59aosVkFukc=</DigestValue>
      </Reference>
      <Reference URI="/xl/media/image3.emf?ContentType=image/x-emf">
        <DigestMethod Algorithm="http://www.w3.org/2001/04/xmlenc#sha256"/>
        <DigestValue>xHhCQkB3rVKFFKyWN67+HUmUULRKVpSD+UMunM4OTbQ=</DigestValue>
      </Reference>
      <Reference URI="/xl/media/image4.emf?ContentType=image/x-emf">
        <DigestMethod Algorithm="http://www.w3.org/2001/04/xmlenc#sha256"/>
        <DigestValue>HcwihzRJy9x/vXgVOoyi4lphCLUi+nAniGGbFR3iF1E=</DigestValue>
      </Reference>
      <Reference URI="/xl/media/image5.emf?ContentType=image/x-emf">
        <DigestMethod Algorithm="http://www.w3.org/2001/04/xmlenc#sha256"/>
        <DigestValue>Ta73GEUUBjUCCUSVUKwerzEHTpkTsUkRCU4u3VJjom4=</DigestValue>
      </Reference>
      <Reference URI="/xl/media/image6.png?ContentType=image/png">
        <DigestMethod Algorithm="http://www.w3.org/2001/04/xmlenc#sha256"/>
        <DigestValue>2aiLeRWQ7DSEqYHtVtpWEVpYjwa80q5EAe0Y3H6bnqY=</DigestValue>
      </Reference>
      <Reference URI="/xl/media/image7.jpeg?ContentType=image/jpeg">
        <DigestMethod Algorithm="http://www.w3.org/2001/04/xmlenc#sha256"/>
        <DigestValue>/vsJbUP6civ7NcBe1aWjMFET1H965hwTV9rr0qfoQ48=</DigestValue>
      </Reference>
      <Reference URI="/xl/media/image8.jpeg?ContentType=image/jpeg">
        <DigestMethod Algorithm="http://www.w3.org/2001/04/xmlenc#sha256"/>
        <DigestValue>EW3ggZBdNr8GT19Y44FOYI9d0jJ3QiqJ9cOBKmhqh4c=</DigestValue>
      </Reference>
      <Reference URI="/xl/media/image9.jpeg?ContentType=image/jpeg">
        <DigestMethod Algorithm="http://www.w3.org/2001/04/xmlenc#sha256"/>
        <DigestValue>ogLhVgL8FD2NM+A8vwFwu6sjH6aBL1WHnFXNGDcigEk=</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aEmVIQZmJ7GIA1xSRNrbffSD6lzoOMIA65gE24qJFsM=</DigestValue>
      </Reference>
      <Reference URI="/xl/printerSettings/printerSettings4.bin?ContentType=application/vnd.openxmlformats-officedocument.spreadsheetml.printerSettings">
        <DigestMethod Algorithm="http://www.w3.org/2001/04/xmlenc#sha256"/>
        <DigestValue>LFlwjkQjtzjensCCoLoyjtCl+yYf3G1VaxwK356fARw=</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/JPVIzFrtB0zK2l0EpMJIs7G3h3OcTtP6uq61vWPAUY=</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lTtmiY7zKd7IeYq5JzoRD4/SMde/yd0e4XE+qYP5lsU=</DigestValue>
      </Reference>
      <Reference URI="/xl/styles.xml?ContentType=application/vnd.openxmlformats-officedocument.spreadsheetml.styles+xml">
        <DigestMethod Algorithm="http://www.w3.org/2001/04/xmlenc#sha256"/>
        <DigestValue>1eeP38kMIoyxBfEhfnB/C93uTSotCwNlP6VsYRguUEc=</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1m4JNnkNeLnUKbI0Ljik27ok2kjTkVAKNVAZZjWk+H8=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1ddS3INw2BMm6TAqNqp5enQj+DfuaH9lyPFcBojL7Hs=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IpgJEzAzNFIJWpyXF3M4/xoTgy4gOwCTcVykm9v9jsg=</DigestValue>
      </Reference>
      <Reference URI="/xl/worksheets/sheet10.xml?ContentType=application/vnd.openxmlformats-officedocument.spreadsheetml.worksheet+xml">
        <DigestMethod Algorithm="http://www.w3.org/2001/04/xmlenc#sha256"/>
        <DigestValue>DecO7sLOOyW1p4HJ58VH7dHhfTuTrDndZYSi0Vfopj4=</DigestValue>
      </Reference>
      <Reference URI="/xl/worksheets/sheet11.xml?ContentType=application/vnd.openxmlformats-officedocument.spreadsheetml.worksheet+xml">
        <DigestMethod Algorithm="http://www.w3.org/2001/04/xmlenc#sha256"/>
        <DigestValue>j6OGKj29f0yDFJ+3/6eIR2rjY8P7lZXr21worIeByLo=</DigestValue>
      </Reference>
      <Reference URI="/xl/worksheets/sheet12.xml?ContentType=application/vnd.openxmlformats-officedocument.spreadsheetml.worksheet+xml">
        <DigestMethod Algorithm="http://www.w3.org/2001/04/xmlenc#sha256"/>
        <DigestValue>fkEbWtqnUhDJe6IXozon6XIE+9BkHULUvdQD7JEmTGU=</DigestValue>
      </Reference>
      <Reference URI="/xl/worksheets/sheet13.xml?ContentType=application/vnd.openxmlformats-officedocument.spreadsheetml.worksheet+xml">
        <DigestMethod Algorithm="http://www.w3.org/2001/04/xmlenc#sha256"/>
        <DigestValue>6jEjWDBWZts5SAoxit5HjICZ8QWs/gAegVtNGnCube4=</DigestValue>
      </Reference>
      <Reference URI="/xl/worksheets/sheet14.xml?ContentType=application/vnd.openxmlformats-officedocument.spreadsheetml.worksheet+xml">
        <DigestMethod Algorithm="http://www.w3.org/2001/04/xmlenc#sha256"/>
        <DigestValue>nw0xgbgu6/c7PIsilbcLZs15mvhnhi8PfRB/lxE7Fa4=</DigestValue>
      </Reference>
      <Reference URI="/xl/worksheets/sheet15.xml?ContentType=application/vnd.openxmlformats-officedocument.spreadsheetml.worksheet+xml">
        <DigestMethod Algorithm="http://www.w3.org/2001/04/xmlenc#sha256"/>
        <DigestValue>KCehwHLFzJPwVWRi7TQtZ31vgsU1Jh+jUlJBEIhdsZQ=</DigestValue>
      </Reference>
      <Reference URI="/xl/worksheets/sheet16.xml?ContentType=application/vnd.openxmlformats-officedocument.spreadsheetml.worksheet+xml">
        <DigestMethod Algorithm="http://www.w3.org/2001/04/xmlenc#sha256"/>
        <DigestValue>M1K+xDVmlS5nLSpSsqdYKbly62PkM3vuxlZyvrK7zWw=</DigestValue>
      </Reference>
      <Reference URI="/xl/worksheets/sheet17.xml?ContentType=application/vnd.openxmlformats-officedocument.spreadsheetml.worksheet+xml">
        <DigestMethod Algorithm="http://www.w3.org/2001/04/xmlenc#sha256"/>
        <DigestValue>Jtxvn5C5eMlEQdDkuuRcIDZQlqs56m5FiJ+zYp8q8G4=</DigestValue>
      </Reference>
      <Reference URI="/xl/worksheets/sheet18.xml?ContentType=application/vnd.openxmlformats-officedocument.spreadsheetml.worksheet+xml">
        <DigestMethod Algorithm="http://www.w3.org/2001/04/xmlenc#sha256"/>
        <DigestValue>4G2PqkisceUTt4wH9NOBbqPROFTf5PGXbbjfG8GMgVA=</DigestValue>
      </Reference>
      <Reference URI="/xl/worksheets/sheet19.xml?ContentType=application/vnd.openxmlformats-officedocument.spreadsheetml.worksheet+xml">
        <DigestMethod Algorithm="http://www.w3.org/2001/04/xmlenc#sha256"/>
        <DigestValue>4XgpcvFt0BkdRi3mI7IslLTZdrdfRFU/6pFRazYODLk=</DigestValue>
      </Reference>
      <Reference URI="/xl/worksheets/sheet2.xml?ContentType=application/vnd.openxmlformats-officedocument.spreadsheetml.worksheet+xml">
        <DigestMethod Algorithm="http://www.w3.org/2001/04/xmlenc#sha256"/>
        <DigestValue>AVSiebfk4GtSUzeEwvUZa2zhiqzybBpAnoVrDgaVXD0=</DigestValue>
      </Reference>
      <Reference URI="/xl/worksheets/sheet20.xml?ContentType=application/vnd.openxmlformats-officedocument.spreadsheetml.worksheet+xml">
        <DigestMethod Algorithm="http://www.w3.org/2001/04/xmlenc#sha256"/>
        <DigestValue>iEVlJd3JYa4X6cY2HJUe6BpIgu10tMsuyH0gfq/3QhI=</DigestValue>
      </Reference>
      <Reference URI="/xl/worksheets/sheet21.xml?ContentType=application/vnd.openxmlformats-officedocument.spreadsheetml.worksheet+xml">
        <DigestMethod Algorithm="http://www.w3.org/2001/04/xmlenc#sha256"/>
        <DigestValue>krLwRDqa8zRcIlwyTLU8X0SLVtKmD6CdWWftbNy8IaM=</DigestValue>
      </Reference>
      <Reference URI="/xl/worksheets/sheet22.xml?ContentType=application/vnd.openxmlformats-officedocument.spreadsheetml.worksheet+xml">
        <DigestMethod Algorithm="http://www.w3.org/2001/04/xmlenc#sha256"/>
        <DigestValue>cAL60BcjULGv6DmBfQkM4JMCsFOD0fZE8qAWRxyQjNc=</DigestValue>
      </Reference>
      <Reference URI="/xl/worksheets/sheet23.xml?ContentType=application/vnd.openxmlformats-officedocument.spreadsheetml.worksheet+xml">
        <DigestMethod Algorithm="http://www.w3.org/2001/04/xmlenc#sha256"/>
        <DigestValue>Oqkx78+6/OqAYdqwhu5XKkRsJ9GmaSRAxP5IEZTGpec=</DigestValue>
      </Reference>
      <Reference URI="/xl/worksheets/sheet24.xml?ContentType=application/vnd.openxmlformats-officedocument.spreadsheetml.worksheet+xml">
        <DigestMethod Algorithm="http://www.w3.org/2001/04/xmlenc#sha256"/>
        <DigestValue>4fi4ji1toD0/XmRjAWb0NlYbJA0IOY8EZRlo8NmQjrE=</DigestValue>
      </Reference>
      <Reference URI="/xl/worksheets/sheet25.xml?ContentType=application/vnd.openxmlformats-officedocument.spreadsheetml.worksheet+xml">
        <DigestMethod Algorithm="http://www.w3.org/2001/04/xmlenc#sha256"/>
        <DigestValue>CaJd/wqqmIwytCLpffXgWnNe9jVJc5O8AkwU+ZCoBhc=</DigestValue>
      </Reference>
      <Reference URI="/xl/worksheets/sheet26.xml?ContentType=application/vnd.openxmlformats-officedocument.spreadsheetml.worksheet+xml">
        <DigestMethod Algorithm="http://www.w3.org/2001/04/xmlenc#sha256"/>
        <DigestValue>vn+9cMK+i3y6aDP4CdsVpPsLH6jiIJ9JlK2B1K/Q6og=</DigestValue>
      </Reference>
      <Reference URI="/xl/worksheets/sheet27.xml?ContentType=application/vnd.openxmlformats-officedocument.spreadsheetml.worksheet+xml">
        <DigestMethod Algorithm="http://www.w3.org/2001/04/xmlenc#sha256"/>
        <DigestValue>EU4SSGoiKdl019yBNQ6CQsPsEUv9pnbSS+57dqSAOLk=</DigestValue>
      </Reference>
      <Reference URI="/xl/worksheets/sheet28.xml?ContentType=application/vnd.openxmlformats-officedocument.spreadsheetml.worksheet+xml">
        <DigestMethod Algorithm="http://www.w3.org/2001/04/xmlenc#sha256"/>
        <DigestValue>Rvc+2LRe4WA4vv9vBZDqL9ajJ0fvteeSlPExQ2QNpd8=</DigestValue>
      </Reference>
      <Reference URI="/xl/worksheets/sheet29.xml?ContentType=application/vnd.openxmlformats-officedocument.spreadsheetml.worksheet+xml">
        <DigestMethod Algorithm="http://www.w3.org/2001/04/xmlenc#sha256"/>
        <DigestValue>+gjqF+qDA7nC0aUx2/fmSTuzBgXSWQqWpcG/O1HRQHQ=</DigestValue>
      </Reference>
      <Reference URI="/xl/worksheets/sheet3.xml?ContentType=application/vnd.openxmlformats-officedocument.spreadsheetml.worksheet+xml">
        <DigestMethod Algorithm="http://www.w3.org/2001/04/xmlenc#sha256"/>
        <DigestValue>6U9/Rjf12tp1nVQO7mSbKvA2jYhBEUKphF+BoeVIUPE=</DigestValue>
      </Reference>
      <Reference URI="/xl/worksheets/sheet30.xml?ContentType=application/vnd.openxmlformats-officedocument.spreadsheetml.worksheet+xml">
        <DigestMethod Algorithm="http://www.w3.org/2001/04/xmlenc#sha256"/>
        <DigestValue>0XrghqZi4NFheuHhusyZa68ackbJm/95c8aAS7dPN8k=</DigestValue>
      </Reference>
      <Reference URI="/xl/worksheets/sheet4.xml?ContentType=application/vnd.openxmlformats-officedocument.spreadsheetml.worksheet+xml">
        <DigestMethod Algorithm="http://www.w3.org/2001/04/xmlenc#sha256"/>
        <DigestValue>np1JjEJgiPOwziH+hCib/vouxcr04YTMVabWFNNRrvs=</DigestValue>
      </Reference>
      <Reference URI="/xl/worksheets/sheet5.xml?ContentType=application/vnd.openxmlformats-officedocument.spreadsheetml.worksheet+xml">
        <DigestMethod Algorithm="http://www.w3.org/2001/04/xmlenc#sha256"/>
        <DigestValue>TEvDJC0N7wxesmauR9SiUukKRQr6xl14m2dfRIOYVaU=</DigestValue>
      </Reference>
      <Reference URI="/xl/worksheets/sheet6.xml?ContentType=application/vnd.openxmlformats-officedocument.spreadsheetml.worksheet+xml">
        <DigestMethod Algorithm="http://www.w3.org/2001/04/xmlenc#sha256"/>
        <DigestValue>feZADTyP2TiC04lAJ0Nl9mVOKlhgK3D3IbP3mN5yzXQ=</DigestValue>
      </Reference>
      <Reference URI="/xl/worksheets/sheet7.xml?ContentType=application/vnd.openxmlformats-officedocument.spreadsheetml.worksheet+xml">
        <DigestMethod Algorithm="http://www.w3.org/2001/04/xmlenc#sha256"/>
        <DigestValue>ZJQb/rLCSQ0fLv6t9fR7Qy7m0l/GyZrRVN6swz7g/+Q=</DigestValue>
      </Reference>
      <Reference URI="/xl/worksheets/sheet8.xml?ContentType=application/vnd.openxmlformats-officedocument.spreadsheetml.worksheet+xml">
        <DigestMethod Algorithm="http://www.w3.org/2001/04/xmlenc#sha256"/>
        <DigestValue>D9a4sxAyGPi58i8fXy0BqkALoPKCsrnJltMrCtN1oXc=</DigestValue>
      </Reference>
      <Reference URI="/xl/worksheets/sheet9.xml?ContentType=application/vnd.openxmlformats-officedocument.spreadsheetml.worksheet+xml">
        <DigestMethod Algorithm="http://www.w3.org/2001/04/xmlenc#sha256"/>
        <DigestValue>jS0WcO81u8PpTzDthI+2K/tz2p1Z8nI2MpmHtGXjBbk=</DigestValue>
      </Reference>
    </Manifest>
    <SignatureProperties>
      <SignatureProperty Id="idSignatureTime" Target="#idPackageSignature">
        <mdssi:SignatureTime xmlns:mdssi="http://schemas.openxmlformats.org/package/2006/digital-signature">
          <mdssi:Format>YYYY-MM-DDThh:mm:ssTZD</mdssi:Format>
          <mdssi:Value>2026-02-19T20:15:04Z</mdssi:Value>
        </mdssi:SignatureTime>
      </SignatureProperty>
    </SignatureProperties>
  </Object>
  <Object Id="idOfficeObject">
    <SignatureProperties>
      <SignatureProperty Id="idOfficeV1Details" Target="#idPackageSignature">
        <SignatureInfoV1 xmlns="http://schemas.microsoft.com/office/2006/digsig">
          <SetupID>{50FFEADC-73DE-4E89-B36D-D1A050AAFBC2}</SetupID>
          <SignatureText>Federico Sebastián Oporto Leiva Espínola</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2026-02-19T20:15:04Z</xd:SigningTime>
          <xd:SigningCertificate>
            <xd:Cert>
              <xd:CertDigest>
                <DigestMethod Algorithm="http://www.w3.org/2001/04/xmlenc#sha256"/>
                <DigestValue>QKe30ffcVPg6U5a7lhSsfL3vOXmrvR1eOtdSVSkjUoo=</DigestValue>
              </xd:CertDigest>
              <xd:IssuerSerial>
                <X509IssuerName>C=ES, E=soporto@investor.com.py, CN=FEDERICO SEBASTIÁN OPORTO LEIVA ESPÍNOLA</X509IssuerName>
                <X509SerialNumber>1086156797970164050239205</X509SerialNumber>
              </xd:IssuerSerial>
            </xd:Cert>
          </xd:SigningCertificate>
          <xd:SignaturePolicyIdentifier>
            <xd:SignaturePolicyImplied/>
          </xd:SignaturePolicyIdentifier>
        </xd:SignedSignatureProperties>
      </xd:SignedProperties>
    </xd:QualifyingProperties>
  </Object>
  <Object Id="idValidSigLnImg">AQAAAGwAAAAAAAAAAAAAAIUBAACfAAAAAAAAAAAAAABMGwAALAsAACBFTUYAAAEAYBwAAKoAAAAGAAAAAAAAAAAAAAAAAAAAgAcAADgEAABYAQAAwQAAAAAAAAAAAAAAAAAAAMA/BQDo8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5AC8AMgAvADIAMAAyADYAUO4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wAAAAxAAAAOwAAACsBAABWAAAAAQAAAFVVj0GF9o5BMQAAADsAAAAdAAAATAAAAAAAAAAAAAAAAAAAAP//////////iAAAAEYAZQBkAGUAcgBpAGMAbwAgAFMAZQBiAGEAcwB0AGkA4QBuACAATwBwAG8AcgB0AG8AIAAuAC4ALgAAAAoAAAAKAAAADAAAAAoAAAAHAAAABQAAAAkAAAAMAAAABQAAAAsAAAAKAAAADAAAAAoAAAAIAAAABwAAAAUAAAAKAAAACwAAAAUAAAAPAAAADAAAAAwAAAAHAAAABwAAAAwAAAAFAAAABAAAAAQAAAAE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IAAABxAAAAAQAAAFVVj0GF9o5BDwAAAGEAAAATAAAATAAAAAAAAAAAAAAAAAAAAP//////////dAAAAFMAZQBiAGEAcwB0AGkAYQBuACAATwBwAG8AcgB0AG8AIABMAC4AAAAHAAAABwAAAAgAAAAHAAAABgAAAAQAAAADAAAABwAAAAcAAAAEAAAACgAAAAgAAAAIAAAABQAAAAQAAAAIAAAABAAAAAYAAAADAAAASwAAAEAAAAAwAAAABQAAACAAAAABAAAAAQAAABAAAAAAAAAAAAAAAIYBAACgAAAAAAAAAAAAAACG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IYBAACgAAAAAAAAAAAAAACGAQAAoAAAACUAAAAMAAAAAgAAACcAAAAYAAAABQAAAAAAAAD///8AAAAAACUAAAAMAAAABQAAAEwAAABkAAAADgAAAIsAAAB3AQAAmwAAAA4AAACLAAAAagEAABEAAAAhAPAAAAAAAAAAAAAAAIA/AAAAAAAAAAAAAIA/AAAAAAAAAAAAAAAAAAAAAAAAAAAAAAAAAAAAAAAAAAAlAAAADAAAAAAAAIAoAAAADAAAAAUAAAAlAAAADAAAAAEAAAAYAAAADAAAAAAAAAASAAAADAAAAAEAAAAWAAAADAAAAAAAAABUAAAAjAEAAA8AAACLAAAAdgEAAJsAAAABAAAAVVWPQYX2jkEPAAAAiwAAADUAAABMAAAABAAAAA4AAACLAAAAeAEAAJwAAAC4AAAARgBpAHIAbQBhAGQAbwAgAHAAbwByADoAIABGAEUARABFAFIASQBDAE8AIABTAEUAQgBBAFMAVABJAMEATgAgAE8AUABPAFIAVABPACAATABFAEkAVgBBACAARQBTAFAAzQBOAE8ATABBAAAABgAAAAMAAAAFAAAACwAAAAcAAAAIAAAACAAAAAQAAAAIAAAACAAAAAUAAAADAAAABAAAAAYAAAAHAAAACQAAAAcAAAAIAAAAAwAAAAgAAAAKAAAABAAAAAcAAAAHAAAABwAAAAgAAAAHAAAABwAAAAMAAAAIAAAACgAAAAQAAAAKAAAABwAAAAoAAAAIAAAABwAAAAoAAAAEAAAABgAAAAcAAAADAAAACAAAAAgAAAAEAAAABwAAAAcAAAAHAAAAAwAAAAoAAAAKAAAABgAAAAgAAAAWAAAADAAAAAAAAAAlAAAADAAAAAIAAAAOAAAAFAAAAAAAAAAQAAAAFAAAAA==</Object>
  <Object Id="idInvalidSigLnImg">AQAAAGwAAAAAAAAAAAAAAIUBAACfAAAAAAAAAAAAAABMGwAALAsAACBFTUYAAAEA0CEAALEAAAAGAAAAAAAAAAAAAAAAAAAAgAcAADgEAABYAQAAwQAAAAAAAAAAAAAAAAAAAMA/BQDo8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wAAAAxAAAAOwAAACsBAABWAAAAAQAAAFVVj0GF9o5BMQAAADsAAAAdAAAATAAAAAAAAAAAAAAAAAAAAP//////////iAAAAEYAZQBkAGUAcgBpAGMAbwAgAFMAZQBiAGEAcwB0AGkA4QBuACAATwBwAG8AcgB0AG8AIAAuAC4ALgAAAAoAAAAKAAAADAAAAAoAAAAHAAAABQAAAAkAAAAMAAAABQAAAAsAAAAKAAAADAAAAAoAAAAIAAAABwAAAAUAAAAKAAAACwAAAAUAAAAPAAAADAAAAAwAAAAHAAAABwAAAAwAAAAFAAAABAAAAAQAAAAE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IIAAABxAAAAAQAAAFVVj0GF9o5BDwAAAGEAAAATAAAATAAAAAAAAAAAAAAAAAAAAP//////////dAAAAFMAZQBiAGEAcwB0AGkAYQBuACAATwBwAG8AcgB0AG8AIABMAC4AUO4HAAAABwAAAAgAAAAHAAAABgAAAAQAAAADAAAABwAAAAcAAAAEAAAACgAAAAgAAAAIAAAABQAAAAQAAAAIAAAABAAAAAYAAAADAAAASwAAAEAAAAAwAAAABQAAACAAAAABAAAAAQAAABAAAAAAAAAAAAAAAIYBAACgAAAAAAAAAAAAAACG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IYBAACgAAAAAAAAAAAAAACGAQAAoAAAACUAAAAMAAAAAgAAACcAAAAYAAAABQAAAAAAAAD///8AAAAAACUAAAAMAAAABQAAAEwAAABkAAAADgAAAIsAAAB3AQAAmwAAAA4AAACLAAAAagEAABEAAAAhAPAAAAAAAAAAAAAAAIA/AAAAAAAAAAAAAIA/AAAAAAAAAAAAAAAAAAAAAAAAAAAAAAAAAAAAAAAAAAAlAAAADAAAAAAAAIAoAAAADAAAAAUAAAAlAAAADAAAAAEAAAAYAAAADAAAAAAAAAASAAAADAAAAAEAAAAWAAAADAAAAAAAAABUAAAAjAEAAA8AAACLAAAAdgEAAJsAAAABAAAAVVWPQYX2jkEPAAAAiwAAADUAAABMAAAABAAAAA4AAACLAAAAeAEAAJwAAAC4AAAARgBpAHIAbQBhAGQAbwAgAHAAbwByADoAIABGAEUARABFAFIASQBDAE8AIABTAEUAQgBBAFMAVABJAMEATgAgAE8AUABPAFIAVABPACAATABFAEkAVgBBACAARQBTAFAAzQBOAE8ATABBAAAABgAAAAMAAAAFAAAACwAAAAcAAAAIAAAACAAAAAQAAAAIAAAACAAAAAUAAAADAAAABAAAAAYAAAAHAAAACQAAAAcAAAAIAAAAAwAAAAgAAAAKAAAABAAAAAcAAAAHAAAABwAAAAgAAAAHAAAABwAAAAMAAAAIAAAACgAAAAQAAAAKAAAABwAAAAoAAAAIAAAABwAAAAoAAAAEAAAABgAAAAcAAAADAAAACAAAAAgAAAAEAAAABwAAAAcAAAAHAAAAAwAAAAoAAAAKAAAABg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mCj0IkokGYuPd4GUl9h9LG0MoP5gIdHHrdQVDqirRTQ=</DigestValue>
    </Reference>
    <Reference Type="http://www.w3.org/2000/09/xmldsig#Object" URI="#idOfficeObject">
      <DigestMethod Algorithm="http://www.w3.org/2001/04/xmlenc#sha256"/>
      <DigestValue>gxu0Nzh3M/R1tIfqL6DdDLXQlkyZlg2NTUgKtGjqWxk=</DigestValue>
    </Reference>
    <Reference Type="http://uri.etsi.org/01903#SignedProperties" URI="#idSignedProperties">
      <Transforms>
        <Transform Algorithm="http://www.w3.org/TR/2001/REC-xml-c14n-20010315"/>
      </Transforms>
      <DigestMethod Algorithm="http://www.w3.org/2001/04/xmlenc#sha256"/>
      <DigestValue>ymcFsjNuhx2tsIsgS+dkyibbB0QMn9RivdbrDcOET+E=</DigestValue>
    </Reference>
    <Reference Type="http://www.w3.org/2000/09/xmldsig#Object" URI="#idValidSigLnImg">
      <DigestMethod Algorithm="http://www.w3.org/2001/04/xmlenc#sha256"/>
      <DigestValue>aECQEguNCkP37Mn+MsImprHPXaMuFJOx7AT1d9Npl4M=</DigestValue>
    </Reference>
    <Reference Type="http://www.w3.org/2000/09/xmldsig#Object" URI="#idInvalidSigLnImg">
      <DigestMethod Algorithm="http://www.w3.org/2001/04/xmlenc#sha256"/>
      <DigestValue>MLZQA2ADhv/DN9oxOZC38EBR/2IstlBYzoM6JMOJs7k=</DigestValue>
    </Reference>
  </SignedInfo>
  <SignatureValue>VDcrcqdP0muKdYCfWhNyiLU9tA0Yp2sU08AhctUAYfFJB+VsdN4KGQTMkL6yWEw+m0j7BRuc/KCR
I/a92hO+2MYilwd8yf/jDZlngmfxLvVVlYfLYr5h13A7WSSdy+ax4htNJHvvhmyWyopHctEnx8jR
iFtOWNR3G89C+/IFJ1H8yNhFhSAzl9Bq4EbeLoQ9CI8WP6i/7zr+J4MXWqJ1NaZTndHbonY8hHps
AyO64t18D+XDpaAo/N8B0qAphQZBoA7ApLj1XPnlfzaRFGf/M68t1j9MJL0hbgLQkygbjtSTbiQD
hZFtsVdg0JHUGfqGA/OxUbTynKpSp2RmdgxJhg==</SignatureValue>
  <KeyInfo>
    <X509Data>
      <X509Certificate>MIIIozCCBougAwIBAgIQeDjfYTP+yVdl+XjcT7UqHzANBgkqhkiG9w0BAQsFADCBgTEWMBQGA1UEBRMNUlVDODAwODAwOTktMDERMA8GA1UEAxMIVklUIFMuQS4xODA2BgNVBAsML1ByZXN0YWRvciBDdWFsaWZpY2FkbyBkZSBTZXJ2aWNpb3MgZGUgQ29uZmlhbnphMQ0wCwYDVQQKDARJQ1BQMQswCQYDVQQGEwJQWTAeFw0yNDAzMTkxMTM3MDBaFw0yNjAzMTkxMTM3MDB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Bg2daARWoluGJHHRTfDYyfNJJ5XDRpARHP87DvDQp8RIs9eeL0mu+YeobSN2fC57uC61FBWpSYdbVEv0w57090Mv6vzn8hvJB7GtRKSqf/jZ20Xlpu3m5R4bztakBu0vV+p5B7belIS5o9lLoW/C5maiCWounmKulSSQPXfMuhQxzOKlbhC9eDvagVZ238e1ym1HFEVEuhyme3394QptbdJMrH3r3BxPgKFC3IuWclo2CzcLofJFxLv3ldQWDMK5v/4dAGFqJMM7WT10VUk6XyGrbiywkin9iwObOAyFpNCdVnbQvZYhBcvWeCxue6IX8ZZ0XI/rawPmmuu8m32MpAgMBAAGjggPPMIIDyzAMBgNVHRMBAf8EAjAAMA4GA1UdDwEB/wQEAwIF4DAsBgNVHSUBAf8EIjAgBggrBgEFBQcDBAYIKwYBBQUHAwIGCisGAQQBgjcUAgIwHQYDVR0OBBYEFMEPhoaFyMk5gQ7M4P3s+7BTfLtc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gGA1UdEQRRME+BIUZJQkFSUkFASU5WRVNUT1JGSURVQ0lBUkl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wngbQISFS110Sv92auJKcARA3ibsdrIwaBC2ltEDo6UudmNb7WEu01EnGXZTC4tOQ+ZeFU6wl7EjbFo/qmsS6xRxtyS53KkD6QVsp6pfyDwACfLhOSpBIoiUeeuYPjDtR8GZTzdV2VuKpaDDEQ0zX0IqJfUuXY3IlTZuyvyDTuiwFnTwM7Rb9RN+bN+JFvmAj8vYX+Dvpjj8mjWghaBxFlN7aCwOC8GGDj7ywPc4G31DFqaNJqTbYIeUYiEcXCw1UXDKo3XqMO9p/10o78JukLKswaie0vNaEL9t8hIX4R9HRvY6njvMGiCU1fVb9+GIAzebgxVNnKiRECmSZOUEHbOsZl5r90RxwLXoOkrFJ+u+IuecxMFJAIUe7IIOpEPlWVTyhq58nNHQNT2IJs6dFndjCLZyGyzK8UggsND+jYLFPgSejOT3Tz98SockvM/PPraWGXOlkVI/lO4IS67mNXMycOEfvWPN4cVRsSspzdWgA1eYYzuQVlYdPbD6PvVUyxTjSt4pKRoS1aAiOP0sMPG+voIei767eSalXPe/JAihs4HaeTBTVSlCdStGkWJljG5QNCsxQW8dPMmK+HQoHaXWSyNvCgTk+idjssJtsDY/cIXQqkg6naGTjc7VEib1DE+WQtthD4KOUNhMyG8ZH/kEaORyXf2ZBDL380RNx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l5wVe38xu9LoX0HVfqdveoC4vmfQ2cByy53IokmC0R4=</DigestValue>
      </Reference>
      <Reference URI="/xl/calcChain.xml?ContentType=application/vnd.openxmlformats-officedocument.spreadsheetml.calcChain+xml">
        <DigestMethod Algorithm="http://www.w3.org/2001/04/xmlenc#sha256"/>
        <DigestValue>eVGY4OqLwElNuFUZ0qiAUGalAx+6KlkkWnTZKS3N82I=</DigestValue>
      </Reference>
      <Reference URI="/xl/comments1.xml?ContentType=application/vnd.openxmlformats-officedocument.spreadsheetml.comments+xml">
        <DigestMethod Algorithm="http://www.w3.org/2001/04/xmlenc#sha256"/>
        <DigestValue>4wBIvSqP7N17lLM45IMQbIX2uOtX5znfxhE+NANS9ig=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/kBOrs9JYwGO0mALUW4LbJphjv3mSGDHMbyZFNDmUG0=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dPE0mdswvLGO9Ftp0iLt2bTVPlWoaIeu/mGGpGzXnOk=</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1TzDUxmF9EbDsZBhx/iW7kh49VJi1BX39F27EOFN0Ik=</DigestValue>
      </Reference>
      <Reference URI="/xl/drawings/vmlDrawing2.vml?ContentType=application/vnd.openxmlformats-officedocument.vmlDrawing">
        <DigestMethod Algorithm="http://www.w3.org/2001/04/xmlenc#sha256"/>
        <DigestValue>W4QWpxtOgmqANDb87hoNqcy4Ea44RzYGMu+gBqfvhOA=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zvnatw8Hwx4+6svLlUl0dozFTtnXlq/VLrXju5ICoDI=</DigestValue>
      </Reference>
      <Reference URI="/xl/media/image11.jpeg?ContentType=image/jpeg">
        <DigestMethod Algorithm="http://www.w3.org/2001/04/xmlenc#sha256"/>
        <DigestValue>sAZdK2mFEYI3L4nsXVPouRrNFWWXXay2jxzLhN3VUlM=</DigestValue>
      </Reference>
      <Reference URI="/xl/media/image12.jpeg?ContentType=image/jpeg">
        <DigestMethod Algorithm="http://www.w3.org/2001/04/xmlenc#sha256"/>
        <DigestValue>EKPHrtHJKOb/E9wpPsZhZ27ZyX/Bb3inNFCioz98zFA=</DigestValue>
      </Reference>
      <Reference URI="/xl/media/image13.jpeg?ContentType=image/jpeg">
        <DigestMethod Algorithm="http://www.w3.org/2001/04/xmlenc#sha256"/>
        <DigestValue>ffHwe2GhbnepDZeU9wESZXmEczidKtahD7BzfLM2xm0=</DigestValue>
      </Reference>
      <Reference URI="/xl/media/image14.jpeg?ContentType=image/jpeg">
        <DigestMethod Algorithm="http://www.w3.org/2001/04/xmlenc#sha256"/>
        <DigestValue>YoJ9CGrfTupnFRFBH6GN8eqC8OLGL5WTJNazE847jGw=</DigestValue>
      </Reference>
      <Reference URI="/xl/media/image15.jpeg?ContentType=image/jpeg">
        <DigestMethod Algorithm="http://www.w3.org/2001/04/xmlenc#sha256"/>
        <DigestValue>3p5aeG2UcdE2/Kh9O61/8IeChJCeZvmnLvNPrpEHwbQ=</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Nds2VIDnhA0V1OLmeYfO6wu/Tbm+tchAQIS5VxynBFA=</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emf?ContentType=image/x-emf">
        <DigestMethod Algorithm="http://www.w3.org/2001/04/xmlenc#sha256"/>
        <DigestValue>XuolK1JPoTDvGNcHYNLao/hGYJlJ6PKWvo2vRCZM73s=</DigestValue>
      </Reference>
      <Reference URI="/xl/media/image20.jpeg?ContentType=image/jpeg">
        <DigestMethod Algorithm="http://www.w3.org/2001/04/xmlenc#sha256"/>
        <DigestValue>KD1b6yHH7VDROrMEjdiMRSx+yNLPz7nEF+WpymBhvKY=</DigestValue>
      </Reference>
      <Reference URI="/xl/media/image21.jpeg?ContentType=image/jpeg">
        <DigestMethod Algorithm="http://www.w3.org/2001/04/xmlenc#sha256"/>
        <DigestValue>vIQiH2frdz1PfzJcY3ViookYwtVDcA1KsSU0uLxKZwo=</DigestValue>
      </Reference>
      <Reference URI="/xl/media/image22.jpeg?ContentType=image/jpeg">
        <DigestMethod Algorithm="http://www.w3.org/2001/04/xmlenc#sha256"/>
        <DigestValue>eVmLvzN8XkId69lQDcm0iA3BRBnxwnf8x+Fo/B46pN4=</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SHyJBasJ3wJTtHh6dlS6oGaMLknNgYq0TMrRMvDo23E=</DigestValue>
      </Reference>
      <Reference URI="/xl/media/image25.jpeg?ContentType=image/jpeg">
        <DigestMethod Algorithm="http://www.w3.org/2001/04/xmlenc#sha256"/>
        <DigestValue>sqMC2dCkoH/AgQ2qkgQm7FBJTgNRSowK6SLxbXIt9xM=</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ifWyOFhtm7hvF+NTbTjbH4jeT25zK07FBoPFcsjr33c=</DigestValue>
      </Reference>
      <Reference URI="/xl/media/image28.jpeg?ContentType=image/jpeg">
        <DigestMethod Algorithm="http://www.w3.org/2001/04/xmlenc#sha256"/>
        <DigestValue>7mO+vHuspRv90St6UvfTYiVNjS2+itw5wf1diqvThkM=</DigestValue>
      </Reference>
      <Reference URI="/xl/media/image29.jpeg?ContentType=image/jpeg">
        <DigestMethod Algorithm="http://www.w3.org/2001/04/xmlenc#sha256"/>
        <DigestValue>RXadRZ1x2N+OUKJSOkQ+zTeQcVPrhGgJ59aosVkFukc=</DigestValue>
      </Reference>
      <Reference URI="/xl/media/image3.emf?ContentType=image/x-emf">
        <DigestMethod Algorithm="http://www.w3.org/2001/04/xmlenc#sha256"/>
        <DigestValue>xHhCQkB3rVKFFKyWN67+HUmUULRKVpSD+UMunM4OTbQ=</DigestValue>
      </Reference>
      <Reference URI="/xl/media/image4.emf?ContentType=image/x-emf">
        <DigestMethod Algorithm="http://www.w3.org/2001/04/xmlenc#sha256"/>
        <DigestValue>HcwihzRJy9x/vXgVOoyi4lphCLUi+nAniGGbFR3iF1E=</DigestValue>
      </Reference>
      <Reference URI="/xl/media/image5.emf?ContentType=image/x-emf">
        <DigestMethod Algorithm="http://www.w3.org/2001/04/xmlenc#sha256"/>
        <DigestValue>Ta73GEUUBjUCCUSVUKwerzEHTpkTsUkRCU4u3VJjom4=</DigestValue>
      </Reference>
      <Reference URI="/xl/media/image6.png?ContentType=image/png">
        <DigestMethod Algorithm="http://www.w3.org/2001/04/xmlenc#sha256"/>
        <DigestValue>2aiLeRWQ7DSEqYHtVtpWEVpYjwa80q5EAe0Y3H6bnqY=</DigestValue>
      </Reference>
      <Reference URI="/xl/media/image7.jpeg?ContentType=image/jpeg">
        <DigestMethod Algorithm="http://www.w3.org/2001/04/xmlenc#sha256"/>
        <DigestValue>/vsJbUP6civ7NcBe1aWjMFET1H965hwTV9rr0qfoQ48=</DigestValue>
      </Reference>
      <Reference URI="/xl/media/image8.jpeg?ContentType=image/jpeg">
        <DigestMethod Algorithm="http://www.w3.org/2001/04/xmlenc#sha256"/>
        <DigestValue>EW3ggZBdNr8GT19Y44FOYI9d0jJ3QiqJ9cOBKmhqh4c=</DigestValue>
      </Reference>
      <Reference URI="/xl/media/image9.jpeg?ContentType=image/jpeg">
        <DigestMethod Algorithm="http://www.w3.org/2001/04/xmlenc#sha256"/>
        <DigestValue>ogLhVgL8FD2NM+A8vwFwu6sjH6aBL1WHnFXNGDcigEk=</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aEmVIQZmJ7GIA1xSRNrbffSD6lzoOMIA65gE24qJFsM=</DigestValue>
      </Reference>
      <Reference URI="/xl/printerSettings/printerSettings4.bin?ContentType=application/vnd.openxmlformats-officedocument.spreadsheetml.printerSettings">
        <DigestMethod Algorithm="http://www.w3.org/2001/04/xmlenc#sha256"/>
        <DigestValue>LFlwjkQjtzjensCCoLoyjtCl+yYf3G1VaxwK356fARw=</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/JPVIzFrtB0zK2l0EpMJIs7G3h3OcTtP6uq61vWPAUY=</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lTtmiY7zKd7IeYq5JzoRD4/SMde/yd0e4XE+qYP5lsU=</DigestValue>
      </Reference>
      <Reference URI="/xl/styles.xml?ContentType=application/vnd.openxmlformats-officedocument.spreadsheetml.styles+xml">
        <DigestMethod Algorithm="http://www.w3.org/2001/04/xmlenc#sha256"/>
        <DigestValue>1eeP38kMIoyxBfEhfnB/C93uTSotCwNlP6VsYRguUEc=</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1m4JNnkNeLnUKbI0Ljik27ok2kjTkVAKNVAZZjWk+H8=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1ddS3INw2BMm6TAqNqp5enQj+DfuaH9lyPFcBojL7Hs=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IpgJEzAzNFIJWpyXF3M4/xoTgy4gOwCTcVykm9v9jsg=</DigestValue>
      </Reference>
      <Reference URI="/xl/worksheets/sheet10.xml?ContentType=application/vnd.openxmlformats-officedocument.spreadsheetml.worksheet+xml">
        <DigestMethod Algorithm="http://www.w3.org/2001/04/xmlenc#sha256"/>
        <DigestValue>DecO7sLOOyW1p4HJ58VH7dHhfTuTrDndZYSi0Vfopj4=</DigestValue>
      </Reference>
      <Reference URI="/xl/worksheets/sheet11.xml?ContentType=application/vnd.openxmlformats-officedocument.spreadsheetml.worksheet+xml">
        <DigestMethod Algorithm="http://www.w3.org/2001/04/xmlenc#sha256"/>
        <DigestValue>j6OGKj29f0yDFJ+3/6eIR2rjY8P7lZXr21worIeByLo=</DigestValue>
      </Reference>
      <Reference URI="/xl/worksheets/sheet12.xml?ContentType=application/vnd.openxmlformats-officedocument.spreadsheetml.worksheet+xml">
        <DigestMethod Algorithm="http://www.w3.org/2001/04/xmlenc#sha256"/>
        <DigestValue>fkEbWtqnUhDJe6IXozon6XIE+9BkHULUvdQD7JEmTGU=</DigestValue>
      </Reference>
      <Reference URI="/xl/worksheets/sheet13.xml?ContentType=application/vnd.openxmlformats-officedocument.spreadsheetml.worksheet+xml">
        <DigestMethod Algorithm="http://www.w3.org/2001/04/xmlenc#sha256"/>
        <DigestValue>6jEjWDBWZts5SAoxit5HjICZ8QWs/gAegVtNGnCube4=</DigestValue>
      </Reference>
      <Reference URI="/xl/worksheets/sheet14.xml?ContentType=application/vnd.openxmlformats-officedocument.spreadsheetml.worksheet+xml">
        <DigestMethod Algorithm="http://www.w3.org/2001/04/xmlenc#sha256"/>
        <DigestValue>nw0xgbgu6/c7PIsilbcLZs15mvhnhi8PfRB/lxE7Fa4=</DigestValue>
      </Reference>
      <Reference URI="/xl/worksheets/sheet15.xml?ContentType=application/vnd.openxmlformats-officedocument.spreadsheetml.worksheet+xml">
        <DigestMethod Algorithm="http://www.w3.org/2001/04/xmlenc#sha256"/>
        <DigestValue>KCehwHLFzJPwVWRi7TQtZ31vgsU1Jh+jUlJBEIhdsZQ=</DigestValue>
      </Reference>
      <Reference URI="/xl/worksheets/sheet16.xml?ContentType=application/vnd.openxmlformats-officedocument.spreadsheetml.worksheet+xml">
        <DigestMethod Algorithm="http://www.w3.org/2001/04/xmlenc#sha256"/>
        <DigestValue>M1K+xDVmlS5nLSpSsqdYKbly62PkM3vuxlZyvrK7zWw=</DigestValue>
      </Reference>
      <Reference URI="/xl/worksheets/sheet17.xml?ContentType=application/vnd.openxmlformats-officedocument.spreadsheetml.worksheet+xml">
        <DigestMethod Algorithm="http://www.w3.org/2001/04/xmlenc#sha256"/>
        <DigestValue>Jtxvn5C5eMlEQdDkuuRcIDZQlqs56m5FiJ+zYp8q8G4=</DigestValue>
      </Reference>
      <Reference URI="/xl/worksheets/sheet18.xml?ContentType=application/vnd.openxmlformats-officedocument.spreadsheetml.worksheet+xml">
        <DigestMethod Algorithm="http://www.w3.org/2001/04/xmlenc#sha256"/>
        <DigestValue>4G2PqkisceUTt4wH9NOBbqPROFTf5PGXbbjfG8GMgVA=</DigestValue>
      </Reference>
      <Reference URI="/xl/worksheets/sheet19.xml?ContentType=application/vnd.openxmlformats-officedocument.spreadsheetml.worksheet+xml">
        <DigestMethod Algorithm="http://www.w3.org/2001/04/xmlenc#sha256"/>
        <DigestValue>4XgpcvFt0BkdRi3mI7IslLTZdrdfRFU/6pFRazYODLk=</DigestValue>
      </Reference>
      <Reference URI="/xl/worksheets/sheet2.xml?ContentType=application/vnd.openxmlformats-officedocument.spreadsheetml.worksheet+xml">
        <DigestMethod Algorithm="http://www.w3.org/2001/04/xmlenc#sha256"/>
        <DigestValue>AVSiebfk4GtSUzeEwvUZa2zhiqzybBpAnoVrDgaVXD0=</DigestValue>
      </Reference>
      <Reference URI="/xl/worksheets/sheet20.xml?ContentType=application/vnd.openxmlformats-officedocument.spreadsheetml.worksheet+xml">
        <DigestMethod Algorithm="http://www.w3.org/2001/04/xmlenc#sha256"/>
        <DigestValue>iEVlJd3JYa4X6cY2HJUe6BpIgu10tMsuyH0gfq/3QhI=</DigestValue>
      </Reference>
      <Reference URI="/xl/worksheets/sheet21.xml?ContentType=application/vnd.openxmlformats-officedocument.spreadsheetml.worksheet+xml">
        <DigestMethod Algorithm="http://www.w3.org/2001/04/xmlenc#sha256"/>
        <DigestValue>krLwRDqa8zRcIlwyTLU8X0SLVtKmD6CdWWftbNy8IaM=</DigestValue>
      </Reference>
      <Reference URI="/xl/worksheets/sheet22.xml?ContentType=application/vnd.openxmlformats-officedocument.spreadsheetml.worksheet+xml">
        <DigestMethod Algorithm="http://www.w3.org/2001/04/xmlenc#sha256"/>
        <DigestValue>cAL60BcjULGv6DmBfQkM4JMCsFOD0fZE8qAWRxyQjNc=</DigestValue>
      </Reference>
      <Reference URI="/xl/worksheets/sheet23.xml?ContentType=application/vnd.openxmlformats-officedocument.spreadsheetml.worksheet+xml">
        <DigestMethod Algorithm="http://www.w3.org/2001/04/xmlenc#sha256"/>
        <DigestValue>Oqkx78+6/OqAYdqwhu5XKkRsJ9GmaSRAxP5IEZTGpec=</DigestValue>
      </Reference>
      <Reference URI="/xl/worksheets/sheet24.xml?ContentType=application/vnd.openxmlformats-officedocument.spreadsheetml.worksheet+xml">
        <DigestMethod Algorithm="http://www.w3.org/2001/04/xmlenc#sha256"/>
        <DigestValue>4fi4ji1toD0/XmRjAWb0NlYbJA0IOY8EZRlo8NmQjrE=</DigestValue>
      </Reference>
      <Reference URI="/xl/worksheets/sheet25.xml?ContentType=application/vnd.openxmlformats-officedocument.spreadsheetml.worksheet+xml">
        <DigestMethod Algorithm="http://www.w3.org/2001/04/xmlenc#sha256"/>
        <DigestValue>CaJd/wqqmIwytCLpffXgWnNe9jVJc5O8AkwU+ZCoBhc=</DigestValue>
      </Reference>
      <Reference URI="/xl/worksheets/sheet26.xml?ContentType=application/vnd.openxmlformats-officedocument.spreadsheetml.worksheet+xml">
        <DigestMethod Algorithm="http://www.w3.org/2001/04/xmlenc#sha256"/>
        <DigestValue>vn+9cMK+i3y6aDP4CdsVpPsLH6jiIJ9JlK2B1K/Q6og=</DigestValue>
      </Reference>
      <Reference URI="/xl/worksheets/sheet27.xml?ContentType=application/vnd.openxmlformats-officedocument.spreadsheetml.worksheet+xml">
        <DigestMethod Algorithm="http://www.w3.org/2001/04/xmlenc#sha256"/>
        <DigestValue>EU4SSGoiKdl019yBNQ6CQsPsEUv9pnbSS+57dqSAOLk=</DigestValue>
      </Reference>
      <Reference URI="/xl/worksheets/sheet28.xml?ContentType=application/vnd.openxmlformats-officedocument.spreadsheetml.worksheet+xml">
        <DigestMethod Algorithm="http://www.w3.org/2001/04/xmlenc#sha256"/>
        <DigestValue>Rvc+2LRe4WA4vv9vBZDqL9ajJ0fvteeSlPExQ2QNpd8=</DigestValue>
      </Reference>
      <Reference URI="/xl/worksheets/sheet29.xml?ContentType=application/vnd.openxmlformats-officedocument.spreadsheetml.worksheet+xml">
        <DigestMethod Algorithm="http://www.w3.org/2001/04/xmlenc#sha256"/>
        <DigestValue>+gjqF+qDA7nC0aUx2/fmSTuzBgXSWQqWpcG/O1HRQHQ=</DigestValue>
      </Reference>
      <Reference URI="/xl/worksheets/sheet3.xml?ContentType=application/vnd.openxmlformats-officedocument.spreadsheetml.worksheet+xml">
        <DigestMethod Algorithm="http://www.w3.org/2001/04/xmlenc#sha256"/>
        <DigestValue>6U9/Rjf12tp1nVQO7mSbKvA2jYhBEUKphF+BoeVIUPE=</DigestValue>
      </Reference>
      <Reference URI="/xl/worksheets/sheet30.xml?ContentType=application/vnd.openxmlformats-officedocument.spreadsheetml.worksheet+xml">
        <DigestMethod Algorithm="http://www.w3.org/2001/04/xmlenc#sha256"/>
        <DigestValue>0XrghqZi4NFheuHhusyZa68ackbJm/95c8aAS7dPN8k=</DigestValue>
      </Reference>
      <Reference URI="/xl/worksheets/sheet4.xml?ContentType=application/vnd.openxmlformats-officedocument.spreadsheetml.worksheet+xml">
        <DigestMethod Algorithm="http://www.w3.org/2001/04/xmlenc#sha256"/>
        <DigestValue>np1JjEJgiPOwziH+hCib/vouxcr04YTMVabWFNNRrvs=</DigestValue>
      </Reference>
      <Reference URI="/xl/worksheets/sheet5.xml?ContentType=application/vnd.openxmlformats-officedocument.spreadsheetml.worksheet+xml">
        <DigestMethod Algorithm="http://www.w3.org/2001/04/xmlenc#sha256"/>
        <DigestValue>TEvDJC0N7wxesmauR9SiUukKRQr6xl14m2dfRIOYVaU=</DigestValue>
      </Reference>
      <Reference URI="/xl/worksheets/sheet6.xml?ContentType=application/vnd.openxmlformats-officedocument.spreadsheetml.worksheet+xml">
        <DigestMethod Algorithm="http://www.w3.org/2001/04/xmlenc#sha256"/>
        <DigestValue>feZADTyP2TiC04lAJ0Nl9mVOKlhgK3D3IbP3mN5yzXQ=</DigestValue>
      </Reference>
      <Reference URI="/xl/worksheets/sheet7.xml?ContentType=application/vnd.openxmlformats-officedocument.spreadsheetml.worksheet+xml">
        <DigestMethod Algorithm="http://www.w3.org/2001/04/xmlenc#sha256"/>
        <DigestValue>ZJQb/rLCSQ0fLv6t9fR7Qy7m0l/GyZrRVN6swz7g/+Q=</DigestValue>
      </Reference>
      <Reference URI="/xl/worksheets/sheet8.xml?ContentType=application/vnd.openxmlformats-officedocument.spreadsheetml.worksheet+xml">
        <DigestMethod Algorithm="http://www.w3.org/2001/04/xmlenc#sha256"/>
        <DigestValue>D9a4sxAyGPi58i8fXy0BqkALoPKCsrnJltMrCtN1oXc=</DigestValue>
      </Reference>
      <Reference URI="/xl/worksheets/sheet9.xml?ContentType=application/vnd.openxmlformats-officedocument.spreadsheetml.worksheet+xml">
        <DigestMethod Algorithm="http://www.w3.org/2001/04/xmlenc#sha256"/>
        <DigestValue>jS0WcO81u8PpTzDthI+2K/tz2p1Z8nI2MpmHtGXjBbk=</DigestValue>
      </Reference>
    </Manifest>
    <SignatureProperties>
      <SignatureProperty Id="idSignatureTime" Target="#idPackageSignature">
        <mdssi:SignatureTime xmlns:mdssi="http://schemas.openxmlformats.org/package/2006/digital-signature">
          <mdssi:Format>YYYY-MM-DDThh:mm:ssTZD</mdssi:Format>
          <mdssi:Value>2026-02-19T20:16:46Z</mdssi:Value>
        </mdssi:SignatureTime>
      </SignatureProperty>
    </SignatureProperties>
  </Object>
  <Object Id="idOfficeObject">
    <SignatureProperties>
      <SignatureProperty Id="idOfficeV1Details" Target="#idPackageSignature">
        <SignatureInfoV1 xmlns="http://schemas.microsoft.com/office/2006/digsig">
          <SetupID>{F40D5BAC-2FF0-4F06-9F56-AE746DDA2EC7}</SetupID>
          <SignatureText>Francisco R. Ibarra</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2026-02-19T20:16:46Z</xd:SigningTime>
          <xd:SigningCertificate>
            <xd:Cert>
              <xd:CertDigest>
                <DigestMethod Algorithm="http://www.w3.org/2001/04/xmlenc#sha256"/>
                <DigestValue>wKPp2do6l/wvi55Fojg5uTxcwPQLjCW3oCUFkh1Ri1A=</DigestValue>
              </xd:CertDigest>
              <xd:IssuerSerial>
                <X509IssuerName>C=PY, O=ICPP, OU=Prestador Cualificado de Servicios de Confianza, CN=VIT S.A., SERIALNUMBER=RUC80080099-0</X509IssuerName>
                <X509SerialNumber>159802658796832986768748384520292870687</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bHgAAkQ0AACBFTUYAAAEA1BsAAKo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5AC8AMgAvADIAMAAyADY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oAAABIAAAAJQAAAAwAAAAEAAAAVAAAAMAAAAAqAAAAMwAAAKgAAABHAAAAAQAAAFUV2UF7CdlBKgAAADMAAAATAAAATAAAAAAAAAAAAAAAAAAAAP//////////dAAAAEYAcgBhAG4AYwBpAHMAYwBvACAAUgAuACAASQBiAGEAcgByAGEAS24IAAAABgAAAAgAAAAJAAAABwAAAAQAAAAHAAAABwAAAAkAAAAEAAAACgAAAAMAAAAEAAAABAAAAAkAAAAIAAAABgAAAAY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FoAAABcAAAAAQAAAFUV2UF7CdlBCgAAAFAAAAAQAAAATAAAAAAAAAAAAAAAAAAAAP//////////bAAAAEYAcgBhAG4AYwBpAHMAYwBvACAASQBiAGEAcgByAGEABgAAAAQAAAAGAAAABwAAAAUAAAADAAAABQAAAAUAAAAHAAAAAwAAAAMAAAAHAAAABgAAAAQAAAAE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UV2UF7CdlB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wBAAAKAAAAcAAAABEBAAB8AAAAAQAAAFUV2UF7CdlBCgAAAHAAAAAtAAAATAAAAAQAAAAJAAAAcAAAABMBAAB9AAAAqAAAAEYAaQByAG0AYQBkAG8AIABwAG8AcgA6ACAARgBSAEEATgBDAEkAUwBDAE8AIABSAEEARgBBAEUATAAgAEkAQgBBAFIAUgBBACAAQgBBAEwAQQBJAEMASABFAGRnBgAAAAMAAAAEAAAACQAAAAYAAAAHAAAABwAAAAMAAAAHAAAABwAAAAQAAAADAAAAAwAAAAYAAAAHAAAABwAAAAgAAAAHAAAAAwAAAAYAAAAHAAAACQAAAAMAAAAHAAAABwAAAAYAAAAHAAAABgAAAAUAAAADAAAAAwAAAAcAAAAHAAAABwAAAAcAAAAHAAAAAwAAAAcAAAAHAAAABQAAAAcAAAADAAAABwAAAAgAAAAGAAAAFgAAAAwAAAAAAAAAJQAAAAwAAAACAAAADgAAABQAAAAAAAAAEAAAABQAAAA=</Object>
  <Object Id="idInvalidSigLnImg">AQAAAGwAAAAAAAAAAAAAABsBAAB/AAAAAAAAAAAAAAAbHgAAkQ0AACBFTUYAAAEAVCAAALEAAAAGAAAAAAAAAAAAAAAAAAAAgAcAADgEAAAJAgAAJQEAAAAAAAAAAAAAAAAAACjzBwCIe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oAAABIAAAAJQAAAAwAAAAEAAAAVAAAAMAAAAAqAAAAMwAAAKgAAABHAAAAAQAAAFUV2UF7CdlBKgAAADMAAAATAAAATAAAAAAAAAAAAAAAAAAAAP//////////dAAAAEYAcgBhAG4AYwBpAHMAYwBvACAAUgAuACAASQBiAGEAcgByAGEAAAAIAAAABgAAAAgAAAAJAAAABwAAAAQAAAAHAAAABwAAAAkAAAAEAAAACgAAAAMAAAAEAAAABAAAAAkAAAAIAAAABgAAAAY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FoAAABcAAAAAQAAAFUV2UF7CdlBCgAAAFAAAAAQAAAATAAAAAAAAAAAAAAAAAAAAP//////////bAAAAEYAcgBhAG4AYwBpAHMAYwBvACAASQBiAGEAcgByAGEABgAAAAQAAAAGAAAABwAAAAUAAAADAAAABQAAAAUAAAAHAAAAAwAAAAMAAAAHAAAABgAAAAQAAAAE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UV2UF7CdlB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wBAAAKAAAAcAAAABEBAAB8AAAAAQAAAFUV2UF7CdlBCgAAAHAAAAAtAAAATAAAAAQAAAAJAAAAcAAAABMBAAB9AAAAqAAAAEYAaQByAG0AYQBkAG8AIABwAG8AcgA6ACAARgBSAEEATgBDAEkAUwBDAE8AIABSAEEARgBBAEUATAAgAEkAQgBBAFIAUgBBACAAQgBBAEwAQQBJAEMASABFAGQ+BgAAAAMAAAAEAAAACQAAAAYAAAAHAAAABwAAAAMAAAAHAAAABwAAAAQAAAADAAAAAwAAAAYAAAAHAAAABwAAAAgAAAAHAAAAAwAAAAYAAAAHAAAACQAAAAMAAAAHAAAABwAAAAYAAAAHAAAABgAAAAUAAAADAAAAAwAAAAcAAAAHAAAABwAAAAcAAAAHAAAAAwAAAAcAAAAHAAAABQAAAAcAAAADAAAABwAAAAg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GAgL7O2TEfXuL3LQCHbqKqFqGbn20okZFJGvcu+qkv4=</DigestValue>
    </Reference>
    <Reference Type="http://www.w3.org/2000/09/xmldsig#Object" URI="#idOfficeObject">
      <DigestMethod Algorithm="http://www.w3.org/2001/04/xmlenc#sha256"/>
      <DigestValue>huaHCLGVZrRmYst3Uvdg0oXEObx9g9monFeoCtW6p7A=</DigestValue>
    </Reference>
    <Reference Type="http://uri.etsi.org/01903#SignedProperties" URI="#idSignedProperties">
      <Transforms>
        <Transform Algorithm="http://www.w3.org/TR/2001/REC-xml-c14n-20010315"/>
      </Transforms>
      <DigestMethod Algorithm="http://www.w3.org/2001/04/xmlenc#sha256"/>
      <DigestValue>hZnCDbMbwljbAItHTB7E3SfXnw3sW5MFrqlBK0PBexE=</DigestValue>
    </Reference>
    <Reference Type="http://www.w3.org/2000/09/xmldsig#Object" URI="#idValidSigLnImg">
      <DigestMethod Algorithm="http://www.w3.org/2001/04/xmlenc#sha256"/>
      <DigestValue>P+2Wu4BP7oRjNvdK10HM62Sl8eILXMg/SPbPis/s/g4=</DigestValue>
    </Reference>
    <Reference Type="http://www.w3.org/2000/09/xmldsig#Object" URI="#idInvalidSigLnImg">
      <DigestMethod Algorithm="http://www.w3.org/2001/04/xmlenc#sha256"/>
      <DigestValue>Gqb0CDIrHETScsJxMiM6RgWgBv7HsTTfX7IGMaDWYqg=</DigestValue>
    </Reference>
  </SignedInfo>
  <SignatureValue>h1TMJLJriNHGlMzpoc7voVNaQimn/nT7ZyMYai22bVZZDkoNTquhpHN/ONm7nuPTr/Bz6Rd3mHQq
RIuhcroJRIoEyH+zJ8OhyJlPoC8lrosugHopmqgLiEup+xBtTg84RjtVrrUm5zDlY/51WWyYpGK4
3wCmxW5ghLAg/qYblpTmebMAYoyuftpHVusRUYHLXp6hVgDTU10tsr+Qjvfk14s3StvqzKZ6Y5sp
Fsu7dnuE33Nn6XFbfpXkFCAlcuP280E1fGTH9gt35rUmWHSMyoUki6kDCn+c0CWf7L6tb+V9BxBz
YM48WKZfRzhuf1P+75JnH05nt1cO2415RuWQkw==</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l5wVe38xu9LoX0HVfqdveoC4vmfQ2cByy53IokmC0R4=</DigestValue>
      </Reference>
      <Reference URI="/xl/calcChain.xml?ContentType=application/vnd.openxmlformats-officedocument.spreadsheetml.calcChain+xml">
        <DigestMethod Algorithm="http://www.w3.org/2001/04/xmlenc#sha256"/>
        <DigestValue>eVGY4OqLwElNuFUZ0qiAUGalAx+6KlkkWnTZKS3N82I=</DigestValue>
      </Reference>
      <Reference URI="/xl/comments1.xml?ContentType=application/vnd.openxmlformats-officedocument.spreadsheetml.comments+xml">
        <DigestMethod Algorithm="http://www.w3.org/2001/04/xmlenc#sha256"/>
        <DigestValue>4wBIvSqP7N17lLM45IMQbIX2uOtX5znfxhE+NANS9ig=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/kBOrs9JYwGO0mALUW4LbJphjv3mSGDHMbyZFNDmUG0=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dPE0mdswvLGO9Ftp0iLt2bTVPlWoaIeu/mGGpGzXnOk=</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1TzDUxmF9EbDsZBhx/iW7kh49VJi1BX39F27EOFN0Ik=</DigestValue>
      </Reference>
      <Reference URI="/xl/drawings/vmlDrawing2.vml?ContentType=application/vnd.openxmlformats-officedocument.vmlDrawing">
        <DigestMethod Algorithm="http://www.w3.org/2001/04/xmlenc#sha256"/>
        <DigestValue>W4QWpxtOgmqANDb87hoNqcy4Ea44RzYGMu+gBqfvhOA=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zvnatw8Hwx4+6svLlUl0dozFTtnXlq/VLrXju5ICoDI=</DigestValue>
      </Reference>
      <Reference URI="/xl/media/image11.jpeg?ContentType=image/jpeg">
        <DigestMethod Algorithm="http://www.w3.org/2001/04/xmlenc#sha256"/>
        <DigestValue>sAZdK2mFEYI3L4nsXVPouRrNFWWXXay2jxzLhN3VUlM=</DigestValue>
      </Reference>
      <Reference URI="/xl/media/image12.jpeg?ContentType=image/jpeg">
        <DigestMethod Algorithm="http://www.w3.org/2001/04/xmlenc#sha256"/>
        <DigestValue>EKPHrtHJKOb/E9wpPsZhZ27ZyX/Bb3inNFCioz98zFA=</DigestValue>
      </Reference>
      <Reference URI="/xl/media/image13.jpeg?ContentType=image/jpeg">
        <DigestMethod Algorithm="http://www.w3.org/2001/04/xmlenc#sha256"/>
        <DigestValue>ffHwe2GhbnepDZeU9wESZXmEczidKtahD7BzfLM2xm0=</DigestValue>
      </Reference>
      <Reference URI="/xl/media/image14.jpeg?ContentType=image/jpeg">
        <DigestMethod Algorithm="http://www.w3.org/2001/04/xmlenc#sha256"/>
        <DigestValue>YoJ9CGrfTupnFRFBH6GN8eqC8OLGL5WTJNazE847jGw=</DigestValue>
      </Reference>
      <Reference URI="/xl/media/image15.jpeg?ContentType=image/jpeg">
        <DigestMethod Algorithm="http://www.w3.org/2001/04/xmlenc#sha256"/>
        <DigestValue>3p5aeG2UcdE2/Kh9O61/8IeChJCeZvmnLvNPrpEHwbQ=</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Nds2VIDnhA0V1OLmeYfO6wu/Tbm+tchAQIS5VxynBFA=</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emf?ContentType=image/x-emf">
        <DigestMethod Algorithm="http://www.w3.org/2001/04/xmlenc#sha256"/>
        <DigestValue>XuolK1JPoTDvGNcHYNLao/hGYJlJ6PKWvo2vRCZM73s=</DigestValue>
      </Reference>
      <Reference URI="/xl/media/image20.jpeg?ContentType=image/jpeg">
        <DigestMethod Algorithm="http://www.w3.org/2001/04/xmlenc#sha256"/>
        <DigestValue>KD1b6yHH7VDROrMEjdiMRSx+yNLPz7nEF+WpymBhvKY=</DigestValue>
      </Reference>
      <Reference URI="/xl/media/image21.jpeg?ContentType=image/jpeg">
        <DigestMethod Algorithm="http://www.w3.org/2001/04/xmlenc#sha256"/>
        <DigestValue>vIQiH2frdz1PfzJcY3ViookYwtVDcA1KsSU0uLxKZwo=</DigestValue>
      </Reference>
      <Reference URI="/xl/media/image22.jpeg?ContentType=image/jpeg">
        <DigestMethod Algorithm="http://www.w3.org/2001/04/xmlenc#sha256"/>
        <DigestValue>eVmLvzN8XkId69lQDcm0iA3BRBnxwnf8x+Fo/B46pN4=</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SHyJBasJ3wJTtHh6dlS6oGaMLknNgYq0TMrRMvDo23E=</DigestValue>
      </Reference>
      <Reference URI="/xl/media/image25.jpeg?ContentType=image/jpeg">
        <DigestMethod Algorithm="http://www.w3.org/2001/04/xmlenc#sha256"/>
        <DigestValue>sqMC2dCkoH/AgQ2qkgQm7FBJTgNRSowK6SLxbXIt9xM=</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ifWyOFhtm7hvF+NTbTjbH4jeT25zK07FBoPFcsjr33c=</DigestValue>
      </Reference>
      <Reference URI="/xl/media/image28.jpeg?ContentType=image/jpeg">
        <DigestMethod Algorithm="http://www.w3.org/2001/04/xmlenc#sha256"/>
        <DigestValue>7mO+vHuspRv90St6UvfTYiVNjS2+itw5wf1diqvThkM=</DigestValue>
      </Reference>
      <Reference URI="/xl/media/image29.jpeg?ContentType=image/jpeg">
        <DigestMethod Algorithm="http://www.w3.org/2001/04/xmlenc#sha256"/>
        <DigestValue>RXadRZ1x2N+OUKJSOkQ+zTeQcVPrhGgJ59aosVkFukc=</DigestValue>
      </Reference>
      <Reference URI="/xl/media/image3.emf?ContentType=image/x-emf">
        <DigestMethod Algorithm="http://www.w3.org/2001/04/xmlenc#sha256"/>
        <DigestValue>xHhCQkB3rVKFFKyWN67+HUmUULRKVpSD+UMunM4OTbQ=</DigestValue>
      </Reference>
      <Reference URI="/xl/media/image4.emf?ContentType=image/x-emf">
        <DigestMethod Algorithm="http://www.w3.org/2001/04/xmlenc#sha256"/>
        <DigestValue>HcwihzRJy9x/vXgVOoyi4lphCLUi+nAniGGbFR3iF1E=</DigestValue>
      </Reference>
      <Reference URI="/xl/media/image5.emf?ContentType=image/x-emf">
        <DigestMethod Algorithm="http://www.w3.org/2001/04/xmlenc#sha256"/>
        <DigestValue>Ta73GEUUBjUCCUSVUKwerzEHTpkTsUkRCU4u3VJjom4=</DigestValue>
      </Reference>
      <Reference URI="/xl/media/image6.png?ContentType=image/png">
        <DigestMethod Algorithm="http://www.w3.org/2001/04/xmlenc#sha256"/>
        <DigestValue>2aiLeRWQ7DSEqYHtVtpWEVpYjwa80q5EAe0Y3H6bnqY=</DigestValue>
      </Reference>
      <Reference URI="/xl/media/image7.jpeg?ContentType=image/jpeg">
        <DigestMethod Algorithm="http://www.w3.org/2001/04/xmlenc#sha256"/>
        <DigestValue>/vsJbUP6civ7NcBe1aWjMFET1H965hwTV9rr0qfoQ48=</DigestValue>
      </Reference>
      <Reference URI="/xl/media/image8.jpeg?ContentType=image/jpeg">
        <DigestMethod Algorithm="http://www.w3.org/2001/04/xmlenc#sha256"/>
        <DigestValue>EW3ggZBdNr8GT19Y44FOYI9d0jJ3QiqJ9cOBKmhqh4c=</DigestValue>
      </Reference>
      <Reference URI="/xl/media/image9.jpeg?ContentType=image/jpeg">
        <DigestMethod Algorithm="http://www.w3.org/2001/04/xmlenc#sha256"/>
        <DigestValue>ogLhVgL8FD2NM+A8vwFwu6sjH6aBL1WHnFXNGDcigEk=</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aEmVIQZmJ7GIA1xSRNrbffSD6lzoOMIA65gE24qJFsM=</DigestValue>
      </Reference>
      <Reference URI="/xl/printerSettings/printerSettings4.bin?ContentType=application/vnd.openxmlformats-officedocument.spreadsheetml.printerSettings">
        <DigestMethod Algorithm="http://www.w3.org/2001/04/xmlenc#sha256"/>
        <DigestValue>LFlwjkQjtzjensCCoLoyjtCl+yYf3G1VaxwK356fARw=</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/JPVIzFrtB0zK2l0EpMJIs7G3h3OcTtP6uq61vWPAUY=</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lTtmiY7zKd7IeYq5JzoRD4/SMde/yd0e4XE+qYP5lsU=</DigestValue>
      </Reference>
      <Reference URI="/xl/styles.xml?ContentType=application/vnd.openxmlformats-officedocument.spreadsheetml.styles+xml">
        <DigestMethod Algorithm="http://www.w3.org/2001/04/xmlenc#sha256"/>
        <DigestValue>1eeP38kMIoyxBfEhfnB/C93uTSotCwNlP6VsYRguUEc=</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1m4JNnkNeLnUKbI0Ljik27ok2kjTkVAKNVAZZjWk+H8=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1ddS3INw2BMm6TAqNqp5enQj+DfuaH9lyPFcBojL7Hs=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IpgJEzAzNFIJWpyXF3M4/xoTgy4gOwCTcVykm9v9jsg=</DigestValue>
      </Reference>
      <Reference URI="/xl/worksheets/sheet10.xml?ContentType=application/vnd.openxmlformats-officedocument.spreadsheetml.worksheet+xml">
        <DigestMethod Algorithm="http://www.w3.org/2001/04/xmlenc#sha256"/>
        <DigestValue>DecO7sLOOyW1p4HJ58VH7dHhfTuTrDndZYSi0Vfopj4=</DigestValue>
      </Reference>
      <Reference URI="/xl/worksheets/sheet11.xml?ContentType=application/vnd.openxmlformats-officedocument.spreadsheetml.worksheet+xml">
        <DigestMethod Algorithm="http://www.w3.org/2001/04/xmlenc#sha256"/>
        <DigestValue>j6OGKj29f0yDFJ+3/6eIR2rjY8P7lZXr21worIeByLo=</DigestValue>
      </Reference>
      <Reference URI="/xl/worksheets/sheet12.xml?ContentType=application/vnd.openxmlformats-officedocument.spreadsheetml.worksheet+xml">
        <DigestMethod Algorithm="http://www.w3.org/2001/04/xmlenc#sha256"/>
        <DigestValue>fkEbWtqnUhDJe6IXozon6XIE+9BkHULUvdQD7JEmTGU=</DigestValue>
      </Reference>
      <Reference URI="/xl/worksheets/sheet13.xml?ContentType=application/vnd.openxmlformats-officedocument.spreadsheetml.worksheet+xml">
        <DigestMethod Algorithm="http://www.w3.org/2001/04/xmlenc#sha256"/>
        <DigestValue>6jEjWDBWZts5SAoxit5HjICZ8QWs/gAegVtNGnCube4=</DigestValue>
      </Reference>
      <Reference URI="/xl/worksheets/sheet14.xml?ContentType=application/vnd.openxmlformats-officedocument.spreadsheetml.worksheet+xml">
        <DigestMethod Algorithm="http://www.w3.org/2001/04/xmlenc#sha256"/>
        <DigestValue>nw0xgbgu6/c7PIsilbcLZs15mvhnhi8PfRB/lxE7Fa4=</DigestValue>
      </Reference>
      <Reference URI="/xl/worksheets/sheet15.xml?ContentType=application/vnd.openxmlformats-officedocument.spreadsheetml.worksheet+xml">
        <DigestMethod Algorithm="http://www.w3.org/2001/04/xmlenc#sha256"/>
        <DigestValue>KCehwHLFzJPwVWRi7TQtZ31vgsU1Jh+jUlJBEIhdsZQ=</DigestValue>
      </Reference>
      <Reference URI="/xl/worksheets/sheet16.xml?ContentType=application/vnd.openxmlformats-officedocument.spreadsheetml.worksheet+xml">
        <DigestMethod Algorithm="http://www.w3.org/2001/04/xmlenc#sha256"/>
        <DigestValue>M1K+xDVmlS5nLSpSsqdYKbly62PkM3vuxlZyvrK7zWw=</DigestValue>
      </Reference>
      <Reference URI="/xl/worksheets/sheet17.xml?ContentType=application/vnd.openxmlformats-officedocument.spreadsheetml.worksheet+xml">
        <DigestMethod Algorithm="http://www.w3.org/2001/04/xmlenc#sha256"/>
        <DigestValue>Jtxvn5C5eMlEQdDkuuRcIDZQlqs56m5FiJ+zYp8q8G4=</DigestValue>
      </Reference>
      <Reference URI="/xl/worksheets/sheet18.xml?ContentType=application/vnd.openxmlformats-officedocument.spreadsheetml.worksheet+xml">
        <DigestMethod Algorithm="http://www.w3.org/2001/04/xmlenc#sha256"/>
        <DigestValue>4G2PqkisceUTt4wH9NOBbqPROFTf5PGXbbjfG8GMgVA=</DigestValue>
      </Reference>
      <Reference URI="/xl/worksheets/sheet19.xml?ContentType=application/vnd.openxmlformats-officedocument.spreadsheetml.worksheet+xml">
        <DigestMethod Algorithm="http://www.w3.org/2001/04/xmlenc#sha256"/>
        <DigestValue>4XgpcvFt0BkdRi3mI7IslLTZdrdfRFU/6pFRazYODLk=</DigestValue>
      </Reference>
      <Reference URI="/xl/worksheets/sheet2.xml?ContentType=application/vnd.openxmlformats-officedocument.spreadsheetml.worksheet+xml">
        <DigestMethod Algorithm="http://www.w3.org/2001/04/xmlenc#sha256"/>
        <DigestValue>AVSiebfk4GtSUzeEwvUZa2zhiqzybBpAnoVrDgaVXD0=</DigestValue>
      </Reference>
      <Reference URI="/xl/worksheets/sheet20.xml?ContentType=application/vnd.openxmlformats-officedocument.spreadsheetml.worksheet+xml">
        <DigestMethod Algorithm="http://www.w3.org/2001/04/xmlenc#sha256"/>
        <DigestValue>iEVlJd3JYa4X6cY2HJUe6BpIgu10tMsuyH0gfq/3QhI=</DigestValue>
      </Reference>
      <Reference URI="/xl/worksheets/sheet21.xml?ContentType=application/vnd.openxmlformats-officedocument.spreadsheetml.worksheet+xml">
        <DigestMethod Algorithm="http://www.w3.org/2001/04/xmlenc#sha256"/>
        <DigestValue>krLwRDqa8zRcIlwyTLU8X0SLVtKmD6CdWWftbNy8IaM=</DigestValue>
      </Reference>
      <Reference URI="/xl/worksheets/sheet22.xml?ContentType=application/vnd.openxmlformats-officedocument.spreadsheetml.worksheet+xml">
        <DigestMethod Algorithm="http://www.w3.org/2001/04/xmlenc#sha256"/>
        <DigestValue>cAL60BcjULGv6DmBfQkM4JMCsFOD0fZE8qAWRxyQjNc=</DigestValue>
      </Reference>
      <Reference URI="/xl/worksheets/sheet23.xml?ContentType=application/vnd.openxmlformats-officedocument.spreadsheetml.worksheet+xml">
        <DigestMethod Algorithm="http://www.w3.org/2001/04/xmlenc#sha256"/>
        <DigestValue>Oqkx78+6/OqAYdqwhu5XKkRsJ9GmaSRAxP5IEZTGpec=</DigestValue>
      </Reference>
      <Reference URI="/xl/worksheets/sheet24.xml?ContentType=application/vnd.openxmlformats-officedocument.spreadsheetml.worksheet+xml">
        <DigestMethod Algorithm="http://www.w3.org/2001/04/xmlenc#sha256"/>
        <DigestValue>4fi4ji1toD0/XmRjAWb0NlYbJA0IOY8EZRlo8NmQjrE=</DigestValue>
      </Reference>
      <Reference URI="/xl/worksheets/sheet25.xml?ContentType=application/vnd.openxmlformats-officedocument.spreadsheetml.worksheet+xml">
        <DigestMethod Algorithm="http://www.w3.org/2001/04/xmlenc#sha256"/>
        <DigestValue>CaJd/wqqmIwytCLpffXgWnNe9jVJc5O8AkwU+ZCoBhc=</DigestValue>
      </Reference>
      <Reference URI="/xl/worksheets/sheet26.xml?ContentType=application/vnd.openxmlformats-officedocument.spreadsheetml.worksheet+xml">
        <DigestMethod Algorithm="http://www.w3.org/2001/04/xmlenc#sha256"/>
        <DigestValue>vn+9cMK+i3y6aDP4CdsVpPsLH6jiIJ9JlK2B1K/Q6og=</DigestValue>
      </Reference>
      <Reference URI="/xl/worksheets/sheet27.xml?ContentType=application/vnd.openxmlformats-officedocument.spreadsheetml.worksheet+xml">
        <DigestMethod Algorithm="http://www.w3.org/2001/04/xmlenc#sha256"/>
        <DigestValue>EU4SSGoiKdl019yBNQ6CQsPsEUv9pnbSS+57dqSAOLk=</DigestValue>
      </Reference>
      <Reference URI="/xl/worksheets/sheet28.xml?ContentType=application/vnd.openxmlformats-officedocument.spreadsheetml.worksheet+xml">
        <DigestMethod Algorithm="http://www.w3.org/2001/04/xmlenc#sha256"/>
        <DigestValue>Rvc+2LRe4WA4vv9vBZDqL9ajJ0fvteeSlPExQ2QNpd8=</DigestValue>
      </Reference>
      <Reference URI="/xl/worksheets/sheet29.xml?ContentType=application/vnd.openxmlformats-officedocument.spreadsheetml.worksheet+xml">
        <DigestMethod Algorithm="http://www.w3.org/2001/04/xmlenc#sha256"/>
        <DigestValue>+gjqF+qDA7nC0aUx2/fmSTuzBgXSWQqWpcG/O1HRQHQ=</DigestValue>
      </Reference>
      <Reference URI="/xl/worksheets/sheet3.xml?ContentType=application/vnd.openxmlformats-officedocument.spreadsheetml.worksheet+xml">
        <DigestMethod Algorithm="http://www.w3.org/2001/04/xmlenc#sha256"/>
        <DigestValue>6U9/Rjf12tp1nVQO7mSbKvA2jYhBEUKphF+BoeVIUPE=</DigestValue>
      </Reference>
      <Reference URI="/xl/worksheets/sheet30.xml?ContentType=application/vnd.openxmlformats-officedocument.spreadsheetml.worksheet+xml">
        <DigestMethod Algorithm="http://www.w3.org/2001/04/xmlenc#sha256"/>
        <DigestValue>0XrghqZi4NFheuHhusyZa68ackbJm/95c8aAS7dPN8k=</DigestValue>
      </Reference>
      <Reference URI="/xl/worksheets/sheet4.xml?ContentType=application/vnd.openxmlformats-officedocument.spreadsheetml.worksheet+xml">
        <DigestMethod Algorithm="http://www.w3.org/2001/04/xmlenc#sha256"/>
        <DigestValue>np1JjEJgiPOwziH+hCib/vouxcr04YTMVabWFNNRrvs=</DigestValue>
      </Reference>
      <Reference URI="/xl/worksheets/sheet5.xml?ContentType=application/vnd.openxmlformats-officedocument.spreadsheetml.worksheet+xml">
        <DigestMethod Algorithm="http://www.w3.org/2001/04/xmlenc#sha256"/>
        <DigestValue>TEvDJC0N7wxesmauR9SiUukKRQr6xl14m2dfRIOYVaU=</DigestValue>
      </Reference>
      <Reference URI="/xl/worksheets/sheet6.xml?ContentType=application/vnd.openxmlformats-officedocument.spreadsheetml.worksheet+xml">
        <DigestMethod Algorithm="http://www.w3.org/2001/04/xmlenc#sha256"/>
        <DigestValue>feZADTyP2TiC04lAJ0Nl9mVOKlhgK3D3IbP3mN5yzXQ=</DigestValue>
      </Reference>
      <Reference URI="/xl/worksheets/sheet7.xml?ContentType=application/vnd.openxmlformats-officedocument.spreadsheetml.worksheet+xml">
        <DigestMethod Algorithm="http://www.w3.org/2001/04/xmlenc#sha256"/>
        <DigestValue>ZJQb/rLCSQ0fLv6t9fR7Qy7m0l/GyZrRVN6swz7g/+Q=</DigestValue>
      </Reference>
      <Reference URI="/xl/worksheets/sheet8.xml?ContentType=application/vnd.openxmlformats-officedocument.spreadsheetml.worksheet+xml">
        <DigestMethod Algorithm="http://www.w3.org/2001/04/xmlenc#sha256"/>
        <DigestValue>D9a4sxAyGPi58i8fXy0BqkALoPKCsrnJltMrCtN1oXc=</DigestValue>
      </Reference>
      <Reference URI="/xl/worksheets/sheet9.xml?ContentType=application/vnd.openxmlformats-officedocument.spreadsheetml.worksheet+xml">
        <DigestMethod Algorithm="http://www.w3.org/2001/04/xmlenc#sha256"/>
        <DigestValue>jS0WcO81u8PpTzDthI+2K/tz2p1Z8nI2MpmHtGXjBbk=</DigestValue>
      </Reference>
    </Manifest>
    <SignatureProperties>
      <SignatureProperty Id="idSignatureTime" Target="#idPackageSignature">
        <mdssi:SignatureTime xmlns:mdssi="http://schemas.openxmlformats.org/package/2006/digital-signature">
          <mdssi:Format>YYYY-MM-DDThh:mm:ssTZD</mdssi:Format>
          <mdssi:Value>2026-02-19T20:40:50Z</mdssi:Value>
        </mdssi:SignatureTime>
      </SignatureProperty>
    </SignatureProperties>
  </Object>
  <Object Id="idOfficeObject">
    <SignatureProperties>
      <SignatureProperty Id="idOfficeV1Details" Target="#idPackageSignature">
        <SignatureInfoV1 xmlns="http://schemas.microsoft.com/office/2006/digsig">
          <SetupID>{CD35472E-4F2F-4DF0-BADD-F5C1E520F89B}</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2026-02-19T20:40:50Z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x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QA5AC8AM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YAAABcAAAAAQAAAADAQUImtEFCCgAAAFAAAAASAAAATAAAAAAAAAAAAAAAAAAAAP//////////cAAAAEoAdQBhAG4AIABKAG8AcwDpACAAVABhAGwAYQB2AGUAcgBhAAQAAAAHAAAABgAAAAcAAAADAAAABAAAAAcAAAAFAAAABgAAAAMAAAAFAAAABgAAAAMAAAAG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N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YAAABcAAAAAQAAAADAQUImtEFCCgAAAFAAAAASAAAATAAAAAAAAAAAAAAAAAAAAP//////////cAAAAEoAdQBhAG4AIABKAG8AcwDpACAAVABhAGwAYQB2AGUAcgBhAAQAAAAHAAAABgAAAAcAAAADAAAABAAAAAcAAAAFAAAABgAAAAMAAAAFAAAABgAAAAMAAAAG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EFC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dA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Q3eKSH0+27QlAk5ySOW6xwoZHyojIIu0vfj/tJOz9c4=</DigestValue>
    </Reference>
    <Reference Type="http://www.w3.org/2000/09/xmldsig#Object" URI="#idOfficeObject">
      <DigestMethod Algorithm="http://www.w3.org/2001/04/xmlenc#sha256"/>
      <DigestValue>82jUY+qVd8/ksTOLlQ3mD4n9CKmC1Wqx+eUyi11rjPE=</DigestValue>
    </Reference>
    <Reference Type="http://uri.etsi.org/01903#SignedProperties" URI="#idSignedProperties">
      <Transforms>
        <Transform Algorithm="http://www.w3.org/TR/2001/REC-xml-c14n-20010315"/>
      </Transforms>
      <DigestMethod Algorithm="http://www.w3.org/2001/04/xmlenc#sha256"/>
      <DigestValue>7OGP79DtASwZ2V2/BmabaoCrrzTmIBnPZvRk+lrXcbw=</DigestValue>
    </Reference>
    <Reference Type="http://www.w3.org/2000/09/xmldsig#Object" URI="#idValidSigLnImg">
      <DigestMethod Algorithm="http://www.w3.org/2001/04/xmlenc#sha256"/>
      <DigestValue>XQ0Q67YD2Sn+k0qfYxZeuMqIJpwt9yqHXgDy4ND7fTg=</DigestValue>
    </Reference>
    <Reference Type="http://www.w3.org/2000/09/xmldsig#Object" URI="#idInvalidSigLnImg">
      <DigestMethod Algorithm="http://www.w3.org/2001/04/xmlenc#sha256"/>
      <DigestValue>QdpWcTRmPuE1pACgKZO+RgAeb6vddwbZB+w6vB3L+gw=</DigestValue>
    </Reference>
  </SignedInfo>
  <SignatureValue>CV2uNSeySihetViSQpFXiGgp1RXt1XCZYdjnuAYOpSvKHP4eJLgHwxmJdrOKEbOtSpZ6PoFNhdG2
QZiXEwxySQ7gMGMs87x7FHozVTDoe3BB5yXkn5bObI1kfIgFj1OWUAbCtX9Owb4w215c08qu2DaC
jGST2Y0vZlLC+NlmoEIM71E0T2i0DcbZAhIpfUPgiMVAThP0SYeHDwNVF5wz6JSCzKY2b4d9tKwE
r5opNHwWPXiIThtw9Znn5QC2aoXoCNifF0WaGtIZ+DlahShEYyDov/zITv60dlwKhjCG9iFVfKuK
bzv9OM1IEcC5ZqHBCjyKOV6pd87mj3r1IWrbng==</SignatureValue>
  <KeyInfo>
    <X509Data>
      <X509Certificate>MIIIgjCCBmqgAwIBAgIIa25bZ2kxvT4wDQYJKoZIhvcNAQELBQAwWjEaMBgGA1UEAwwRQ0EtRE9DVU1FTlRBIFMuQS4xFjAUBgNVBAUTDVJVQzgwMDUwMTcyLTExFzAVBgNVBAoMDkRPQ1VNRU5UQSBTLkEuMQswCQYDVQQGEwJQWTAeFw0yNTA1MDgxMzMxMDBaFw0yNzA1MDgxMzMxMDBaMIG2MSIwIAYDVQQDDBlKT1JHRSBEQU5JRUwgTUFSVEkgVkFSRUxBMREwDwYDVQQFEwhDSTgyNTA5NTEVMBMGA1UEKgwMSk9SR0UgREFOSUVMMRUwEwYDVQQEDAxNQVJUSSBWQVJFTEExCzAJBgNVBAsMAkYyMTUwMwYDVQQKDCxDRVJUSUZJQ0FETyBDVUFMSUZJQ0FETyBERSBGSVJNQSBFTEVDVFJPTklDQTELMAkGA1UEBhMCUFkwggEiMA0GCSqGSIb3DQEBAQUAA4IBDwAwggEKAoIBAQDYXN6FJ5uiRBOFhh6k90jzYmIKZ2JEuUBb7jPWNy+snZPM7FsWjajUaHOlb+PTRRfTVDjWw/UFfjKAdcczucWSKlUi20qyS5Po8YIVhHchYzPCgVn+1ARpXAy/IZP2sseCRKZB5m+oXw3WIFGr0IIGA94gFJoTZ2Pn7pGYF7fOMI+xrPv3V+hjzzY05wH085DeuROhGI/Eiu6Y75ZvpgSAUkjkqGk4K6ek76UJrzGY3Uo+2L4ui8WycPgp226zEx7zXFvMqpTU1o6AC4f9iikjUv7T02Yzbedk4k4FTT+V+0Pcjo/ElFIjbc3eT3YHIv+xSbzVzItjmkIsYph9mdl9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YW5pbWFydGl2YXJlb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qGOePS/oznNVgzgQNjKUbbDWRQwDgYDVR0PAQH/BAQDAgXgMA0GCSqGSIb3DQEBCwUAA4ICAQBs9e0tpJPriJIK5sQgfpQUT/A18+Fmi22+5jiJQlcsBzIR7LF7VyKwgQ+2C6ZH/ImSK5YlYlMQPlHK8E5DZAK6S7eRyOqMEAeAETe5ZXB/hog4wyystMx46E8or0vL4eE3U0RPASdf8xgblgw6fTm8wmBBvNzlfUaLb4XKCJO3XmRiMnNsxBf4Y67nE5TOuOvEfRwTxXQxEmZvuq9Pwa2S+BJ4z8pvf4T20oGESK9u0sEPvtvZHkb8uYGnPzBvuGxau8XfxHm6EFL2f9bk6NbwCgLCXlsk7+DXzmM1ez7+l5AkzDgAkgExth67S+47sVr1uk/0aNx+9jLY1DDTK9kZHMnxtimh+9ECwUIul/Nb3deuX9bEavIhEUQ353B/svty4nmZmPXMfqsHVkC/EkX9s3hYQ09pNtsziELaXKeMaToa/3zbJNHGAIpwv97E3/qj0577eInj9TcoGSUyT6c/DQFALZK5LnZezLpLyaaIUOs47CTfdAy4GXnIChLVxoEl4uV/4oZSudwsXW0r1lrgW9FqSZ5VGq0ITYuoUDHqGmsX6Pp6eX6fuaCkUed+LWipiNLqNVoupnCI3akyuCCqHeWlRXShoJotjhfvOBLzqrAH7l42dpa7FzMV1pvwYhYH/2nKgawIElYObdHuGH8edR4PIE8bYiLC780uetaK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l5wVe38xu9LoX0HVfqdveoC4vmfQ2cByy53IokmC0R4=</DigestValue>
      </Reference>
      <Reference URI="/xl/calcChain.xml?ContentType=application/vnd.openxmlformats-officedocument.spreadsheetml.calcChain+xml">
        <DigestMethod Algorithm="http://www.w3.org/2001/04/xmlenc#sha256"/>
        <DigestValue>eVGY4OqLwElNuFUZ0qiAUGalAx+6KlkkWnTZKS3N82I=</DigestValue>
      </Reference>
      <Reference URI="/xl/comments1.xml?ContentType=application/vnd.openxmlformats-officedocument.spreadsheetml.comments+xml">
        <DigestMethod Algorithm="http://www.w3.org/2001/04/xmlenc#sha256"/>
        <DigestValue>4wBIvSqP7N17lLM45IMQbIX2uOtX5znfxhE+NANS9ig=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/kBOrs9JYwGO0mALUW4LbJphjv3mSGDHMbyZFNDmUG0=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dPE0mdswvLGO9Ftp0iLt2bTVPlWoaIeu/mGGpGzXnOk=</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1TzDUxmF9EbDsZBhx/iW7kh49VJi1BX39F27EOFN0Ik=</DigestValue>
      </Reference>
      <Reference URI="/xl/drawings/vmlDrawing2.vml?ContentType=application/vnd.openxmlformats-officedocument.vmlDrawing">
        <DigestMethod Algorithm="http://www.w3.org/2001/04/xmlenc#sha256"/>
        <DigestValue>W4QWpxtOgmqANDb87hoNqcy4Ea44RzYGMu+gBqfvhOA=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zvnatw8Hwx4+6svLlUl0dozFTtnXlq/VLrXju5ICoDI=</DigestValue>
      </Reference>
      <Reference URI="/xl/media/image11.jpeg?ContentType=image/jpeg">
        <DigestMethod Algorithm="http://www.w3.org/2001/04/xmlenc#sha256"/>
        <DigestValue>sAZdK2mFEYI3L4nsXVPouRrNFWWXXay2jxzLhN3VUlM=</DigestValue>
      </Reference>
      <Reference URI="/xl/media/image12.jpeg?ContentType=image/jpeg">
        <DigestMethod Algorithm="http://www.w3.org/2001/04/xmlenc#sha256"/>
        <DigestValue>EKPHrtHJKOb/E9wpPsZhZ27ZyX/Bb3inNFCioz98zFA=</DigestValue>
      </Reference>
      <Reference URI="/xl/media/image13.jpeg?ContentType=image/jpeg">
        <DigestMethod Algorithm="http://www.w3.org/2001/04/xmlenc#sha256"/>
        <DigestValue>ffHwe2GhbnepDZeU9wESZXmEczidKtahD7BzfLM2xm0=</DigestValue>
      </Reference>
      <Reference URI="/xl/media/image14.jpeg?ContentType=image/jpeg">
        <DigestMethod Algorithm="http://www.w3.org/2001/04/xmlenc#sha256"/>
        <DigestValue>YoJ9CGrfTupnFRFBH6GN8eqC8OLGL5WTJNazE847jGw=</DigestValue>
      </Reference>
      <Reference URI="/xl/media/image15.jpeg?ContentType=image/jpeg">
        <DigestMethod Algorithm="http://www.w3.org/2001/04/xmlenc#sha256"/>
        <DigestValue>3p5aeG2UcdE2/Kh9O61/8IeChJCeZvmnLvNPrpEHwbQ=</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Nds2VIDnhA0V1OLmeYfO6wu/Tbm+tchAQIS5VxynBFA=</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emf?ContentType=image/x-emf">
        <DigestMethod Algorithm="http://www.w3.org/2001/04/xmlenc#sha256"/>
        <DigestValue>XuolK1JPoTDvGNcHYNLao/hGYJlJ6PKWvo2vRCZM73s=</DigestValue>
      </Reference>
      <Reference URI="/xl/media/image20.jpeg?ContentType=image/jpeg">
        <DigestMethod Algorithm="http://www.w3.org/2001/04/xmlenc#sha256"/>
        <DigestValue>KD1b6yHH7VDROrMEjdiMRSx+yNLPz7nEF+WpymBhvKY=</DigestValue>
      </Reference>
      <Reference URI="/xl/media/image21.jpeg?ContentType=image/jpeg">
        <DigestMethod Algorithm="http://www.w3.org/2001/04/xmlenc#sha256"/>
        <DigestValue>vIQiH2frdz1PfzJcY3ViookYwtVDcA1KsSU0uLxKZwo=</DigestValue>
      </Reference>
      <Reference URI="/xl/media/image22.jpeg?ContentType=image/jpeg">
        <DigestMethod Algorithm="http://www.w3.org/2001/04/xmlenc#sha256"/>
        <DigestValue>eVmLvzN8XkId69lQDcm0iA3BRBnxwnf8x+Fo/B46pN4=</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SHyJBasJ3wJTtHh6dlS6oGaMLknNgYq0TMrRMvDo23E=</DigestValue>
      </Reference>
      <Reference URI="/xl/media/image25.jpeg?ContentType=image/jpeg">
        <DigestMethod Algorithm="http://www.w3.org/2001/04/xmlenc#sha256"/>
        <DigestValue>sqMC2dCkoH/AgQ2qkgQm7FBJTgNRSowK6SLxbXIt9xM=</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ifWyOFhtm7hvF+NTbTjbH4jeT25zK07FBoPFcsjr33c=</DigestValue>
      </Reference>
      <Reference URI="/xl/media/image28.jpeg?ContentType=image/jpeg">
        <DigestMethod Algorithm="http://www.w3.org/2001/04/xmlenc#sha256"/>
        <DigestValue>7mO+vHuspRv90St6UvfTYiVNjS2+itw5wf1diqvThkM=</DigestValue>
      </Reference>
      <Reference URI="/xl/media/image29.jpeg?ContentType=image/jpeg">
        <DigestMethod Algorithm="http://www.w3.org/2001/04/xmlenc#sha256"/>
        <DigestValue>RXadRZ1x2N+OUKJSOkQ+zTeQcVPrhGgJ59aosVkFukc=</DigestValue>
      </Reference>
      <Reference URI="/xl/media/image3.emf?ContentType=image/x-emf">
        <DigestMethod Algorithm="http://www.w3.org/2001/04/xmlenc#sha256"/>
        <DigestValue>xHhCQkB3rVKFFKyWN67+HUmUULRKVpSD+UMunM4OTbQ=</DigestValue>
      </Reference>
      <Reference URI="/xl/media/image4.emf?ContentType=image/x-emf">
        <DigestMethod Algorithm="http://www.w3.org/2001/04/xmlenc#sha256"/>
        <DigestValue>HcwihzRJy9x/vXgVOoyi4lphCLUi+nAniGGbFR3iF1E=</DigestValue>
      </Reference>
      <Reference URI="/xl/media/image5.emf?ContentType=image/x-emf">
        <DigestMethod Algorithm="http://www.w3.org/2001/04/xmlenc#sha256"/>
        <DigestValue>Ta73GEUUBjUCCUSVUKwerzEHTpkTsUkRCU4u3VJjom4=</DigestValue>
      </Reference>
      <Reference URI="/xl/media/image6.png?ContentType=image/png">
        <DigestMethod Algorithm="http://www.w3.org/2001/04/xmlenc#sha256"/>
        <DigestValue>2aiLeRWQ7DSEqYHtVtpWEVpYjwa80q5EAe0Y3H6bnqY=</DigestValue>
      </Reference>
      <Reference URI="/xl/media/image7.jpeg?ContentType=image/jpeg">
        <DigestMethod Algorithm="http://www.w3.org/2001/04/xmlenc#sha256"/>
        <DigestValue>/vsJbUP6civ7NcBe1aWjMFET1H965hwTV9rr0qfoQ48=</DigestValue>
      </Reference>
      <Reference URI="/xl/media/image8.jpeg?ContentType=image/jpeg">
        <DigestMethod Algorithm="http://www.w3.org/2001/04/xmlenc#sha256"/>
        <DigestValue>EW3ggZBdNr8GT19Y44FOYI9d0jJ3QiqJ9cOBKmhqh4c=</DigestValue>
      </Reference>
      <Reference URI="/xl/media/image9.jpeg?ContentType=image/jpeg">
        <DigestMethod Algorithm="http://www.w3.org/2001/04/xmlenc#sha256"/>
        <DigestValue>ogLhVgL8FD2NM+A8vwFwu6sjH6aBL1WHnFXNGDcigEk=</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aEmVIQZmJ7GIA1xSRNrbffSD6lzoOMIA65gE24qJFsM=</DigestValue>
      </Reference>
      <Reference URI="/xl/printerSettings/printerSettings4.bin?ContentType=application/vnd.openxmlformats-officedocument.spreadsheetml.printerSettings">
        <DigestMethod Algorithm="http://www.w3.org/2001/04/xmlenc#sha256"/>
        <DigestValue>LFlwjkQjtzjensCCoLoyjtCl+yYf3G1VaxwK356fARw=</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/JPVIzFrtB0zK2l0EpMJIs7G3h3OcTtP6uq61vWPAUY=</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lTtmiY7zKd7IeYq5JzoRD4/SMde/yd0e4XE+qYP5lsU=</DigestValue>
      </Reference>
      <Reference URI="/xl/styles.xml?ContentType=application/vnd.openxmlformats-officedocument.spreadsheetml.styles+xml">
        <DigestMethod Algorithm="http://www.w3.org/2001/04/xmlenc#sha256"/>
        <DigestValue>1eeP38kMIoyxBfEhfnB/C93uTSotCwNlP6VsYRguUEc=</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1m4JNnkNeLnUKbI0Ljik27ok2kjTkVAKNVAZZjWk+H8=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1ddS3INw2BMm6TAqNqp5enQj+DfuaH9lyPFcBojL7Hs=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IpgJEzAzNFIJWpyXF3M4/xoTgy4gOwCTcVykm9v9jsg=</DigestValue>
      </Reference>
      <Reference URI="/xl/worksheets/sheet10.xml?ContentType=application/vnd.openxmlformats-officedocument.spreadsheetml.worksheet+xml">
        <DigestMethod Algorithm="http://www.w3.org/2001/04/xmlenc#sha256"/>
        <DigestValue>DecO7sLOOyW1p4HJ58VH7dHhfTuTrDndZYSi0Vfopj4=</DigestValue>
      </Reference>
      <Reference URI="/xl/worksheets/sheet11.xml?ContentType=application/vnd.openxmlformats-officedocument.spreadsheetml.worksheet+xml">
        <DigestMethod Algorithm="http://www.w3.org/2001/04/xmlenc#sha256"/>
        <DigestValue>j6OGKj29f0yDFJ+3/6eIR2rjY8P7lZXr21worIeByLo=</DigestValue>
      </Reference>
      <Reference URI="/xl/worksheets/sheet12.xml?ContentType=application/vnd.openxmlformats-officedocument.spreadsheetml.worksheet+xml">
        <DigestMethod Algorithm="http://www.w3.org/2001/04/xmlenc#sha256"/>
        <DigestValue>fkEbWtqnUhDJe6IXozon6XIE+9BkHULUvdQD7JEmTGU=</DigestValue>
      </Reference>
      <Reference URI="/xl/worksheets/sheet13.xml?ContentType=application/vnd.openxmlformats-officedocument.spreadsheetml.worksheet+xml">
        <DigestMethod Algorithm="http://www.w3.org/2001/04/xmlenc#sha256"/>
        <DigestValue>6jEjWDBWZts5SAoxit5HjICZ8QWs/gAegVtNGnCube4=</DigestValue>
      </Reference>
      <Reference URI="/xl/worksheets/sheet14.xml?ContentType=application/vnd.openxmlformats-officedocument.spreadsheetml.worksheet+xml">
        <DigestMethod Algorithm="http://www.w3.org/2001/04/xmlenc#sha256"/>
        <DigestValue>nw0xgbgu6/c7PIsilbcLZs15mvhnhi8PfRB/lxE7Fa4=</DigestValue>
      </Reference>
      <Reference URI="/xl/worksheets/sheet15.xml?ContentType=application/vnd.openxmlformats-officedocument.spreadsheetml.worksheet+xml">
        <DigestMethod Algorithm="http://www.w3.org/2001/04/xmlenc#sha256"/>
        <DigestValue>KCehwHLFzJPwVWRi7TQtZ31vgsU1Jh+jUlJBEIhdsZQ=</DigestValue>
      </Reference>
      <Reference URI="/xl/worksheets/sheet16.xml?ContentType=application/vnd.openxmlformats-officedocument.spreadsheetml.worksheet+xml">
        <DigestMethod Algorithm="http://www.w3.org/2001/04/xmlenc#sha256"/>
        <DigestValue>M1K+xDVmlS5nLSpSsqdYKbly62PkM3vuxlZyvrK7zWw=</DigestValue>
      </Reference>
      <Reference URI="/xl/worksheets/sheet17.xml?ContentType=application/vnd.openxmlformats-officedocument.spreadsheetml.worksheet+xml">
        <DigestMethod Algorithm="http://www.w3.org/2001/04/xmlenc#sha256"/>
        <DigestValue>Jtxvn5C5eMlEQdDkuuRcIDZQlqs56m5FiJ+zYp8q8G4=</DigestValue>
      </Reference>
      <Reference URI="/xl/worksheets/sheet18.xml?ContentType=application/vnd.openxmlformats-officedocument.spreadsheetml.worksheet+xml">
        <DigestMethod Algorithm="http://www.w3.org/2001/04/xmlenc#sha256"/>
        <DigestValue>4G2PqkisceUTt4wH9NOBbqPROFTf5PGXbbjfG8GMgVA=</DigestValue>
      </Reference>
      <Reference URI="/xl/worksheets/sheet19.xml?ContentType=application/vnd.openxmlformats-officedocument.spreadsheetml.worksheet+xml">
        <DigestMethod Algorithm="http://www.w3.org/2001/04/xmlenc#sha256"/>
        <DigestValue>4XgpcvFt0BkdRi3mI7IslLTZdrdfRFU/6pFRazYODLk=</DigestValue>
      </Reference>
      <Reference URI="/xl/worksheets/sheet2.xml?ContentType=application/vnd.openxmlformats-officedocument.spreadsheetml.worksheet+xml">
        <DigestMethod Algorithm="http://www.w3.org/2001/04/xmlenc#sha256"/>
        <DigestValue>AVSiebfk4GtSUzeEwvUZa2zhiqzybBpAnoVrDgaVXD0=</DigestValue>
      </Reference>
      <Reference URI="/xl/worksheets/sheet20.xml?ContentType=application/vnd.openxmlformats-officedocument.spreadsheetml.worksheet+xml">
        <DigestMethod Algorithm="http://www.w3.org/2001/04/xmlenc#sha256"/>
        <DigestValue>iEVlJd3JYa4X6cY2HJUe6BpIgu10tMsuyH0gfq/3QhI=</DigestValue>
      </Reference>
      <Reference URI="/xl/worksheets/sheet21.xml?ContentType=application/vnd.openxmlformats-officedocument.spreadsheetml.worksheet+xml">
        <DigestMethod Algorithm="http://www.w3.org/2001/04/xmlenc#sha256"/>
        <DigestValue>krLwRDqa8zRcIlwyTLU8X0SLVtKmD6CdWWftbNy8IaM=</DigestValue>
      </Reference>
      <Reference URI="/xl/worksheets/sheet22.xml?ContentType=application/vnd.openxmlformats-officedocument.spreadsheetml.worksheet+xml">
        <DigestMethod Algorithm="http://www.w3.org/2001/04/xmlenc#sha256"/>
        <DigestValue>cAL60BcjULGv6DmBfQkM4JMCsFOD0fZE8qAWRxyQjNc=</DigestValue>
      </Reference>
      <Reference URI="/xl/worksheets/sheet23.xml?ContentType=application/vnd.openxmlformats-officedocument.spreadsheetml.worksheet+xml">
        <DigestMethod Algorithm="http://www.w3.org/2001/04/xmlenc#sha256"/>
        <DigestValue>Oqkx78+6/OqAYdqwhu5XKkRsJ9GmaSRAxP5IEZTGpec=</DigestValue>
      </Reference>
      <Reference URI="/xl/worksheets/sheet24.xml?ContentType=application/vnd.openxmlformats-officedocument.spreadsheetml.worksheet+xml">
        <DigestMethod Algorithm="http://www.w3.org/2001/04/xmlenc#sha256"/>
        <DigestValue>4fi4ji1toD0/XmRjAWb0NlYbJA0IOY8EZRlo8NmQjrE=</DigestValue>
      </Reference>
      <Reference URI="/xl/worksheets/sheet25.xml?ContentType=application/vnd.openxmlformats-officedocument.spreadsheetml.worksheet+xml">
        <DigestMethod Algorithm="http://www.w3.org/2001/04/xmlenc#sha256"/>
        <DigestValue>CaJd/wqqmIwytCLpffXgWnNe9jVJc5O8AkwU+ZCoBhc=</DigestValue>
      </Reference>
      <Reference URI="/xl/worksheets/sheet26.xml?ContentType=application/vnd.openxmlformats-officedocument.spreadsheetml.worksheet+xml">
        <DigestMethod Algorithm="http://www.w3.org/2001/04/xmlenc#sha256"/>
        <DigestValue>vn+9cMK+i3y6aDP4CdsVpPsLH6jiIJ9JlK2B1K/Q6og=</DigestValue>
      </Reference>
      <Reference URI="/xl/worksheets/sheet27.xml?ContentType=application/vnd.openxmlformats-officedocument.spreadsheetml.worksheet+xml">
        <DigestMethod Algorithm="http://www.w3.org/2001/04/xmlenc#sha256"/>
        <DigestValue>EU4SSGoiKdl019yBNQ6CQsPsEUv9pnbSS+57dqSAOLk=</DigestValue>
      </Reference>
      <Reference URI="/xl/worksheets/sheet28.xml?ContentType=application/vnd.openxmlformats-officedocument.spreadsheetml.worksheet+xml">
        <DigestMethod Algorithm="http://www.w3.org/2001/04/xmlenc#sha256"/>
        <DigestValue>Rvc+2LRe4WA4vv9vBZDqL9ajJ0fvteeSlPExQ2QNpd8=</DigestValue>
      </Reference>
      <Reference URI="/xl/worksheets/sheet29.xml?ContentType=application/vnd.openxmlformats-officedocument.spreadsheetml.worksheet+xml">
        <DigestMethod Algorithm="http://www.w3.org/2001/04/xmlenc#sha256"/>
        <DigestValue>+gjqF+qDA7nC0aUx2/fmSTuzBgXSWQqWpcG/O1HRQHQ=</DigestValue>
      </Reference>
      <Reference URI="/xl/worksheets/sheet3.xml?ContentType=application/vnd.openxmlformats-officedocument.spreadsheetml.worksheet+xml">
        <DigestMethod Algorithm="http://www.w3.org/2001/04/xmlenc#sha256"/>
        <DigestValue>6U9/Rjf12tp1nVQO7mSbKvA2jYhBEUKphF+BoeVIUPE=</DigestValue>
      </Reference>
      <Reference URI="/xl/worksheets/sheet30.xml?ContentType=application/vnd.openxmlformats-officedocument.spreadsheetml.worksheet+xml">
        <DigestMethod Algorithm="http://www.w3.org/2001/04/xmlenc#sha256"/>
        <DigestValue>0XrghqZi4NFheuHhusyZa68ackbJm/95c8aAS7dPN8k=</DigestValue>
      </Reference>
      <Reference URI="/xl/worksheets/sheet4.xml?ContentType=application/vnd.openxmlformats-officedocument.spreadsheetml.worksheet+xml">
        <DigestMethod Algorithm="http://www.w3.org/2001/04/xmlenc#sha256"/>
        <DigestValue>np1JjEJgiPOwziH+hCib/vouxcr04YTMVabWFNNRrvs=</DigestValue>
      </Reference>
      <Reference URI="/xl/worksheets/sheet5.xml?ContentType=application/vnd.openxmlformats-officedocument.spreadsheetml.worksheet+xml">
        <DigestMethod Algorithm="http://www.w3.org/2001/04/xmlenc#sha256"/>
        <DigestValue>TEvDJC0N7wxesmauR9SiUukKRQr6xl14m2dfRIOYVaU=</DigestValue>
      </Reference>
      <Reference URI="/xl/worksheets/sheet6.xml?ContentType=application/vnd.openxmlformats-officedocument.spreadsheetml.worksheet+xml">
        <DigestMethod Algorithm="http://www.w3.org/2001/04/xmlenc#sha256"/>
        <DigestValue>feZADTyP2TiC04lAJ0Nl9mVOKlhgK3D3IbP3mN5yzXQ=</DigestValue>
      </Reference>
      <Reference URI="/xl/worksheets/sheet7.xml?ContentType=application/vnd.openxmlformats-officedocument.spreadsheetml.worksheet+xml">
        <DigestMethod Algorithm="http://www.w3.org/2001/04/xmlenc#sha256"/>
        <DigestValue>ZJQb/rLCSQ0fLv6t9fR7Qy7m0l/GyZrRVN6swz7g/+Q=</DigestValue>
      </Reference>
      <Reference URI="/xl/worksheets/sheet8.xml?ContentType=application/vnd.openxmlformats-officedocument.spreadsheetml.worksheet+xml">
        <DigestMethod Algorithm="http://www.w3.org/2001/04/xmlenc#sha256"/>
        <DigestValue>D9a4sxAyGPi58i8fXy0BqkALoPKCsrnJltMrCtN1oXc=</DigestValue>
      </Reference>
      <Reference URI="/xl/worksheets/sheet9.xml?ContentType=application/vnd.openxmlformats-officedocument.spreadsheetml.worksheet+xml">
        <DigestMethod Algorithm="http://www.w3.org/2001/04/xmlenc#sha256"/>
        <DigestValue>jS0WcO81u8PpTzDthI+2K/tz2p1Z8nI2MpmHtGXjBbk=</DigestValue>
      </Reference>
    </Manifest>
    <SignatureProperties>
      <SignatureProperty Id="idSignatureTime" Target="#idPackageSignature">
        <mdssi:SignatureTime xmlns:mdssi="http://schemas.openxmlformats.org/package/2006/digital-signature">
          <mdssi:Format>YYYY-MM-DDThh:mm:ssTZD</mdssi:Format>
          <mdssi:Value>2026-02-19T22:53:58Z</mdssi:Value>
        </mdssi:SignatureTime>
      </SignatureProperty>
    </SignatureProperties>
  </Object>
  <Object Id="idOfficeObject">
    <SignatureProperties>
      <SignatureProperty Id="idOfficeV1Details" Target="#idPackageSignature">
        <SignatureInfoV1 xmlns="http://schemas.microsoft.com/office/2006/digsig">
          <SetupID>{B2DCFA05-0CF2-43EC-BEF4-86336C165ACA}</SetupID>
          <SignatureText>Jorge Daniel Martí V.</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2026-02-19T22:53:58Z</xd:SigningTime>
          <xd:SigningCertificate>
            <xd:Cert>
              <xd:CertDigest>
                <DigestMethod Algorithm="http://www.w3.org/2001/04/xmlenc#sha256"/>
                <DigestValue>lczysk+Hp2UYFGiZcvplFAjYZXdWXEAFcWjRnddhf8c=</DigestValue>
              </xd:CertDigest>
              <xd:IssuerSerial>
                <X509IssuerName>C=PY, O=DOCUMENTA S.A., SERIALNUMBER=RUC80050172-1, CN=CA-DOCUMENTA S.A.</X509IssuerName>
                <X509SerialNumber>7741225309201087806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zGwAAtQ0AACBFTUYAAAEAGBwAAKo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bQV9C20HEAAAABAAAAAkAAABMAAAAAAAAAAAAAAAAAAAA//////////9gAAAAMQA5AC8AMg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sAAABIAAAAJQAAAAwAAAAEAAAAVAAAAMwAAAAqAAAAMwAAALkAAABHAAAAAQAAAFWV20FfQttBKgAAADMAAAAVAAAATAAAAAAAAAAAAAAAAAAAAP//////////eAAAAEoAbwByAGcAZQAgAEQAYQBuAGkAZQBsACAATQBhAHIAdADtACAAVgAuAAAABgAAAAkAAAAGAAAACQAAAAgAAAAEAAAACwAAAAgAAAAJAAAABAAAAAgAAAAEAAAABAAAAA4AAAAIAAAABgAAAAUAAAAEAAAABAAAAAo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oAAABcAAAAAQAAAFWV20FfQttBCgAAAFAAAAAZAAAATAAAAAAAAAAAAAAAAAAAAP//////////gAAAAEoAbwByAGcAZQAgAEQAYQBuAGkAZQBsACAATQBhAHIAdADtACAAVgBhAHIAZQBsAGEAAAAEAAAABwAAAAQAAAAHAAAABgAAAAMAAAAIAAAABgAAAAcAAAADAAAABgAAAAMAAAADAAAACgAAAAYAAAAEAAAABAAAAAMAAAADAAAABwAAAAYAAAAE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WgAAAGwAAAABAAAAVZXbQV9C20EKAAAAYAAAAA8AAABMAAAAAAAAAAAAAAAAAAAA//////////9sAAAAQQB1AGQAaQB0AG8AcgAgAEUAeAB0AGUAcgBuAG8AAAAHAAAABwAAAAcAAAADAAAABAAAAAcAAAAEAAAAAwAAAAYAAAAFAAAABAAAAAYAAAAE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BVldtBX0LbQQoAAABwAAAAJgAAAEwAAAAEAAAACQAAAHAAAADnAAAAfQAAAJgAAABGAGkAcgBtAGEAZABvACAAcABvAHIAOgAgAEoATwBSAEcARQAgAEQAQQBOAEkARQBMACAATQBBAFIAVABJACAAVgBBAFIARQBMAEEABgAAAAMAAAAEAAAACQAAAAYAAAAHAAAABwAAAAMAAAAHAAAABwAAAAQAAAADAAAAAwAAAAQAAAAJAAAABwAAAAgAAAAGAAAAAwAAAAgAAAAHAAAACAAAAAMAAAAGAAAABQAAAAMAAAAKAAAABwAAAAcAAAAFAAAAAwAAAAMAAAAHAAAABwAAAAcAAAAGAAAABQAAAAcAAAAWAAAADAAAAAAAAAAlAAAADAAAAAIAAAAOAAAAFAAAAAAAAAAQAAAAFAAAAA==</Object>
  <Object Id="idInvalidSigLnImg">AQAAAGwAAAAAAAAAAAAAAP8AAAB/AAAAAAAAAAAAAABzGwAAtQ0AACBFTUYAAAEAuB8AALA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OA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SvE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7AAAASAAAACUAAAAMAAAABAAAAFQAAADMAAAAKgAAADMAAAC5AAAARwAAAAEAAABVldtBX0LbQSoAAAAzAAAAFQAAAEwAAAAAAAAAAAAAAAAAAAD//////////3gAAABKAG8AcgBnAGUAIABEAGEAbgBpAGUAbAAgAE0AYQByAHQA7QAgAFYALgBvAAYAAAAJAAAABgAAAAkAAAAIAAAABAAAAAsAAAAIAAAACQAAAAQAAAAIAAAABA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KAAAAXAAAAAEAAABVldtBX0LbQQoAAABQAAAAGQAAAEwAAAAAAAAAAAAAAAAAAAD//////////4AAAABKAG8AcgBnAGUAIABEAGEAbgBpAGUAbAAgAE0AYQByAHQA7QAgAFYAYQByAGUAbABhAG0ABAAAAAcAAAAEAAAABwAAAAYAAAADAAAACAAAAAYAAAAHAAAAAwAAAAYAAAADAAAAAwAAAAoAAAAGAAAABAAAAAQAAAADAAAAAwAAAAcAAAAGAAAABAAAAAY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WV20FfQttBCgAAAGAAAAAPAAAATAAAAAAAAAAAAAAAAAAAAP//////////bAAAAEEAdQBkAGkAdABvAHIAIABFAHgAdABlAHIAbgBvAGwABwAAAAcAAAAHAAAAAwAAAAQAAAAHAAAABAAAAAMAAAAGAAAABQAAAAQAAAAGAAAABA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VZXbQV9C20EKAAAAcAAAACYAAABMAAAABAAAAAkAAABwAAAA5wAAAH0AAACYAAAARgBpAHIAbQBhAGQAbwAgAHAAbwByADoAIABKAE8AUgBHAEUAIABEAEEATgBJAEUATAAgAE0AQQBSAFQASQAgAFYAQQBSAEUATABBAAYAAAADAAAABAAAAAkAAAAGAAAABwAAAAcAAAADAAAABwAAAAcAAAAEAAAAAwAAAAMAAAAEAAAACQAAAAcAAAAIAAAABgAAAAMAAAAIAAAABwAAAAgAAAADAAAABgAAAAUAAAADAAAACgAAAAcAAAAHAAAABQAAAAMAAAADAAAABwAAAAcAAAAHAAAABgAAAAU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432BFB3E910B46899AB720E414DC59" ma:contentTypeVersion="11" ma:contentTypeDescription="Crear nuevo documento." ma:contentTypeScope="" ma:versionID="4f32557cec9ca47125664a94c9be79b4">
  <xsd:schema xmlns:xsd="http://www.w3.org/2001/XMLSchema" xmlns:xs="http://www.w3.org/2001/XMLSchema" xmlns:p="http://schemas.microsoft.com/office/2006/metadata/properties" xmlns:ns2="2fec6d07-aa8d-4426-9fad-d5bd12b451c6" xmlns:ns3="bbc65f4b-7b22-40f0-a366-4a84b8837c64" targetNamespace="http://schemas.microsoft.com/office/2006/metadata/properties" ma:root="true" ma:fieldsID="7d051e4a0cc5eda45846d5faf3ce986d" ns2:_="" ns3:_="">
    <xsd:import namespace="2fec6d07-aa8d-4426-9fad-d5bd12b451c6"/>
    <xsd:import namespace="bbc65f4b-7b22-40f0-a366-4a84b8837c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ec6d07-aa8d-4426-9fad-d5bd12b451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163d29e3-1c08-4017-99fc-a81b6337a19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c65f4b-7b22-40f0-a366-4a84b8837c6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a5e90ddb-e7a1-4983-ad7e-3f3860481d19}" ma:internalName="TaxCatchAll" ma:showField="CatchAllData" ma:web="bbc65f4b-7b22-40f0-a366-4a84b8837c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c65f4b-7b22-40f0-a366-4a84b8837c64" xsi:nil="true"/>
    <lcf76f155ced4ddcb4097134ff3c332f xmlns="2fec6d07-aa8d-4426-9fad-d5bd12b451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0598C7-EDC0-4353-B81A-72E1D4DB6390}"/>
</file>

<file path=customXml/itemProps2.xml><?xml version="1.0" encoding="utf-8"?>
<ds:datastoreItem xmlns:ds="http://schemas.openxmlformats.org/officeDocument/2006/customXml" ds:itemID="{56906BAA-89BD-40EF-8621-016C3F452286}"/>
</file>

<file path=customXml/itemProps3.xml><?xml version="1.0" encoding="utf-8"?>
<ds:datastoreItem xmlns:ds="http://schemas.openxmlformats.org/officeDocument/2006/customXml" ds:itemID="{5A48E604-2887-4D87-8380-CB2922A619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Parametrización</vt:lpstr>
      <vt:lpstr>Indice</vt:lpstr>
      <vt:lpstr>I.Infomac Gral Emp </vt:lpstr>
      <vt:lpstr>Balance Gral. Resol. 35</vt:lpstr>
      <vt:lpstr>Estado de Resultado Resol. 35</vt:lpstr>
      <vt:lpstr>Flujo de Efectivo Resol. Res 35</vt:lpstr>
      <vt:lpstr> Flujo de Fondos Calculo INVEST</vt:lpstr>
      <vt:lpstr>Estado de Variacion PN </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CUENTAS DE ORDEN</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Enrique  Marecos</cp:lastModifiedBy>
  <cp:revision/>
  <cp:lastPrinted>2026-02-19T17:38:57Z</cp:lastPrinted>
  <dcterms:created xsi:type="dcterms:W3CDTF">2019-11-21T14:06:50Z</dcterms:created>
  <dcterms:modified xsi:type="dcterms:W3CDTF">2026-02-19T20:14:37Z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0x01010040432BFB3E910B46899AB720E414DC59</vt:lpwstr>
  </property>
</Properties>
</file>